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JAMSI\提交前的版本和投稿版\Supporting information\S1\"/>
    </mc:Choice>
  </mc:AlternateContent>
  <bookViews>
    <workbookView xWindow="-105" yWindow="-105" windowWidth="25815" windowHeight="15495"/>
  </bookViews>
  <sheets>
    <sheet name="calculation of  indicato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1" i="1" l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U1033" i="1"/>
  <c r="U1034" i="1"/>
  <c r="U1035" i="1"/>
  <c r="U1036" i="1"/>
  <c r="U1037" i="1"/>
  <c r="U1038" i="1"/>
  <c r="U1039" i="1"/>
  <c r="U1040" i="1"/>
  <c r="U1041" i="1"/>
  <c r="U1042" i="1"/>
  <c r="U1043" i="1"/>
  <c r="U1044" i="1"/>
  <c r="U1045" i="1"/>
  <c r="U1046" i="1"/>
  <c r="U1047" i="1"/>
  <c r="U1048" i="1"/>
  <c r="U1049" i="1"/>
  <c r="U1050" i="1"/>
  <c r="U1051" i="1"/>
  <c r="U1052" i="1"/>
  <c r="U1053" i="1"/>
  <c r="U1054" i="1"/>
  <c r="U1055" i="1"/>
  <c r="U1056" i="1"/>
  <c r="U1057" i="1"/>
  <c r="U1058" i="1"/>
  <c r="U1059" i="1"/>
  <c r="U1060" i="1"/>
  <c r="U1061" i="1"/>
  <c r="U1062" i="1"/>
  <c r="U1063" i="1"/>
  <c r="U1064" i="1"/>
  <c r="U1065" i="1"/>
  <c r="U1066" i="1"/>
  <c r="U1067" i="1"/>
  <c r="U1068" i="1"/>
  <c r="U1069" i="1"/>
  <c r="U1070" i="1"/>
  <c r="U1071" i="1"/>
  <c r="U1072" i="1"/>
  <c r="U1073" i="1"/>
  <c r="U1074" i="1"/>
  <c r="U1075" i="1"/>
  <c r="U1076" i="1"/>
  <c r="U1077" i="1"/>
  <c r="U1078" i="1"/>
  <c r="U1079" i="1"/>
  <c r="U1080" i="1"/>
  <c r="U1081" i="1"/>
  <c r="U1082" i="1"/>
  <c r="U1083" i="1"/>
  <c r="U1084" i="1"/>
  <c r="U1085" i="1"/>
  <c r="U1086" i="1"/>
  <c r="U1087" i="1"/>
  <c r="U1088" i="1"/>
  <c r="U1089" i="1"/>
  <c r="U1090" i="1"/>
  <c r="U1091" i="1"/>
  <c r="U1092" i="1"/>
  <c r="U1093" i="1"/>
  <c r="U1094" i="1"/>
  <c r="U1095" i="1"/>
  <c r="U1096" i="1"/>
  <c r="U1097" i="1"/>
  <c r="U1098" i="1"/>
  <c r="U1099" i="1"/>
  <c r="U1100" i="1"/>
  <c r="U1101" i="1"/>
  <c r="U1102" i="1"/>
  <c r="U1103" i="1"/>
  <c r="U1104" i="1"/>
  <c r="U1105" i="1"/>
  <c r="U1106" i="1"/>
  <c r="U1107" i="1"/>
  <c r="U1108" i="1"/>
  <c r="U1109" i="1"/>
  <c r="U1110" i="1"/>
  <c r="U1111" i="1"/>
  <c r="U1112" i="1"/>
  <c r="U1113" i="1"/>
  <c r="U1114" i="1"/>
  <c r="U1115" i="1"/>
  <c r="U1116" i="1"/>
  <c r="U1117" i="1"/>
  <c r="U1118" i="1"/>
  <c r="U1119" i="1"/>
  <c r="U1120" i="1"/>
  <c r="U1121" i="1"/>
  <c r="U1122" i="1"/>
  <c r="U1123" i="1"/>
  <c r="U1124" i="1"/>
  <c r="U1125" i="1"/>
  <c r="U1126" i="1"/>
  <c r="U1127" i="1"/>
  <c r="U1128" i="1"/>
  <c r="U1129" i="1"/>
  <c r="U1130" i="1"/>
  <c r="U1131" i="1"/>
  <c r="U1132" i="1"/>
  <c r="U1133" i="1"/>
  <c r="U1134" i="1"/>
  <c r="U1135" i="1"/>
  <c r="U1136" i="1"/>
  <c r="U1137" i="1"/>
  <c r="U1138" i="1"/>
  <c r="U1139" i="1"/>
  <c r="U1140" i="1"/>
  <c r="U1141" i="1"/>
  <c r="U1142" i="1"/>
  <c r="U1143" i="1"/>
  <c r="U1144" i="1"/>
  <c r="U1145" i="1"/>
  <c r="U1146" i="1"/>
  <c r="U1147" i="1"/>
  <c r="U1148" i="1"/>
  <c r="U1149" i="1"/>
  <c r="U1150" i="1"/>
  <c r="U1151" i="1"/>
  <c r="U1152" i="1"/>
  <c r="U1153" i="1"/>
  <c r="U1154" i="1"/>
  <c r="U1155" i="1"/>
  <c r="U1156" i="1"/>
  <c r="U1157" i="1"/>
  <c r="U1158" i="1"/>
  <c r="U1159" i="1"/>
  <c r="U1160" i="1"/>
  <c r="U1161" i="1"/>
  <c r="U1162" i="1"/>
  <c r="U1163" i="1"/>
  <c r="U1164" i="1"/>
  <c r="U1165" i="1"/>
  <c r="U1166" i="1"/>
  <c r="U1167" i="1"/>
  <c r="U1168" i="1"/>
  <c r="U1169" i="1"/>
  <c r="U1170" i="1"/>
  <c r="U1171" i="1"/>
  <c r="U1172" i="1"/>
  <c r="U1173" i="1"/>
  <c r="U1174" i="1"/>
  <c r="U1175" i="1"/>
  <c r="U1176" i="1"/>
  <c r="U1177" i="1"/>
  <c r="U1178" i="1"/>
  <c r="U1179" i="1"/>
  <c r="U1180" i="1"/>
  <c r="U1181" i="1"/>
  <c r="U1182" i="1"/>
  <c r="U1183" i="1"/>
  <c r="U1184" i="1"/>
  <c r="U1185" i="1"/>
  <c r="U1186" i="1"/>
  <c r="U1187" i="1"/>
  <c r="U1188" i="1"/>
  <c r="U1189" i="1"/>
  <c r="U1190" i="1"/>
  <c r="U1191" i="1"/>
  <c r="U1192" i="1"/>
  <c r="U1193" i="1"/>
  <c r="U1194" i="1"/>
  <c r="U1195" i="1"/>
  <c r="U1196" i="1"/>
  <c r="U1197" i="1"/>
  <c r="U1198" i="1"/>
  <c r="U1199" i="1"/>
  <c r="U1200" i="1"/>
  <c r="U1201" i="1"/>
  <c r="U1202" i="1"/>
  <c r="U1203" i="1"/>
  <c r="U1204" i="1"/>
  <c r="U1205" i="1"/>
  <c r="U1206" i="1"/>
  <c r="U1207" i="1"/>
  <c r="U1208" i="1"/>
  <c r="U1209" i="1"/>
  <c r="U1210" i="1"/>
  <c r="U1211" i="1"/>
  <c r="U1212" i="1"/>
  <c r="U1213" i="1"/>
  <c r="U1214" i="1"/>
  <c r="U1215" i="1"/>
  <c r="U1216" i="1"/>
  <c r="U1217" i="1"/>
  <c r="U1218" i="1"/>
  <c r="U1219" i="1"/>
  <c r="U1220" i="1"/>
  <c r="U1221" i="1"/>
  <c r="U1222" i="1"/>
  <c r="U1223" i="1"/>
  <c r="U1224" i="1"/>
  <c r="U1225" i="1"/>
  <c r="U1226" i="1"/>
  <c r="U1227" i="1"/>
  <c r="U1228" i="1"/>
  <c r="U1229" i="1"/>
  <c r="U1230" i="1"/>
  <c r="U1231" i="1"/>
  <c r="U1232" i="1"/>
  <c r="U1233" i="1"/>
  <c r="U1234" i="1"/>
  <c r="U1235" i="1"/>
  <c r="U1236" i="1"/>
  <c r="U1237" i="1"/>
  <c r="U1238" i="1"/>
  <c r="U1239" i="1"/>
  <c r="U1240" i="1"/>
  <c r="U1241" i="1"/>
  <c r="U1242" i="1"/>
  <c r="U1243" i="1"/>
  <c r="U1244" i="1"/>
  <c r="U1245" i="1"/>
  <c r="U1246" i="1"/>
  <c r="U1247" i="1"/>
  <c r="U1248" i="1"/>
  <c r="U1249" i="1"/>
  <c r="U1250" i="1"/>
  <c r="U1251" i="1"/>
  <c r="U1252" i="1"/>
  <c r="U1253" i="1"/>
  <c r="U1254" i="1"/>
  <c r="U1255" i="1"/>
  <c r="U1256" i="1"/>
  <c r="U1257" i="1"/>
  <c r="U1258" i="1"/>
  <c r="U1259" i="1"/>
  <c r="U1260" i="1"/>
  <c r="U1261" i="1"/>
  <c r="U1262" i="1"/>
  <c r="U1263" i="1"/>
  <c r="U1264" i="1"/>
  <c r="U1265" i="1"/>
  <c r="U1266" i="1"/>
  <c r="U1267" i="1"/>
  <c r="U1268" i="1"/>
  <c r="U1269" i="1"/>
  <c r="U1270" i="1"/>
  <c r="U1271" i="1"/>
  <c r="U1272" i="1"/>
  <c r="U1273" i="1"/>
  <c r="U1274" i="1"/>
  <c r="U1275" i="1"/>
  <c r="U1276" i="1"/>
  <c r="U1277" i="1"/>
  <c r="U1278" i="1"/>
  <c r="U1279" i="1"/>
  <c r="U1280" i="1"/>
  <c r="U1281" i="1"/>
  <c r="U1282" i="1"/>
  <c r="U1283" i="1"/>
  <c r="U1284" i="1"/>
  <c r="U1285" i="1"/>
  <c r="U1286" i="1"/>
  <c r="U1287" i="1"/>
  <c r="U1288" i="1"/>
  <c r="U1289" i="1"/>
  <c r="U1290" i="1"/>
  <c r="U1291" i="1"/>
  <c r="U1292" i="1"/>
  <c r="U1293" i="1"/>
  <c r="U1294" i="1"/>
  <c r="U1295" i="1"/>
  <c r="U1296" i="1"/>
  <c r="U1297" i="1"/>
  <c r="U1298" i="1"/>
  <c r="U1299" i="1"/>
  <c r="U1300" i="1"/>
  <c r="U1301" i="1"/>
  <c r="U1302" i="1"/>
  <c r="U1303" i="1"/>
  <c r="U1304" i="1"/>
  <c r="U1305" i="1"/>
  <c r="U1306" i="1"/>
  <c r="U1307" i="1"/>
  <c r="U1308" i="1"/>
  <c r="U1309" i="1"/>
  <c r="U1310" i="1"/>
  <c r="U1311" i="1"/>
  <c r="U1312" i="1"/>
  <c r="U1313" i="1"/>
  <c r="U1314" i="1"/>
  <c r="U1315" i="1"/>
  <c r="U1316" i="1"/>
  <c r="U1317" i="1"/>
  <c r="U1318" i="1"/>
  <c r="U1319" i="1"/>
  <c r="U1320" i="1"/>
  <c r="U1321" i="1"/>
  <c r="U1322" i="1"/>
  <c r="U1323" i="1"/>
  <c r="U1324" i="1"/>
  <c r="U1325" i="1"/>
  <c r="U1326" i="1"/>
  <c r="U1327" i="1"/>
  <c r="U1328" i="1"/>
  <c r="U1329" i="1"/>
  <c r="U1330" i="1"/>
  <c r="U1331" i="1"/>
  <c r="U1332" i="1"/>
  <c r="U1333" i="1"/>
  <c r="U1334" i="1"/>
  <c r="U1335" i="1"/>
  <c r="U1336" i="1"/>
  <c r="U1337" i="1"/>
  <c r="U1338" i="1"/>
  <c r="U1339" i="1"/>
  <c r="U1340" i="1"/>
  <c r="U1341" i="1"/>
  <c r="U1342" i="1"/>
  <c r="U1343" i="1"/>
  <c r="U1344" i="1"/>
  <c r="U1345" i="1"/>
  <c r="U1346" i="1"/>
  <c r="U1347" i="1"/>
  <c r="U1348" i="1"/>
  <c r="U1349" i="1"/>
  <c r="U1350" i="1"/>
  <c r="U1351" i="1"/>
  <c r="U1352" i="1"/>
  <c r="U1353" i="1"/>
  <c r="U1354" i="1"/>
  <c r="U1355" i="1"/>
  <c r="U1356" i="1"/>
  <c r="U1357" i="1"/>
  <c r="U1358" i="1"/>
  <c r="U1359" i="1"/>
  <c r="U1360" i="1"/>
  <c r="U1361" i="1"/>
  <c r="U1362" i="1"/>
  <c r="U1363" i="1"/>
  <c r="U1364" i="1"/>
  <c r="U1365" i="1"/>
  <c r="U1366" i="1"/>
  <c r="U1367" i="1"/>
  <c r="U1368" i="1"/>
  <c r="U1369" i="1"/>
  <c r="U1370" i="1"/>
  <c r="U1371" i="1"/>
  <c r="U1372" i="1"/>
  <c r="U1373" i="1"/>
  <c r="U1374" i="1"/>
  <c r="U1375" i="1"/>
  <c r="U1376" i="1"/>
  <c r="U1377" i="1"/>
  <c r="U1378" i="1"/>
  <c r="U1379" i="1"/>
  <c r="U1380" i="1"/>
  <c r="U1381" i="1"/>
  <c r="U1382" i="1"/>
  <c r="U1383" i="1"/>
  <c r="U1384" i="1"/>
  <c r="U1385" i="1"/>
  <c r="U1386" i="1"/>
  <c r="U1387" i="1"/>
  <c r="U1388" i="1"/>
  <c r="U1389" i="1"/>
  <c r="U1390" i="1"/>
  <c r="U1391" i="1"/>
  <c r="U1392" i="1"/>
  <c r="U1393" i="1"/>
  <c r="U1394" i="1"/>
  <c r="U1395" i="1"/>
  <c r="U1396" i="1"/>
  <c r="U1397" i="1"/>
  <c r="U1398" i="1"/>
  <c r="U1399" i="1"/>
  <c r="U1400" i="1"/>
  <c r="U1401" i="1"/>
  <c r="U1402" i="1"/>
  <c r="U1403" i="1"/>
  <c r="U1404" i="1"/>
  <c r="U1405" i="1"/>
  <c r="U1406" i="1"/>
  <c r="U1407" i="1"/>
  <c r="U1408" i="1"/>
  <c r="U1409" i="1"/>
  <c r="U1410" i="1"/>
  <c r="U1411" i="1"/>
  <c r="U1412" i="1"/>
  <c r="U1413" i="1"/>
  <c r="U1414" i="1"/>
  <c r="U1415" i="1"/>
  <c r="U1416" i="1"/>
  <c r="U1417" i="1"/>
  <c r="U1418" i="1"/>
  <c r="U1419" i="1"/>
  <c r="U1420" i="1"/>
  <c r="U1421" i="1"/>
  <c r="U1422" i="1"/>
  <c r="U1423" i="1"/>
  <c r="U1424" i="1"/>
  <c r="U1425" i="1"/>
  <c r="U1426" i="1"/>
  <c r="U1427" i="1"/>
  <c r="U1428" i="1"/>
  <c r="U1429" i="1"/>
  <c r="U1430" i="1"/>
  <c r="U1431" i="1"/>
  <c r="U1432" i="1"/>
  <c r="U1433" i="1"/>
  <c r="U1434" i="1"/>
  <c r="U1435" i="1"/>
  <c r="U1436" i="1"/>
  <c r="U1437" i="1"/>
  <c r="U1438" i="1"/>
  <c r="U1439" i="1"/>
  <c r="U1440" i="1"/>
  <c r="U1441" i="1"/>
  <c r="U1442" i="1"/>
  <c r="U1443" i="1"/>
  <c r="U1444" i="1"/>
  <c r="U1445" i="1"/>
  <c r="U1446" i="1"/>
  <c r="U1447" i="1"/>
  <c r="U1448" i="1"/>
  <c r="U1449" i="1"/>
  <c r="U1450" i="1"/>
  <c r="U1451" i="1"/>
  <c r="U1452" i="1"/>
  <c r="U1453" i="1"/>
  <c r="U1454" i="1"/>
  <c r="U1455" i="1"/>
  <c r="U1456" i="1"/>
  <c r="U1457" i="1"/>
  <c r="U1458" i="1"/>
  <c r="U1459" i="1"/>
  <c r="U1460" i="1"/>
  <c r="U1461" i="1"/>
  <c r="U1462" i="1"/>
  <c r="U1463" i="1"/>
  <c r="U1464" i="1"/>
  <c r="U1465" i="1"/>
  <c r="U1466" i="1"/>
  <c r="U1467" i="1"/>
  <c r="U1468" i="1"/>
  <c r="U1469" i="1"/>
  <c r="U1470" i="1"/>
  <c r="U1471" i="1"/>
  <c r="U1472" i="1"/>
  <c r="U1473" i="1"/>
  <c r="U1474" i="1"/>
  <c r="U1475" i="1"/>
  <c r="U1476" i="1"/>
  <c r="U1477" i="1"/>
  <c r="U1478" i="1"/>
  <c r="U1479" i="1"/>
  <c r="U1480" i="1"/>
  <c r="U1481" i="1"/>
  <c r="U1482" i="1"/>
  <c r="U1483" i="1"/>
  <c r="U1484" i="1"/>
  <c r="U1485" i="1"/>
  <c r="U1486" i="1"/>
  <c r="U1487" i="1"/>
  <c r="U1488" i="1"/>
  <c r="U1489" i="1"/>
  <c r="U1490" i="1"/>
  <c r="U1491" i="1"/>
  <c r="U1492" i="1"/>
  <c r="U1493" i="1"/>
  <c r="U1494" i="1"/>
  <c r="U1495" i="1"/>
  <c r="U1496" i="1"/>
  <c r="U1497" i="1"/>
  <c r="U1498" i="1"/>
  <c r="U1499" i="1"/>
  <c r="U1500" i="1"/>
  <c r="U1501" i="1"/>
  <c r="U1502" i="1"/>
  <c r="U1503" i="1"/>
  <c r="U1504" i="1"/>
  <c r="U1505" i="1"/>
  <c r="U1506" i="1"/>
  <c r="U1507" i="1"/>
  <c r="U1508" i="1"/>
  <c r="U1509" i="1"/>
  <c r="U1510" i="1"/>
  <c r="U1511" i="1"/>
  <c r="U1512" i="1"/>
  <c r="U1513" i="1"/>
  <c r="U1514" i="1"/>
  <c r="U1515" i="1"/>
  <c r="U1516" i="1"/>
  <c r="U1517" i="1"/>
  <c r="U1518" i="1"/>
  <c r="U1519" i="1"/>
  <c r="U1520" i="1"/>
  <c r="U1521" i="1"/>
  <c r="U1522" i="1"/>
  <c r="U1523" i="1"/>
  <c r="U1524" i="1"/>
  <c r="U1525" i="1"/>
  <c r="U1526" i="1"/>
  <c r="U1527" i="1"/>
  <c r="U1528" i="1"/>
  <c r="U1529" i="1"/>
  <c r="U1530" i="1"/>
  <c r="U1531" i="1"/>
  <c r="U1532" i="1"/>
  <c r="U1533" i="1"/>
  <c r="U1534" i="1"/>
  <c r="U1535" i="1"/>
  <c r="U1536" i="1"/>
  <c r="U1537" i="1"/>
  <c r="U1538" i="1"/>
  <c r="U1539" i="1"/>
  <c r="U1540" i="1"/>
  <c r="U1541" i="1"/>
  <c r="U1542" i="1"/>
  <c r="U1543" i="1"/>
  <c r="U1544" i="1"/>
  <c r="U1545" i="1"/>
  <c r="U1546" i="1"/>
  <c r="U1547" i="1"/>
  <c r="U1548" i="1"/>
  <c r="U1549" i="1"/>
  <c r="U1550" i="1"/>
  <c r="U1551" i="1"/>
  <c r="U1552" i="1"/>
  <c r="U1553" i="1"/>
  <c r="U1554" i="1"/>
  <c r="U1555" i="1"/>
  <c r="U1556" i="1"/>
  <c r="U1557" i="1"/>
  <c r="U1558" i="1"/>
  <c r="U1559" i="1"/>
  <c r="U1560" i="1"/>
  <c r="U1561" i="1"/>
  <c r="U1562" i="1"/>
  <c r="U1563" i="1"/>
  <c r="U1564" i="1"/>
  <c r="U1565" i="1"/>
  <c r="U1566" i="1"/>
  <c r="U1567" i="1"/>
  <c r="U1568" i="1"/>
  <c r="U1569" i="1"/>
  <c r="U1570" i="1"/>
  <c r="U1571" i="1"/>
  <c r="U1572" i="1"/>
  <c r="U1573" i="1"/>
  <c r="U1574" i="1"/>
  <c r="U1575" i="1"/>
  <c r="U1576" i="1"/>
  <c r="U1577" i="1"/>
  <c r="U1578" i="1"/>
  <c r="U1579" i="1"/>
  <c r="U1580" i="1"/>
  <c r="U1581" i="1"/>
  <c r="U1582" i="1"/>
  <c r="U1583" i="1"/>
  <c r="U1584" i="1"/>
  <c r="U1585" i="1"/>
  <c r="U1586" i="1"/>
  <c r="U1587" i="1"/>
  <c r="U1588" i="1"/>
  <c r="U1589" i="1"/>
  <c r="U1590" i="1"/>
  <c r="U1591" i="1"/>
  <c r="U1592" i="1"/>
  <c r="U1593" i="1"/>
  <c r="U1594" i="1"/>
  <c r="U1595" i="1"/>
  <c r="U1596" i="1"/>
  <c r="U1597" i="1"/>
  <c r="U1598" i="1"/>
  <c r="U1599" i="1"/>
  <c r="U1600" i="1"/>
  <c r="U1601" i="1"/>
  <c r="U1602" i="1"/>
  <c r="U1603" i="1"/>
  <c r="U1604" i="1"/>
  <c r="U1605" i="1"/>
  <c r="U1606" i="1"/>
  <c r="U1607" i="1"/>
  <c r="U1608" i="1"/>
  <c r="U1609" i="1"/>
  <c r="U1610" i="1"/>
  <c r="U1611" i="1"/>
  <c r="U1612" i="1"/>
  <c r="U1613" i="1"/>
  <c r="U1614" i="1"/>
  <c r="U1615" i="1"/>
  <c r="U1616" i="1"/>
  <c r="U1617" i="1"/>
  <c r="U1618" i="1"/>
  <c r="U1619" i="1"/>
  <c r="U1620" i="1"/>
  <c r="U1621" i="1"/>
  <c r="U1622" i="1"/>
  <c r="U1623" i="1"/>
  <c r="U1624" i="1"/>
  <c r="U1625" i="1"/>
  <c r="U1626" i="1"/>
  <c r="U1627" i="1"/>
  <c r="U1628" i="1"/>
  <c r="U1629" i="1"/>
  <c r="U1630" i="1"/>
  <c r="U1631" i="1"/>
  <c r="U1632" i="1"/>
  <c r="U1633" i="1"/>
  <c r="U1634" i="1"/>
  <c r="U1635" i="1"/>
  <c r="U1636" i="1"/>
  <c r="U1637" i="1"/>
  <c r="U1638" i="1"/>
  <c r="U1639" i="1"/>
  <c r="U1640" i="1"/>
  <c r="U1641" i="1"/>
  <c r="U1642" i="1"/>
  <c r="U1643" i="1"/>
  <c r="U1644" i="1"/>
  <c r="U1645" i="1"/>
  <c r="U1646" i="1"/>
  <c r="U1647" i="1"/>
  <c r="U1648" i="1"/>
  <c r="U1649" i="1"/>
  <c r="U1650" i="1"/>
  <c r="U1651" i="1"/>
  <c r="U1652" i="1"/>
  <c r="U1653" i="1"/>
  <c r="U1654" i="1"/>
  <c r="U1655" i="1"/>
  <c r="U1656" i="1"/>
  <c r="U1657" i="1"/>
  <c r="U1658" i="1"/>
  <c r="U1659" i="1"/>
  <c r="U1660" i="1"/>
  <c r="U1661" i="1"/>
  <c r="U1662" i="1"/>
  <c r="U1663" i="1"/>
  <c r="U1664" i="1"/>
  <c r="U1665" i="1"/>
  <c r="U1666" i="1"/>
  <c r="U1667" i="1"/>
  <c r="U1668" i="1"/>
  <c r="U1669" i="1"/>
  <c r="U1670" i="1"/>
  <c r="U1671" i="1"/>
  <c r="U1672" i="1"/>
  <c r="U1673" i="1"/>
  <c r="U1674" i="1"/>
  <c r="U1675" i="1"/>
  <c r="U1676" i="1"/>
  <c r="U1677" i="1"/>
  <c r="U1678" i="1"/>
  <c r="U1679" i="1"/>
  <c r="U1680" i="1"/>
  <c r="U1681" i="1"/>
  <c r="U1682" i="1"/>
  <c r="U1683" i="1"/>
  <c r="U1684" i="1"/>
  <c r="U1685" i="1"/>
  <c r="U1686" i="1"/>
  <c r="U1687" i="1"/>
  <c r="U1688" i="1"/>
  <c r="U1689" i="1"/>
  <c r="U1690" i="1"/>
  <c r="U1691" i="1"/>
  <c r="U1692" i="1"/>
  <c r="U1693" i="1"/>
  <c r="U1694" i="1"/>
  <c r="U1695" i="1"/>
  <c r="U1696" i="1"/>
  <c r="U1697" i="1"/>
  <c r="U1698" i="1"/>
  <c r="U1699" i="1"/>
  <c r="U1700" i="1"/>
  <c r="U1701" i="1"/>
  <c r="U1702" i="1"/>
  <c r="U1703" i="1"/>
  <c r="U1704" i="1"/>
  <c r="U1705" i="1"/>
  <c r="U1706" i="1"/>
  <c r="U1707" i="1"/>
  <c r="U1708" i="1"/>
  <c r="U1709" i="1"/>
  <c r="U1710" i="1"/>
  <c r="U1711" i="1"/>
  <c r="U1712" i="1"/>
  <c r="U1713" i="1"/>
  <c r="U1714" i="1"/>
  <c r="U1715" i="1"/>
  <c r="U1716" i="1"/>
  <c r="U1717" i="1"/>
  <c r="U1718" i="1"/>
  <c r="U1719" i="1"/>
  <c r="U1720" i="1"/>
  <c r="U1721" i="1"/>
  <c r="U1722" i="1"/>
  <c r="U1723" i="1"/>
  <c r="U1724" i="1"/>
  <c r="U1725" i="1"/>
  <c r="U1726" i="1"/>
  <c r="U1727" i="1"/>
  <c r="U1728" i="1"/>
  <c r="U1729" i="1"/>
  <c r="U1730" i="1"/>
  <c r="U1731" i="1"/>
  <c r="U1732" i="1"/>
  <c r="U1733" i="1"/>
  <c r="U1734" i="1"/>
  <c r="U1735" i="1"/>
  <c r="U1736" i="1"/>
  <c r="U1737" i="1"/>
  <c r="U1738" i="1"/>
  <c r="U1739" i="1"/>
  <c r="U1740" i="1"/>
  <c r="U1741" i="1"/>
  <c r="U1742" i="1"/>
  <c r="U1743" i="1"/>
  <c r="U1744" i="1"/>
  <c r="U1745" i="1"/>
  <c r="U1746" i="1"/>
  <c r="U1747" i="1"/>
  <c r="U1748" i="1"/>
  <c r="U1749" i="1"/>
  <c r="U1750" i="1"/>
  <c r="U1751" i="1"/>
  <c r="U1752" i="1"/>
  <c r="U1753" i="1"/>
  <c r="U1754" i="1"/>
  <c r="U1755" i="1"/>
  <c r="U1756" i="1"/>
  <c r="U1757" i="1"/>
  <c r="U1758" i="1"/>
  <c r="U1759" i="1"/>
  <c r="U1760" i="1"/>
  <c r="U1761" i="1"/>
  <c r="U1762" i="1"/>
  <c r="U1763" i="1"/>
  <c r="U1764" i="1"/>
  <c r="U1765" i="1"/>
  <c r="U1766" i="1"/>
  <c r="U1767" i="1"/>
  <c r="U1768" i="1"/>
  <c r="U1769" i="1"/>
  <c r="U1770" i="1"/>
  <c r="U1771" i="1"/>
  <c r="U1772" i="1"/>
  <c r="U1773" i="1"/>
  <c r="U1774" i="1"/>
  <c r="U1775" i="1"/>
  <c r="U1776" i="1"/>
  <c r="U1777" i="1"/>
  <c r="U1778" i="1"/>
  <c r="U1779" i="1"/>
  <c r="U1780" i="1"/>
  <c r="U1781" i="1"/>
  <c r="U1782" i="1"/>
  <c r="U1783" i="1"/>
  <c r="U1784" i="1"/>
  <c r="U1785" i="1"/>
  <c r="U1786" i="1"/>
  <c r="U1787" i="1"/>
  <c r="U1788" i="1"/>
  <c r="U1789" i="1"/>
  <c r="U1790" i="1"/>
  <c r="U1791" i="1"/>
  <c r="U1792" i="1"/>
  <c r="U1793" i="1"/>
  <c r="U1794" i="1"/>
  <c r="U1795" i="1"/>
  <c r="U1796" i="1"/>
  <c r="U1797" i="1"/>
  <c r="U1798" i="1"/>
  <c r="U1799" i="1"/>
  <c r="U1800" i="1"/>
  <c r="U1801" i="1"/>
  <c r="U1802" i="1"/>
  <c r="U1803" i="1"/>
  <c r="U1804" i="1"/>
  <c r="U1805" i="1"/>
  <c r="U1806" i="1"/>
  <c r="U1807" i="1"/>
  <c r="U1808" i="1"/>
  <c r="U1809" i="1"/>
  <c r="U1810" i="1"/>
  <c r="U1811" i="1"/>
  <c r="U1812" i="1"/>
  <c r="U1813" i="1"/>
  <c r="U1814" i="1"/>
  <c r="U1815" i="1"/>
  <c r="U1816" i="1"/>
  <c r="U1817" i="1"/>
  <c r="U1818" i="1"/>
  <c r="U1819" i="1"/>
  <c r="U1820" i="1"/>
  <c r="U1821" i="1"/>
  <c r="U1822" i="1"/>
  <c r="U1823" i="1"/>
  <c r="U1824" i="1"/>
  <c r="U1825" i="1"/>
  <c r="U1826" i="1"/>
  <c r="U1827" i="1"/>
  <c r="U1828" i="1"/>
  <c r="U1829" i="1"/>
  <c r="U1830" i="1"/>
  <c r="U1831" i="1"/>
  <c r="U1832" i="1"/>
  <c r="U1833" i="1"/>
  <c r="U1834" i="1"/>
  <c r="U1835" i="1"/>
  <c r="U1836" i="1"/>
  <c r="U1837" i="1"/>
  <c r="U1838" i="1"/>
  <c r="U1839" i="1"/>
  <c r="U1840" i="1"/>
  <c r="U1841" i="1"/>
  <c r="U1842" i="1"/>
  <c r="U1843" i="1"/>
  <c r="U1844" i="1"/>
  <c r="U1845" i="1"/>
  <c r="U1846" i="1"/>
  <c r="U1847" i="1"/>
  <c r="U1848" i="1"/>
  <c r="U1849" i="1"/>
  <c r="U1850" i="1"/>
  <c r="U1851" i="1"/>
  <c r="U1852" i="1"/>
  <c r="U1853" i="1"/>
  <c r="U1854" i="1"/>
  <c r="U1855" i="1"/>
  <c r="U1856" i="1"/>
  <c r="U1857" i="1"/>
  <c r="U1858" i="1"/>
  <c r="U1859" i="1"/>
  <c r="U1860" i="1"/>
  <c r="U1861" i="1"/>
  <c r="U1862" i="1"/>
  <c r="U1863" i="1"/>
  <c r="U1864" i="1"/>
  <c r="U1865" i="1"/>
  <c r="U1866" i="1"/>
  <c r="U1867" i="1"/>
  <c r="U1868" i="1"/>
  <c r="U1869" i="1"/>
  <c r="U1870" i="1"/>
  <c r="U1871" i="1"/>
  <c r="U1872" i="1"/>
  <c r="U1873" i="1"/>
  <c r="U1874" i="1"/>
  <c r="U1875" i="1"/>
  <c r="U1876" i="1"/>
  <c r="U1877" i="1"/>
  <c r="U1878" i="1"/>
  <c r="U1879" i="1"/>
  <c r="U1880" i="1"/>
  <c r="U1881" i="1"/>
  <c r="U1882" i="1"/>
  <c r="U1883" i="1"/>
  <c r="U1884" i="1"/>
  <c r="U1885" i="1"/>
  <c r="U1886" i="1"/>
  <c r="U1887" i="1"/>
  <c r="U1888" i="1"/>
  <c r="U1889" i="1"/>
  <c r="U1890" i="1"/>
  <c r="U1891" i="1"/>
  <c r="U1892" i="1"/>
  <c r="U1893" i="1"/>
  <c r="U1894" i="1"/>
  <c r="U1895" i="1"/>
  <c r="U1896" i="1"/>
  <c r="U1897" i="1"/>
  <c r="U1898" i="1"/>
  <c r="U1899" i="1"/>
  <c r="U1900" i="1"/>
  <c r="U1901" i="1"/>
  <c r="U1902" i="1"/>
  <c r="U1903" i="1"/>
  <c r="U1904" i="1"/>
  <c r="U1905" i="1"/>
  <c r="U1906" i="1"/>
  <c r="U1907" i="1"/>
  <c r="U1908" i="1"/>
  <c r="U1909" i="1"/>
  <c r="U1910" i="1"/>
  <c r="U1911" i="1"/>
  <c r="U1912" i="1"/>
  <c r="U1913" i="1"/>
  <c r="U1914" i="1"/>
  <c r="U1915" i="1"/>
  <c r="U1916" i="1"/>
  <c r="U1917" i="1"/>
  <c r="U1918" i="1"/>
  <c r="U1919" i="1"/>
  <c r="U1920" i="1"/>
  <c r="U1921" i="1"/>
  <c r="U1922" i="1"/>
  <c r="U1923" i="1"/>
  <c r="U1924" i="1"/>
  <c r="U1925" i="1"/>
  <c r="U1926" i="1"/>
  <c r="U1927" i="1"/>
  <c r="U1928" i="1"/>
  <c r="U1929" i="1"/>
  <c r="U1930" i="1"/>
  <c r="U1931" i="1"/>
  <c r="U1932" i="1"/>
  <c r="U1933" i="1"/>
  <c r="U1934" i="1"/>
  <c r="U1935" i="1"/>
  <c r="U1936" i="1"/>
  <c r="U1937" i="1"/>
  <c r="U1938" i="1"/>
  <c r="U1939" i="1"/>
  <c r="U1940" i="1"/>
  <c r="U1941" i="1"/>
  <c r="U1942" i="1"/>
  <c r="U1943" i="1"/>
  <c r="U1944" i="1"/>
  <c r="U1945" i="1"/>
  <c r="U1946" i="1"/>
  <c r="U1947" i="1"/>
  <c r="U1948" i="1"/>
  <c r="U1949" i="1"/>
  <c r="U1950" i="1"/>
  <c r="U1951" i="1"/>
  <c r="U1952" i="1"/>
  <c r="U1953" i="1"/>
  <c r="U1954" i="1"/>
  <c r="U1955" i="1"/>
  <c r="U1956" i="1"/>
  <c r="U1957" i="1"/>
  <c r="U1958" i="1"/>
  <c r="U1959" i="1"/>
  <c r="U1960" i="1"/>
  <c r="U1961" i="1"/>
  <c r="U1962" i="1"/>
  <c r="U1963" i="1"/>
  <c r="U1964" i="1"/>
  <c r="U1965" i="1"/>
  <c r="U1966" i="1"/>
  <c r="U1967" i="1"/>
  <c r="U1968" i="1"/>
  <c r="U1969" i="1"/>
  <c r="U1970" i="1"/>
  <c r="U1971" i="1"/>
  <c r="U1972" i="1"/>
  <c r="U1973" i="1"/>
  <c r="U1974" i="1"/>
  <c r="U1975" i="1"/>
  <c r="U1976" i="1"/>
  <c r="U1977" i="1"/>
  <c r="U1978" i="1"/>
  <c r="U1979" i="1"/>
  <c r="U1980" i="1"/>
  <c r="U1981" i="1"/>
  <c r="U1982" i="1"/>
  <c r="U1983" i="1"/>
  <c r="U1984" i="1"/>
  <c r="U1985" i="1"/>
  <c r="U1986" i="1"/>
  <c r="U1987" i="1"/>
  <c r="U1988" i="1"/>
  <c r="U1989" i="1"/>
  <c r="U1990" i="1"/>
  <c r="U1991" i="1"/>
  <c r="U1992" i="1"/>
  <c r="U1993" i="1"/>
  <c r="U1994" i="1"/>
  <c r="U1995" i="1"/>
  <c r="U1996" i="1"/>
  <c r="U1997" i="1"/>
  <c r="U1998" i="1"/>
  <c r="U1999" i="1"/>
  <c r="U2000" i="1"/>
  <c r="U2001" i="1"/>
  <c r="U2002" i="1"/>
  <c r="U2003" i="1"/>
  <c r="U2004" i="1"/>
  <c r="U2005" i="1"/>
  <c r="U2006" i="1"/>
  <c r="U2007" i="1"/>
  <c r="U2008" i="1"/>
  <c r="U2009" i="1"/>
  <c r="U2010" i="1"/>
  <c r="U2011" i="1"/>
  <c r="U2012" i="1"/>
  <c r="U2013" i="1"/>
  <c r="U2014" i="1"/>
  <c r="U2015" i="1"/>
  <c r="U2016" i="1"/>
  <c r="U2017" i="1"/>
  <c r="U2018" i="1"/>
  <c r="U2019" i="1"/>
  <c r="U2020" i="1"/>
  <c r="U2021" i="1"/>
  <c r="U2022" i="1"/>
  <c r="U2023" i="1"/>
  <c r="U2024" i="1"/>
  <c r="U2025" i="1"/>
  <c r="U2026" i="1"/>
  <c r="U2027" i="1"/>
  <c r="U2028" i="1"/>
  <c r="U2029" i="1"/>
  <c r="U2030" i="1"/>
  <c r="U2031" i="1"/>
  <c r="U2032" i="1"/>
  <c r="U2033" i="1"/>
  <c r="U2034" i="1"/>
  <c r="U2035" i="1"/>
  <c r="U2036" i="1"/>
  <c r="U2037" i="1"/>
  <c r="U2038" i="1"/>
  <c r="U2039" i="1"/>
  <c r="U2040" i="1"/>
  <c r="U2041" i="1"/>
  <c r="U2042" i="1"/>
  <c r="U2043" i="1"/>
  <c r="U2044" i="1"/>
  <c r="U2045" i="1"/>
  <c r="U2046" i="1"/>
  <c r="U2047" i="1"/>
  <c r="U2048" i="1"/>
  <c r="U2049" i="1"/>
  <c r="U2050" i="1"/>
  <c r="U2051" i="1"/>
  <c r="U2052" i="1"/>
  <c r="U2053" i="1"/>
  <c r="U2054" i="1"/>
  <c r="U2055" i="1"/>
  <c r="U2056" i="1"/>
  <c r="U2057" i="1"/>
  <c r="U2058" i="1"/>
  <c r="U2059" i="1"/>
  <c r="U2060" i="1"/>
  <c r="U2061" i="1"/>
  <c r="U2062" i="1"/>
  <c r="U2063" i="1"/>
  <c r="U2064" i="1"/>
  <c r="U2065" i="1"/>
  <c r="U2066" i="1"/>
  <c r="U2067" i="1"/>
  <c r="U2068" i="1"/>
  <c r="U2069" i="1"/>
  <c r="U2070" i="1"/>
  <c r="U2071" i="1"/>
  <c r="U2072" i="1"/>
  <c r="U2073" i="1"/>
  <c r="U2074" i="1"/>
  <c r="U2075" i="1"/>
  <c r="U2076" i="1"/>
  <c r="U2077" i="1"/>
  <c r="U2078" i="1"/>
  <c r="U2079" i="1"/>
  <c r="U2080" i="1"/>
  <c r="U2081" i="1"/>
  <c r="U2082" i="1"/>
  <c r="U2083" i="1"/>
  <c r="U2084" i="1"/>
  <c r="U2085" i="1"/>
  <c r="U2086" i="1"/>
  <c r="U2087" i="1"/>
  <c r="U2088" i="1"/>
  <c r="U2089" i="1"/>
  <c r="U2090" i="1"/>
  <c r="U2091" i="1"/>
  <c r="U2092" i="1"/>
  <c r="U2093" i="1"/>
  <c r="U2094" i="1"/>
  <c r="U2095" i="1"/>
  <c r="U2096" i="1"/>
  <c r="U2097" i="1"/>
  <c r="U2098" i="1"/>
  <c r="U2099" i="1"/>
  <c r="U2100" i="1"/>
  <c r="U2101" i="1"/>
  <c r="U2102" i="1"/>
  <c r="U2103" i="1"/>
  <c r="U2104" i="1"/>
  <c r="U2105" i="1"/>
  <c r="U2106" i="1"/>
  <c r="U2107" i="1"/>
  <c r="U2108" i="1"/>
  <c r="U2109" i="1"/>
  <c r="U2110" i="1"/>
  <c r="U2111" i="1"/>
  <c r="U2112" i="1"/>
  <c r="U2113" i="1"/>
  <c r="U2114" i="1"/>
  <c r="U2115" i="1"/>
  <c r="U2116" i="1"/>
  <c r="U2117" i="1"/>
  <c r="U2118" i="1"/>
  <c r="U2119" i="1"/>
  <c r="U2120" i="1"/>
  <c r="U2121" i="1"/>
  <c r="U2122" i="1"/>
  <c r="U2123" i="1"/>
  <c r="U2124" i="1"/>
  <c r="U2125" i="1"/>
  <c r="U2126" i="1"/>
  <c r="U2127" i="1"/>
  <c r="U2128" i="1"/>
  <c r="U2129" i="1"/>
  <c r="U2130" i="1"/>
  <c r="U2131" i="1"/>
  <c r="U2132" i="1"/>
  <c r="U2133" i="1"/>
  <c r="U2134" i="1"/>
  <c r="U2135" i="1"/>
  <c r="U2136" i="1"/>
  <c r="U2137" i="1"/>
  <c r="U2138" i="1"/>
  <c r="U2139" i="1"/>
  <c r="U2140" i="1"/>
  <c r="U2141" i="1"/>
  <c r="U2142" i="1"/>
  <c r="U2143" i="1"/>
  <c r="U2144" i="1"/>
  <c r="U2145" i="1"/>
  <c r="U2146" i="1"/>
  <c r="U2147" i="1"/>
  <c r="U2148" i="1"/>
  <c r="U2149" i="1"/>
  <c r="U2150" i="1"/>
  <c r="U2151" i="1"/>
  <c r="U2152" i="1"/>
  <c r="U2153" i="1"/>
  <c r="U2154" i="1"/>
  <c r="U2155" i="1"/>
  <c r="U2156" i="1"/>
  <c r="U2157" i="1"/>
  <c r="U2158" i="1"/>
  <c r="U2159" i="1"/>
  <c r="U2160" i="1"/>
  <c r="U2161" i="1"/>
  <c r="U2162" i="1"/>
  <c r="U2163" i="1"/>
  <c r="U2164" i="1"/>
  <c r="U2165" i="1"/>
  <c r="U2166" i="1"/>
  <c r="U2167" i="1"/>
  <c r="U2168" i="1"/>
  <c r="U2169" i="1"/>
  <c r="U2170" i="1"/>
  <c r="U2171" i="1"/>
  <c r="U2172" i="1"/>
  <c r="U2173" i="1"/>
  <c r="U2174" i="1"/>
  <c r="U2175" i="1"/>
  <c r="U2176" i="1"/>
  <c r="U2177" i="1"/>
  <c r="U2178" i="1"/>
  <c r="U2179" i="1"/>
  <c r="U2180" i="1"/>
  <c r="U2181" i="1"/>
  <c r="U2182" i="1"/>
  <c r="U2183" i="1"/>
  <c r="U2184" i="1"/>
  <c r="U2185" i="1"/>
  <c r="U2186" i="1"/>
  <c r="U2187" i="1"/>
  <c r="U2188" i="1"/>
  <c r="U2189" i="1"/>
  <c r="U2190" i="1"/>
  <c r="U2191" i="1"/>
  <c r="U2192" i="1"/>
  <c r="U2193" i="1"/>
  <c r="U2194" i="1"/>
  <c r="U2195" i="1"/>
  <c r="U2196" i="1"/>
  <c r="U2197" i="1"/>
  <c r="U2198" i="1"/>
  <c r="U2199" i="1"/>
  <c r="U2200" i="1"/>
  <c r="U2201" i="1"/>
  <c r="U2202" i="1"/>
  <c r="U2203" i="1"/>
  <c r="U2204" i="1"/>
  <c r="U2205" i="1"/>
  <c r="U2206" i="1"/>
  <c r="U2207" i="1"/>
  <c r="U2208" i="1"/>
  <c r="U2209" i="1"/>
  <c r="U2210" i="1"/>
  <c r="U2211" i="1"/>
  <c r="U2212" i="1"/>
  <c r="U2213" i="1"/>
  <c r="U2214" i="1"/>
  <c r="U2215" i="1"/>
  <c r="U2216" i="1"/>
  <c r="U2217" i="1"/>
  <c r="U2218" i="1"/>
  <c r="U2219" i="1"/>
  <c r="U2220" i="1"/>
  <c r="U2221" i="1"/>
  <c r="U2222" i="1"/>
  <c r="U2223" i="1"/>
  <c r="U2224" i="1"/>
  <c r="U2225" i="1"/>
  <c r="U2226" i="1"/>
  <c r="U2227" i="1"/>
  <c r="U2228" i="1"/>
  <c r="U2229" i="1"/>
  <c r="U2230" i="1"/>
  <c r="U2231" i="1"/>
  <c r="U2232" i="1"/>
  <c r="U2233" i="1"/>
  <c r="U2234" i="1"/>
  <c r="U2235" i="1"/>
  <c r="U2236" i="1"/>
  <c r="U2237" i="1"/>
  <c r="U2238" i="1"/>
  <c r="U2239" i="1"/>
  <c r="U2240" i="1"/>
  <c r="U2241" i="1"/>
  <c r="U2242" i="1"/>
  <c r="U2243" i="1"/>
  <c r="U2244" i="1"/>
  <c r="U2245" i="1"/>
  <c r="U2246" i="1"/>
  <c r="U2247" i="1"/>
  <c r="U2248" i="1"/>
  <c r="U2249" i="1"/>
  <c r="U2250" i="1"/>
  <c r="U2251" i="1"/>
  <c r="U2252" i="1"/>
  <c r="U2253" i="1"/>
  <c r="U2254" i="1"/>
  <c r="U2255" i="1"/>
  <c r="U2256" i="1"/>
  <c r="U2257" i="1"/>
  <c r="U2258" i="1"/>
  <c r="U2259" i="1"/>
  <c r="U2260" i="1"/>
  <c r="U2261" i="1"/>
  <c r="U2262" i="1"/>
  <c r="U2263" i="1"/>
  <c r="U2264" i="1"/>
  <c r="U2265" i="1"/>
  <c r="U2266" i="1"/>
  <c r="U2267" i="1"/>
  <c r="U2268" i="1"/>
  <c r="U2269" i="1"/>
  <c r="U2270" i="1"/>
  <c r="U2271" i="1"/>
  <c r="U2272" i="1"/>
  <c r="U2273" i="1"/>
  <c r="U2274" i="1"/>
  <c r="U2275" i="1"/>
  <c r="U2276" i="1"/>
  <c r="U2277" i="1"/>
  <c r="U2278" i="1"/>
  <c r="U2279" i="1"/>
  <c r="U2280" i="1"/>
  <c r="U2281" i="1"/>
  <c r="U2282" i="1"/>
  <c r="U2283" i="1"/>
  <c r="U2284" i="1"/>
  <c r="U2285" i="1"/>
  <c r="U2286" i="1"/>
  <c r="U2287" i="1"/>
  <c r="U2288" i="1"/>
  <c r="U2289" i="1"/>
  <c r="U2290" i="1"/>
  <c r="U2291" i="1"/>
  <c r="U2292" i="1"/>
  <c r="U2293" i="1"/>
  <c r="U2294" i="1"/>
  <c r="U2295" i="1"/>
  <c r="U2296" i="1"/>
  <c r="U2297" i="1"/>
  <c r="U2298" i="1"/>
  <c r="U2299" i="1"/>
  <c r="U2300" i="1"/>
  <c r="U2301" i="1"/>
  <c r="U2302" i="1"/>
  <c r="U2303" i="1"/>
  <c r="U2304" i="1"/>
  <c r="U2305" i="1"/>
  <c r="U2306" i="1"/>
  <c r="U2307" i="1"/>
  <c r="U2308" i="1"/>
  <c r="U2309" i="1"/>
  <c r="U2310" i="1"/>
  <c r="U2311" i="1"/>
  <c r="U2312" i="1"/>
  <c r="U2313" i="1"/>
  <c r="U2314" i="1"/>
  <c r="U2315" i="1"/>
  <c r="U2316" i="1"/>
  <c r="U2317" i="1"/>
  <c r="U2318" i="1"/>
  <c r="U2319" i="1"/>
  <c r="U2320" i="1"/>
  <c r="U2321" i="1"/>
  <c r="U2322" i="1"/>
  <c r="U2323" i="1"/>
  <c r="U2324" i="1"/>
  <c r="U2325" i="1"/>
  <c r="U2326" i="1"/>
  <c r="U2327" i="1"/>
  <c r="U2328" i="1"/>
  <c r="U2329" i="1"/>
  <c r="U2330" i="1"/>
  <c r="U2331" i="1"/>
  <c r="U2332" i="1"/>
  <c r="U2333" i="1"/>
  <c r="U2334" i="1"/>
  <c r="U2335" i="1"/>
  <c r="U2336" i="1"/>
  <c r="U2337" i="1"/>
  <c r="U2338" i="1"/>
  <c r="U2339" i="1"/>
  <c r="U2340" i="1"/>
  <c r="U2341" i="1"/>
  <c r="U2342" i="1"/>
  <c r="U2343" i="1"/>
  <c r="U2344" i="1"/>
  <c r="U2345" i="1"/>
  <c r="U2346" i="1"/>
  <c r="U2347" i="1"/>
  <c r="U2348" i="1"/>
  <c r="U2349" i="1"/>
  <c r="U2350" i="1"/>
  <c r="U2351" i="1"/>
  <c r="U2352" i="1"/>
  <c r="U2353" i="1"/>
  <c r="U2354" i="1"/>
  <c r="U2355" i="1"/>
  <c r="U2356" i="1"/>
  <c r="U2357" i="1"/>
  <c r="U2358" i="1"/>
  <c r="U2359" i="1"/>
  <c r="U2360" i="1"/>
  <c r="U2361" i="1"/>
  <c r="U2362" i="1"/>
  <c r="U2363" i="1"/>
  <c r="U2364" i="1"/>
  <c r="U2365" i="1"/>
  <c r="U2366" i="1"/>
  <c r="U2367" i="1"/>
  <c r="U2368" i="1"/>
  <c r="U2369" i="1"/>
  <c r="U2370" i="1"/>
  <c r="U2371" i="1"/>
  <c r="U2372" i="1"/>
  <c r="U2373" i="1"/>
  <c r="U2374" i="1"/>
  <c r="U2375" i="1"/>
  <c r="U2376" i="1"/>
  <c r="U2377" i="1"/>
  <c r="U2378" i="1"/>
  <c r="U2379" i="1"/>
  <c r="U2380" i="1"/>
  <c r="U2381" i="1"/>
  <c r="U2382" i="1"/>
  <c r="U2383" i="1"/>
  <c r="U2384" i="1"/>
  <c r="U2385" i="1"/>
  <c r="U2386" i="1"/>
  <c r="U2387" i="1"/>
  <c r="U2388" i="1"/>
  <c r="U2389" i="1"/>
  <c r="U2390" i="1"/>
  <c r="U2391" i="1"/>
  <c r="U2392" i="1"/>
  <c r="U2393" i="1"/>
  <c r="U2394" i="1"/>
  <c r="U2395" i="1"/>
  <c r="U2396" i="1"/>
  <c r="U2397" i="1"/>
  <c r="U2398" i="1"/>
  <c r="U2399" i="1"/>
  <c r="U2400" i="1"/>
  <c r="U2401" i="1"/>
  <c r="U2402" i="1"/>
  <c r="U2403" i="1"/>
  <c r="U2404" i="1"/>
  <c r="U2405" i="1"/>
  <c r="U2406" i="1"/>
  <c r="U2407" i="1"/>
  <c r="U2408" i="1"/>
  <c r="U2409" i="1"/>
  <c r="U2410" i="1"/>
  <c r="U2411" i="1"/>
  <c r="U2412" i="1"/>
  <c r="U2413" i="1"/>
  <c r="U2414" i="1"/>
  <c r="U2415" i="1"/>
  <c r="U2416" i="1"/>
  <c r="U2417" i="1"/>
  <c r="U2418" i="1"/>
  <c r="U2419" i="1"/>
  <c r="U2420" i="1"/>
  <c r="U2421" i="1"/>
  <c r="U2422" i="1"/>
  <c r="U2423" i="1"/>
  <c r="U2424" i="1"/>
  <c r="U2425" i="1"/>
  <c r="U2426" i="1"/>
  <c r="U2427" i="1"/>
  <c r="U2428" i="1"/>
  <c r="U2429" i="1"/>
  <c r="U2430" i="1"/>
  <c r="U2431" i="1"/>
  <c r="U2432" i="1"/>
  <c r="U2433" i="1"/>
  <c r="U2434" i="1"/>
  <c r="U2435" i="1"/>
  <c r="U2436" i="1"/>
  <c r="U2437" i="1"/>
  <c r="U2438" i="1"/>
  <c r="U2439" i="1"/>
  <c r="U2440" i="1"/>
  <c r="U2441" i="1"/>
  <c r="U2442" i="1"/>
  <c r="U2443" i="1"/>
  <c r="U2444" i="1"/>
  <c r="U2445" i="1"/>
  <c r="U2446" i="1"/>
  <c r="U2447" i="1"/>
  <c r="U2448" i="1"/>
  <c r="U2449" i="1"/>
  <c r="U2450" i="1"/>
  <c r="U2451" i="1"/>
  <c r="U2452" i="1"/>
  <c r="U2453" i="1"/>
  <c r="U2454" i="1"/>
  <c r="U2455" i="1"/>
  <c r="U2456" i="1"/>
  <c r="U2457" i="1"/>
  <c r="U2458" i="1"/>
  <c r="U2459" i="1"/>
  <c r="U2460" i="1"/>
  <c r="U2461" i="1"/>
  <c r="U2462" i="1"/>
  <c r="U2463" i="1"/>
  <c r="U2464" i="1"/>
  <c r="U2465" i="1"/>
  <c r="U2466" i="1"/>
  <c r="U2467" i="1"/>
  <c r="U2468" i="1"/>
  <c r="U2469" i="1"/>
  <c r="U2470" i="1"/>
  <c r="U2471" i="1"/>
  <c r="U2472" i="1"/>
  <c r="U2473" i="1"/>
  <c r="U2474" i="1"/>
  <c r="U2475" i="1"/>
  <c r="U2476" i="1"/>
  <c r="U2477" i="1"/>
  <c r="U2478" i="1"/>
  <c r="U2479" i="1"/>
  <c r="U2480" i="1"/>
  <c r="U2481" i="1"/>
  <c r="U2482" i="1"/>
  <c r="U2483" i="1"/>
  <c r="U2484" i="1"/>
  <c r="U2485" i="1"/>
  <c r="U2486" i="1"/>
  <c r="U2487" i="1"/>
  <c r="U2488" i="1"/>
  <c r="U2489" i="1"/>
  <c r="U2490" i="1"/>
  <c r="U2491" i="1"/>
  <c r="U2492" i="1"/>
  <c r="U2493" i="1"/>
  <c r="U2494" i="1"/>
  <c r="U2495" i="1"/>
  <c r="U2496" i="1"/>
  <c r="U2497" i="1"/>
  <c r="U2498" i="1"/>
  <c r="U2499" i="1"/>
  <c r="U2500" i="1"/>
  <c r="U2501" i="1"/>
  <c r="U2502" i="1"/>
  <c r="U2503" i="1"/>
  <c r="U2504" i="1"/>
  <c r="U2505" i="1"/>
  <c r="U2506" i="1"/>
  <c r="U2507" i="1"/>
  <c r="U2508" i="1"/>
  <c r="U2509" i="1"/>
  <c r="U2510" i="1"/>
  <c r="U2511" i="1"/>
  <c r="U2512" i="1"/>
  <c r="U2513" i="1"/>
  <c r="U2514" i="1"/>
  <c r="U2515" i="1"/>
  <c r="U2516" i="1"/>
  <c r="U2517" i="1"/>
  <c r="U2518" i="1"/>
  <c r="U2519" i="1"/>
  <c r="U2520" i="1"/>
  <c r="U2521" i="1"/>
  <c r="U2522" i="1"/>
  <c r="U2523" i="1"/>
  <c r="U2524" i="1"/>
  <c r="U2525" i="1"/>
  <c r="U2526" i="1"/>
  <c r="U2527" i="1"/>
  <c r="U2528" i="1"/>
  <c r="U2529" i="1"/>
  <c r="U2530" i="1"/>
  <c r="U2531" i="1"/>
  <c r="U2532" i="1"/>
  <c r="U2533" i="1"/>
  <c r="U2534" i="1"/>
  <c r="U2535" i="1"/>
  <c r="U2536" i="1"/>
  <c r="U2537" i="1"/>
  <c r="U2538" i="1"/>
  <c r="U2539" i="1"/>
  <c r="U2540" i="1"/>
  <c r="U2541" i="1"/>
  <c r="U2542" i="1"/>
  <c r="U2543" i="1"/>
  <c r="U2544" i="1"/>
  <c r="U2545" i="1"/>
  <c r="U2546" i="1"/>
  <c r="U2547" i="1"/>
  <c r="U2548" i="1"/>
  <c r="U2549" i="1"/>
  <c r="U2550" i="1"/>
  <c r="U2551" i="1"/>
  <c r="U2552" i="1"/>
  <c r="U2553" i="1"/>
  <c r="U2554" i="1"/>
  <c r="U2555" i="1"/>
  <c r="U2556" i="1"/>
  <c r="U2557" i="1"/>
  <c r="U2558" i="1"/>
  <c r="U2559" i="1"/>
  <c r="U2560" i="1"/>
  <c r="U2561" i="1"/>
  <c r="U2562" i="1"/>
  <c r="U2563" i="1"/>
  <c r="U2564" i="1"/>
  <c r="U2565" i="1"/>
  <c r="U2566" i="1"/>
  <c r="U2567" i="1"/>
  <c r="U2568" i="1"/>
  <c r="U2569" i="1"/>
  <c r="U2570" i="1"/>
  <c r="U2571" i="1"/>
  <c r="U2572" i="1"/>
  <c r="U2573" i="1"/>
  <c r="U2574" i="1"/>
  <c r="U2575" i="1"/>
  <c r="U2576" i="1"/>
  <c r="U2577" i="1"/>
  <c r="U2578" i="1"/>
  <c r="U2579" i="1"/>
  <c r="U2580" i="1"/>
  <c r="U2581" i="1"/>
  <c r="U2582" i="1"/>
  <c r="U2583" i="1"/>
  <c r="U2584" i="1"/>
  <c r="U2585" i="1"/>
  <c r="U2586" i="1"/>
  <c r="U2587" i="1"/>
  <c r="U2588" i="1"/>
  <c r="U2589" i="1"/>
  <c r="U2590" i="1"/>
  <c r="U2591" i="1"/>
  <c r="U2592" i="1"/>
  <c r="U2593" i="1"/>
  <c r="U2594" i="1"/>
  <c r="U2595" i="1"/>
  <c r="U2596" i="1"/>
  <c r="U2597" i="1"/>
  <c r="U2598" i="1"/>
  <c r="U2599" i="1"/>
  <c r="U2600" i="1"/>
  <c r="U2601" i="1"/>
  <c r="U2602" i="1"/>
  <c r="U2603" i="1"/>
  <c r="U2604" i="1"/>
  <c r="U2605" i="1"/>
  <c r="U2606" i="1"/>
  <c r="U2607" i="1"/>
  <c r="U2608" i="1"/>
  <c r="U2609" i="1"/>
  <c r="U2610" i="1"/>
  <c r="U2611" i="1"/>
  <c r="U2612" i="1"/>
  <c r="U2613" i="1"/>
  <c r="U2614" i="1"/>
  <c r="U2615" i="1"/>
  <c r="U2616" i="1"/>
  <c r="U2617" i="1"/>
  <c r="U2618" i="1"/>
  <c r="U2619" i="1"/>
  <c r="U2620" i="1"/>
  <c r="U2621" i="1"/>
  <c r="U2622" i="1"/>
  <c r="U2623" i="1"/>
  <c r="U2624" i="1"/>
  <c r="U2625" i="1"/>
  <c r="U2626" i="1"/>
  <c r="U2627" i="1"/>
  <c r="U2628" i="1"/>
  <c r="U2629" i="1"/>
  <c r="U2630" i="1"/>
  <c r="U2631" i="1"/>
  <c r="U2632" i="1"/>
  <c r="U2633" i="1"/>
  <c r="U2634" i="1"/>
  <c r="U2635" i="1"/>
  <c r="U2636" i="1"/>
  <c r="U2637" i="1"/>
  <c r="U2638" i="1"/>
  <c r="U2639" i="1"/>
  <c r="U2640" i="1"/>
  <c r="U2641" i="1"/>
  <c r="U2642" i="1"/>
  <c r="U2643" i="1"/>
  <c r="U2644" i="1"/>
  <c r="U2645" i="1"/>
  <c r="U2646" i="1"/>
  <c r="U2647" i="1"/>
  <c r="U2648" i="1"/>
  <c r="U2649" i="1"/>
  <c r="U2650" i="1"/>
  <c r="U2651" i="1"/>
  <c r="U2652" i="1"/>
  <c r="U2653" i="1"/>
  <c r="U2654" i="1"/>
  <c r="U2655" i="1"/>
  <c r="U2656" i="1"/>
  <c r="U2657" i="1"/>
  <c r="U2658" i="1"/>
  <c r="U2659" i="1"/>
  <c r="U2660" i="1"/>
  <c r="U2661" i="1"/>
  <c r="U2662" i="1"/>
  <c r="U2663" i="1"/>
  <c r="U2664" i="1"/>
  <c r="U2665" i="1"/>
  <c r="U2666" i="1"/>
  <c r="U2667" i="1"/>
  <c r="U2668" i="1"/>
  <c r="U2669" i="1"/>
  <c r="U2670" i="1"/>
  <c r="U2671" i="1"/>
  <c r="U2672" i="1"/>
  <c r="U2673" i="1"/>
  <c r="U2674" i="1"/>
  <c r="U2675" i="1"/>
  <c r="U2676" i="1"/>
  <c r="U2677" i="1"/>
  <c r="U2678" i="1"/>
  <c r="U2679" i="1"/>
  <c r="U2680" i="1"/>
  <c r="U2681" i="1"/>
  <c r="U2682" i="1"/>
  <c r="U2683" i="1"/>
  <c r="U2684" i="1"/>
  <c r="U2685" i="1"/>
  <c r="U2686" i="1"/>
  <c r="U2687" i="1"/>
  <c r="U2688" i="1"/>
  <c r="U2689" i="1"/>
  <c r="U2690" i="1"/>
  <c r="U2691" i="1"/>
  <c r="U2692" i="1"/>
  <c r="U2693" i="1"/>
  <c r="U2694" i="1"/>
  <c r="U2695" i="1"/>
  <c r="U2696" i="1"/>
  <c r="U2697" i="1"/>
  <c r="U2698" i="1"/>
  <c r="U2699" i="1"/>
  <c r="U2700" i="1"/>
  <c r="U2701" i="1"/>
  <c r="U2702" i="1"/>
  <c r="U2703" i="1"/>
  <c r="U2704" i="1"/>
  <c r="U2705" i="1"/>
  <c r="U2706" i="1"/>
  <c r="U2707" i="1"/>
  <c r="U2708" i="1"/>
  <c r="U2709" i="1"/>
  <c r="U2710" i="1"/>
  <c r="U2711" i="1"/>
  <c r="U2712" i="1"/>
  <c r="U2713" i="1"/>
  <c r="U2714" i="1"/>
  <c r="U2715" i="1"/>
  <c r="U2716" i="1"/>
  <c r="U2717" i="1"/>
  <c r="U2718" i="1"/>
  <c r="U2719" i="1"/>
  <c r="U2720" i="1"/>
  <c r="U2721" i="1"/>
  <c r="U2722" i="1"/>
  <c r="U2723" i="1"/>
  <c r="U2724" i="1"/>
  <c r="U2725" i="1"/>
  <c r="U2726" i="1"/>
  <c r="U2727" i="1"/>
  <c r="U2728" i="1"/>
  <c r="U2729" i="1"/>
  <c r="U2730" i="1"/>
  <c r="U2731" i="1"/>
  <c r="U2732" i="1"/>
  <c r="U2733" i="1"/>
  <c r="U2734" i="1"/>
  <c r="U2735" i="1"/>
  <c r="U2736" i="1"/>
  <c r="U2737" i="1"/>
  <c r="U2738" i="1"/>
  <c r="U2739" i="1"/>
  <c r="U2740" i="1"/>
  <c r="U2741" i="1"/>
  <c r="U2742" i="1"/>
  <c r="U2743" i="1"/>
  <c r="U2744" i="1"/>
  <c r="U2745" i="1"/>
  <c r="U2746" i="1"/>
  <c r="U2747" i="1"/>
  <c r="U2748" i="1"/>
  <c r="U2749" i="1"/>
  <c r="U2750" i="1"/>
  <c r="U2751" i="1"/>
  <c r="U2752" i="1"/>
  <c r="U2753" i="1"/>
  <c r="U2754" i="1"/>
  <c r="U2755" i="1"/>
  <c r="U2756" i="1"/>
  <c r="U2757" i="1"/>
  <c r="U2758" i="1"/>
  <c r="U2759" i="1"/>
  <c r="U2760" i="1"/>
  <c r="U2761" i="1"/>
  <c r="U2762" i="1"/>
  <c r="U2763" i="1"/>
  <c r="U2764" i="1"/>
  <c r="U2765" i="1"/>
  <c r="U2766" i="1"/>
  <c r="U2767" i="1"/>
  <c r="U2768" i="1"/>
  <c r="U2769" i="1"/>
  <c r="U2770" i="1"/>
  <c r="U2771" i="1"/>
  <c r="U2772" i="1"/>
  <c r="U2773" i="1"/>
  <c r="U2774" i="1"/>
  <c r="U2775" i="1"/>
  <c r="U2776" i="1"/>
  <c r="U2777" i="1"/>
  <c r="U2778" i="1"/>
  <c r="U2779" i="1"/>
  <c r="U2780" i="1"/>
  <c r="U2781" i="1"/>
  <c r="U2782" i="1"/>
  <c r="U2783" i="1"/>
  <c r="U2784" i="1"/>
  <c r="U2785" i="1"/>
  <c r="U2786" i="1"/>
  <c r="U2787" i="1"/>
  <c r="U2788" i="1"/>
  <c r="U2789" i="1"/>
  <c r="U2790" i="1"/>
  <c r="U2791" i="1"/>
  <c r="U2792" i="1"/>
  <c r="U2793" i="1"/>
  <c r="U2794" i="1"/>
  <c r="U2795" i="1"/>
  <c r="U2796" i="1"/>
  <c r="U2797" i="1"/>
  <c r="U2798" i="1"/>
  <c r="U2799" i="1"/>
  <c r="U2800" i="1"/>
  <c r="U2801" i="1"/>
  <c r="U2802" i="1"/>
  <c r="U2803" i="1"/>
  <c r="U2804" i="1"/>
  <c r="U2805" i="1"/>
  <c r="U2806" i="1"/>
  <c r="U2807" i="1"/>
  <c r="U2808" i="1"/>
  <c r="U2809" i="1"/>
  <c r="U2810" i="1"/>
  <c r="U2811" i="1"/>
  <c r="U2812" i="1"/>
  <c r="U2813" i="1"/>
  <c r="U2814" i="1"/>
  <c r="U2815" i="1"/>
  <c r="U2816" i="1"/>
  <c r="U2817" i="1"/>
  <c r="U2818" i="1"/>
  <c r="U2819" i="1"/>
  <c r="U2820" i="1"/>
  <c r="U2821" i="1"/>
  <c r="U2822" i="1"/>
  <c r="U2823" i="1"/>
  <c r="U2824" i="1"/>
  <c r="U2825" i="1"/>
  <c r="U2826" i="1"/>
  <c r="U2827" i="1"/>
  <c r="U2828" i="1"/>
  <c r="U2829" i="1"/>
  <c r="U2830" i="1"/>
  <c r="U2831" i="1"/>
  <c r="U2832" i="1"/>
  <c r="U2833" i="1"/>
  <c r="U2834" i="1"/>
  <c r="U2835" i="1"/>
  <c r="U2836" i="1"/>
  <c r="U2837" i="1"/>
  <c r="U2838" i="1"/>
  <c r="U2839" i="1"/>
  <c r="U2840" i="1"/>
  <c r="U2841" i="1"/>
  <c r="U2842" i="1"/>
  <c r="U2843" i="1"/>
  <c r="U2844" i="1"/>
  <c r="U2845" i="1"/>
  <c r="U2846" i="1"/>
  <c r="U2847" i="1"/>
  <c r="U2848" i="1"/>
  <c r="U2849" i="1"/>
  <c r="U2850" i="1"/>
  <c r="U2851" i="1"/>
  <c r="U2852" i="1"/>
  <c r="U2853" i="1"/>
  <c r="U2854" i="1"/>
  <c r="U2855" i="1"/>
  <c r="U2856" i="1"/>
  <c r="U2857" i="1"/>
  <c r="U2858" i="1"/>
  <c r="U2859" i="1"/>
  <c r="U2860" i="1"/>
  <c r="U2861" i="1"/>
  <c r="U2862" i="1"/>
  <c r="U2863" i="1"/>
  <c r="U2864" i="1"/>
  <c r="U2865" i="1"/>
  <c r="U2866" i="1"/>
  <c r="U2867" i="1"/>
  <c r="U2868" i="1"/>
  <c r="U2869" i="1"/>
  <c r="U2870" i="1"/>
  <c r="U2871" i="1"/>
  <c r="U2872" i="1"/>
  <c r="U2873" i="1"/>
  <c r="U2874" i="1"/>
  <c r="U2875" i="1"/>
  <c r="U2876" i="1"/>
  <c r="U2877" i="1"/>
  <c r="U2878" i="1"/>
  <c r="U2879" i="1"/>
  <c r="U2880" i="1"/>
  <c r="U2881" i="1"/>
  <c r="U2882" i="1"/>
  <c r="U2883" i="1"/>
  <c r="U2884" i="1"/>
  <c r="U2885" i="1"/>
  <c r="U2886" i="1"/>
  <c r="U2887" i="1"/>
  <c r="U2888" i="1"/>
  <c r="U2889" i="1"/>
  <c r="U2890" i="1"/>
  <c r="U2891" i="1"/>
  <c r="U2892" i="1"/>
  <c r="U2893" i="1"/>
  <c r="U2894" i="1"/>
  <c r="U2895" i="1"/>
  <c r="U2896" i="1"/>
  <c r="U2897" i="1"/>
  <c r="U2898" i="1"/>
  <c r="U2899" i="1"/>
  <c r="U2900" i="1"/>
  <c r="U2901" i="1"/>
  <c r="U2902" i="1"/>
  <c r="U2903" i="1"/>
  <c r="U2904" i="1"/>
  <c r="U2905" i="1"/>
  <c r="U2906" i="1"/>
  <c r="U2907" i="1"/>
  <c r="U2908" i="1"/>
  <c r="U2909" i="1"/>
  <c r="U2910" i="1"/>
  <c r="U2911" i="1"/>
  <c r="U2912" i="1"/>
  <c r="U2913" i="1"/>
  <c r="U2914" i="1"/>
  <c r="U2915" i="1"/>
  <c r="U2916" i="1"/>
  <c r="U2917" i="1"/>
  <c r="U2918" i="1"/>
  <c r="U2919" i="1"/>
  <c r="U2920" i="1"/>
  <c r="U2921" i="1"/>
  <c r="U2922" i="1"/>
  <c r="U2923" i="1"/>
  <c r="U2924" i="1"/>
  <c r="U2925" i="1"/>
  <c r="U2926" i="1"/>
  <c r="U2927" i="1"/>
  <c r="U2928" i="1"/>
  <c r="U2929" i="1"/>
  <c r="U2930" i="1"/>
  <c r="U2931" i="1"/>
  <c r="U2932" i="1"/>
  <c r="U2933" i="1"/>
  <c r="U2934" i="1"/>
  <c r="U2935" i="1"/>
  <c r="U2936" i="1"/>
  <c r="U2937" i="1"/>
  <c r="U2938" i="1"/>
  <c r="U2939" i="1"/>
  <c r="U2940" i="1"/>
  <c r="U2941" i="1"/>
  <c r="U2942" i="1"/>
  <c r="U2943" i="1"/>
  <c r="U2944" i="1"/>
  <c r="U2945" i="1"/>
  <c r="U2946" i="1"/>
  <c r="U2947" i="1"/>
  <c r="U2948" i="1"/>
  <c r="U2949" i="1"/>
  <c r="U2950" i="1"/>
  <c r="U2951" i="1"/>
  <c r="U2952" i="1"/>
  <c r="U2953" i="1"/>
  <c r="U2954" i="1"/>
  <c r="U2955" i="1"/>
  <c r="U2956" i="1"/>
  <c r="U2957" i="1"/>
  <c r="U2958" i="1"/>
  <c r="U2959" i="1"/>
  <c r="U2960" i="1"/>
  <c r="U2961" i="1"/>
  <c r="U2962" i="1"/>
  <c r="U2963" i="1"/>
  <c r="U2964" i="1"/>
  <c r="U2965" i="1"/>
  <c r="U2966" i="1"/>
  <c r="U2967" i="1"/>
  <c r="U2968" i="1"/>
  <c r="U2969" i="1"/>
  <c r="U2970" i="1"/>
  <c r="U2971" i="1"/>
  <c r="U2972" i="1"/>
  <c r="U2973" i="1"/>
  <c r="U2974" i="1"/>
  <c r="U2975" i="1"/>
  <c r="U2976" i="1"/>
  <c r="U2977" i="1"/>
  <c r="U2978" i="1"/>
  <c r="U2979" i="1"/>
  <c r="U2980" i="1"/>
  <c r="U2981" i="1"/>
  <c r="U2982" i="1"/>
  <c r="U2983" i="1"/>
  <c r="U2984" i="1"/>
  <c r="U2985" i="1"/>
  <c r="U2986" i="1"/>
  <c r="U2987" i="1"/>
  <c r="U2988" i="1"/>
  <c r="U2989" i="1"/>
  <c r="U2990" i="1"/>
  <c r="U2991" i="1"/>
  <c r="U2992" i="1"/>
  <c r="U2993" i="1"/>
  <c r="U2994" i="1"/>
  <c r="U2995" i="1"/>
  <c r="U2996" i="1"/>
  <c r="U2997" i="1"/>
  <c r="U2998" i="1"/>
  <c r="U2999" i="1"/>
  <c r="U3000" i="1"/>
  <c r="U3001" i="1"/>
  <c r="U3002" i="1"/>
  <c r="U3003" i="1"/>
  <c r="U3004" i="1"/>
  <c r="U3005" i="1"/>
  <c r="U3006" i="1"/>
  <c r="U3007" i="1"/>
  <c r="U3008" i="1"/>
  <c r="U3009" i="1"/>
  <c r="U3010" i="1"/>
  <c r="U3011" i="1"/>
  <c r="U3012" i="1"/>
  <c r="U3013" i="1"/>
  <c r="U3014" i="1"/>
  <c r="U3015" i="1"/>
  <c r="U3016" i="1"/>
  <c r="U3017" i="1"/>
  <c r="U3018" i="1"/>
  <c r="U3019" i="1"/>
  <c r="U3020" i="1"/>
  <c r="U3021" i="1"/>
  <c r="U3022" i="1"/>
  <c r="U3023" i="1"/>
  <c r="U3024" i="1"/>
  <c r="U3025" i="1"/>
  <c r="U3026" i="1"/>
  <c r="U3027" i="1"/>
  <c r="U3028" i="1"/>
  <c r="U3029" i="1"/>
  <c r="U3030" i="1"/>
  <c r="U3031" i="1"/>
  <c r="U3032" i="1"/>
  <c r="U3033" i="1"/>
  <c r="U3034" i="1"/>
  <c r="U3035" i="1"/>
  <c r="U3036" i="1"/>
  <c r="U3037" i="1"/>
  <c r="U3038" i="1"/>
  <c r="U3039" i="1"/>
  <c r="U20" i="1"/>
  <c r="H3038" i="1"/>
  <c r="AJ3038" i="1" s="1"/>
  <c r="H3039" i="1"/>
  <c r="AJ3039" i="1" s="1"/>
  <c r="J2451" i="1"/>
  <c r="W2451" i="1" s="1"/>
  <c r="K2451" i="1"/>
  <c r="X2451" i="1" s="1"/>
  <c r="L2451" i="1"/>
  <c r="M2451" i="1"/>
  <c r="N2451" i="1"/>
  <c r="Q2451" i="1"/>
  <c r="R2451" i="1"/>
  <c r="S2451" i="1"/>
  <c r="V2451" i="1"/>
  <c r="Y2451" i="1"/>
  <c r="Z2451" i="1"/>
  <c r="AC2451" i="1"/>
  <c r="AG2451" i="1"/>
  <c r="AH2451" i="1"/>
  <c r="J2452" i="1"/>
  <c r="W2452" i="1" s="1"/>
  <c r="K2452" i="1"/>
  <c r="X2452" i="1" s="1"/>
  <c r="L2452" i="1"/>
  <c r="M2452" i="1"/>
  <c r="N2452" i="1"/>
  <c r="Q2452" i="1"/>
  <c r="R2452" i="1"/>
  <c r="S2452" i="1"/>
  <c r="V2452" i="1"/>
  <c r="Y2452" i="1"/>
  <c r="Z2452" i="1"/>
  <c r="AC2452" i="1"/>
  <c r="AG2452" i="1"/>
  <c r="AH2452" i="1"/>
  <c r="J2453" i="1"/>
  <c r="W2453" i="1" s="1"/>
  <c r="K2453" i="1"/>
  <c r="X2453" i="1" s="1"/>
  <c r="L2453" i="1"/>
  <c r="M2453" i="1"/>
  <c r="N2453" i="1"/>
  <c r="Q2453" i="1"/>
  <c r="R2453" i="1"/>
  <c r="S2453" i="1"/>
  <c r="V2453" i="1"/>
  <c r="Y2453" i="1"/>
  <c r="Z2453" i="1"/>
  <c r="AC2453" i="1"/>
  <c r="AG2453" i="1"/>
  <c r="AH2453" i="1"/>
  <c r="J2454" i="1"/>
  <c r="W2454" i="1" s="1"/>
  <c r="K2454" i="1"/>
  <c r="X2454" i="1" s="1"/>
  <c r="L2454" i="1"/>
  <c r="M2454" i="1"/>
  <c r="N2454" i="1"/>
  <c r="Q2454" i="1"/>
  <c r="R2454" i="1"/>
  <c r="S2454" i="1"/>
  <c r="V2454" i="1"/>
  <c r="Y2454" i="1"/>
  <c r="Z2454" i="1"/>
  <c r="AC2454" i="1"/>
  <c r="AG2454" i="1"/>
  <c r="AH2454" i="1"/>
  <c r="J2455" i="1"/>
  <c r="W2455" i="1" s="1"/>
  <c r="K2455" i="1"/>
  <c r="X2455" i="1" s="1"/>
  <c r="L2455" i="1"/>
  <c r="M2455" i="1"/>
  <c r="N2455" i="1"/>
  <c r="Q2455" i="1"/>
  <c r="R2455" i="1"/>
  <c r="S2455" i="1"/>
  <c r="V2455" i="1"/>
  <c r="Y2455" i="1"/>
  <c r="Z2455" i="1"/>
  <c r="AC2455" i="1"/>
  <c r="AG2455" i="1"/>
  <c r="AH2455" i="1"/>
  <c r="AI2455" i="1" s="1"/>
  <c r="J2456" i="1"/>
  <c r="K2456" i="1"/>
  <c r="X2456" i="1" s="1"/>
  <c r="L2456" i="1"/>
  <c r="M2456" i="1"/>
  <c r="N2456" i="1"/>
  <c r="Q2456" i="1"/>
  <c r="R2456" i="1"/>
  <c r="S2456" i="1"/>
  <c r="V2456" i="1"/>
  <c r="W2456" i="1"/>
  <c r="Y2456" i="1"/>
  <c r="Z2456" i="1"/>
  <c r="AC2456" i="1"/>
  <c r="AG2456" i="1"/>
  <c r="AH2456" i="1"/>
  <c r="AI2456" i="1" s="1"/>
  <c r="J2457" i="1"/>
  <c r="W2457" i="1" s="1"/>
  <c r="K2457" i="1"/>
  <c r="X2457" i="1" s="1"/>
  <c r="L2457" i="1"/>
  <c r="M2457" i="1"/>
  <c r="N2457" i="1"/>
  <c r="Q2457" i="1"/>
  <c r="R2457" i="1"/>
  <c r="S2457" i="1"/>
  <c r="V2457" i="1"/>
  <c r="Y2457" i="1"/>
  <c r="Z2457" i="1"/>
  <c r="AC2457" i="1"/>
  <c r="AG2457" i="1"/>
  <c r="AH2457" i="1"/>
  <c r="J2458" i="1"/>
  <c r="W2458" i="1" s="1"/>
  <c r="K2458" i="1"/>
  <c r="X2458" i="1" s="1"/>
  <c r="L2458" i="1"/>
  <c r="M2458" i="1"/>
  <c r="N2458" i="1"/>
  <c r="Q2458" i="1"/>
  <c r="R2458" i="1"/>
  <c r="S2458" i="1"/>
  <c r="V2458" i="1"/>
  <c r="Y2458" i="1"/>
  <c r="Z2458" i="1"/>
  <c r="AC2458" i="1"/>
  <c r="AG2458" i="1"/>
  <c r="AH2458" i="1"/>
  <c r="J2459" i="1"/>
  <c r="W2459" i="1" s="1"/>
  <c r="K2459" i="1"/>
  <c r="X2459" i="1" s="1"/>
  <c r="L2459" i="1"/>
  <c r="M2459" i="1"/>
  <c r="N2459" i="1"/>
  <c r="Q2459" i="1"/>
  <c r="R2459" i="1"/>
  <c r="S2459" i="1"/>
  <c r="V2459" i="1"/>
  <c r="Y2459" i="1"/>
  <c r="Z2459" i="1"/>
  <c r="AC2459" i="1"/>
  <c r="AG2459" i="1"/>
  <c r="AH2459" i="1"/>
  <c r="J2460" i="1"/>
  <c r="W2460" i="1" s="1"/>
  <c r="K2460" i="1"/>
  <c r="X2460" i="1" s="1"/>
  <c r="L2460" i="1"/>
  <c r="M2460" i="1"/>
  <c r="N2460" i="1"/>
  <c r="Q2460" i="1"/>
  <c r="R2460" i="1"/>
  <c r="S2460" i="1"/>
  <c r="V2460" i="1"/>
  <c r="Y2460" i="1"/>
  <c r="Z2460" i="1"/>
  <c r="AC2460" i="1"/>
  <c r="AG2460" i="1"/>
  <c r="AH2460" i="1"/>
  <c r="J2461" i="1"/>
  <c r="W2461" i="1" s="1"/>
  <c r="K2461" i="1"/>
  <c r="X2461" i="1" s="1"/>
  <c r="L2461" i="1"/>
  <c r="M2461" i="1"/>
  <c r="N2461" i="1"/>
  <c r="Q2461" i="1"/>
  <c r="R2461" i="1"/>
  <c r="S2461" i="1"/>
  <c r="V2461" i="1"/>
  <c r="Y2461" i="1"/>
  <c r="Z2461" i="1"/>
  <c r="AC2461" i="1"/>
  <c r="AG2461" i="1"/>
  <c r="AH2461" i="1"/>
  <c r="J2462" i="1"/>
  <c r="W2462" i="1" s="1"/>
  <c r="K2462" i="1"/>
  <c r="X2462" i="1" s="1"/>
  <c r="L2462" i="1"/>
  <c r="M2462" i="1"/>
  <c r="N2462" i="1"/>
  <c r="Q2462" i="1"/>
  <c r="R2462" i="1"/>
  <c r="S2462" i="1"/>
  <c r="V2462" i="1"/>
  <c r="Y2462" i="1"/>
  <c r="Z2462" i="1"/>
  <c r="AC2462" i="1"/>
  <c r="AG2462" i="1"/>
  <c r="AH2462" i="1"/>
  <c r="J2463" i="1"/>
  <c r="W2463" i="1" s="1"/>
  <c r="K2463" i="1"/>
  <c r="X2463" i="1" s="1"/>
  <c r="L2463" i="1"/>
  <c r="M2463" i="1"/>
  <c r="N2463" i="1"/>
  <c r="Q2463" i="1"/>
  <c r="R2463" i="1"/>
  <c r="S2463" i="1"/>
  <c r="V2463" i="1"/>
  <c r="Y2463" i="1"/>
  <c r="Z2463" i="1"/>
  <c r="AC2463" i="1"/>
  <c r="AG2463" i="1"/>
  <c r="AH2463" i="1"/>
  <c r="J2464" i="1"/>
  <c r="W2464" i="1" s="1"/>
  <c r="K2464" i="1"/>
  <c r="X2464" i="1" s="1"/>
  <c r="L2464" i="1"/>
  <c r="M2464" i="1"/>
  <c r="N2464" i="1"/>
  <c r="Q2464" i="1"/>
  <c r="R2464" i="1"/>
  <c r="S2464" i="1"/>
  <c r="V2464" i="1"/>
  <c r="Y2464" i="1"/>
  <c r="Z2464" i="1"/>
  <c r="AC2464" i="1"/>
  <c r="AG2464" i="1"/>
  <c r="AH2464" i="1"/>
  <c r="J2465" i="1"/>
  <c r="W2465" i="1" s="1"/>
  <c r="K2465" i="1"/>
  <c r="X2465" i="1" s="1"/>
  <c r="L2465" i="1"/>
  <c r="M2465" i="1"/>
  <c r="N2465" i="1"/>
  <c r="Q2465" i="1"/>
  <c r="R2465" i="1"/>
  <c r="S2465" i="1"/>
  <c r="V2465" i="1"/>
  <c r="Y2465" i="1"/>
  <c r="Z2465" i="1"/>
  <c r="AC2465" i="1"/>
  <c r="AG2465" i="1"/>
  <c r="AH2465" i="1"/>
  <c r="J2466" i="1"/>
  <c r="W2466" i="1" s="1"/>
  <c r="K2466" i="1"/>
  <c r="X2466" i="1" s="1"/>
  <c r="L2466" i="1"/>
  <c r="M2466" i="1"/>
  <c r="N2466" i="1"/>
  <c r="Q2466" i="1"/>
  <c r="R2466" i="1"/>
  <c r="S2466" i="1"/>
  <c r="V2466" i="1"/>
  <c r="Y2466" i="1"/>
  <c r="Z2466" i="1"/>
  <c r="AC2466" i="1"/>
  <c r="AG2466" i="1"/>
  <c r="AH2466" i="1"/>
  <c r="J2467" i="1"/>
  <c r="W2467" i="1" s="1"/>
  <c r="K2467" i="1"/>
  <c r="X2467" i="1" s="1"/>
  <c r="L2467" i="1"/>
  <c r="M2467" i="1"/>
  <c r="N2467" i="1"/>
  <c r="Q2467" i="1"/>
  <c r="R2467" i="1"/>
  <c r="S2467" i="1"/>
  <c r="V2467" i="1"/>
  <c r="Y2467" i="1"/>
  <c r="Z2467" i="1"/>
  <c r="AC2467" i="1"/>
  <c r="AG2467" i="1"/>
  <c r="AH2467" i="1"/>
  <c r="J2468" i="1"/>
  <c r="W2468" i="1" s="1"/>
  <c r="K2468" i="1"/>
  <c r="X2468" i="1" s="1"/>
  <c r="L2468" i="1"/>
  <c r="M2468" i="1"/>
  <c r="N2468" i="1"/>
  <c r="Q2468" i="1"/>
  <c r="R2468" i="1"/>
  <c r="S2468" i="1"/>
  <c r="V2468" i="1"/>
  <c r="Y2468" i="1"/>
  <c r="Z2468" i="1"/>
  <c r="AC2468" i="1"/>
  <c r="AG2468" i="1"/>
  <c r="AH2468" i="1"/>
  <c r="J2469" i="1"/>
  <c r="W2469" i="1" s="1"/>
  <c r="K2469" i="1"/>
  <c r="X2469" i="1" s="1"/>
  <c r="L2469" i="1"/>
  <c r="M2469" i="1"/>
  <c r="N2469" i="1"/>
  <c r="Q2469" i="1"/>
  <c r="R2469" i="1"/>
  <c r="S2469" i="1"/>
  <c r="V2469" i="1"/>
  <c r="Y2469" i="1"/>
  <c r="Z2469" i="1"/>
  <c r="AC2469" i="1"/>
  <c r="AG2469" i="1"/>
  <c r="AH2469" i="1"/>
  <c r="J2470" i="1"/>
  <c r="W2470" i="1" s="1"/>
  <c r="K2470" i="1"/>
  <c r="X2470" i="1" s="1"/>
  <c r="L2470" i="1"/>
  <c r="M2470" i="1"/>
  <c r="N2470" i="1"/>
  <c r="Q2470" i="1"/>
  <c r="R2470" i="1"/>
  <c r="S2470" i="1"/>
  <c r="V2470" i="1"/>
  <c r="Y2470" i="1"/>
  <c r="Z2470" i="1"/>
  <c r="AC2470" i="1"/>
  <c r="AG2470" i="1"/>
  <c r="AH2470" i="1"/>
  <c r="J2471" i="1"/>
  <c r="W2471" i="1" s="1"/>
  <c r="K2471" i="1"/>
  <c r="X2471" i="1" s="1"/>
  <c r="L2471" i="1"/>
  <c r="M2471" i="1"/>
  <c r="N2471" i="1"/>
  <c r="Q2471" i="1"/>
  <c r="R2471" i="1"/>
  <c r="S2471" i="1"/>
  <c r="V2471" i="1"/>
  <c r="Y2471" i="1"/>
  <c r="Z2471" i="1"/>
  <c r="AC2471" i="1"/>
  <c r="AG2471" i="1"/>
  <c r="AH2471" i="1"/>
  <c r="J2472" i="1"/>
  <c r="W2472" i="1" s="1"/>
  <c r="K2472" i="1"/>
  <c r="X2472" i="1" s="1"/>
  <c r="L2472" i="1"/>
  <c r="M2472" i="1"/>
  <c r="N2472" i="1"/>
  <c r="Q2472" i="1"/>
  <c r="R2472" i="1"/>
  <c r="S2472" i="1"/>
  <c r="V2472" i="1"/>
  <c r="Y2472" i="1"/>
  <c r="Z2472" i="1"/>
  <c r="AC2472" i="1"/>
  <c r="AG2472" i="1"/>
  <c r="AH2472" i="1"/>
  <c r="J2473" i="1"/>
  <c r="W2473" i="1" s="1"/>
  <c r="K2473" i="1"/>
  <c r="X2473" i="1" s="1"/>
  <c r="L2473" i="1"/>
  <c r="M2473" i="1"/>
  <c r="N2473" i="1"/>
  <c r="Q2473" i="1"/>
  <c r="R2473" i="1"/>
  <c r="S2473" i="1"/>
  <c r="V2473" i="1"/>
  <c r="Y2473" i="1"/>
  <c r="Z2473" i="1"/>
  <c r="AC2473" i="1"/>
  <c r="AG2473" i="1"/>
  <c r="AH2473" i="1"/>
  <c r="J2474" i="1"/>
  <c r="W2474" i="1" s="1"/>
  <c r="K2474" i="1"/>
  <c r="X2474" i="1" s="1"/>
  <c r="L2474" i="1"/>
  <c r="M2474" i="1"/>
  <c r="N2474" i="1"/>
  <c r="Q2474" i="1"/>
  <c r="R2474" i="1"/>
  <c r="S2474" i="1"/>
  <c r="V2474" i="1"/>
  <c r="Y2474" i="1"/>
  <c r="Z2474" i="1"/>
  <c r="AC2474" i="1"/>
  <c r="AG2474" i="1"/>
  <c r="AH2474" i="1"/>
  <c r="J2475" i="1"/>
  <c r="W2475" i="1" s="1"/>
  <c r="K2475" i="1"/>
  <c r="X2475" i="1" s="1"/>
  <c r="L2475" i="1"/>
  <c r="M2475" i="1"/>
  <c r="N2475" i="1"/>
  <c r="Q2475" i="1"/>
  <c r="R2475" i="1"/>
  <c r="S2475" i="1"/>
  <c r="V2475" i="1"/>
  <c r="Y2475" i="1"/>
  <c r="Z2475" i="1"/>
  <c r="AC2475" i="1"/>
  <c r="AG2475" i="1"/>
  <c r="AH2475" i="1"/>
  <c r="J2476" i="1"/>
  <c r="W2476" i="1" s="1"/>
  <c r="K2476" i="1"/>
  <c r="X2476" i="1" s="1"/>
  <c r="L2476" i="1"/>
  <c r="M2476" i="1"/>
  <c r="N2476" i="1"/>
  <c r="Q2476" i="1"/>
  <c r="R2476" i="1"/>
  <c r="S2476" i="1"/>
  <c r="V2476" i="1"/>
  <c r="Y2476" i="1"/>
  <c r="Z2476" i="1"/>
  <c r="AC2476" i="1"/>
  <c r="AG2476" i="1"/>
  <c r="AH2476" i="1"/>
  <c r="J2477" i="1"/>
  <c r="W2477" i="1" s="1"/>
  <c r="K2477" i="1"/>
  <c r="X2477" i="1" s="1"/>
  <c r="L2477" i="1"/>
  <c r="M2477" i="1"/>
  <c r="N2477" i="1"/>
  <c r="Q2477" i="1"/>
  <c r="R2477" i="1"/>
  <c r="S2477" i="1"/>
  <c r="V2477" i="1"/>
  <c r="Y2477" i="1"/>
  <c r="Z2477" i="1"/>
  <c r="AC2477" i="1"/>
  <c r="AG2477" i="1"/>
  <c r="AH2477" i="1"/>
  <c r="J2478" i="1"/>
  <c r="W2478" i="1" s="1"/>
  <c r="K2478" i="1"/>
  <c r="X2478" i="1" s="1"/>
  <c r="L2478" i="1"/>
  <c r="M2478" i="1"/>
  <c r="N2478" i="1"/>
  <c r="Q2478" i="1"/>
  <c r="R2478" i="1"/>
  <c r="S2478" i="1"/>
  <c r="V2478" i="1"/>
  <c r="Y2478" i="1"/>
  <c r="Z2478" i="1"/>
  <c r="AC2478" i="1"/>
  <c r="AG2478" i="1"/>
  <c r="AH2478" i="1"/>
  <c r="J2479" i="1"/>
  <c r="W2479" i="1" s="1"/>
  <c r="K2479" i="1"/>
  <c r="X2479" i="1" s="1"/>
  <c r="L2479" i="1"/>
  <c r="M2479" i="1"/>
  <c r="N2479" i="1"/>
  <c r="Q2479" i="1"/>
  <c r="R2479" i="1"/>
  <c r="S2479" i="1"/>
  <c r="V2479" i="1"/>
  <c r="Y2479" i="1"/>
  <c r="Z2479" i="1"/>
  <c r="AC2479" i="1"/>
  <c r="AG2479" i="1"/>
  <c r="AH2479" i="1"/>
  <c r="J2480" i="1"/>
  <c r="W2480" i="1" s="1"/>
  <c r="K2480" i="1"/>
  <c r="X2480" i="1" s="1"/>
  <c r="L2480" i="1"/>
  <c r="M2480" i="1"/>
  <c r="N2480" i="1"/>
  <c r="Q2480" i="1"/>
  <c r="R2480" i="1"/>
  <c r="S2480" i="1"/>
  <c r="V2480" i="1"/>
  <c r="Y2480" i="1"/>
  <c r="Z2480" i="1"/>
  <c r="AC2480" i="1"/>
  <c r="AG2480" i="1"/>
  <c r="AH2480" i="1"/>
  <c r="J2481" i="1"/>
  <c r="W2481" i="1" s="1"/>
  <c r="K2481" i="1"/>
  <c r="X2481" i="1" s="1"/>
  <c r="L2481" i="1"/>
  <c r="M2481" i="1"/>
  <c r="N2481" i="1"/>
  <c r="Q2481" i="1"/>
  <c r="R2481" i="1"/>
  <c r="S2481" i="1"/>
  <c r="V2481" i="1"/>
  <c r="Y2481" i="1"/>
  <c r="Z2481" i="1"/>
  <c r="AC2481" i="1"/>
  <c r="AG2481" i="1"/>
  <c r="AH2481" i="1"/>
  <c r="J2482" i="1"/>
  <c r="W2482" i="1" s="1"/>
  <c r="K2482" i="1"/>
  <c r="X2482" i="1" s="1"/>
  <c r="L2482" i="1"/>
  <c r="M2482" i="1"/>
  <c r="N2482" i="1"/>
  <c r="Q2482" i="1"/>
  <c r="R2482" i="1"/>
  <c r="S2482" i="1"/>
  <c r="V2482" i="1"/>
  <c r="Y2482" i="1"/>
  <c r="Z2482" i="1"/>
  <c r="AC2482" i="1"/>
  <c r="AG2482" i="1"/>
  <c r="AH2482" i="1"/>
  <c r="J2483" i="1"/>
  <c r="W2483" i="1" s="1"/>
  <c r="K2483" i="1"/>
  <c r="X2483" i="1" s="1"/>
  <c r="L2483" i="1"/>
  <c r="M2483" i="1"/>
  <c r="N2483" i="1"/>
  <c r="Q2483" i="1"/>
  <c r="R2483" i="1"/>
  <c r="S2483" i="1"/>
  <c r="V2483" i="1"/>
  <c r="Y2483" i="1"/>
  <c r="Z2483" i="1"/>
  <c r="AC2483" i="1"/>
  <c r="AG2483" i="1"/>
  <c r="AH2483" i="1"/>
  <c r="J2484" i="1"/>
  <c r="W2484" i="1" s="1"/>
  <c r="K2484" i="1"/>
  <c r="X2484" i="1" s="1"/>
  <c r="L2484" i="1"/>
  <c r="M2484" i="1"/>
  <c r="N2484" i="1"/>
  <c r="Q2484" i="1"/>
  <c r="R2484" i="1"/>
  <c r="S2484" i="1"/>
  <c r="V2484" i="1"/>
  <c r="Y2484" i="1"/>
  <c r="Z2484" i="1"/>
  <c r="AC2484" i="1"/>
  <c r="AG2484" i="1"/>
  <c r="AH2484" i="1"/>
  <c r="J2485" i="1"/>
  <c r="W2485" i="1" s="1"/>
  <c r="K2485" i="1"/>
  <c r="X2485" i="1" s="1"/>
  <c r="L2485" i="1"/>
  <c r="M2485" i="1"/>
  <c r="N2485" i="1"/>
  <c r="Q2485" i="1"/>
  <c r="R2485" i="1"/>
  <c r="S2485" i="1"/>
  <c r="V2485" i="1"/>
  <c r="Y2485" i="1"/>
  <c r="Z2485" i="1"/>
  <c r="AC2485" i="1"/>
  <c r="AG2485" i="1"/>
  <c r="AH2485" i="1"/>
  <c r="J2486" i="1"/>
  <c r="W2486" i="1" s="1"/>
  <c r="K2486" i="1"/>
  <c r="X2486" i="1" s="1"/>
  <c r="L2486" i="1"/>
  <c r="M2486" i="1"/>
  <c r="N2486" i="1"/>
  <c r="Q2486" i="1"/>
  <c r="R2486" i="1"/>
  <c r="S2486" i="1"/>
  <c r="V2486" i="1"/>
  <c r="Y2486" i="1"/>
  <c r="Z2486" i="1"/>
  <c r="AC2486" i="1"/>
  <c r="AG2486" i="1"/>
  <c r="AH2486" i="1"/>
  <c r="J2487" i="1"/>
  <c r="W2487" i="1" s="1"/>
  <c r="K2487" i="1"/>
  <c r="X2487" i="1" s="1"/>
  <c r="L2487" i="1"/>
  <c r="M2487" i="1"/>
  <c r="N2487" i="1"/>
  <c r="Q2487" i="1"/>
  <c r="R2487" i="1"/>
  <c r="S2487" i="1"/>
  <c r="V2487" i="1"/>
  <c r="Y2487" i="1"/>
  <c r="Z2487" i="1"/>
  <c r="AC2487" i="1"/>
  <c r="AG2487" i="1"/>
  <c r="AH2487" i="1"/>
  <c r="J2488" i="1"/>
  <c r="W2488" i="1" s="1"/>
  <c r="K2488" i="1"/>
  <c r="X2488" i="1" s="1"/>
  <c r="L2488" i="1"/>
  <c r="M2488" i="1"/>
  <c r="N2488" i="1"/>
  <c r="Q2488" i="1"/>
  <c r="R2488" i="1"/>
  <c r="S2488" i="1"/>
  <c r="V2488" i="1"/>
  <c r="Y2488" i="1"/>
  <c r="Z2488" i="1"/>
  <c r="AC2488" i="1"/>
  <c r="AG2488" i="1"/>
  <c r="AH2488" i="1"/>
  <c r="J2489" i="1"/>
  <c r="W2489" i="1" s="1"/>
  <c r="K2489" i="1"/>
  <c r="X2489" i="1" s="1"/>
  <c r="L2489" i="1"/>
  <c r="M2489" i="1"/>
  <c r="N2489" i="1"/>
  <c r="Q2489" i="1"/>
  <c r="R2489" i="1"/>
  <c r="S2489" i="1"/>
  <c r="V2489" i="1"/>
  <c r="Y2489" i="1"/>
  <c r="Z2489" i="1"/>
  <c r="AC2489" i="1"/>
  <c r="AG2489" i="1"/>
  <c r="AH2489" i="1"/>
  <c r="J2490" i="1"/>
  <c r="W2490" i="1" s="1"/>
  <c r="K2490" i="1"/>
  <c r="X2490" i="1" s="1"/>
  <c r="L2490" i="1"/>
  <c r="M2490" i="1"/>
  <c r="N2490" i="1"/>
  <c r="Q2490" i="1"/>
  <c r="R2490" i="1"/>
  <c r="S2490" i="1"/>
  <c r="V2490" i="1"/>
  <c r="Y2490" i="1"/>
  <c r="Z2490" i="1"/>
  <c r="AC2490" i="1"/>
  <c r="AG2490" i="1"/>
  <c r="AH2490" i="1"/>
  <c r="J2491" i="1"/>
  <c r="W2491" i="1" s="1"/>
  <c r="K2491" i="1"/>
  <c r="X2491" i="1" s="1"/>
  <c r="L2491" i="1"/>
  <c r="M2491" i="1"/>
  <c r="N2491" i="1"/>
  <c r="Q2491" i="1"/>
  <c r="R2491" i="1"/>
  <c r="S2491" i="1"/>
  <c r="V2491" i="1"/>
  <c r="Y2491" i="1"/>
  <c r="Z2491" i="1"/>
  <c r="AC2491" i="1"/>
  <c r="AG2491" i="1"/>
  <c r="AH2491" i="1"/>
  <c r="J2492" i="1"/>
  <c r="W2492" i="1" s="1"/>
  <c r="K2492" i="1"/>
  <c r="X2492" i="1" s="1"/>
  <c r="L2492" i="1"/>
  <c r="M2492" i="1"/>
  <c r="N2492" i="1"/>
  <c r="Q2492" i="1"/>
  <c r="R2492" i="1"/>
  <c r="S2492" i="1"/>
  <c r="V2492" i="1"/>
  <c r="Y2492" i="1"/>
  <c r="Z2492" i="1"/>
  <c r="AC2492" i="1"/>
  <c r="AG2492" i="1"/>
  <c r="AH2492" i="1"/>
  <c r="J2493" i="1"/>
  <c r="W2493" i="1" s="1"/>
  <c r="K2493" i="1"/>
  <c r="X2493" i="1" s="1"/>
  <c r="L2493" i="1"/>
  <c r="M2493" i="1"/>
  <c r="N2493" i="1"/>
  <c r="Q2493" i="1"/>
  <c r="R2493" i="1"/>
  <c r="S2493" i="1"/>
  <c r="V2493" i="1"/>
  <c r="Y2493" i="1"/>
  <c r="Z2493" i="1"/>
  <c r="AC2493" i="1"/>
  <c r="AG2493" i="1"/>
  <c r="AH2493" i="1"/>
  <c r="J2494" i="1"/>
  <c r="W2494" i="1" s="1"/>
  <c r="K2494" i="1"/>
  <c r="X2494" i="1" s="1"/>
  <c r="L2494" i="1"/>
  <c r="M2494" i="1"/>
  <c r="N2494" i="1"/>
  <c r="Q2494" i="1"/>
  <c r="R2494" i="1"/>
  <c r="S2494" i="1"/>
  <c r="V2494" i="1"/>
  <c r="Y2494" i="1"/>
  <c r="Z2494" i="1"/>
  <c r="AC2494" i="1"/>
  <c r="AG2494" i="1"/>
  <c r="AH2494" i="1"/>
  <c r="J2495" i="1"/>
  <c r="W2495" i="1" s="1"/>
  <c r="K2495" i="1"/>
  <c r="X2495" i="1" s="1"/>
  <c r="L2495" i="1"/>
  <c r="M2495" i="1"/>
  <c r="N2495" i="1"/>
  <c r="Q2495" i="1"/>
  <c r="R2495" i="1"/>
  <c r="S2495" i="1"/>
  <c r="V2495" i="1"/>
  <c r="Y2495" i="1"/>
  <c r="Z2495" i="1"/>
  <c r="AC2495" i="1"/>
  <c r="AG2495" i="1"/>
  <c r="AH2495" i="1"/>
  <c r="J2496" i="1"/>
  <c r="W2496" i="1" s="1"/>
  <c r="K2496" i="1"/>
  <c r="X2496" i="1" s="1"/>
  <c r="L2496" i="1"/>
  <c r="M2496" i="1"/>
  <c r="N2496" i="1"/>
  <c r="Q2496" i="1"/>
  <c r="R2496" i="1"/>
  <c r="S2496" i="1"/>
  <c r="V2496" i="1"/>
  <c r="Y2496" i="1"/>
  <c r="Z2496" i="1"/>
  <c r="AC2496" i="1"/>
  <c r="AG2496" i="1"/>
  <c r="AH2496" i="1"/>
  <c r="J2497" i="1"/>
  <c r="W2497" i="1" s="1"/>
  <c r="K2497" i="1"/>
  <c r="X2497" i="1" s="1"/>
  <c r="L2497" i="1"/>
  <c r="M2497" i="1"/>
  <c r="N2497" i="1"/>
  <c r="Q2497" i="1"/>
  <c r="R2497" i="1"/>
  <c r="S2497" i="1"/>
  <c r="V2497" i="1"/>
  <c r="Y2497" i="1"/>
  <c r="Z2497" i="1"/>
  <c r="AC2497" i="1"/>
  <c r="AG2497" i="1"/>
  <c r="AH2497" i="1"/>
  <c r="J2498" i="1"/>
  <c r="W2498" i="1" s="1"/>
  <c r="K2498" i="1"/>
  <c r="X2498" i="1" s="1"/>
  <c r="L2498" i="1"/>
  <c r="M2498" i="1"/>
  <c r="N2498" i="1"/>
  <c r="Q2498" i="1"/>
  <c r="R2498" i="1"/>
  <c r="S2498" i="1"/>
  <c r="V2498" i="1"/>
  <c r="Y2498" i="1"/>
  <c r="Z2498" i="1"/>
  <c r="AC2498" i="1"/>
  <c r="AG2498" i="1"/>
  <c r="AH2498" i="1"/>
  <c r="J2499" i="1"/>
  <c r="W2499" i="1" s="1"/>
  <c r="K2499" i="1"/>
  <c r="X2499" i="1" s="1"/>
  <c r="L2499" i="1"/>
  <c r="M2499" i="1"/>
  <c r="N2499" i="1"/>
  <c r="Q2499" i="1"/>
  <c r="R2499" i="1"/>
  <c r="S2499" i="1"/>
  <c r="V2499" i="1"/>
  <c r="Y2499" i="1"/>
  <c r="Z2499" i="1"/>
  <c r="AC2499" i="1"/>
  <c r="AG2499" i="1"/>
  <c r="AH2499" i="1"/>
  <c r="J2500" i="1"/>
  <c r="W2500" i="1" s="1"/>
  <c r="K2500" i="1"/>
  <c r="X2500" i="1" s="1"/>
  <c r="L2500" i="1"/>
  <c r="M2500" i="1"/>
  <c r="N2500" i="1"/>
  <c r="Q2500" i="1"/>
  <c r="R2500" i="1"/>
  <c r="S2500" i="1"/>
  <c r="V2500" i="1"/>
  <c r="Y2500" i="1"/>
  <c r="Z2500" i="1"/>
  <c r="AC2500" i="1"/>
  <c r="AG2500" i="1"/>
  <c r="AH2500" i="1"/>
  <c r="J2501" i="1"/>
  <c r="W2501" i="1" s="1"/>
  <c r="K2501" i="1"/>
  <c r="X2501" i="1" s="1"/>
  <c r="L2501" i="1"/>
  <c r="M2501" i="1"/>
  <c r="N2501" i="1"/>
  <c r="Q2501" i="1"/>
  <c r="R2501" i="1"/>
  <c r="S2501" i="1"/>
  <c r="V2501" i="1"/>
  <c r="Y2501" i="1"/>
  <c r="Z2501" i="1"/>
  <c r="AC2501" i="1"/>
  <c r="AG2501" i="1"/>
  <c r="AH2501" i="1"/>
  <c r="J2502" i="1"/>
  <c r="W2502" i="1" s="1"/>
  <c r="K2502" i="1"/>
  <c r="X2502" i="1" s="1"/>
  <c r="L2502" i="1"/>
  <c r="M2502" i="1"/>
  <c r="N2502" i="1"/>
  <c r="Q2502" i="1"/>
  <c r="R2502" i="1"/>
  <c r="S2502" i="1"/>
  <c r="V2502" i="1"/>
  <c r="Y2502" i="1"/>
  <c r="Z2502" i="1"/>
  <c r="AC2502" i="1"/>
  <c r="AG2502" i="1"/>
  <c r="AH2502" i="1"/>
  <c r="J2503" i="1"/>
  <c r="K2503" i="1"/>
  <c r="X2503" i="1" s="1"/>
  <c r="L2503" i="1"/>
  <c r="M2503" i="1"/>
  <c r="N2503" i="1"/>
  <c r="Q2503" i="1"/>
  <c r="R2503" i="1"/>
  <c r="S2503" i="1"/>
  <c r="V2503" i="1"/>
  <c r="W2503" i="1"/>
  <c r="Y2503" i="1"/>
  <c r="Z2503" i="1"/>
  <c r="AC2503" i="1"/>
  <c r="AG2503" i="1"/>
  <c r="AH2503" i="1"/>
  <c r="J2504" i="1"/>
  <c r="W2504" i="1" s="1"/>
  <c r="K2504" i="1"/>
  <c r="X2504" i="1" s="1"/>
  <c r="L2504" i="1"/>
  <c r="M2504" i="1"/>
  <c r="N2504" i="1"/>
  <c r="Q2504" i="1"/>
  <c r="R2504" i="1"/>
  <c r="S2504" i="1"/>
  <c r="V2504" i="1"/>
  <c r="Y2504" i="1"/>
  <c r="Z2504" i="1"/>
  <c r="AC2504" i="1"/>
  <c r="AG2504" i="1"/>
  <c r="AH2504" i="1"/>
  <c r="J2505" i="1"/>
  <c r="W2505" i="1" s="1"/>
  <c r="K2505" i="1"/>
  <c r="X2505" i="1" s="1"/>
  <c r="L2505" i="1"/>
  <c r="M2505" i="1"/>
  <c r="N2505" i="1"/>
  <c r="Q2505" i="1"/>
  <c r="R2505" i="1"/>
  <c r="S2505" i="1"/>
  <c r="V2505" i="1"/>
  <c r="Y2505" i="1"/>
  <c r="Z2505" i="1"/>
  <c r="AC2505" i="1"/>
  <c r="AG2505" i="1"/>
  <c r="AH2505" i="1"/>
  <c r="J2506" i="1"/>
  <c r="W2506" i="1" s="1"/>
  <c r="K2506" i="1"/>
  <c r="X2506" i="1" s="1"/>
  <c r="L2506" i="1"/>
  <c r="M2506" i="1"/>
  <c r="N2506" i="1"/>
  <c r="Q2506" i="1"/>
  <c r="R2506" i="1"/>
  <c r="S2506" i="1"/>
  <c r="V2506" i="1"/>
  <c r="Y2506" i="1"/>
  <c r="Z2506" i="1"/>
  <c r="AC2506" i="1"/>
  <c r="AG2506" i="1"/>
  <c r="AH2506" i="1"/>
  <c r="J2507" i="1"/>
  <c r="W2507" i="1" s="1"/>
  <c r="K2507" i="1"/>
  <c r="X2507" i="1" s="1"/>
  <c r="L2507" i="1"/>
  <c r="M2507" i="1"/>
  <c r="N2507" i="1"/>
  <c r="Q2507" i="1"/>
  <c r="R2507" i="1"/>
  <c r="S2507" i="1"/>
  <c r="V2507" i="1"/>
  <c r="Y2507" i="1"/>
  <c r="Z2507" i="1"/>
  <c r="AC2507" i="1"/>
  <c r="AG2507" i="1"/>
  <c r="AH2507" i="1"/>
  <c r="J2508" i="1"/>
  <c r="W2508" i="1" s="1"/>
  <c r="K2508" i="1"/>
  <c r="X2508" i="1" s="1"/>
  <c r="L2508" i="1"/>
  <c r="M2508" i="1"/>
  <c r="N2508" i="1"/>
  <c r="Q2508" i="1"/>
  <c r="R2508" i="1"/>
  <c r="S2508" i="1"/>
  <c r="V2508" i="1"/>
  <c r="Y2508" i="1"/>
  <c r="Z2508" i="1"/>
  <c r="AC2508" i="1"/>
  <c r="AG2508" i="1"/>
  <c r="AH2508" i="1"/>
  <c r="J2509" i="1"/>
  <c r="W2509" i="1" s="1"/>
  <c r="K2509" i="1"/>
  <c r="X2509" i="1" s="1"/>
  <c r="L2509" i="1"/>
  <c r="M2509" i="1"/>
  <c r="N2509" i="1"/>
  <c r="Q2509" i="1"/>
  <c r="R2509" i="1"/>
  <c r="S2509" i="1"/>
  <c r="V2509" i="1"/>
  <c r="Y2509" i="1"/>
  <c r="Z2509" i="1"/>
  <c r="AC2509" i="1"/>
  <c r="AG2509" i="1"/>
  <c r="AH2509" i="1"/>
  <c r="J2510" i="1"/>
  <c r="W2510" i="1" s="1"/>
  <c r="K2510" i="1"/>
  <c r="X2510" i="1" s="1"/>
  <c r="L2510" i="1"/>
  <c r="M2510" i="1"/>
  <c r="N2510" i="1"/>
  <c r="Q2510" i="1"/>
  <c r="R2510" i="1"/>
  <c r="S2510" i="1"/>
  <c r="V2510" i="1"/>
  <c r="Y2510" i="1"/>
  <c r="AA2510" i="1" s="1"/>
  <c r="Z2510" i="1"/>
  <c r="AC2510" i="1"/>
  <c r="AG2510" i="1"/>
  <c r="AH2510" i="1"/>
  <c r="J2511" i="1"/>
  <c r="W2511" i="1" s="1"/>
  <c r="K2511" i="1"/>
  <c r="X2511" i="1" s="1"/>
  <c r="L2511" i="1"/>
  <c r="M2511" i="1"/>
  <c r="N2511" i="1"/>
  <c r="Q2511" i="1"/>
  <c r="R2511" i="1"/>
  <c r="S2511" i="1"/>
  <c r="V2511" i="1"/>
  <c r="Y2511" i="1"/>
  <c r="Z2511" i="1"/>
  <c r="AC2511" i="1"/>
  <c r="AG2511" i="1"/>
  <c r="AH2511" i="1"/>
  <c r="J2512" i="1"/>
  <c r="W2512" i="1" s="1"/>
  <c r="K2512" i="1"/>
  <c r="X2512" i="1" s="1"/>
  <c r="L2512" i="1"/>
  <c r="M2512" i="1"/>
  <c r="N2512" i="1"/>
  <c r="Q2512" i="1"/>
  <c r="R2512" i="1"/>
  <c r="S2512" i="1"/>
  <c r="V2512" i="1"/>
  <c r="Y2512" i="1"/>
  <c r="Z2512" i="1"/>
  <c r="AC2512" i="1"/>
  <c r="AG2512" i="1"/>
  <c r="AH2512" i="1"/>
  <c r="J2513" i="1"/>
  <c r="W2513" i="1" s="1"/>
  <c r="K2513" i="1"/>
  <c r="X2513" i="1" s="1"/>
  <c r="L2513" i="1"/>
  <c r="M2513" i="1"/>
  <c r="N2513" i="1"/>
  <c r="Q2513" i="1"/>
  <c r="R2513" i="1"/>
  <c r="S2513" i="1"/>
  <c r="V2513" i="1"/>
  <c r="Y2513" i="1"/>
  <c r="Z2513" i="1"/>
  <c r="AC2513" i="1"/>
  <c r="AG2513" i="1"/>
  <c r="AH2513" i="1"/>
  <c r="J2514" i="1"/>
  <c r="W2514" i="1" s="1"/>
  <c r="K2514" i="1"/>
  <c r="X2514" i="1" s="1"/>
  <c r="L2514" i="1"/>
  <c r="M2514" i="1"/>
  <c r="N2514" i="1"/>
  <c r="Q2514" i="1"/>
  <c r="R2514" i="1"/>
  <c r="S2514" i="1"/>
  <c r="V2514" i="1"/>
  <c r="Y2514" i="1"/>
  <c r="Z2514" i="1"/>
  <c r="AC2514" i="1"/>
  <c r="AG2514" i="1"/>
  <c r="AH2514" i="1"/>
  <c r="J2515" i="1"/>
  <c r="W2515" i="1" s="1"/>
  <c r="K2515" i="1"/>
  <c r="X2515" i="1" s="1"/>
  <c r="L2515" i="1"/>
  <c r="M2515" i="1"/>
  <c r="N2515" i="1"/>
  <c r="Q2515" i="1"/>
  <c r="R2515" i="1"/>
  <c r="S2515" i="1"/>
  <c r="V2515" i="1"/>
  <c r="Y2515" i="1"/>
  <c r="Z2515" i="1"/>
  <c r="AC2515" i="1"/>
  <c r="AG2515" i="1"/>
  <c r="AH2515" i="1"/>
  <c r="J2516" i="1"/>
  <c r="W2516" i="1" s="1"/>
  <c r="K2516" i="1"/>
  <c r="X2516" i="1" s="1"/>
  <c r="L2516" i="1"/>
  <c r="M2516" i="1"/>
  <c r="N2516" i="1"/>
  <c r="Q2516" i="1"/>
  <c r="R2516" i="1"/>
  <c r="S2516" i="1"/>
  <c r="V2516" i="1"/>
  <c r="Y2516" i="1"/>
  <c r="Z2516" i="1"/>
  <c r="AC2516" i="1"/>
  <c r="AG2516" i="1"/>
  <c r="AH2516" i="1"/>
  <c r="J2517" i="1"/>
  <c r="W2517" i="1" s="1"/>
  <c r="K2517" i="1"/>
  <c r="X2517" i="1" s="1"/>
  <c r="L2517" i="1"/>
  <c r="M2517" i="1"/>
  <c r="N2517" i="1"/>
  <c r="Q2517" i="1"/>
  <c r="R2517" i="1"/>
  <c r="S2517" i="1"/>
  <c r="V2517" i="1"/>
  <c r="Y2517" i="1"/>
  <c r="Z2517" i="1"/>
  <c r="AC2517" i="1"/>
  <c r="AG2517" i="1"/>
  <c r="AH2517" i="1"/>
  <c r="J2518" i="1"/>
  <c r="W2518" i="1" s="1"/>
  <c r="K2518" i="1"/>
  <c r="X2518" i="1" s="1"/>
  <c r="L2518" i="1"/>
  <c r="M2518" i="1"/>
  <c r="N2518" i="1"/>
  <c r="Q2518" i="1"/>
  <c r="R2518" i="1"/>
  <c r="S2518" i="1"/>
  <c r="V2518" i="1"/>
  <c r="Y2518" i="1"/>
  <c r="Z2518" i="1"/>
  <c r="AC2518" i="1"/>
  <c r="AG2518" i="1"/>
  <c r="AH2518" i="1"/>
  <c r="J2519" i="1"/>
  <c r="W2519" i="1" s="1"/>
  <c r="K2519" i="1"/>
  <c r="X2519" i="1" s="1"/>
  <c r="L2519" i="1"/>
  <c r="M2519" i="1"/>
  <c r="N2519" i="1"/>
  <c r="Q2519" i="1"/>
  <c r="R2519" i="1"/>
  <c r="S2519" i="1"/>
  <c r="V2519" i="1"/>
  <c r="Y2519" i="1"/>
  <c r="Z2519" i="1"/>
  <c r="AC2519" i="1"/>
  <c r="AG2519" i="1"/>
  <c r="AH2519" i="1"/>
  <c r="J2520" i="1"/>
  <c r="W2520" i="1" s="1"/>
  <c r="K2520" i="1"/>
  <c r="X2520" i="1" s="1"/>
  <c r="L2520" i="1"/>
  <c r="M2520" i="1"/>
  <c r="N2520" i="1"/>
  <c r="Q2520" i="1"/>
  <c r="R2520" i="1"/>
  <c r="S2520" i="1"/>
  <c r="V2520" i="1"/>
  <c r="Y2520" i="1"/>
  <c r="Z2520" i="1"/>
  <c r="AC2520" i="1"/>
  <c r="AG2520" i="1"/>
  <c r="AH2520" i="1"/>
  <c r="J2521" i="1"/>
  <c r="W2521" i="1" s="1"/>
  <c r="K2521" i="1"/>
  <c r="X2521" i="1" s="1"/>
  <c r="L2521" i="1"/>
  <c r="M2521" i="1"/>
  <c r="N2521" i="1"/>
  <c r="Q2521" i="1"/>
  <c r="R2521" i="1"/>
  <c r="S2521" i="1"/>
  <c r="V2521" i="1"/>
  <c r="Y2521" i="1"/>
  <c r="Z2521" i="1"/>
  <c r="AC2521" i="1"/>
  <c r="AG2521" i="1"/>
  <c r="AH2521" i="1"/>
  <c r="J2522" i="1"/>
  <c r="W2522" i="1" s="1"/>
  <c r="K2522" i="1"/>
  <c r="X2522" i="1" s="1"/>
  <c r="L2522" i="1"/>
  <c r="M2522" i="1"/>
  <c r="N2522" i="1"/>
  <c r="Q2522" i="1"/>
  <c r="R2522" i="1"/>
  <c r="S2522" i="1"/>
  <c r="V2522" i="1"/>
  <c r="Y2522" i="1"/>
  <c r="Z2522" i="1"/>
  <c r="AC2522" i="1"/>
  <c r="AG2522" i="1"/>
  <c r="AH2522" i="1"/>
  <c r="J2523" i="1"/>
  <c r="W2523" i="1" s="1"/>
  <c r="K2523" i="1"/>
  <c r="X2523" i="1" s="1"/>
  <c r="L2523" i="1"/>
  <c r="M2523" i="1"/>
  <c r="N2523" i="1"/>
  <c r="Q2523" i="1"/>
  <c r="R2523" i="1"/>
  <c r="S2523" i="1"/>
  <c r="V2523" i="1"/>
  <c r="Y2523" i="1"/>
  <c r="Z2523" i="1"/>
  <c r="AC2523" i="1"/>
  <c r="AG2523" i="1"/>
  <c r="AH2523" i="1"/>
  <c r="J2524" i="1"/>
  <c r="W2524" i="1" s="1"/>
  <c r="K2524" i="1"/>
  <c r="X2524" i="1" s="1"/>
  <c r="L2524" i="1"/>
  <c r="M2524" i="1"/>
  <c r="N2524" i="1"/>
  <c r="Q2524" i="1"/>
  <c r="R2524" i="1"/>
  <c r="S2524" i="1"/>
  <c r="V2524" i="1"/>
  <c r="Y2524" i="1"/>
  <c r="Z2524" i="1"/>
  <c r="AC2524" i="1"/>
  <c r="AG2524" i="1"/>
  <c r="AH2524" i="1"/>
  <c r="J2525" i="1"/>
  <c r="W2525" i="1" s="1"/>
  <c r="K2525" i="1"/>
  <c r="X2525" i="1" s="1"/>
  <c r="L2525" i="1"/>
  <c r="M2525" i="1"/>
  <c r="N2525" i="1"/>
  <c r="Q2525" i="1"/>
  <c r="R2525" i="1"/>
  <c r="S2525" i="1"/>
  <c r="V2525" i="1"/>
  <c r="Y2525" i="1"/>
  <c r="Z2525" i="1"/>
  <c r="AC2525" i="1"/>
  <c r="AG2525" i="1"/>
  <c r="AH2525" i="1"/>
  <c r="J2526" i="1"/>
  <c r="W2526" i="1" s="1"/>
  <c r="K2526" i="1"/>
  <c r="X2526" i="1" s="1"/>
  <c r="L2526" i="1"/>
  <c r="M2526" i="1"/>
  <c r="N2526" i="1"/>
  <c r="Q2526" i="1"/>
  <c r="R2526" i="1"/>
  <c r="S2526" i="1"/>
  <c r="V2526" i="1"/>
  <c r="Y2526" i="1"/>
  <c r="Z2526" i="1"/>
  <c r="AC2526" i="1"/>
  <c r="AG2526" i="1"/>
  <c r="AH2526" i="1"/>
  <c r="J2527" i="1"/>
  <c r="W2527" i="1" s="1"/>
  <c r="K2527" i="1"/>
  <c r="X2527" i="1" s="1"/>
  <c r="L2527" i="1"/>
  <c r="M2527" i="1"/>
  <c r="N2527" i="1"/>
  <c r="Q2527" i="1"/>
  <c r="R2527" i="1"/>
  <c r="S2527" i="1"/>
  <c r="V2527" i="1"/>
  <c r="Y2527" i="1"/>
  <c r="Z2527" i="1"/>
  <c r="AC2527" i="1"/>
  <c r="AG2527" i="1"/>
  <c r="AH2527" i="1"/>
  <c r="J2528" i="1"/>
  <c r="W2528" i="1" s="1"/>
  <c r="K2528" i="1"/>
  <c r="X2528" i="1" s="1"/>
  <c r="L2528" i="1"/>
  <c r="M2528" i="1"/>
  <c r="N2528" i="1"/>
  <c r="Q2528" i="1"/>
  <c r="R2528" i="1"/>
  <c r="S2528" i="1"/>
  <c r="V2528" i="1"/>
  <c r="Y2528" i="1"/>
  <c r="Z2528" i="1"/>
  <c r="AC2528" i="1"/>
  <c r="AG2528" i="1"/>
  <c r="AH2528" i="1"/>
  <c r="J2529" i="1"/>
  <c r="W2529" i="1" s="1"/>
  <c r="K2529" i="1"/>
  <c r="X2529" i="1" s="1"/>
  <c r="L2529" i="1"/>
  <c r="M2529" i="1"/>
  <c r="N2529" i="1"/>
  <c r="Q2529" i="1"/>
  <c r="R2529" i="1"/>
  <c r="S2529" i="1"/>
  <c r="V2529" i="1"/>
  <c r="Y2529" i="1"/>
  <c r="Z2529" i="1"/>
  <c r="AC2529" i="1"/>
  <c r="AG2529" i="1"/>
  <c r="AH2529" i="1"/>
  <c r="J2530" i="1"/>
  <c r="W2530" i="1" s="1"/>
  <c r="K2530" i="1"/>
  <c r="X2530" i="1" s="1"/>
  <c r="L2530" i="1"/>
  <c r="M2530" i="1"/>
  <c r="N2530" i="1"/>
  <c r="Q2530" i="1"/>
  <c r="R2530" i="1"/>
  <c r="S2530" i="1"/>
  <c r="V2530" i="1"/>
  <c r="Y2530" i="1"/>
  <c r="Z2530" i="1"/>
  <c r="AC2530" i="1"/>
  <c r="AG2530" i="1"/>
  <c r="AH2530" i="1"/>
  <c r="J2531" i="1"/>
  <c r="W2531" i="1" s="1"/>
  <c r="K2531" i="1"/>
  <c r="X2531" i="1" s="1"/>
  <c r="L2531" i="1"/>
  <c r="M2531" i="1"/>
  <c r="N2531" i="1"/>
  <c r="Q2531" i="1"/>
  <c r="R2531" i="1"/>
  <c r="S2531" i="1"/>
  <c r="V2531" i="1"/>
  <c r="Y2531" i="1"/>
  <c r="Z2531" i="1"/>
  <c r="AC2531" i="1"/>
  <c r="AG2531" i="1"/>
  <c r="AH2531" i="1"/>
  <c r="J2532" i="1"/>
  <c r="W2532" i="1" s="1"/>
  <c r="K2532" i="1"/>
  <c r="X2532" i="1" s="1"/>
  <c r="L2532" i="1"/>
  <c r="M2532" i="1"/>
  <c r="N2532" i="1"/>
  <c r="Q2532" i="1"/>
  <c r="R2532" i="1"/>
  <c r="S2532" i="1"/>
  <c r="V2532" i="1"/>
  <c r="Y2532" i="1"/>
  <c r="Z2532" i="1"/>
  <c r="AC2532" i="1"/>
  <c r="AG2532" i="1"/>
  <c r="AH2532" i="1"/>
  <c r="J2533" i="1"/>
  <c r="W2533" i="1" s="1"/>
  <c r="K2533" i="1"/>
  <c r="X2533" i="1" s="1"/>
  <c r="L2533" i="1"/>
  <c r="M2533" i="1"/>
  <c r="N2533" i="1"/>
  <c r="Q2533" i="1"/>
  <c r="R2533" i="1"/>
  <c r="S2533" i="1"/>
  <c r="V2533" i="1"/>
  <c r="Y2533" i="1"/>
  <c r="Z2533" i="1"/>
  <c r="AC2533" i="1"/>
  <c r="AG2533" i="1"/>
  <c r="AH2533" i="1"/>
  <c r="J2534" i="1"/>
  <c r="W2534" i="1" s="1"/>
  <c r="K2534" i="1"/>
  <c r="X2534" i="1" s="1"/>
  <c r="L2534" i="1"/>
  <c r="M2534" i="1"/>
  <c r="N2534" i="1"/>
  <c r="Q2534" i="1"/>
  <c r="R2534" i="1"/>
  <c r="S2534" i="1"/>
  <c r="V2534" i="1"/>
  <c r="Y2534" i="1"/>
  <c r="Z2534" i="1"/>
  <c r="AC2534" i="1"/>
  <c r="AG2534" i="1"/>
  <c r="AH2534" i="1"/>
  <c r="J2535" i="1"/>
  <c r="W2535" i="1" s="1"/>
  <c r="K2535" i="1"/>
  <c r="X2535" i="1" s="1"/>
  <c r="L2535" i="1"/>
  <c r="M2535" i="1"/>
  <c r="N2535" i="1"/>
  <c r="Q2535" i="1"/>
  <c r="R2535" i="1"/>
  <c r="S2535" i="1"/>
  <c r="V2535" i="1"/>
  <c r="Y2535" i="1"/>
  <c r="Z2535" i="1"/>
  <c r="AC2535" i="1"/>
  <c r="AG2535" i="1"/>
  <c r="AH2535" i="1"/>
  <c r="J2536" i="1"/>
  <c r="W2536" i="1" s="1"/>
  <c r="K2536" i="1"/>
  <c r="X2536" i="1" s="1"/>
  <c r="L2536" i="1"/>
  <c r="M2536" i="1"/>
  <c r="N2536" i="1"/>
  <c r="Q2536" i="1"/>
  <c r="R2536" i="1"/>
  <c r="S2536" i="1"/>
  <c r="V2536" i="1"/>
  <c r="Y2536" i="1"/>
  <c r="Z2536" i="1"/>
  <c r="AC2536" i="1"/>
  <c r="AG2536" i="1"/>
  <c r="AH2536" i="1"/>
  <c r="AI2536" i="1" s="1"/>
  <c r="J2537" i="1"/>
  <c r="W2537" i="1" s="1"/>
  <c r="K2537" i="1"/>
  <c r="X2537" i="1" s="1"/>
  <c r="L2537" i="1"/>
  <c r="M2537" i="1"/>
  <c r="N2537" i="1"/>
  <c r="Q2537" i="1"/>
  <c r="R2537" i="1"/>
  <c r="S2537" i="1"/>
  <c r="V2537" i="1"/>
  <c r="Y2537" i="1"/>
  <c r="Z2537" i="1"/>
  <c r="AC2537" i="1"/>
  <c r="AG2537" i="1"/>
  <c r="AH2537" i="1"/>
  <c r="J2538" i="1"/>
  <c r="W2538" i="1" s="1"/>
  <c r="K2538" i="1"/>
  <c r="X2538" i="1" s="1"/>
  <c r="L2538" i="1"/>
  <c r="M2538" i="1"/>
  <c r="N2538" i="1"/>
  <c r="Q2538" i="1"/>
  <c r="R2538" i="1"/>
  <c r="S2538" i="1"/>
  <c r="V2538" i="1"/>
  <c r="Y2538" i="1"/>
  <c r="Z2538" i="1"/>
  <c r="AC2538" i="1"/>
  <c r="AG2538" i="1"/>
  <c r="AH2538" i="1"/>
  <c r="J2539" i="1"/>
  <c r="W2539" i="1" s="1"/>
  <c r="K2539" i="1"/>
  <c r="X2539" i="1" s="1"/>
  <c r="L2539" i="1"/>
  <c r="M2539" i="1"/>
  <c r="N2539" i="1"/>
  <c r="Q2539" i="1"/>
  <c r="R2539" i="1"/>
  <c r="S2539" i="1"/>
  <c r="V2539" i="1"/>
  <c r="Y2539" i="1"/>
  <c r="Z2539" i="1"/>
  <c r="AC2539" i="1"/>
  <c r="AG2539" i="1"/>
  <c r="AH2539" i="1"/>
  <c r="J2540" i="1"/>
  <c r="W2540" i="1" s="1"/>
  <c r="K2540" i="1"/>
  <c r="X2540" i="1" s="1"/>
  <c r="L2540" i="1"/>
  <c r="M2540" i="1"/>
  <c r="N2540" i="1"/>
  <c r="Q2540" i="1"/>
  <c r="R2540" i="1"/>
  <c r="S2540" i="1"/>
  <c r="V2540" i="1"/>
  <c r="Y2540" i="1"/>
  <c r="Z2540" i="1"/>
  <c r="AC2540" i="1"/>
  <c r="AG2540" i="1"/>
  <c r="AH2540" i="1"/>
  <c r="J2541" i="1"/>
  <c r="W2541" i="1" s="1"/>
  <c r="K2541" i="1"/>
  <c r="X2541" i="1" s="1"/>
  <c r="L2541" i="1"/>
  <c r="M2541" i="1"/>
  <c r="N2541" i="1"/>
  <c r="Q2541" i="1"/>
  <c r="R2541" i="1"/>
  <c r="S2541" i="1"/>
  <c r="V2541" i="1"/>
  <c r="Y2541" i="1"/>
  <c r="Z2541" i="1"/>
  <c r="AC2541" i="1"/>
  <c r="AG2541" i="1"/>
  <c r="AH2541" i="1"/>
  <c r="J2542" i="1"/>
  <c r="W2542" i="1" s="1"/>
  <c r="K2542" i="1"/>
  <c r="X2542" i="1" s="1"/>
  <c r="L2542" i="1"/>
  <c r="M2542" i="1"/>
  <c r="N2542" i="1"/>
  <c r="Q2542" i="1"/>
  <c r="R2542" i="1"/>
  <c r="S2542" i="1"/>
  <c r="V2542" i="1"/>
  <c r="Y2542" i="1"/>
  <c r="Z2542" i="1"/>
  <c r="AC2542" i="1"/>
  <c r="AG2542" i="1"/>
  <c r="AH2542" i="1"/>
  <c r="J2543" i="1"/>
  <c r="W2543" i="1" s="1"/>
  <c r="K2543" i="1"/>
  <c r="X2543" i="1" s="1"/>
  <c r="L2543" i="1"/>
  <c r="M2543" i="1"/>
  <c r="N2543" i="1"/>
  <c r="Q2543" i="1"/>
  <c r="R2543" i="1"/>
  <c r="S2543" i="1"/>
  <c r="V2543" i="1"/>
  <c r="Y2543" i="1"/>
  <c r="Z2543" i="1"/>
  <c r="AC2543" i="1"/>
  <c r="AG2543" i="1"/>
  <c r="AH2543" i="1"/>
  <c r="J2544" i="1"/>
  <c r="W2544" i="1" s="1"/>
  <c r="K2544" i="1"/>
  <c r="X2544" i="1" s="1"/>
  <c r="L2544" i="1"/>
  <c r="M2544" i="1"/>
  <c r="N2544" i="1"/>
  <c r="Q2544" i="1"/>
  <c r="R2544" i="1"/>
  <c r="S2544" i="1"/>
  <c r="V2544" i="1"/>
  <c r="Y2544" i="1"/>
  <c r="Z2544" i="1"/>
  <c r="AC2544" i="1"/>
  <c r="AG2544" i="1"/>
  <c r="AH2544" i="1"/>
  <c r="J2545" i="1"/>
  <c r="W2545" i="1" s="1"/>
  <c r="K2545" i="1"/>
  <c r="X2545" i="1" s="1"/>
  <c r="L2545" i="1"/>
  <c r="M2545" i="1"/>
  <c r="N2545" i="1"/>
  <c r="Q2545" i="1"/>
  <c r="R2545" i="1"/>
  <c r="S2545" i="1"/>
  <c r="V2545" i="1"/>
  <c r="Y2545" i="1"/>
  <c r="Z2545" i="1"/>
  <c r="AC2545" i="1"/>
  <c r="AG2545" i="1"/>
  <c r="AH2545" i="1"/>
  <c r="J2546" i="1"/>
  <c r="W2546" i="1" s="1"/>
  <c r="K2546" i="1"/>
  <c r="X2546" i="1" s="1"/>
  <c r="L2546" i="1"/>
  <c r="M2546" i="1"/>
  <c r="N2546" i="1"/>
  <c r="Q2546" i="1"/>
  <c r="R2546" i="1"/>
  <c r="S2546" i="1"/>
  <c r="V2546" i="1"/>
  <c r="Y2546" i="1"/>
  <c r="Z2546" i="1"/>
  <c r="AC2546" i="1"/>
  <c r="AG2546" i="1"/>
  <c r="AH2546" i="1"/>
  <c r="J2547" i="1"/>
  <c r="W2547" i="1" s="1"/>
  <c r="K2547" i="1"/>
  <c r="X2547" i="1" s="1"/>
  <c r="L2547" i="1"/>
  <c r="M2547" i="1"/>
  <c r="N2547" i="1"/>
  <c r="Q2547" i="1"/>
  <c r="R2547" i="1"/>
  <c r="S2547" i="1"/>
  <c r="V2547" i="1"/>
  <c r="Y2547" i="1"/>
  <c r="Z2547" i="1"/>
  <c r="AC2547" i="1"/>
  <c r="AG2547" i="1"/>
  <c r="AH2547" i="1"/>
  <c r="J2548" i="1"/>
  <c r="W2548" i="1" s="1"/>
  <c r="K2548" i="1"/>
  <c r="X2548" i="1" s="1"/>
  <c r="L2548" i="1"/>
  <c r="M2548" i="1"/>
  <c r="N2548" i="1"/>
  <c r="Q2548" i="1"/>
  <c r="R2548" i="1"/>
  <c r="S2548" i="1"/>
  <c r="V2548" i="1"/>
  <c r="Y2548" i="1"/>
  <c r="Z2548" i="1"/>
  <c r="AC2548" i="1"/>
  <c r="AG2548" i="1"/>
  <c r="AH2548" i="1"/>
  <c r="J2549" i="1"/>
  <c r="W2549" i="1" s="1"/>
  <c r="K2549" i="1"/>
  <c r="X2549" i="1" s="1"/>
  <c r="L2549" i="1"/>
  <c r="M2549" i="1"/>
  <c r="N2549" i="1"/>
  <c r="Q2549" i="1"/>
  <c r="R2549" i="1"/>
  <c r="S2549" i="1"/>
  <c r="V2549" i="1"/>
  <c r="Y2549" i="1"/>
  <c r="AA2549" i="1" s="1"/>
  <c r="Z2549" i="1"/>
  <c r="AC2549" i="1"/>
  <c r="AG2549" i="1"/>
  <c r="AH2549" i="1"/>
  <c r="J2550" i="1"/>
  <c r="W2550" i="1" s="1"/>
  <c r="K2550" i="1"/>
  <c r="X2550" i="1" s="1"/>
  <c r="L2550" i="1"/>
  <c r="M2550" i="1"/>
  <c r="N2550" i="1"/>
  <c r="Q2550" i="1"/>
  <c r="R2550" i="1"/>
  <c r="S2550" i="1"/>
  <c r="V2550" i="1"/>
  <c r="Y2550" i="1"/>
  <c r="Z2550" i="1"/>
  <c r="AC2550" i="1"/>
  <c r="AG2550" i="1"/>
  <c r="AH2550" i="1"/>
  <c r="J2551" i="1"/>
  <c r="W2551" i="1" s="1"/>
  <c r="K2551" i="1"/>
  <c r="X2551" i="1" s="1"/>
  <c r="L2551" i="1"/>
  <c r="M2551" i="1"/>
  <c r="N2551" i="1"/>
  <c r="Q2551" i="1"/>
  <c r="R2551" i="1"/>
  <c r="S2551" i="1"/>
  <c r="V2551" i="1"/>
  <c r="Y2551" i="1"/>
  <c r="Z2551" i="1"/>
  <c r="AC2551" i="1"/>
  <c r="AG2551" i="1"/>
  <c r="AH2551" i="1"/>
  <c r="J2552" i="1"/>
  <c r="W2552" i="1" s="1"/>
  <c r="K2552" i="1"/>
  <c r="X2552" i="1" s="1"/>
  <c r="L2552" i="1"/>
  <c r="M2552" i="1"/>
  <c r="N2552" i="1"/>
  <c r="Q2552" i="1"/>
  <c r="R2552" i="1"/>
  <c r="S2552" i="1"/>
  <c r="V2552" i="1"/>
  <c r="Y2552" i="1"/>
  <c r="Z2552" i="1"/>
  <c r="AC2552" i="1"/>
  <c r="AG2552" i="1"/>
  <c r="AH2552" i="1"/>
  <c r="J2553" i="1"/>
  <c r="W2553" i="1" s="1"/>
  <c r="K2553" i="1"/>
  <c r="X2553" i="1" s="1"/>
  <c r="L2553" i="1"/>
  <c r="M2553" i="1"/>
  <c r="N2553" i="1"/>
  <c r="Q2553" i="1"/>
  <c r="R2553" i="1"/>
  <c r="S2553" i="1"/>
  <c r="V2553" i="1"/>
  <c r="Y2553" i="1"/>
  <c r="Z2553" i="1"/>
  <c r="AC2553" i="1"/>
  <c r="AG2553" i="1"/>
  <c r="AH2553" i="1"/>
  <c r="J2554" i="1"/>
  <c r="W2554" i="1" s="1"/>
  <c r="K2554" i="1"/>
  <c r="X2554" i="1" s="1"/>
  <c r="L2554" i="1"/>
  <c r="M2554" i="1"/>
  <c r="N2554" i="1"/>
  <c r="Q2554" i="1"/>
  <c r="R2554" i="1"/>
  <c r="S2554" i="1"/>
  <c r="V2554" i="1"/>
  <c r="Y2554" i="1"/>
  <c r="Z2554" i="1"/>
  <c r="AC2554" i="1"/>
  <c r="AG2554" i="1"/>
  <c r="AH2554" i="1"/>
  <c r="J2555" i="1"/>
  <c r="W2555" i="1" s="1"/>
  <c r="K2555" i="1"/>
  <c r="X2555" i="1" s="1"/>
  <c r="L2555" i="1"/>
  <c r="M2555" i="1"/>
  <c r="N2555" i="1"/>
  <c r="Q2555" i="1"/>
  <c r="R2555" i="1"/>
  <c r="S2555" i="1"/>
  <c r="V2555" i="1"/>
  <c r="Y2555" i="1"/>
  <c r="Z2555" i="1"/>
  <c r="AC2555" i="1"/>
  <c r="AG2555" i="1"/>
  <c r="AH2555" i="1"/>
  <c r="J2556" i="1"/>
  <c r="W2556" i="1" s="1"/>
  <c r="K2556" i="1"/>
  <c r="X2556" i="1" s="1"/>
  <c r="L2556" i="1"/>
  <c r="M2556" i="1"/>
  <c r="N2556" i="1"/>
  <c r="Q2556" i="1"/>
  <c r="R2556" i="1"/>
  <c r="S2556" i="1"/>
  <c r="V2556" i="1"/>
  <c r="Y2556" i="1"/>
  <c r="Z2556" i="1"/>
  <c r="AC2556" i="1"/>
  <c r="AG2556" i="1"/>
  <c r="AH2556" i="1"/>
  <c r="J2557" i="1"/>
  <c r="W2557" i="1" s="1"/>
  <c r="K2557" i="1"/>
  <c r="X2557" i="1" s="1"/>
  <c r="L2557" i="1"/>
  <c r="M2557" i="1"/>
  <c r="N2557" i="1"/>
  <c r="Q2557" i="1"/>
  <c r="R2557" i="1"/>
  <c r="S2557" i="1"/>
  <c r="V2557" i="1"/>
  <c r="Y2557" i="1"/>
  <c r="Z2557" i="1"/>
  <c r="AC2557" i="1"/>
  <c r="AG2557" i="1"/>
  <c r="AH2557" i="1"/>
  <c r="J2558" i="1"/>
  <c r="W2558" i="1" s="1"/>
  <c r="K2558" i="1"/>
  <c r="X2558" i="1" s="1"/>
  <c r="L2558" i="1"/>
  <c r="M2558" i="1"/>
  <c r="N2558" i="1"/>
  <c r="Q2558" i="1"/>
  <c r="R2558" i="1"/>
  <c r="S2558" i="1"/>
  <c r="V2558" i="1"/>
  <c r="Y2558" i="1"/>
  <c r="Z2558" i="1"/>
  <c r="AC2558" i="1"/>
  <c r="AG2558" i="1"/>
  <c r="AH2558" i="1"/>
  <c r="J2559" i="1"/>
  <c r="W2559" i="1" s="1"/>
  <c r="K2559" i="1"/>
  <c r="X2559" i="1" s="1"/>
  <c r="L2559" i="1"/>
  <c r="M2559" i="1"/>
  <c r="N2559" i="1"/>
  <c r="Q2559" i="1"/>
  <c r="R2559" i="1"/>
  <c r="S2559" i="1"/>
  <c r="V2559" i="1"/>
  <c r="Y2559" i="1"/>
  <c r="Z2559" i="1"/>
  <c r="AC2559" i="1"/>
  <c r="AG2559" i="1"/>
  <c r="AH2559" i="1"/>
  <c r="J2560" i="1"/>
  <c r="W2560" i="1" s="1"/>
  <c r="K2560" i="1"/>
  <c r="X2560" i="1" s="1"/>
  <c r="L2560" i="1"/>
  <c r="M2560" i="1"/>
  <c r="N2560" i="1"/>
  <c r="Q2560" i="1"/>
  <c r="R2560" i="1"/>
  <c r="S2560" i="1"/>
  <c r="V2560" i="1"/>
  <c r="Y2560" i="1"/>
  <c r="Z2560" i="1"/>
  <c r="AC2560" i="1"/>
  <c r="AG2560" i="1"/>
  <c r="AH2560" i="1"/>
  <c r="J2561" i="1"/>
  <c r="W2561" i="1" s="1"/>
  <c r="K2561" i="1"/>
  <c r="X2561" i="1" s="1"/>
  <c r="L2561" i="1"/>
  <c r="M2561" i="1"/>
  <c r="N2561" i="1"/>
  <c r="Q2561" i="1"/>
  <c r="R2561" i="1"/>
  <c r="S2561" i="1"/>
  <c r="V2561" i="1"/>
  <c r="Y2561" i="1"/>
  <c r="Z2561" i="1"/>
  <c r="AC2561" i="1"/>
  <c r="AG2561" i="1"/>
  <c r="AH2561" i="1"/>
  <c r="J2562" i="1"/>
  <c r="W2562" i="1" s="1"/>
  <c r="K2562" i="1"/>
  <c r="L2562" i="1"/>
  <c r="M2562" i="1"/>
  <c r="N2562" i="1"/>
  <c r="Q2562" i="1"/>
  <c r="R2562" i="1"/>
  <c r="S2562" i="1"/>
  <c r="V2562" i="1"/>
  <c r="X2562" i="1"/>
  <c r="Y2562" i="1"/>
  <c r="Z2562" i="1"/>
  <c r="AC2562" i="1"/>
  <c r="AG2562" i="1"/>
  <c r="AH2562" i="1"/>
  <c r="J2563" i="1"/>
  <c r="W2563" i="1" s="1"/>
  <c r="K2563" i="1"/>
  <c r="X2563" i="1" s="1"/>
  <c r="L2563" i="1"/>
  <c r="M2563" i="1"/>
  <c r="N2563" i="1"/>
  <c r="Q2563" i="1"/>
  <c r="R2563" i="1"/>
  <c r="S2563" i="1"/>
  <c r="V2563" i="1"/>
  <c r="Y2563" i="1"/>
  <c r="Z2563" i="1"/>
  <c r="AC2563" i="1"/>
  <c r="AG2563" i="1"/>
  <c r="AH2563" i="1"/>
  <c r="J2564" i="1"/>
  <c r="W2564" i="1" s="1"/>
  <c r="K2564" i="1"/>
  <c r="X2564" i="1" s="1"/>
  <c r="L2564" i="1"/>
  <c r="M2564" i="1"/>
  <c r="N2564" i="1"/>
  <c r="Q2564" i="1"/>
  <c r="R2564" i="1"/>
  <c r="S2564" i="1"/>
  <c r="V2564" i="1"/>
  <c r="Y2564" i="1"/>
  <c r="Z2564" i="1"/>
  <c r="AC2564" i="1"/>
  <c r="AG2564" i="1"/>
  <c r="AH2564" i="1"/>
  <c r="J2565" i="1"/>
  <c r="W2565" i="1" s="1"/>
  <c r="K2565" i="1"/>
  <c r="X2565" i="1" s="1"/>
  <c r="L2565" i="1"/>
  <c r="M2565" i="1"/>
  <c r="N2565" i="1"/>
  <c r="Q2565" i="1"/>
  <c r="R2565" i="1"/>
  <c r="S2565" i="1"/>
  <c r="V2565" i="1"/>
  <c r="Y2565" i="1"/>
  <c r="Z2565" i="1"/>
  <c r="AC2565" i="1"/>
  <c r="AG2565" i="1"/>
  <c r="AH2565" i="1"/>
  <c r="J2566" i="1"/>
  <c r="W2566" i="1" s="1"/>
  <c r="K2566" i="1"/>
  <c r="X2566" i="1" s="1"/>
  <c r="L2566" i="1"/>
  <c r="M2566" i="1"/>
  <c r="N2566" i="1"/>
  <c r="Q2566" i="1"/>
  <c r="R2566" i="1"/>
  <c r="S2566" i="1"/>
  <c r="V2566" i="1"/>
  <c r="Y2566" i="1"/>
  <c r="Z2566" i="1"/>
  <c r="AC2566" i="1"/>
  <c r="AG2566" i="1"/>
  <c r="AH2566" i="1"/>
  <c r="J2567" i="1"/>
  <c r="W2567" i="1" s="1"/>
  <c r="K2567" i="1"/>
  <c r="X2567" i="1" s="1"/>
  <c r="L2567" i="1"/>
  <c r="M2567" i="1"/>
  <c r="N2567" i="1"/>
  <c r="Q2567" i="1"/>
  <c r="R2567" i="1"/>
  <c r="S2567" i="1"/>
  <c r="V2567" i="1"/>
  <c r="Y2567" i="1"/>
  <c r="Z2567" i="1"/>
  <c r="AC2567" i="1"/>
  <c r="AG2567" i="1"/>
  <c r="AH2567" i="1"/>
  <c r="J2568" i="1"/>
  <c r="W2568" i="1" s="1"/>
  <c r="K2568" i="1"/>
  <c r="X2568" i="1" s="1"/>
  <c r="L2568" i="1"/>
  <c r="M2568" i="1"/>
  <c r="N2568" i="1"/>
  <c r="Q2568" i="1"/>
  <c r="R2568" i="1"/>
  <c r="S2568" i="1"/>
  <c r="V2568" i="1"/>
  <c r="Y2568" i="1"/>
  <c r="Z2568" i="1"/>
  <c r="AC2568" i="1"/>
  <c r="AG2568" i="1"/>
  <c r="AH2568" i="1"/>
  <c r="J2569" i="1"/>
  <c r="W2569" i="1" s="1"/>
  <c r="K2569" i="1"/>
  <c r="X2569" i="1" s="1"/>
  <c r="L2569" i="1"/>
  <c r="M2569" i="1"/>
  <c r="N2569" i="1"/>
  <c r="Q2569" i="1"/>
  <c r="R2569" i="1"/>
  <c r="S2569" i="1"/>
  <c r="V2569" i="1"/>
  <c r="Y2569" i="1"/>
  <c r="Z2569" i="1"/>
  <c r="AC2569" i="1"/>
  <c r="AG2569" i="1"/>
  <c r="AH2569" i="1"/>
  <c r="J2570" i="1"/>
  <c r="W2570" i="1" s="1"/>
  <c r="K2570" i="1"/>
  <c r="X2570" i="1" s="1"/>
  <c r="L2570" i="1"/>
  <c r="M2570" i="1"/>
  <c r="N2570" i="1"/>
  <c r="Q2570" i="1"/>
  <c r="R2570" i="1"/>
  <c r="S2570" i="1"/>
  <c r="V2570" i="1"/>
  <c r="Y2570" i="1"/>
  <c r="Z2570" i="1"/>
  <c r="AC2570" i="1"/>
  <c r="AG2570" i="1"/>
  <c r="AH2570" i="1"/>
  <c r="J2571" i="1"/>
  <c r="W2571" i="1" s="1"/>
  <c r="K2571" i="1"/>
  <c r="X2571" i="1" s="1"/>
  <c r="L2571" i="1"/>
  <c r="M2571" i="1"/>
  <c r="N2571" i="1"/>
  <c r="Q2571" i="1"/>
  <c r="R2571" i="1"/>
  <c r="S2571" i="1"/>
  <c r="V2571" i="1"/>
  <c r="Y2571" i="1"/>
  <c r="Z2571" i="1"/>
  <c r="AC2571" i="1"/>
  <c r="AG2571" i="1"/>
  <c r="AH2571" i="1"/>
  <c r="J2572" i="1"/>
  <c r="W2572" i="1" s="1"/>
  <c r="K2572" i="1"/>
  <c r="X2572" i="1" s="1"/>
  <c r="L2572" i="1"/>
  <c r="M2572" i="1"/>
  <c r="N2572" i="1"/>
  <c r="Q2572" i="1"/>
  <c r="R2572" i="1"/>
  <c r="S2572" i="1"/>
  <c r="V2572" i="1"/>
  <c r="Y2572" i="1"/>
  <c r="Z2572" i="1"/>
  <c r="AC2572" i="1"/>
  <c r="AG2572" i="1"/>
  <c r="AH2572" i="1"/>
  <c r="J2573" i="1"/>
  <c r="W2573" i="1" s="1"/>
  <c r="K2573" i="1"/>
  <c r="X2573" i="1" s="1"/>
  <c r="L2573" i="1"/>
  <c r="M2573" i="1"/>
  <c r="N2573" i="1"/>
  <c r="Q2573" i="1"/>
  <c r="R2573" i="1"/>
  <c r="S2573" i="1"/>
  <c r="V2573" i="1"/>
  <c r="Y2573" i="1"/>
  <c r="Z2573" i="1"/>
  <c r="AC2573" i="1"/>
  <c r="AG2573" i="1"/>
  <c r="AH2573" i="1"/>
  <c r="J2574" i="1"/>
  <c r="W2574" i="1" s="1"/>
  <c r="K2574" i="1"/>
  <c r="X2574" i="1" s="1"/>
  <c r="L2574" i="1"/>
  <c r="M2574" i="1"/>
  <c r="N2574" i="1"/>
  <c r="Q2574" i="1"/>
  <c r="R2574" i="1"/>
  <c r="S2574" i="1"/>
  <c r="V2574" i="1"/>
  <c r="Y2574" i="1"/>
  <c r="Z2574" i="1"/>
  <c r="AC2574" i="1"/>
  <c r="AG2574" i="1"/>
  <c r="AH2574" i="1"/>
  <c r="J2575" i="1"/>
  <c r="W2575" i="1" s="1"/>
  <c r="K2575" i="1"/>
  <c r="X2575" i="1" s="1"/>
  <c r="L2575" i="1"/>
  <c r="M2575" i="1"/>
  <c r="N2575" i="1"/>
  <c r="Q2575" i="1"/>
  <c r="R2575" i="1"/>
  <c r="S2575" i="1"/>
  <c r="V2575" i="1"/>
  <c r="Y2575" i="1"/>
  <c r="Z2575" i="1"/>
  <c r="AC2575" i="1"/>
  <c r="AG2575" i="1"/>
  <c r="AH2575" i="1"/>
  <c r="J2576" i="1"/>
  <c r="W2576" i="1" s="1"/>
  <c r="K2576" i="1"/>
  <c r="X2576" i="1" s="1"/>
  <c r="L2576" i="1"/>
  <c r="M2576" i="1"/>
  <c r="N2576" i="1"/>
  <c r="Q2576" i="1"/>
  <c r="R2576" i="1"/>
  <c r="S2576" i="1"/>
  <c r="V2576" i="1"/>
  <c r="Y2576" i="1"/>
  <c r="Z2576" i="1"/>
  <c r="AC2576" i="1"/>
  <c r="AG2576" i="1"/>
  <c r="AH2576" i="1"/>
  <c r="J2577" i="1"/>
  <c r="W2577" i="1" s="1"/>
  <c r="K2577" i="1"/>
  <c r="X2577" i="1" s="1"/>
  <c r="L2577" i="1"/>
  <c r="M2577" i="1"/>
  <c r="N2577" i="1"/>
  <c r="Q2577" i="1"/>
  <c r="R2577" i="1"/>
  <c r="S2577" i="1"/>
  <c r="V2577" i="1"/>
  <c r="Y2577" i="1"/>
  <c r="Z2577" i="1"/>
  <c r="AC2577" i="1"/>
  <c r="AG2577" i="1"/>
  <c r="AH2577" i="1"/>
  <c r="J2578" i="1"/>
  <c r="W2578" i="1" s="1"/>
  <c r="K2578" i="1"/>
  <c r="X2578" i="1" s="1"/>
  <c r="L2578" i="1"/>
  <c r="M2578" i="1"/>
  <c r="N2578" i="1"/>
  <c r="Q2578" i="1"/>
  <c r="R2578" i="1"/>
  <c r="S2578" i="1"/>
  <c r="V2578" i="1"/>
  <c r="Y2578" i="1"/>
  <c r="Z2578" i="1"/>
  <c r="AC2578" i="1"/>
  <c r="AG2578" i="1"/>
  <c r="AH2578" i="1"/>
  <c r="J2579" i="1"/>
  <c r="W2579" i="1" s="1"/>
  <c r="K2579" i="1"/>
  <c r="X2579" i="1" s="1"/>
  <c r="L2579" i="1"/>
  <c r="M2579" i="1"/>
  <c r="N2579" i="1"/>
  <c r="Q2579" i="1"/>
  <c r="R2579" i="1"/>
  <c r="S2579" i="1"/>
  <c r="V2579" i="1"/>
  <c r="Y2579" i="1"/>
  <c r="Z2579" i="1"/>
  <c r="AC2579" i="1"/>
  <c r="AG2579" i="1"/>
  <c r="AH2579" i="1"/>
  <c r="J2580" i="1"/>
  <c r="W2580" i="1" s="1"/>
  <c r="K2580" i="1"/>
  <c r="X2580" i="1" s="1"/>
  <c r="L2580" i="1"/>
  <c r="M2580" i="1"/>
  <c r="N2580" i="1"/>
  <c r="Q2580" i="1"/>
  <c r="R2580" i="1"/>
  <c r="S2580" i="1"/>
  <c r="V2580" i="1"/>
  <c r="Y2580" i="1"/>
  <c r="Z2580" i="1"/>
  <c r="AC2580" i="1"/>
  <c r="AG2580" i="1"/>
  <c r="AH2580" i="1"/>
  <c r="J2581" i="1"/>
  <c r="W2581" i="1" s="1"/>
  <c r="K2581" i="1"/>
  <c r="X2581" i="1" s="1"/>
  <c r="L2581" i="1"/>
  <c r="M2581" i="1"/>
  <c r="N2581" i="1"/>
  <c r="Q2581" i="1"/>
  <c r="R2581" i="1"/>
  <c r="S2581" i="1"/>
  <c r="V2581" i="1"/>
  <c r="Y2581" i="1"/>
  <c r="Z2581" i="1"/>
  <c r="AC2581" i="1"/>
  <c r="AG2581" i="1"/>
  <c r="AH2581" i="1"/>
  <c r="J2582" i="1"/>
  <c r="W2582" i="1" s="1"/>
  <c r="K2582" i="1"/>
  <c r="X2582" i="1" s="1"/>
  <c r="L2582" i="1"/>
  <c r="M2582" i="1"/>
  <c r="N2582" i="1"/>
  <c r="Q2582" i="1"/>
  <c r="R2582" i="1"/>
  <c r="S2582" i="1"/>
  <c r="V2582" i="1"/>
  <c r="Y2582" i="1"/>
  <c r="Z2582" i="1"/>
  <c r="AC2582" i="1"/>
  <c r="AG2582" i="1"/>
  <c r="AH2582" i="1"/>
  <c r="J2583" i="1"/>
  <c r="W2583" i="1" s="1"/>
  <c r="K2583" i="1"/>
  <c r="X2583" i="1" s="1"/>
  <c r="L2583" i="1"/>
  <c r="M2583" i="1"/>
  <c r="N2583" i="1"/>
  <c r="Q2583" i="1"/>
  <c r="R2583" i="1"/>
  <c r="S2583" i="1"/>
  <c r="V2583" i="1"/>
  <c r="Y2583" i="1"/>
  <c r="Z2583" i="1"/>
  <c r="AC2583" i="1"/>
  <c r="AG2583" i="1"/>
  <c r="AH2583" i="1"/>
  <c r="J2584" i="1"/>
  <c r="W2584" i="1" s="1"/>
  <c r="K2584" i="1"/>
  <c r="X2584" i="1" s="1"/>
  <c r="L2584" i="1"/>
  <c r="M2584" i="1"/>
  <c r="N2584" i="1"/>
  <c r="Q2584" i="1"/>
  <c r="R2584" i="1"/>
  <c r="S2584" i="1"/>
  <c r="V2584" i="1"/>
  <c r="Y2584" i="1"/>
  <c r="Z2584" i="1"/>
  <c r="AC2584" i="1"/>
  <c r="AG2584" i="1"/>
  <c r="AH2584" i="1"/>
  <c r="J2585" i="1"/>
  <c r="W2585" i="1" s="1"/>
  <c r="K2585" i="1"/>
  <c r="X2585" i="1" s="1"/>
  <c r="L2585" i="1"/>
  <c r="M2585" i="1"/>
  <c r="N2585" i="1"/>
  <c r="Q2585" i="1"/>
  <c r="R2585" i="1"/>
  <c r="S2585" i="1"/>
  <c r="V2585" i="1"/>
  <c r="Y2585" i="1"/>
  <c r="Z2585" i="1"/>
  <c r="AC2585" i="1"/>
  <c r="AG2585" i="1"/>
  <c r="AH2585" i="1"/>
  <c r="J2586" i="1"/>
  <c r="W2586" i="1" s="1"/>
  <c r="K2586" i="1"/>
  <c r="X2586" i="1" s="1"/>
  <c r="L2586" i="1"/>
  <c r="M2586" i="1"/>
  <c r="N2586" i="1"/>
  <c r="Q2586" i="1"/>
  <c r="R2586" i="1"/>
  <c r="S2586" i="1"/>
  <c r="V2586" i="1"/>
  <c r="Y2586" i="1"/>
  <c r="Z2586" i="1"/>
  <c r="AA2586" i="1" s="1"/>
  <c r="AC2586" i="1"/>
  <c r="AG2586" i="1"/>
  <c r="AH2586" i="1"/>
  <c r="J2587" i="1"/>
  <c r="W2587" i="1" s="1"/>
  <c r="K2587" i="1"/>
  <c r="X2587" i="1" s="1"/>
  <c r="L2587" i="1"/>
  <c r="M2587" i="1"/>
  <c r="N2587" i="1"/>
  <c r="Q2587" i="1"/>
  <c r="R2587" i="1"/>
  <c r="S2587" i="1"/>
  <c r="V2587" i="1"/>
  <c r="Y2587" i="1"/>
  <c r="Z2587" i="1"/>
  <c r="AC2587" i="1"/>
  <c r="AG2587" i="1"/>
  <c r="AH2587" i="1"/>
  <c r="J2588" i="1"/>
  <c r="W2588" i="1" s="1"/>
  <c r="K2588" i="1"/>
  <c r="X2588" i="1" s="1"/>
  <c r="L2588" i="1"/>
  <c r="M2588" i="1"/>
  <c r="N2588" i="1"/>
  <c r="Q2588" i="1"/>
  <c r="R2588" i="1"/>
  <c r="S2588" i="1"/>
  <c r="V2588" i="1"/>
  <c r="Y2588" i="1"/>
  <c r="Z2588" i="1"/>
  <c r="AC2588" i="1"/>
  <c r="AG2588" i="1"/>
  <c r="AH2588" i="1"/>
  <c r="J2589" i="1"/>
  <c r="W2589" i="1" s="1"/>
  <c r="K2589" i="1"/>
  <c r="X2589" i="1" s="1"/>
  <c r="L2589" i="1"/>
  <c r="M2589" i="1"/>
  <c r="N2589" i="1"/>
  <c r="Q2589" i="1"/>
  <c r="R2589" i="1"/>
  <c r="S2589" i="1"/>
  <c r="V2589" i="1"/>
  <c r="Y2589" i="1"/>
  <c r="Z2589" i="1"/>
  <c r="AC2589" i="1"/>
  <c r="AG2589" i="1"/>
  <c r="AH2589" i="1"/>
  <c r="J2590" i="1"/>
  <c r="W2590" i="1" s="1"/>
  <c r="K2590" i="1"/>
  <c r="X2590" i="1" s="1"/>
  <c r="L2590" i="1"/>
  <c r="M2590" i="1"/>
  <c r="N2590" i="1"/>
  <c r="Q2590" i="1"/>
  <c r="R2590" i="1"/>
  <c r="S2590" i="1"/>
  <c r="V2590" i="1"/>
  <c r="Y2590" i="1"/>
  <c r="Z2590" i="1"/>
  <c r="AC2590" i="1"/>
  <c r="AG2590" i="1"/>
  <c r="AH2590" i="1"/>
  <c r="J2591" i="1"/>
  <c r="W2591" i="1" s="1"/>
  <c r="K2591" i="1"/>
  <c r="X2591" i="1" s="1"/>
  <c r="L2591" i="1"/>
  <c r="M2591" i="1"/>
  <c r="N2591" i="1"/>
  <c r="Q2591" i="1"/>
  <c r="R2591" i="1"/>
  <c r="S2591" i="1"/>
  <c r="V2591" i="1"/>
  <c r="Y2591" i="1"/>
  <c r="Z2591" i="1"/>
  <c r="AC2591" i="1"/>
  <c r="AG2591" i="1"/>
  <c r="AH2591" i="1"/>
  <c r="J2592" i="1"/>
  <c r="W2592" i="1" s="1"/>
  <c r="K2592" i="1"/>
  <c r="X2592" i="1" s="1"/>
  <c r="L2592" i="1"/>
  <c r="M2592" i="1"/>
  <c r="N2592" i="1"/>
  <c r="Q2592" i="1"/>
  <c r="R2592" i="1"/>
  <c r="S2592" i="1"/>
  <c r="V2592" i="1"/>
  <c r="Y2592" i="1"/>
  <c r="Z2592" i="1"/>
  <c r="AC2592" i="1"/>
  <c r="AG2592" i="1"/>
  <c r="AH2592" i="1"/>
  <c r="J2593" i="1"/>
  <c r="W2593" i="1" s="1"/>
  <c r="K2593" i="1"/>
  <c r="X2593" i="1" s="1"/>
  <c r="L2593" i="1"/>
  <c r="M2593" i="1"/>
  <c r="N2593" i="1"/>
  <c r="Q2593" i="1"/>
  <c r="R2593" i="1"/>
  <c r="S2593" i="1"/>
  <c r="V2593" i="1"/>
  <c r="Y2593" i="1"/>
  <c r="Z2593" i="1"/>
  <c r="AC2593" i="1"/>
  <c r="AG2593" i="1"/>
  <c r="AH2593" i="1"/>
  <c r="J2594" i="1"/>
  <c r="W2594" i="1" s="1"/>
  <c r="K2594" i="1"/>
  <c r="X2594" i="1" s="1"/>
  <c r="L2594" i="1"/>
  <c r="M2594" i="1"/>
  <c r="N2594" i="1"/>
  <c r="Q2594" i="1"/>
  <c r="R2594" i="1"/>
  <c r="S2594" i="1"/>
  <c r="V2594" i="1"/>
  <c r="Y2594" i="1"/>
  <c r="Z2594" i="1"/>
  <c r="AC2594" i="1"/>
  <c r="AG2594" i="1"/>
  <c r="AH2594" i="1"/>
  <c r="J2595" i="1"/>
  <c r="W2595" i="1" s="1"/>
  <c r="K2595" i="1"/>
  <c r="X2595" i="1" s="1"/>
  <c r="L2595" i="1"/>
  <c r="M2595" i="1"/>
  <c r="N2595" i="1"/>
  <c r="Q2595" i="1"/>
  <c r="R2595" i="1"/>
  <c r="S2595" i="1"/>
  <c r="V2595" i="1"/>
  <c r="Y2595" i="1"/>
  <c r="Z2595" i="1"/>
  <c r="AC2595" i="1"/>
  <c r="AG2595" i="1"/>
  <c r="AH2595" i="1"/>
  <c r="J2596" i="1"/>
  <c r="W2596" i="1" s="1"/>
  <c r="K2596" i="1"/>
  <c r="X2596" i="1" s="1"/>
  <c r="L2596" i="1"/>
  <c r="M2596" i="1"/>
  <c r="N2596" i="1"/>
  <c r="Q2596" i="1"/>
  <c r="R2596" i="1"/>
  <c r="S2596" i="1"/>
  <c r="V2596" i="1"/>
  <c r="Y2596" i="1"/>
  <c r="Z2596" i="1"/>
  <c r="AC2596" i="1"/>
  <c r="AG2596" i="1"/>
  <c r="AH2596" i="1"/>
  <c r="J2597" i="1"/>
  <c r="W2597" i="1" s="1"/>
  <c r="K2597" i="1"/>
  <c r="X2597" i="1" s="1"/>
  <c r="L2597" i="1"/>
  <c r="M2597" i="1"/>
  <c r="N2597" i="1"/>
  <c r="Q2597" i="1"/>
  <c r="R2597" i="1"/>
  <c r="S2597" i="1"/>
  <c r="V2597" i="1"/>
  <c r="Y2597" i="1"/>
  <c r="Z2597" i="1"/>
  <c r="AC2597" i="1"/>
  <c r="AG2597" i="1"/>
  <c r="AH2597" i="1"/>
  <c r="J2598" i="1"/>
  <c r="W2598" i="1" s="1"/>
  <c r="K2598" i="1"/>
  <c r="X2598" i="1" s="1"/>
  <c r="L2598" i="1"/>
  <c r="M2598" i="1"/>
  <c r="N2598" i="1"/>
  <c r="Q2598" i="1"/>
  <c r="R2598" i="1"/>
  <c r="S2598" i="1"/>
  <c r="V2598" i="1"/>
  <c r="Y2598" i="1"/>
  <c r="Z2598" i="1"/>
  <c r="AC2598" i="1"/>
  <c r="AG2598" i="1"/>
  <c r="AH2598" i="1"/>
  <c r="J2599" i="1"/>
  <c r="W2599" i="1" s="1"/>
  <c r="K2599" i="1"/>
  <c r="X2599" i="1" s="1"/>
  <c r="L2599" i="1"/>
  <c r="M2599" i="1"/>
  <c r="N2599" i="1"/>
  <c r="Q2599" i="1"/>
  <c r="R2599" i="1"/>
  <c r="S2599" i="1"/>
  <c r="V2599" i="1"/>
  <c r="Y2599" i="1"/>
  <c r="Z2599" i="1"/>
  <c r="AC2599" i="1"/>
  <c r="AG2599" i="1"/>
  <c r="AH2599" i="1"/>
  <c r="J2600" i="1"/>
  <c r="W2600" i="1" s="1"/>
  <c r="K2600" i="1"/>
  <c r="X2600" i="1" s="1"/>
  <c r="L2600" i="1"/>
  <c r="M2600" i="1"/>
  <c r="N2600" i="1"/>
  <c r="Q2600" i="1"/>
  <c r="R2600" i="1"/>
  <c r="S2600" i="1"/>
  <c r="V2600" i="1"/>
  <c r="Y2600" i="1"/>
  <c r="Z2600" i="1"/>
  <c r="AC2600" i="1"/>
  <c r="AG2600" i="1"/>
  <c r="AH2600" i="1"/>
  <c r="J2601" i="1"/>
  <c r="W2601" i="1" s="1"/>
  <c r="K2601" i="1"/>
  <c r="X2601" i="1" s="1"/>
  <c r="L2601" i="1"/>
  <c r="M2601" i="1"/>
  <c r="N2601" i="1"/>
  <c r="Q2601" i="1"/>
  <c r="R2601" i="1"/>
  <c r="S2601" i="1"/>
  <c r="V2601" i="1"/>
  <c r="Y2601" i="1"/>
  <c r="Z2601" i="1"/>
  <c r="AC2601" i="1"/>
  <c r="AG2601" i="1"/>
  <c r="AH2601" i="1"/>
  <c r="J2602" i="1"/>
  <c r="W2602" i="1" s="1"/>
  <c r="K2602" i="1"/>
  <c r="X2602" i="1" s="1"/>
  <c r="L2602" i="1"/>
  <c r="M2602" i="1"/>
  <c r="N2602" i="1"/>
  <c r="Q2602" i="1"/>
  <c r="R2602" i="1"/>
  <c r="S2602" i="1"/>
  <c r="V2602" i="1"/>
  <c r="Y2602" i="1"/>
  <c r="Z2602" i="1"/>
  <c r="AC2602" i="1"/>
  <c r="AG2602" i="1"/>
  <c r="AH2602" i="1"/>
  <c r="J2603" i="1"/>
  <c r="W2603" i="1" s="1"/>
  <c r="K2603" i="1"/>
  <c r="X2603" i="1" s="1"/>
  <c r="L2603" i="1"/>
  <c r="M2603" i="1"/>
  <c r="N2603" i="1"/>
  <c r="Q2603" i="1"/>
  <c r="R2603" i="1"/>
  <c r="S2603" i="1"/>
  <c r="V2603" i="1"/>
  <c r="Y2603" i="1"/>
  <c r="Z2603" i="1"/>
  <c r="AC2603" i="1"/>
  <c r="AG2603" i="1"/>
  <c r="AH2603" i="1"/>
  <c r="J2604" i="1"/>
  <c r="W2604" i="1" s="1"/>
  <c r="K2604" i="1"/>
  <c r="X2604" i="1" s="1"/>
  <c r="L2604" i="1"/>
  <c r="M2604" i="1"/>
  <c r="N2604" i="1"/>
  <c r="Q2604" i="1"/>
  <c r="R2604" i="1"/>
  <c r="S2604" i="1"/>
  <c r="V2604" i="1"/>
  <c r="Y2604" i="1"/>
  <c r="Z2604" i="1"/>
  <c r="AC2604" i="1"/>
  <c r="AG2604" i="1"/>
  <c r="AH2604" i="1"/>
  <c r="J2605" i="1"/>
  <c r="W2605" i="1" s="1"/>
  <c r="K2605" i="1"/>
  <c r="X2605" i="1" s="1"/>
  <c r="L2605" i="1"/>
  <c r="M2605" i="1"/>
  <c r="N2605" i="1"/>
  <c r="Q2605" i="1"/>
  <c r="R2605" i="1"/>
  <c r="S2605" i="1"/>
  <c r="V2605" i="1"/>
  <c r="Y2605" i="1"/>
  <c r="Z2605" i="1"/>
  <c r="AC2605" i="1"/>
  <c r="AG2605" i="1"/>
  <c r="AH2605" i="1"/>
  <c r="J2606" i="1"/>
  <c r="W2606" i="1" s="1"/>
  <c r="K2606" i="1"/>
  <c r="X2606" i="1" s="1"/>
  <c r="L2606" i="1"/>
  <c r="M2606" i="1"/>
  <c r="N2606" i="1"/>
  <c r="Q2606" i="1"/>
  <c r="R2606" i="1"/>
  <c r="S2606" i="1"/>
  <c r="V2606" i="1"/>
  <c r="Y2606" i="1"/>
  <c r="Z2606" i="1"/>
  <c r="AC2606" i="1"/>
  <c r="AG2606" i="1"/>
  <c r="AH2606" i="1"/>
  <c r="J2607" i="1"/>
  <c r="W2607" i="1" s="1"/>
  <c r="K2607" i="1"/>
  <c r="X2607" i="1" s="1"/>
  <c r="L2607" i="1"/>
  <c r="M2607" i="1"/>
  <c r="N2607" i="1"/>
  <c r="Q2607" i="1"/>
  <c r="R2607" i="1"/>
  <c r="S2607" i="1"/>
  <c r="V2607" i="1"/>
  <c r="Y2607" i="1"/>
  <c r="Z2607" i="1"/>
  <c r="AC2607" i="1"/>
  <c r="AG2607" i="1"/>
  <c r="AH2607" i="1"/>
  <c r="J2608" i="1"/>
  <c r="W2608" i="1" s="1"/>
  <c r="K2608" i="1"/>
  <c r="X2608" i="1" s="1"/>
  <c r="L2608" i="1"/>
  <c r="M2608" i="1"/>
  <c r="N2608" i="1"/>
  <c r="Q2608" i="1"/>
  <c r="R2608" i="1"/>
  <c r="S2608" i="1"/>
  <c r="V2608" i="1"/>
  <c r="Y2608" i="1"/>
  <c r="Z2608" i="1"/>
  <c r="AC2608" i="1"/>
  <c r="AG2608" i="1"/>
  <c r="AH2608" i="1"/>
  <c r="J2609" i="1"/>
  <c r="W2609" i="1" s="1"/>
  <c r="K2609" i="1"/>
  <c r="X2609" i="1" s="1"/>
  <c r="L2609" i="1"/>
  <c r="M2609" i="1"/>
  <c r="N2609" i="1"/>
  <c r="Q2609" i="1"/>
  <c r="R2609" i="1"/>
  <c r="S2609" i="1"/>
  <c r="V2609" i="1"/>
  <c r="Y2609" i="1"/>
  <c r="Z2609" i="1"/>
  <c r="AC2609" i="1"/>
  <c r="AG2609" i="1"/>
  <c r="AH2609" i="1"/>
  <c r="J2610" i="1"/>
  <c r="W2610" i="1" s="1"/>
  <c r="K2610" i="1"/>
  <c r="X2610" i="1" s="1"/>
  <c r="L2610" i="1"/>
  <c r="M2610" i="1"/>
  <c r="N2610" i="1"/>
  <c r="Q2610" i="1"/>
  <c r="R2610" i="1"/>
  <c r="S2610" i="1"/>
  <c r="V2610" i="1"/>
  <c r="Y2610" i="1"/>
  <c r="Z2610" i="1"/>
  <c r="AC2610" i="1"/>
  <c r="AG2610" i="1"/>
  <c r="AH2610" i="1"/>
  <c r="J2611" i="1"/>
  <c r="W2611" i="1" s="1"/>
  <c r="K2611" i="1"/>
  <c r="X2611" i="1" s="1"/>
  <c r="L2611" i="1"/>
  <c r="M2611" i="1"/>
  <c r="N2611" i="1"/>
  <c r="Q2611" i="1"/>
  <c r="R2611" i="1"/>
  <c r="S2611" i="1"/>
  <c r="V2611" i="1"/>
  <c r="Y2611" i="1"/>
  <c r="Z2611" i="1"/>
  <c r="AC2611" i="1"/>
  <c r="AG2611" i="1"/>
  <c r="AH2611" i="1"/>
  <c r="J2612" i="1"/>
  <c r="W2612" i="1" s="1"/>
  <c r="K2612" i="1"/>
  <c r="X2612" i="1" s="1"/>
  <c r="L2612" i="1"/>
  <c r="M2612" i="1"/>
  <c r="N2612" i="1"/>
  <c r="Q2612" i="1"/>
  <c r="R2612" i="1"/>
  <c r="S2612" i="1"/>
  <c r="V2612" i="1"/>
  <c r="Y2612" i="1"/>
  <c r="Z2612" i="1"/>
  <c r="AC2612" i="1"/>
  <c r="AG2612" i="1"/>
  <c r="AH2612" i="1"/>
  <c r="J2613" i="1"/>
  <c r="W2613" i="1" s="1"/>
  <c r="K2613" i="1"/>
  <c r="X2613" i="1" s="1"/>
  <c r="L2613" i="1"/>
  <c r="M2613" i="1"/>
  <c r="N2613" i="1"/>
  <c r="Q2613" i="1"/>
  <c r="R2613" i="1"/>
  <c r="S2613" i="1"/>
  <c r="V2613" i="1"/>
  <c r="Y2613" i="1"/>
  <c r="Z2613" i="1"/>
  <c r="AC2613" i="1"/>
  <c r="AG2613" i="1"/>
  <c r="AH2613" i="1"/>
  <c r="J2614" i="1"/>
  <c r="W2614" i="1" s="1"/>
  <c r="K2614" i="1"/>
  <c r="X2614" i="1" s="1"/>
  <c r="L2614" i="1"/>
  <c r="M2614" i="1"/>
  <c r="N2614" i="1"/>
  <c r="Q2614" i="1"/>
  <c r="R2614" i="1"/>
  <c r="S2614" i="1"/>
  <c r="V2614" i="1"/>
  <c r="Y2614" i="1"/>
  <c r="Z2614" i="1"/>
  <c r="AC2614" i="1"/>
  <c r="AG2614" i="1"/>
  <c r="AH2614" i="1"/>
  <c r="J2615" i="1"/>
  <c r="W2615" i="1" s="1"/>
  <c r="K2615" i="1"/>
  <c r="X2615" i="1" s="1"/>
  <c r="L2615" i="1"/>
  <c r="M2615" i="1"/>
  <c r="N2615" i="1"/>
  <c r="Q2615" i="1"/>
  <c r="R2615" i="1"/>
  <c r="S2615" i="1"/>
  <c r="V2615" i="1"/>
  <c r="Y2615" i="1"/>
  <c r="Z2615" i="1"/>
  <c r="AC2615" i="1"/>
  <c r="AG2615" i="1"/>
  <c r="AH2615" i="1"/>
  <c r="J2616" i="1"/>
  <c r="W2616" i="1" s="1"/>
  <c r="K2616" i="1"/>
  <c r="X2616" i="1" s="1"/>
  <c r="L2616" i="1"/>
  <c r="M2616" i="1"/>
  <c r="N2616" i="1"/>
  <c r="Q2616" i="1"/>
  <c r="R2616" i="1"/>
  <c r="S2616" i="1"/>
  <c r="V2616" i="1"/>
  <c r="Y2616" i="1"/>
  <c r="Z2616" i="1"/>
  <c r="AC2616" i="1"/>
  <c r="AG2616" i="1"/>
  <c r="AH2616" i="1"/>
  <c r="J2617" i="1"/>
  <c r="W2617" i="1" s="1"/>
  <c r="K2617" i="1"/>
  <c r="X2617" i="1" s="1"/>
  <c r="L2617" i="1"/>
  <c r="M2617" i="1"/>
  <c r="N2617" i="1"/>
  <c r="Q2617" i="1"/>
  <c r="R2617" i="1"/>
  <c r="S2617" i="1"/>
  <c r="V2617" i="1"/>
  <c r="Y2617" i="1"/>
  <c r="Z2617" i="1"/>
  <c r="AC2617" i="1"/>
  <c r="AG2617" i="1"/>
  <c r="AH2617" i="1"/>
  <c r="J2618" i="1"/>
  <c r="W2618" i="1" s="1"/>
  <c r="K2618" i="1"/>
  <c r="X2618" i="1" s="1"/>
  <c r="L2618" i="1"/>
  <c r="M2618" i="1"/>
  <c r="N2618" i="1"/>
  <c r="Q2618" i="1"/>
  <c r="R2618" i="1"/>
  <c r="S2618" i="1"/>
  <c r="V2618" i="1"/>
  <c r="Y2618" i="1"/>
  <c r="Z2618" i="1"/>
  <c r="AC2618" i="1"/>
  <c r="AG2618" i="1"/>
  <c r="AH2618" i="1"/>
  <c r="J2619" i="1"/>
  <c r="W2619" i="1" s="1"/>
  <c r="K2619" i="1"/>
  <c r="X2619" i="1" s="1"/>
  <c r="L2619" i="1"/>
  <c r="M2619" i="1"/>
  <c r="N2619" i="1"/>
  <c r="Q2619" i="1"/>
  <c r="R2619" i="1"/>
  <c r="S2619" i="1"/>
  <c r="V2619" i="1"/>
  <c r="Y2619" i="1"/>
  <c r="Z2619" i="1"/>
  <c r="AC2619" i="1"/>
  <c r="AG2619" i="1"/>
  <c r="AH2619" i="1"/>
  <c r="J2620" i="1"/>
  <c r="W2620" i="1" s="1"/>
  <c r="K2620" i="1"/>
  <c r="X2620" i="1" s="1"/>
  <c r="L2620" i="1"/>
  <c r="M2620" i="1"/>
  <c r="N2620" i="1"/>
  <c r="Q2620" i="1"/>
  <c r="R2620" i="1"/>
  <c r="S2620" i="1"/>
  <c r="V2620" i="1"/>
  <c r="Y2620" i="1"/>
  <c r="Z2620" i="1"/>
  <c r="AC2620" i="1"/>
  <c r="AG2620" i="1"/>
  <c r="AH2620" i="1"/>
  <c r="J2621" i="1"/>
  <c r="W2621" i="1" s="1"/>
  <c r="K2621" i="1"/>
  <c r="X2621" i="1" s="1"/>
  <c r="L2621" i="1"/>
  <c r="M2621" i="1"/>
  <c r="N2621" i="1"/>
  <c r="Q2621" i="1"/>
  <c r="R2621" i="1"/>
  <c r="S2621" i="1"/>
  <c r="V2621" i="1"/>
  <c r="Y2621" i="1"/>
  <c r="Z2621" i="1"/>
  <c r="AC2621" i="1"/>
  <c r="AG2621" i="1"/>
  <c r="AH2621" i="1"/>
  <c r="J2622" i="1"/>
  <c r="W2622" i="1" s="1"/>
  <c r="K2622" i="1"/>
  <c r="X2622" i="1" s="1"/>
  <c r="L2622" i="1"/>
  <c r="M2622" i="1"/>
  <c r="N2622" i="1"/>
  <c r="Q2622" i="1"/>
  <c r="R2622" i="1"/>
  <c r="S2622" i="1"/>
  <c r="V2622" i="1"/>
  <c r="Y2622" i="1"/>
  <c r="Z2622" i="1"/>
  <c r="AC2622" i="1"/>
  <c r="AG2622" i="1"/>
  <c r="AH2622" i="1"/>
  <c r="J2623" i="1"/>
  <c r="W2623" i="1" s="1"/>
  <c r="K2623" i="1"/>
  <c r="L2623" i="1"/>
  <c r="M2623" i="1"/>
  <c r="N2623" i="1"/>
  <c r="Q2623" i="1"/>
  <c r="R2623" i="1"/>
  <c r="S2623" i="1"/>
  <c r="V2623" i="1"/>
  <c r="X2623" i="1"/>
  <c r="Y2623" i="1"/>
  <c r="Z2623" i="1"/>
  <c r="AC2623" i="1"/>
  <c r="AG2623" i="1"/>
  <c r="AH2623" i="1"/>
  <c r="J2624" i="1"/>
  <c r="W2624" i="1" s="1"/>
  <c r="K2624" i="1"/>
  <c r="X2624" i="1" s="1"/>
  <c r="L2624" i="1"/>
  <c r="M2624" i="1"/>
  <c r="N2624" i="1"/>
  <c r="Q2624" i="1"/>
  <c r="R2624" i="1"/>
  <c r="S2624" i="1"/>
  <c r="V2624" i="1"/>
  <c r="Y2624" i="1"/>
  <c r="Z2624" i="1"/>
  <c r="AC2624" i="1"/>
  <c r="AG2624" i="1"/>
  <c r="AH2624" i="1"/>
  <c r="AI2624" i="1" s="1"/>
  <c r="J2625" i="1"/>
  <c r="W2625" i="1" s="1"/>
  <c r="K2625" i="1"/>
  <c r="X2625" i="1" s="1"/>
  <c r="L2625" i="1"/>
  <c r="M2625" i="1"/>
  <c r="N2625" i="1"/>
  <c r="Q2625" i="1"/>
  <c r="R2625" i="1"/>
  <c r="S2625" i="1"/>
  <c r="V2625" i="1"/>
  <c r="Y2625" i="1"/>
  <c r="Z2625" i="1"/>
  <c r="AC2625" i="1"/>
  <c r="AG2625" i="1"/>
  <c r="AH2625" i="1"/>
  <c r="J2626" i="1"/>
  <c r="W2626" i="1" s="1"/>
  <c r="K2626" i="1"/>
  <c r="X2626" i="1" s="1"/>
  <c r="L2626" i="1"/>
  <c r="M2626" i="1"/>
  <c r="N2626" i="1"/>
  <c r="Q2626" i="1"/>
  <c r="R2626" i="1"/>
  <c r="S2626" i="1"/>
  <c r="V2626" i="1"/>
  <c r="Y2626" i="1"/>
  <c r="Z2626" i="1"/>
  <c r="AC2626" i="1"/>
  <c r="AG2626" i="1"/>
  <c r="AH2626" i="1"/>
  <c r="J2627" i="1"/>
  <c r="W2627" i="1" s="1"/>
  <c r="K2627" i="1"/>
  <c r="X2627" i="1" s="1"/>
  <c r="L2627" i="1"/>
  <c r="M2627" i="1"/>
  <c r="N2627" i="1"/>
  <c r="Q2627" i="1"/>
  <c r="R2627" i="1"/>
  <c r="S2627" i="1"/>
  <c r="V2627" i="1"/>
  <c r="Y2627" i="1"/>
  <c r="Z2627" i="1"/>
  <c r="AC2627" i="1"/>
  <c r="AG2627" i="1"/>
  <c r="AH2627" i="1"/>
  <c r="J2628" i="1"/>
  <c r="W2628" i="1" s="1"/>
  <c r="K2628" i="1"/>
  <c r="X2628" i="1" s="1"/>
  <c r="L2628" i="1"/>
  <c r="M2628" i="1"/>
  <c r="N2628" i="1"/>
  <c r="Q2628" i="1"/>
  <c r="R2628" i="1"/>
  <c r="S2628" i="1"/>
  <c r="V2628" i="1"/>
  <c r="Y2628" i="1"/>
  <c r="Z2628" i="1"/>
  <c r="AC2628" i="1"/>
  <c r="AG2628" i="1"/>
  <c r="AH2628" i="1"/>
  <c r="J2629" i="1"/>
  <c r="W2629" i="1" s="1"/>
  <c r="K2629" i="1"/>
  <c r="X2629" i="1" s="1"/>
  <c r="L2629" i="1"/>
  <c r="M2629" i="1"/>
  <c r="N2629" i="1"/>
  <c r="Q2629" i="1"/>
  <c r="R2629" i="1"/>
  <c r="S2629" i="1"/>
  <c r="V2629" i="1"/>
  <c r="Y2629" i="1"/>
  <c r="Z2629" i="1"/>
  <c r="AC2629" i="1"/>
  <c r="AG2629" i="1"/>
  <c r="AH2629" i="1"/>
  <c r="J2630" i="1"/>
  <c r="W2630" i="1" s="1"/>
  <c r="K2630" i="1"/>
  <c r="X2630" i="1" s="1"/>
  <c r="L2630" i="1"/>
  <c r="M2630" i="1"/>
  <c r="N2630" i="1"/>
  <c r="Q2630" i="1"/>
  <c r="R2630" i="1"/>
  <c r="S2630" i="1"/>
  <c r="V2630" i="1"/>
  <c r="Y2630" i="1"/>
  <c r="AA2630" i="1" s="1"/>
  <c r="Z2630" i="1"/>
  <c r="AC2630" i="1"/>
  <c r="AG2630" i="1"/>
  <c r="AH2630" i="1"/>
  <c r="J2631" i="1"/>
  <c r="W2631" i="1" s="1"/>
  <c r="K2631" i="1"/>
  <c r="X2631" i="1" s="1"/>
  <c r="L2631" i="1"/>
  <c r="M2631" i="1"/>
  <c r="N2631" i="1"/>
  <c r="Q2631" i="1"/>
  <c r="R2631" i="1"/>
  <c r="S2631" i="1"/>
  <c r="V2631" i="1"/>
  <c r="Y2631" i="1"/>
  <c r="Z2631" i="1"/>
  <c r="AC2631" i="1"/>
  <c r="AG2631" i="1"/>
  <c r="AH2631" i="1"/>
  <c r="J2632" i="1"/>
  <c r="W2632" i="1" s="1"/>
  <c r="K2632" i="1"/>
  <c r="X2632" i="1" s="1"/>
  <c r="L2632" i="1"/>
  <c r="M2632" i="1"/>
  <c r="N2632" i="1"/>
  <c r="Q2632" i="1"/>
  <c r="R2632" i="1"/>
  <c r="S2632" i="1"/>
  <c r="V2632" i="1"/>
  <c r="Y2632" i="1"/>
  <c r="Z2632" i="1"/>
  <c r="AA2632" i="1" s="1"/>
  <c r="AC2632" i="1"/>
  <c r="AG2632" i="1"/>
  <c r="AH2632" i="1"/>
  <c r="J2633" i="1"/>
  <c r="W2633" i="1" s="1"/>
  <c r="K2633" i="1"/>
  <c r="X2633" i="1" s="1"/>
  <c r="L2633" i="1"/>
  <c r="M2633" i="1"/>
  <c r="N2633" i="1"/>
  <c r="Q2633" i="1"/>
  <c r="R2633" i="1"/>
  <c r="S2633" i="1"/>
  <c r="V2633" i="1"/>
  <c r="Y2633" i="1"/>
  <c r="Z2633" i="1"/>
  <c r="AC2633" i="1"/>
  <c r="AG2633" i="1"/>
  <c r="AH2633" i="1"/>
  <c r="J2634" i="1"/>
  <c r="W2634" i="1" s="1"/>
  <c r="K2634" i="1"/>
  <c r="X2634" i="1" s="1"/>
  <c r="L2634" i="1"/>
  <c r="M2634" i="1"/>
  <c r="N2634" i="1"/>
  <c r="Q2634" i="1"/>
  <c r="R2634" i="1"/>
  <c r="S2634" i="1"/>
  <c r="V2634" i="1"/>
  <c r="Y2634" i="1"/>
  <c r="AA2634" i="1" s="1"/>
  <c r="Z2634" i="1"/>
  <c r="AC2634" i="1"/>
  <c r="AG2634" i="1"/>
  <c r="AH2634" i="1"/>
  <c r="J2635" i="1"/>
  <c r="W2635" i="1" s="1"/>
  <c r="K2635" i="1"/>
  <c r="X2635" i="1" s="1"/>
  <c r="L2635" i="1"/>
  <c r="M2635" i="1"/>
  <c r="N2635" i="1"/>
  <c r="Q2635" i="1"/>
  <c r="R2635" i="1"/>
  <c r="S2635" i="1"/>
  <c r="V2635" i="1"/>
  <c r="Y2635" i="1"/>
  <c r="Z2635" i="1"/>
  <c r="AC2635" i="1"/>
  <c r="AG2635" i="1"/>
  <c r="AH2635" i="1"/>
  <c r="J2636" i="1"/>
  <c r="W2636" i="1" s="1"/>
  <c r="K2636" i="1"/>
  <c r="X2636" i="1" s="1"/>
  <c r="L2636" i="1"/>
  <c r="M2636" i="1"/>
  <c r="N2636" i="1"/>
  <c r="Q2636" i="1"/>
  <c r="R2636" i="1"/>
  <c r="S2636" i="1"/>
  <c r="V2636" i="1"/>
  <c r="Y2636" i="1"/>
  <c r="Z2636" i="1"/>
  <c r="AC2636" i="1"/>
  <c r="AG2636" i="1"/>
  <c r="AH2636" i="1"/>
  <c r="J2637" i="1"/>
  <c r="W2637" i="1" s="1"/>
  <c r="K2637" i="1"/>
  <c r="X2637" i="1" s="1"/>
  <c r="L2637" i="1"/>
  <c r="M2637" i="1"/>
  <c r="N2637" i="1"/>
  <c r="Q2637" i="1"/>
  <c r="R2637" i="1"/>
  <c r="S2637" i="1"/>
  <c r="V2637" i="1"/>
  <c r="Y2637" i="1"/>
  <c r="Z2637" i="1"/>
  <c r="AC2637" i="1"/>
  <c r="AG2637" i="1"/>
  <c r="AH2637" i="1"/>
  <c r="J2638" i="1"/>
  <c r="W2638" i="1" s="1"/>
  <c r="K2638" i="1"/>
  <c r="X2638" i="1" s="1"/>
  <c r="L2638" i="1"/>
  <c r="M2638" i="1"/>
  <c r="N2638" i="1"/>
  <c r="Q2638" i="1"/>
  <c r="R2638" i="1"/>
  <c r="S2638" i="1"/>
  <c r="V2638" i="1"/>
  <c r="Y2638" i="1"/>
  <c r="Z2638" i="1"/>
  <c r="AC2638" i="1"/>
  <c r="AG2638" i="1"/>
  <c r="AI2638" i="1" s="1"/>
  <c r="AH2638" i="1"/>
  <c r="J2639" i="1"/>
  <c r="W2639" i="1" s="1"/>
  <c r="K2639" i="1"/>
  <c r="X2639" i="1" s="1"/>
  <c r="L2639" i="1"/>
  <c r="M2639" i="1"/>
  <c r="N2639" i="1"/>
  <c r="Q2639" i="1"/>
  <c r="R2639" i="1"/>
  <c r="S2639" i="1"/>
  <c r="V2639" i="1"/>
  <c r="Y2639" i="1"/>
  <c r="Z2639" i="1"/>
  <c r="AC2639" i="1"/>
  <c r="AG2639" i="1"/>
  <c r="AH2639" i="1"/>
  <c r="J2640" i="1"/>
  <c r="W2640" i="1" s="1"/>
  <c r="K2640" i="1"/>
  <c r="X2640" i="1" s="1"/>
  <c r="L2640" i="1"/>
  <c r="M2640" i="1"/>
  <c r="N2640" i="1"/>
  <c r="Q2640" i="1"/>
  <c r="R2640" i="1"/>
  <c r="S2640" i="1"/>
  <c r="V2640" i="1"/>
  <c r="Y2640" i="1"/>
  <c r="Z2640" i="1"/>
  <c r="AC2640" i="1"/>
  <c r="AG2640" i="1"/>
  <c r="AH2640" i="1"/>
  <c r="J2641" i="1"/>
  <c r="W2641" i="1" s="1"/>
  <c r="K2641" i="1"/>
  <c r="X2641" i="1" s="1"/>
  <c r="L2641" i="1"/>
  <c r="M2641" i="1"/>
  <c r="N2641" i="1"/>
  <c r="Q2641" i="1"/>
  <c r="R2641" i="1"/>
  <c r="S2641" i="1"/>
  <c r="V2641" i="1"/>
  <c r="Y2641" i="1"/>
  <c r="Z2641" i="1"/>
  <c r="AC2641" i="1"/>
  <c r="AG2641" i="1"/>
  <c r="AH2641" i="1"/>
  <c r="J2642" i="1"/>
  <c r="W2642" i="1" s="1"/>
  <c r="K2642" i="1"/>
  <c r="X2642" i="1" s="1"/>
  <c r="L2642" i="1"/>
  <c r="M2642" i="1"/>
  <c r="N2642" i="1"/>
  <c r="Q2642" i="1"/>
  <c r="R2642" i="1"/>
  <c r="S2642" i="1"/>
  <c r="V2642" i="1"/>
  <c r="Y2642" i="1"/>
  <c r="Z2642" i="1"/>
  <c r="AC2642" i="1"/>
  <c r="AG2642" i="1"/>
  <c r="AH2642" i="1"/>
  <c r="J2643" i="1"/>
  <c r="W2643" i="1" s="1"/>
  <c r="K2643" i="1"/>
  <c r="X2643" i="1" s="1"/>
  <c r="L2643" i="1"/>
  <c r="M2643" i="1"/>
  <c r="N2643" i="1"/>
  <c r="Q2643" i="1"/>
  <c r="R2643" i="1"/>
  <c r="S2643" i="1"/>
  <c r="V2643" i="1"/>
  <c r="Y2643" i="1"/>
  <c r="Z2643" i="1"/>
  <c r="AC2643" i="1"/>
  <c r="AG2643" i="1"/>
  <c r="AH2643" i="1"/>
  <c r="J2644" i="1"/>
  <c r="W2644" i="1" s="1"/>
  <c r="K2644" i="1"/>
  <c r="X2644" i="1" s="1"/>
  <c r="L2644" i="1"/>
  <c r="M2644" i="1"/>
  <c r="N2644" i="1"/>
  <c r="Q2644" i="1"/>
  <c r="R2644" i="1"/>
  <c r="S2644" i="1"/>
  <c r="V2644" i="1"/>
  <c r="Y2644" i="1"/>
  <c r="Z2644" i="1"/>
  <c r="AC2644" i="1"/>
  <c r="AG2644" i="1"/>
  <c r="AH2644" i="1"/>
  <c r="J2645" i="1"/>
  <c r="W2645" i="1" s="1"/>
  <c r="K2645" i="1"/>
  <c r="X2645" i="1" s="1"/>
  <c r="L2645" i="1"/>
  <c r="M2645" i="1"/>
  <c r="N2645" i="1"/>
  <c r="Q2645" i="1"/>
  <c r="R2645" i="1"/>
  <c r="S2645" i="1"/>
  <c r="V2645" i="1"/>
  <c r="Y2645" i="1"/>
  <c r="Z2645" i="1"/>
  <c r="AC2645" i="1"/>
  <c r="AG2645" i="1"/>
  <c r="AH2645" i="1"/>
  <c r="J2646" i="1"/>
  <c r="W2646" i="1" s="1"/>
  <c r="K2646" i="1"/>
  <c r="X2646" i="1" s="1"/>
  <c r="L2646" i="1"/>
  <c r="M2646" i="1"/>
  <c r="N2646" i="1"/>
  <c r="Q2646" i="1"/>
  <c r="R2646" i="1"/>
  <c r="S2646" i="1"/>
  <c r="V2646" i="1"/>
  <c r="Y2646" i="1"/>
  <c r="Z2646" i="1"/>
  <c r="AC2646" i="1"/>
  <c r="AG2646" i="1"/>
  <c r="AH2646" i="1"/>
  <c r="J2647" i="1"/>
  <c r="W2647" i="1" s="1"/>
  <c r="K2647" i="1"/>
  <c r="X2647" i="1" s="1"/>
  <c r="L2647" i="1"/>
  <c r="M2647" i="1"/>
  <c r="N2647" i="1"/>
  <c r="Q2647" i="1"/>
  <c r="R2647" i="1"/>
  <c r="S2647" i="1"/>
  <c r="V2647" i="1"/>
  <c r="Y2647" i="1"/>
  <c r="Z2647" i="1"/>
  <c r="AC2647" i="1"/>
  <c r="AG2647" i="1"/>
  <c r="AH2647" i="1"/>
  <c r="J2648" i="1"/>
  <c r="W2648" i="1" s="1"/>
  <c r="K2648" i="1"/>
  <c r="X2648" i="1" s="1"/>
  <c r="L2648" i="1"/>
  <c r="M2648" i="1"/>
  <c r="N2648" i="1"/>
  <c r="Q2648" i="1"/>
  <c r="R2648" i="1"/>
  <c r="S2648" i="1"/>
  <c r="V2648" i="1"/>
  <c r="Y2648" i="1"/>
  <c r="Z2648" i="1"/>
  <c r="AC2648" i="1"/>
  <c r="AG2648" i="1"/>
  <c r="AH2648" i="1"/>
  <c r="J2649" i="1"/>
  <c r="W2649" i="1" s="1"/>
  <c r="K2649" i="1"/>
  <c r="X2649" i="1" s="1"/>
  <c r="L2649" i="1"/>
  <c r="M2649" i="1"/>
  <c r="N2649" i="1"/>
  <c r="Q2649" i="1"/>
  <c r="R2649" i="1"/>
  <c r="S2649" i="1"/>
  <c r="V2649" i="1"/>
  <c r="Y2649" i="1"/>
  <c r="Z2649" i="1"/>
  <c r="AC2649" i="1"/>
  <c r="AG2649" i="1"/>
  <c r="AH2649" i="1"/>
  <c r="J2650" i="1"/>
  <c r="W2650" i="1" s="1"/>
  <c r="K2650" i="1"/>
  <c r="X2650" i="1" s="1"/>
  <c r="L2650" i="1"/>
  <c r="M2650" i="1"/>
  <c r="N2650" i="1"/>
  <c r="Q2650" i="1"/>
  <c r="R2650" i="1"/>
  <c r="S2650" i="1"/>
  <c r="V2650" i="1"/>
  <c r="Y2650" i="1"/>
  <c r="Z2650" i="1"/>
  <c r="AC2650" i="1"/>
  <c r="AG2650" i="1"/>
  <c r="AH2650" i="1"/>
  <c r="J2651" i="1"/>
  <c r="W2651" i="1" s="1"/>
  <c r="K2651" i="1"/>
  <c r="X2651" i="1" s="1"/>
  <c r="L2651" i="1"/>
  <c r="M2651" i="1"/>
  <c r="N2651" i="1"/>
  <c r="Q2651" i="1"/>
  <c r="R2651" i="1"/>
  <c r="S2651" i="1"/>
  <c r="V2651" i="1"/>
  <c r="Y2651" i="1"/>
  <c r="Z2651" i="1"/>
  <c r="AC2651" i="1"/>
  <c r="AG2651" i="1"/>
  <c r="AH2651" i="1"/>
  <c r="J2652" i="1"/>
  <c r="W2652" i="1" s="1"/>
  <c r="K2652" i="1"/>
  <c r="X2652" i="1" s="1"/>
  <c r="L2652" i="1"/>
  <c r="M2652" i="1"/>
  <c r="N2652" i="1"/>
  <c r="Q2652" i="1"/>
  <c r="R2652" i="1"/>
  <c r="S2652" i="1"/>
  <c r="V2652" i="1"/>
  <c r="Y2652" i="1"/>
  <c r="Z2652" i="1"/>
  <c r="AC2652" i="1"/>
  <c r="AG2652" i="1"/>
  <c r="AH2652" i="1"/>
  <c r="J2653" i="1"/>
  <c r="W2653" i="1" s="1"/>
  <c r="K2653" i="1"/>
  <c r="X2653" i="1" s="1"/>
  <c r="L2653" i="1"/>
  <c r="M2653" i="1"/>
  <c r="N2653" i="1"/>
  <c r="Q2653" i="1"/>
  <c r="R2653" i="1"/>
  <c r="S2653" i="1"/>
  <c r="V2653" i="1"/>
  <c r="Y2653" i="1"/>
  <c r="Z2653" i="1"/>
  <c r="AC2653" i="1"/>
  <c r="AG2653" i="1"/>
  <c r="AH2653" i="1"/>
  <c r="J2654" i="1"/>
  <c r="W2654" i="1" s="1"/>
  <c r="K2654" i="1"/>
  <c r="X2654" i="1" s="1"/>
  <c r="L2654" i="1"/>
  <c r="M2654" i="1"/>
  <c r="N2654" i="1"/>
  <c r="Q2654" i="1"/>
  <c r="R2654" i="1"/>
  <c r="S2654" i="1"/>
  <c r="V2654" i="1"/>
  <c r="Y2654" i="1"/>
  <c r="Z2654" i="1"/>
  <c r="AC2654" i="1"/>
  <c r="AG2654" i="1"/>
  <c r="AH2654" i="1"/>
  <c r="J2655" i="1"/>
  <c r="W2655" i="1" s="1"/>
  <c r="K2655" i="1"/>
  <c r="X2655" i="1" s="1"/>
  <c r="L2655" i="1"/>
  <c r="M2655" i="1"/>
  <c r="N2655" i="1"/>
  <c r="Q2655" i="1"/>
  <c r="R2655" i="1"/>
  <c r="S2655" i="1"/>
  <c r="V2655" i="1"/>
  <c r="Y2655" i="1"/>
  <c r="Z2655" i="1"/>
  <c r="AC2655" i="1"/>
  <c r="AG2655" i="1"/>
  <c r="AH2655" i="1"/>
  <c r="J2656" i="1"/>
  <c r="W2656" i="1" s="1"/>
  <c r="K2656" i="1"/>
  <c r="X2656" i="1" s="1"/>
  <c r="L2656" i="1"/>
  <c r="M2656" i="1"/>
  <c r="N2656" i="1"/>
  <c r="Q2656" i="1"/>
  <c r="R2656" i="1"/>
  <c r="S2656" i="1"/>
  <c r="V2656" i="1"/>
  <c r="Y2656" i="1"/>
  <c r="Z2656" i="1"/>
  <c r="AC2656" i="1"/>
  <c r="AG2656" i="1"/>
  <c r="AH2656" i="1"/>
  <c r="J2657" i="1"/>
  <c r="W2657" i="1" s="1"/>
  <c r="K2657" i="1"/>
  <c r="X2657" i="1" s="1"/>
  <c r="L2657" i="1"/>
  <c r="M2657" i="1"/>
  <c r="N2657" i="1"/>
  <c r="Q2657" i="1"/>
  <c r="R2657" i="1"/>
  <c r="S2657" i="1"/>
  <c r="V2657" i="1"/>
  <c r="Y2657" i="1"/>
  <c r="Z2657" i="1"/>
  <c r="AC2657" i="1"/>
  <c r="AG2657" i="1"/>
  <c r="AH2657" i="1"/>
  <c r="J2658" i="1"/>
  <c r="W2658" i="1" s="1"/>
  <c r="K2658" i="1"/>
  <c r="X2658" i="1" s="1"/>
  <c r="L2658" i="1"/>
  <c r="M2658" i="1"/>
  <c r="N2658" i="1"/>
  <c r="Q2658" i="1"/>
  <c r="R2658" i="1"/>
  <c r="S2658" i="1"/>
  <c r="V2658" i="1"/>
  <c r="Y2658" i="1"/>
  <c r="Z2658" i="1"/>
  <c r="AC2658" i="1"/>
  <c r="AG2658" i="1"/>
  <c r="AH2658" i="1"/>
  <c r="J2659" i="1"/>
  <c r="W2659" i="1" s="1"/>
  <c r="K2659" i="1"/>
  <c r="X2659" i="1" s="1"/>
  <c r="L2659" i="1"/>
  <c r="M2659" i="1"/>
  <c r="N2659" i="1"/>
  <c r="Q2659" i="1"/>
  <c r="R2659" i="1"/>
  <c r="S2659" i="1"/>
  <c r="V2659" i="1"/>
  <c r="Y2659" i="1"/>
  <c r="Z2659" i="1"/>
  <c r="AC2659" i="1"/>
  <c r="AG2659" i="1"/>
  <c r="AH2659" i="1"/>
  <c r="J2660" i="1"/>
  <c r="W2660" i="1" s="1"/>
  <c r="K2660" i="1"/>
  <c r="X2660" i="1" s="1"/>
  <c r="L2660" i="1"/>
  <c r="M2660" i="1"/>
  <c r="N2660" i="1"/>
  <c r="Q2660" i="1"/>
  <c r="R2660" i="1"/>
  <c r="S2660" i="1"/>
  <c r="V2660" i="1"/>
  <c r="Y2660" i="1"/>
  <c r="Z2660" i="1"/>
  <c r="AC2660" i="1"/>
  <c r="AG2660" i="1"/>
  <c r="AH2660" i="1"/>
  <c r="J2661" i="1"/>
  <c r="W2661" i="1" s="1"/>
  <c r="K2661" i="1"/>
  <c r="X2661" i="1" s="1"/>
  <c r="L2661" i="1"/>
  <c r="M2661" i="1"/>
  <c r="N2661" i="1"/>
  <c r="Q2661" i="1"/>
  <c r="R2661" i="1"/>
  <c r="S2661" i="1"/>
  <c r="V2661" i="1"/>
  <c r="Y2661" i="1"/>
  <c r="Z2661" i="1"/>
  <c r="AC2661" i="1"/>
  <c r="AG2661" i="1"/>
  <c r="AH2661" i="1"/>
  <c r="J2662" i="1"/>
  <c r="W2662" i="1" s="1"/>
  <c r="K2662" i="1"/>
  <c r="X2662" i="1" s="1"/>
  <c r="L2662" i="1"/>
  <c r="M2662" i="1"/>
  <c r="N2662" i="1"/>
  <c r="Q2662" i="1"/>
  <c r="R2662" i="1"/>
  <c r="S2662" i="1"/>
  <c r="V2662" i="1"/>
  <c r="Y2662" i="1"/>
  <c r="Z2662" i="1"/>
  <c r="AC2662" i="1"/>
  <c r="AG2662" i="1"/>
  <c r="AH2662" i="1"/>
  <c r="J2663" i="1"/>
  <c r="W2663" i="1" s="1"/>
  <c r="K2663" i="1"/>
  <c r="X2663" i="1" s="1"/>
  <c r="L2663" i="1"/>
  <c r="M2663" i="1"/>
  <c r="N2663" i="1"/>
  <c r="Q2663" i="1"/>
  <c r="R2663" i="1"/>
  <c r="S2663" i="1"/>
  <c r="V2663" i="1"/>
  <c r="Y2663" i="1"/>
  <c r="Z2663" i="1"/>
  <c r="AC2663" i="1"/>
  <c r="AG2663" i="1"/>
  <c r="AH2663" i="1"/>
  <c r="J2664" i="1"/>
  <c r="W2664" i="1" s="1"/>
  <c r="K2664" i="1"/>
  <c r="X2664" i="1" s="1"/>
  <c r="L2664" i="1"/>
  <c r="M2664" i="1"/>
  <c r="N2664" i="1"/>
  <c r="Q2664" i="1"/>
  <c r="R2664" i="1"/>
  <c r="S2664" i="1"/>
  <c r="V2664" i="1"/>
  <c r="Y2664" i="1"/>
  <c r="Z2664" i="1"/>
  <c r="AC2664" i="1"/>
  <c r="AG2664" i="1"/>
  <c r="AH2664" i="1"/>
  <c r="J2665" i="1"/>
  <c r="W2665" i="1" s="1"/>
  <c r="K2665" i="1"/>
  <c r="X2665" i="1" s="1"/>
  <c r="L2665" i="1"/>
  <c r="M2665" i="1"/>
  <c r="N2665" i="1"/>
  <c r="Q2665" i="1"/>
  <c r="R2665" i="1"/>
  <c r="S2665" i="1"/>
  <c r="V2665" i="1"/>
  <c r="Y2665" i="1"/>
  <c r="Z2665" i="1"/>
  <c r="AC2665" i="1"/>
  <c r="AG2665" i="1"/>
  <c r="AH2665" i="1"/>
  <c r="J2666" i="1"/>
  <c r="W2666" i="1" s="1"/>
  <c r="K2666" i="1"/>
  <c r="X2666" i="1" s="1"/>
  <c r="L2666" i="1"/>
  <c r="M2666" i="1"/>
  <c r="N2666" i="1"/>
  <c r="Q2666" i="1"/>
  <c r="R2666" i="1"/>
  <c r="S2666" i="1"/>
  <c r="V2666" i="1"/>
  <c r="Y2666" i="1"/>
  <c r="Z2666" i="1"/>
  <c r="AC2666" i="1"/>
  <c r="AG2666" i="1"/>
  <c r="AH2666" i="1"/>
  <c r="AI2666" i="1" s="1"/>
  <c r="J2667" i="1"/>
  <c r="W2667" i="1" s="1"/>
  <c r="K2667" i="1"/>
  <c r="X2667" i="1" s="1"/>
  <c r="L2667" i="1"/>
  <c r="M2667" i="1"/>
  <c r="N2667" i="1"/>
  <c r="Q2667" i="1"/>
  <c r="R2667" i="1"/>
  <c r="S2667" i="1"/>
  <c r="V2667" i="1"/>
  <c r="Y2667" i="1"/>
  <c r="Z2667" i="1"/>
  <c r="AC2667" i="1"/>
  <c r="AG2667" i="1"/>
  <c r="AH2667" i="1"/>
  <c r="J2668" i="1"/>
  <c r="W2668" i="1" s="1"/>
  <c r="K2668" i="1"/>
  <c r="X2668" i="1" s="1"/>
  <c r="L2668" i="1"/>
  <c r="M2668" i="1"/>
  <c r="N2668" i="1"/>
  <c r="Q2668" i="1"/>
  <c r="R2668" i="1"/>
  <c r="S2668" i="1"/>
  <c r="V2668" i="1"/>
  <c r="Y2668" i="1"/>
  <c r="Z2668" i="1"/>
  <c r="AC2668" i="1"/>
  <c r="AG2668" i="1"/>
  <c r="AH2668" i="1"/>
  <c r="J2669" i="1"/>
  <c r="W2669" i="1" s="1"/>
  <c r="K2669" i="1"/>
  <c r="X2669" i="1" s="1"/>
  <c r="L2669" i="1"/>
  <c r="M2669" i="1"/>
  <c r="N2669" i="1"/>
  <c r="Q2669" i="1"/>
  <c r="R2669" i="1"/>
  <c r="S2669" i="1"/>
  <c r="V2669" i="1"/>
  <c r="Y2669" i="1"/>
  <c r="Z2669" i="1"/>
  <c r="AC2669" i="1"/>
  <c r="AG2669" i="1"/>
  <c r="AH2669" i="1"/>
  <c r="J2670" i="1"/>
  <c r="W2670" i="1" s="1"/>
  <c r="K2670" i="1"/>
  <c r="X2670" i="1" s="1"/>
  <c r="L2670" i="1"/>
  <c r="M2670" i="1"/>
  <c r="N2670" i="1"/>
  <c r="Q2670" i="1"/>
  <c r="R2670" i="1"/>
  <c r="S2670" i="1"/>
  <c r="V2670" i="1"/>
  <c r="Y2670" i="1"/>
  <c r="Z2670" i="1"/>
  <c r="AC2670" i="1"/>
  <c r="AG2670" i="1"/>
  <c r="AH2670" i="1"/>
  <c r="J2671" i="1"/>
  <c r="W2671" i="1" s="1"/>
  <c r="K2671" i="1"/>
  <c r="X2671" i="1" s="1"/>
  <c r="L2671" i="1"/>
  <c r="M2671" i="1"/>
  <c r="N2671" i="1"/>
  <c r="Q2671" i="1"/>
  <c r="R2671" i="1"/>
  <c r="S2671" i="1"/>
  <c r="V2671" i="1"/>
  <c r="Y2671" i="1"/>
  <c r="Z2671" i="1"/>
  <c r="AC2671" i="1"/>
  <c r="AG2671" i="1"/>
  <c r="AH2671" i="1"/>
  <c r="J2672" i="1"/>
  <c r="W2672" i="1" s="1"/>
  <c r="K2672" i="1"/>
  <c r="X2672" i="1" s="1"/>
  <c r="L2672" i="1"/>
  <c r="M2672" i="1"/>
  <c r="N2672" i="1"/>
  <c r="Q2672" i="1"/>
  <c r="R2672" i="1"/>
  <c r="S2672" i="1"/>
  <c r="V2672" i="1"/>
  <c r="Y2672" i="1"/>
  <c r="Z2672" i="1"/>
  <c r="AC2672" i="1"/>
  <c r="AG2672" i="1"/>
  <c r="AH2672" i="1"/>
  <c r="J2673" i="1"/>
  <c r="W2673" i="1" s="1"/>
  <c r="K2673" i="1"/>
  <c r="X2673" i="1" s="1"/>
  <c r="L2673" i="1"/>
  <c r="M2673" i="1"/>
  <c r="N2673" i="1"/>
  <c r="Q2673" i="1"/>
  <c r="R2673" i="1"/>
  <c r="S2673" i="1"/>
  <c r="V2673" i="1"/>
  <c r="Y2673" i="1"/>
  <c r="Z2673" i="1"/>
  <c r="AC2673" i="1"/>
  <c r="AG2673" i="1"/>
  <c r="AH2673" i="1"/>
  <c r="J2674" i="1"/>
  <c r="W2674" i="1" s="1"/>
  <c r="K2674" i="1"/>
  <c r="X2674" i="1" s="1"/>
  <c r="L2674" i="1"/>
  <c r="M2674" i="1"/>
  <c r="N2674" i="1"/>
  <c r="Q2674" i="1"/>
  <c r="R2674" i="1"/>
  <c r="S2674" i="1"/>
  <c r="V2674" i="1"/>
  <c r="Y2674" i="1"/>
  <c r="Z2674" i="1"/>
  <c r="AC2674" i="1"/>
  <c r="AG2674" i="1"/>
  <c r="AH2674" i="1"/>
  <c r="J2675" i="1"/>
  <c r="W2675" i="1" s="1"/>
  <c r="K2675" i="1"/>
  <c r="X2675" i="1" s="1"/>
  <c r="L2675" i="1"/>
  <c r="M2675" i="1"/>
  <c r="N2675" i="1"/>
  <c r="Q2675" i="1"/>
  <c r="R2675" i="1"/>
  <c r="S2675" i="1"/>
  <c r="V2675" i="1"/>
  <c r="Y2675" i="1"/>
  <c r="Z2675" i="1"/>
  <c r="AC2675" i="1"/>
  <c r="AG2675" i="1"/>
  <c r="AH2675" i="1"/>
  <c r="J2676" i="1"/>
  <c r="W2676" i="1" s="1"/>
  <c r="K2676" i="1"/>
  <c r="X2676" i="1" s="1"/>
  <c r="L2676" i="1"/>
  <c r="M2676" i="1"/>
  <c r="N2676" i="1"/>
  <c r="Q2676" i="1"/>
  <c r="R2676" i="1"/>
  <c r="S2676" i="1"/>
  <c r="V2676" i="1"/>
  <c r="Y2676" i="1"/>
  <c r="AA2676" i="1" s="1"/>
  <c r="Z2676" i="1"/>
  <c r="AC2676" i="1"/>
  <c r="AG2676" i="1"/>
  <c r="AH2676" i="1"/>
  <c r="J2677" i="1"/>
  <c r="W2677" i="1" s="1"/>
  <c r="K2677" i="1"/>
  <c r="X2677" i="1" s="1"/>
  <c r="L2677" i="1"/>
  <c r="M2677" i="1"/>
  <c r="N2677" i="1"/>
  <c r="Q2677" i="1"/>
  <c r="R2677" i="1"/>
  <c r="S2677" i="1"/>
  <c r="V2677" i="1"/>
  <c r="Y2677" i="1"/>
  <c r="Z2677" i="1"/>
  <c r="AC2677" i="1"/>
  <c r="AG2677" i="1"/>
  <c r="AH2677" i="1"/>
  <c r="AI2677" i="1" s="1"/>
  <c r="J2678" i="1"/>
  <c r="W2678" i="1" s="1"/>
  <c r="K2678" i="1"/>
  <c r="X2678" i="1" s="1"/>
  <c r="L2678" i="1"/>
  <c r="M2678" i="1"/>
  <c r="N2678" i="1"/>
  <c r="Q2678" i="1"/>
  <c r="R2678" i="1"/>
  <c r="S2678" i="1"/>
  <c r="V2678" i="1"/>
  <c r="Y2678" i="1"/>
  <c r="Z2678" i="1"/>
  <c r="AC2678" i="1"/>
  <c r="AG2678" i="1"/>
  <c r="AH2678" i="1"/>
  <c r="J2679" i="1"/>
  <c r="W2679" i="1" s="1"/>
  <c r="K2679" i="1"/>
  <c r="X2679" i="1" s="1"/>
  <c r="L2679" i="1"/>
  <c r="M2679" i="1"/>
  <c r="N2679" i="1"/>
  <c r="Q2679" i="1"/>
  <c r="R2679" i="1"/>
  <c r="S2679" i="1"/>
  <c r="V2679" i="1"/>
  <c r="Y2679" i="1"/>
  <c r="Z2679" i="1"/>
  <c r="AC2679" i="1"/>
  <c r="AG2679" i="1"/>
  <c r="AH2679" i="1"/>
  <c r="J2680" i="1"/>
  <c r="W2680" i="1" s="1"/>
  <c r="K2680" i="1"/>
  <c r="X2680" i="1" s="1"/>
  <c r="L2680" i="1"/>
  <c r="M2680" i="1"/>
  <c r="N2680" i="1"/>
  <c r="Q2680" i="1"/>
  <c r="R2680" i="1"/>
  <c r="S2680" i="1"/>
  <c r="V2680" i="1"/>
  <c r="Y2680" i="1"/>
  <c r="Z2680" i="1"/>
  <c r="AC2680" i="1"/>
  <c r="AG2680" i="1"/>
  <c r="AH2680" i="1"/>
  <c r="J2681" i="1"/>
  <c r="W2681" i="1" s="1"/>
  <c r="K2681" i="1"/>
  <c r="X2681" i="1" s="1"/>
  <c r="L2681" i="1"/>
  <c r="M2681" i="1"/>
  <c r="N2681" i="1"/>
  <c r="Q2681" i="1"/>
  <c r="R2681" i="1"/>
  <c r="S2681" i="1"/>
  <c r="V2681" i="1"/>
  <c r="Y2681" i="1"/>
  <c r="Z2681" i="1"/>
  <c r="AC2681" i="1"/>
  <c r="AG2681" i="1"/>
  <c r="AH2681" i="1"/>
  <c r="J2682" i="1"/>
  <c r="W2682" i="1" s="1"/>
  <c r="K2682" i="1"/>
  <c r="X2682" i="1" s="1"/>
  <c r="L2682" i="1"/>
  <c r="M2682" i="1"/>
  <c r="N2682" i="1"/>
  <c r="Q2682" i="1"/>
  <c r="R2682" i="1"/>
  <c r="S2682" i="1"/>
  <c r="V2682" i="1"/>
  <c r="Y2682" i="1"/>
  <c r="Z2682" i="1"/>
  <c r="AC2682" i="1"/>
  <c r="AG2682" i="1"/>
  <c r="AH2682" i="1"/>
  <c r="J2683" i="1"/>
  <c r="W2683" i="1" s="1"/>
  <c r="K2683" i="1"/>
  <c r="X2683" i="1" s="1"/>
  <c r="L2683" i="1"/>
  <c r="M2683" i="1"/>
  <c r="N2683" i="1"/>
  <c r="Q2683" i="1"/>
  <c r="R2683" i="1"/>
  <c r="S2683" i="1"/>
  <c r="V2683" i="1"/>
  <c r="Y2683" i="1"/>
  <c r="Z2683" i="1"/>
  <c r="AC2683" i="1"/>
  <c r="AG2683" i="1"/>
  <c r="AH2683" i="1"/>
  <c r="J2684" i="1"/>
  <c r="W2684" i="1" s="1"/>
  <c r="K2684" i="1"/>
  <c r="X2684" i="1" s="1"/>
  <c r="L2684" i="1"/>
  <c r="M2684" i="1"/>
  <c r="N2684" i="1"/>
  <c r="Q2684" i="1"/>
  <c r="R2684" i="1"/>
  <c r="S2684" i="1"/>
  <c r="V2684" i="1"/>
  <c r="Y2684" i="1"/>
  <c r="Z2684" i="1"/>
  <c r="AC2684" i="1"/>
  <c r="AG2684" i="1"/>
  <c r="AH2684" i="1"/>
  <c r="J2685" i="1"/>
  <c r="W2685" i="1" s="1"/>
  <c r="K2685" i="1"/>
  <c r="X2685" i="1" s="1"/>
  <c r="L2685" i="1"/>
  <c r="M2685" i="1"/>
  <c r="N2685" i="1"/>
  <c r="Q2685" i="1"/>
  <c r="R2685" i="1"/>
  <c r="S2685" i="1"/>
  <c r="V2685" i="1"/>
  <c r="Y2685" i="1"/>
  <c r="Z2685" i="1"/>
  <c r="AC2685" i="1"/>
  <c r="AG2685" i="1"/>
  <c r="AH2685" i="1"/>
  <c r="J2686" i="1"/>
  <c r="W2686" i="1" s="1"/>
  <c r="K2686" i="1"/>
  <c r="X2686" i="1" s="1"/>
  <c r="L2686" i="1"/>
  <c r="M2686" i="1"/>
  <c r="N2686" i="1"/>
  <c r="Q2686" i="1"/>
  <c r="R2686" i="1"/>
  <c r="S2686" i="1"/>
  <c r="V2686" i="1"/>
  <c r="Y2686" i="1"/>
  <c r="Z2686" i="1"/>
  <c r="AC2686" i="1"/>
  <c r="AG2686" i="1"/>
  <c r="AH2686" i="1"/>
  <c r="J2687" i="1"/>
  <c r="W2687" i="1" s="1"/>
  <c r="K2687" i="1"/>
  <c r="X2687" i="1" s="1"/>
  <c r="L2687" i="1"/>
  <c r="M2687" i="1"/>
  <c r="N2687" i="1"/>
  <c r="Q2687" i="1"/>
  <c r="R2687" i="1"/>
  <c r="S2687" i="1"/>
  <c r="V2687" i="1"/>
  <c r="Y2687" i="1"/>
  <c r="Z2687" i="1"/>
  <c r="AC2687" i="1"/>
  <c r="AG2687" i="1"/>
  <c r="AH2687" i="1"/>
  <c r="J2688" i="1"/>
  <c r="W2688" i="1" s="1"/>
  <c r="K2688" i="1"/>
  <c r="X2688" i="1" s="1"/>
  <c r="L2688" i="1"/>
  <c r="M2688" i="1"/>
  <c r="N2688" i="1"/>
  <c r="Q2688" i="1"/>
  <c r="R2688" i="1"/>
  <c r="S2688" i="1"/>
  <c r="V2688" i="1"/>
  <c r="Y2688" i="1"/>
  <c r="Z2688" i="1"/>
  <c r="AC2688" i="1"/>
  <c r="AG2688" i="1"/>
  <c r="AH2688" i="1"/>
  <c r="J2689" i="1"/>
  <c r="W2689" i="1" s="1"/>
  <c r="K2689" i="1"/>
  <c r="L2689" i="1"/>
  <c r="M2689" i="1"/>
  <c r="N2689" i="1"/>
  <c r="Q2689" i="1"/>
  <c r="R2689" i="1"/>
  <c r="S2689" i="1"/>
  <c r="V2689" i="1"/>
  <c r="X2689" i="1"/>
  <c r="Y2689" i="1"/>
  <c r="AA2689" i="1" s="1"/>
  <c r="Z2689" i="1"/>
  <c r="AC2689" i="1"/>
  <c r="AG2689" i="1"/>
  <c r="AH2689" i="1"/>
  <c r="J2690" i="1"/>
  <c r="W2690" i="1" s="1"/>
  <c r="K2690" i="1"/>
  <c r="X2690" i="1" s="1"/>
  <c r="L2690" i="1"/>
  <c r="M2690" i="1"/>
  <c r="N2690" i="1"/>
  <c r="Q2690" i="1"/>
  <c r="R2690" i="1"/>
  <c r="S2690" i="1"/>
  <c r="V2690" i="1"/>
  <c r="Y2690" i="1"/>
  <c r="Z2690" i="1"/>
  <c r="AC2690" i="1"/>
  <c r="AG2690" i="1"/>
  <c r="AH2690" i="1"/>
  <c r="J2691" i="1"/>
  <c r="W2691" i="1" s="1"/>
  <c r="K2691" i="1"/>
  <c r="X2691" i="1" s="1"/>
  <c r="L2691" i="1"/>
  <c r="M2691" i="1"/>
  <c r="N2691" i="1"/>
  <c r="Q2691" i="1"/>
  <c r="R2691" i="1"/>
  <c r="S2691" i="1"/>
  <c r="V2691" i="1"/>
  <c r="Y2691" i="1"/>
  <c r="Z2691" i="1"/>
  <c r="AC2691" i="1"/>
  <c r="AG2691" i="1"/>
  <c r="AH2691" i="1"/>
  <c r="J2692" i="1"/>
  <c r="W2692" i="1" s="1"/>
  <c r="K2692" i="1"/>
  <c r="X2692" i="1" s="1"/>
  <c r="L2692" i="1"/>
  <c r="M2692" i="1"/>
  <c r="N2692" i="1"/>
  <c r="Q2692" i="1"/>
  <c r="R2692" i="1"/>
  <c r="S2692" i="1"/>
  <c r="V2692" i="1"/>
  <c r="Y2692" i="1"/>
  <c r="Z2692" i="1"/>
  <c r="AC2692" i="1"/>
  <c r="AG2692" i="1"/>
  <c r="AH2692" i="1"/>
  <c r="J2693" i="1"/>
  <c r="W2693" i="1" s="1"/>
  <c r="K2693" i="1"/>
  <c r="X2693" i="1" s="1"/>
  <c r="L2693" i="1"/>
  <c r="M2693" i="1"/>
  <c r="N2693" i="1"/>
  <c r="Q2693" i="1"/>
  <c r="R2693" i="1"/>
  <c r="S2693" i="1"/>
  <c r="V2693" i="1"/>
  <c r="Y2693" i="1"/>
  <c r="Z2693" i="1"/>
  <c r="AC2693" i="1"/>
  <c r="AG2693" i="1"/>
  <c r="AH2693" i="1"/>
  <c r="J2694" i="1"/>
  <c r="W2694" i="1" s="1"/>
  <c r="K2694" i="1"/>
  <c r="X2694" i="1" s="1"/>
  <c r="L2694" i="1"/>
  <c r="M2694" i="1"/>
  <c r="N2694" i="1"/>
  <c r="Q2694" i="1"/>
  <c r="R2694" i="1"/>
  <c r="S2694" i="1"/>
  <c r="V2694" i="1"/>
  <c r="Y2694" i="1"/>
  <c r="Z2694" i="1"/>
  <c r="AC2694" i="1"/>
  <c r="AG2694" i="1"/>
  <c r="AH2694" i="1"/>
  <c r="J2695" i="1"/>
  <c r="W2695" i="1" s="1"/>
  <c r="K2695" i="1"/>
  <c r="X2695" i="1" s="1"/>
  <c r="L2695" i="1"/>
  <c r="M2695" i="1"/>
  <c r="N2695" i="1"/>
  <c r="Q2695" i="1"/>
  <c r="R2695" i="1"/>
  <c r="S2695" i="1"/>
  <c r="V2695" i="1"/>
  <c r="Y2695" i="1"/>
  <c r="Z2695" i="1"/>
  <c r="AC2695" i="1"/>
  <c r="AG2695" i="1"/>
  <c r="AH2695" i="1"/>
  <c r="J2696" i="1"/>
  <c r="W2696" i="1" s="1"/>
  <c r="K2696" i="1"/>
  <c r="X2696" i="1" s="1"/>
  <c r="L2696" i="1"/>
  <c r="M2696" i="1"/>
  <c r="N2696" i="1"/>
  <c r="Q2696" i="1"/>
  <c r="R2696" i="1"/>
  <c r="S2696" i="1"/>
  <c r="V2696" i="1"/>
  <c r="Y2696" i="1"/>
  <c r="Z2696" i="1"/>
  <c r="AC2696" i="1"/>
  <c r="AG2696" i="1"/>
  <c r="AH2696" i="1"/>
  <c r="J2697" i="1"/>
  <c r="W2697" i="1" s="1"/>
  <c r="K2697" i="1"/>
  <c r="X2697" i="1" s="1"/>
  <c r="L2697" i="1"/>
  <c r="M2697" i="1"/>
  <c r="N2697" i="1"/>
  <c r="Q2697" i="1"/>
  <c r="R2697" i="1"/>
  <c r="S2697" i="1"/>
  <c r="V2697" i="1"/>
  <c r="Y2697" i="1"/>
  <c r="Z2697" i="1"/>
  <c r="AC2697" i="1"/>
  <c r="AG2697" i="1"/>
  <c r="AH2697" i="1"/>
  <c r="J2698" i="1"/>
  <c r="W2698" i="1" s="1"/>
  <c r="K2698" i="1"/>
  <c r="X2698" i="1" s="1"/>
  <c r="L2698" i="1"/>
  <c r="M2698" i="1"/>
  <c r="N2698" i="1"/>
  <c r="Q2698" i="1"/>
  <c r="R2698" i="1"/>
  <c r="S2698" i="1"/>
  <c r="V2698" i="1"/>
  <c r="Y2698" i="1"/>
  <c r="Z2698" i="1"/>
  <c r="AC2698" i="1"/>
  <c r="AG2698" i="1"/>
  <c r="AH2698" i="1"/>
  <c r="J2699" i="1"/>
  <c r="W2699" i="1" s="1"/>
  <c r="K2699" i="1"/>
  <c r="X2699" i="1" s="1"/>
  <c r="L2699" i="1"/>
  <c r="M2699" i="1"/>
  <c r="N2699" i="1"/>
  <c r="Q2699" i="1"/>
  <c r="R2699" i="1"/>
  <c r="S2699" i="1"/>
  <c r="V2699" i="1"/>
  <c r="Y2699" i="1"/>
  <c r="Z2699" i="1"/>
  <c r="AC2699" i="1"/>
  <c r="AG2699" i="1"/>
  <c r="AH2699" i="1"/>
  <c r="J2700" i="1"/>
  <c r="W2700" i="1" s="1"/>
  <c r="K2700" i="1"/>
  <c r="X2700" i="1" s="1"/>
  <c r="L2700" i="1"/>
  <c r="M2700" i="1"/>
  <c r="N2700" i="1"/>
  <c r="Q2700" i="1"/>
  <c r="R2700" i="1"/>
  <c r="S2700" i="1"/>
  <c r="V2700" i="1"/>
  <c r="Y2700" i="1"/>
  <c r="Z2700" i="1"/>
  <c r="AC2700" i="1"/>
  <c r="AG2700" i="1"/>
  <c r="AH2700" i="1"/>
  <c r="J2701" i="1"/>
  <c r="W2701" i="1" s="1"/>
  <c r="K2701" i="1"/>
  <c r="X2701" i="1" s="1"/>
  <c r="L2701" i="1"/>
  <c r="M2701" i="1"/>
  <c r="N2701" i="1"/>
  <c r="Q2701" i="1"/>
  <c r="R2701" i="1"/>
  <c r="S2701" i="1"/>
  <c r="V2701" i="1"/>
  <c r="Y2701" i="1"/>
  <c r="Z2701" i="1"/>
  <c r="AC2701" i="1"/>
  <c r="AG2701" i="1"/>
  <c r="AH2701" i="1"/>
  <c r="J2702" i="1"/>
  <c r="W2702" i="1" s="1"/>
  <c r="K2702" i="1"/>
  <c r="X2702" i="1" s="1"/>
  <c r="L2702" i="1"/>
  <c r="M2702" i="1"/>
  <c r="N2702" i="1"/>
  <c r="Q2702" i="1"/>
  <c r="R2702" i="1"/>
  <c r="S2702" i="1"/>
  <c r="V2702" i="1"/>
  <c r="Y2702" i="1"/>
  <c r="Z2702" i="1"/>
  <c r="AC2702" i="1"/>
  <c r="AG2702" i="1"/>
  <c r="AH2702" i="1"/>
  <c r="J2703" i="1"/>
  <c r="W2703" i="1" s="1"/>
  <c r="K2703" i="1"/>
  <c r="X2703" i="1" s="1"/>
  <c r="L2703" i="1"/>
  <c r="M2703" i="1"/>
  <c r="N2703" i="1"/>
  <c r="Q2703" i="1"/>
  <c r="R2703" i="1"/>
  <c r="S2703" i="1"/>
  <c r="V2703" i="1"/>
  <c r="Y2703" i="1"/>
  <c r="Z2703" i="1"/>
  <c r="AC2703" i="1"/>
  <c r="AG2703" i="1"/>
  <c r="AH2703" i="1"/>
  <c r="J2704" i="1"/>
  <c r="W2704" i="1" s="1"/>
  <c r="K2704" i="1"/>
  <c r="X2704" i="1" s="1"/>
  <c r="L2704" i="1"/>
  <c r="M2704" i="1"/>
  <c r="N2704" i="1"/>
  <c r="Q2704" i="1"/>
  <c r="R2704" i="1"/>
  <c r="S2704" i="1"/>
  <c r="V2704" i="1"/>
  <c r="Y2704" i="1"/>
  <c r="Z2704" i="1"/>
  <c r="AC2704" i="1"/>
  <c r="AG2704" i="1"/>
  <c r="AH2704" i="1"/>
  <c r="J2705" i="1"/>
  <c r="W2705" i="1" s="1"/>
  <c r="K2705" i="1"/>
  <c r="X2705" i="1" s="1"/>
  <c r="L2705" i="1"/>
  <c r="M2705" i="1"/>
  <c r="N2705" i="1"/>
  <c r="Q2705" i="1"/>
  <c r="R2705" i="1"/>
  <c r="S2705" i="1"/>
  <c r="V2705" i="1"/>
  <c r="Y2705" i="1"/>
  <c r="Z2705" i="1"/>
  <c r="AC2705" i="1"/>
  <c r="AG2705" i="1"/>
  <c r="AH2705" i="1"/>
  <c r="J2706" i="1"/>
  <c r="W2706" i="1" s="1"/>
  <c r="K2706" i="1"/>
  <c r="X2706" i="1" s="1"/>
  <c r="L2706" i="1"/>
  <c r="M2706" i="1"/>
  <c r="N2706" i="1"/>
  <c r="Q2706" i="1"/>
  <c r="R2706" i="1"/>
  <c r="S2706" i="1"/>
  <c r="V2706" i="1"/>
  <c r="Y2706" i="1"/>
  <c r="Z2706" i="1"/>
  <c r="AC2706" i="1"/>
  <c r="AG2706" i="1"/>
  <c r="AH2706" i="1"/>
  <c r="J2707" i="1"/>
  <c r="W2707" i="1" s="1"/>
  <c r="K2707" i="1"/>
  <c r="X2707" i="1" s="1"/>
  <c r="L2707" i="1"/>
  <c r="M2707" i="1"/>
  <c r="N2707" i="1"/>
  <c r="Q2707" i="1"/>
  <c r="R2707" i="1"/>
  <c r="S2707" i="1"/>
  <c r="V2707" i="1"/>
  <c r="Y2707" i="1"/>
  <c r="Z2707" i="1"/>
  <c r="AC2707" i="1"/>
  <c r="AG2707" i="1"/>
  <c r="AH2707" i="1"/>
  <c r="J2708" i="1"/>
  <c r="W2708" i="1" s="1"/>
  <c r="K2708" i="1"/>
  <c r="X2708" i="1" s="1"/>
  <c r="L2708" i="1"/>
  <c r="M2708" i="1"/>
  <c r="N2708" i="1"/>
  <c r="Q2708" i="1"/>
  <c r="R2708" i="1"/>
  <c r="S2708" i="1"/>
  <c r="V2708" i="1"/>
  <c r="Y2708" i="1"/>
  <c r="Z2708" i="1"/>
  <c r="AC2708" i="1"/>
  <c r="AG2708" i="1"/>
  <c r="AI2708" i="1" s="1"/>
  <c r="AH2708" i="1"/>
  <c r="J2709" i="1"/>
  <c r="W2709" i="1" s="1"/>
  <c r="K2709" i="1"/>
  <c r="X2709" i="1" s="1"/>
  <c r="L2709" i="1"/>
  <c r="M2709" i="1"/>
  <c r="N2709" i="1"/>
  <c r="Q2709" i="1"/>
  <c r="R2709" i="1"/>
  <c r="S2709" i="1"/>
  <c r="V2709" i="1"/>
  <c r="Y2709" i="1"/>
  <c r="Z2709" i="1"/>
  <c r="AC2709" i="1"/>
  <c r="AG2709" i="1"/>
  <c r="AH2709" i="1"/>
  <c r="J2710" i="1"/>
  <c r="W2710" i="1" s="1"/>
  <c r="K2710" i="1"/>
  <c r="X2710" i="1" s="1"/>
  <c r="L2710" i="1"/>
  <c r="M2710" i="1"/>
  <c r="N2710" i="1"/>
  <c r="Q2710" i="1"/>
  <c r="R2710" i="1"/>
  <c r="S2710" i="1"/>
  <c r="V2710" i="1"/>
  <c r="Y2710" i="1"/>
  <c r="Z2710" i="1"/>
  <c r="AC2710" i="1"/>
  <c r="AG2710" i="1"/>
  <c r="AH2710" i="1"/>
  <c r="J2711" i="1"/>
  <c r="W2711" i="1" s="1"/>
  <c r="K2711" i="1"/>
  <c r="X2711" i="1" s="1"/>
  <c r="L2711" i="1"/>
  <c r="M2711" i="1"/>
  <c r="N2711" i="1"/>
  <c r="Q2711" i="1"/>
  <c r="R2711" i="1"/>
  <c r="S2711" i="1"/>
  <c r="V2711" i="1"/>
  <c r="Y2711" i="1"/>
  <c r="Z2711" i="1"/>
  <c r="AC2711" i="1"/>
  <c r="AG2711" i="1"/>
  <c r="AH2711" i="1"/>
  <c r="J2712" i="1"/>
  <c r="W2712" i="1" s="1"/>
  <c r="K2712" i="1"/>
  <c r="X2712" i="1" s="1"/>
  <c r="L2712" i="1"/>
  <c r="M2712" i="1"/>
  <c r="N2712" i="1"/>
  <c r="Q2712" i="1"/>
  <c r="R2712" i="1"/>
  <c r="S2712" i="1"/>
  <c r="V2712" i="1"/>
  <c r="Y2712" i="1"/>
  <c r="Z2712" i="1"/>
  <c r="AC2712" i="1"/>
  <c r="AG2712" i="1"/>
  <c r="AH2712" i="1"/>
  <c r="J2713" i="1"/>
  <c r="W2713" i="1" s="1"/>
  <c r="K2713" i="1"/>
  <c r="X2713" i="1" s="1"/>
  <c r="L2713" i="1"/>
  <c r="M2713" i="1"/>
  <c r="N2713" i="1"/>
  <c r="Q2713" i="1"/>
  <c r="R2713" i="1"/>
  <c r="S2713" i="1"/>
  <c r="V2713" i="1"/>
  <c r="Y2713" i="1"/>
  <c r="Z2713" i="1"/>
  <c r="AC2713" i="1"/>
  <c r="AG2713" i="1"/>
  <c r="AH2713" i="1"/>
  <c r="J2714" i="1"/>
  <c r="W2714" i="1" s="1"/>
  <c r="K2714" i="1"/>
  <c r="X2714" i="1" s="1"/>
  <c r="L2714" i="1"/>
  <c r="M2714" i="1"/>
  <c r="N2714" i="1"/>
  <c r="Q2714" i="1"/>
  <c r="R2714" i="1"/>
  <c r="S2714" i="1"/>
  <c r="V2714" i="1"/>
  <c r="Y2714" i="1"/>
  <c r="Z2714" i="1"/>
  <c r="AC2714" i="1"/>
  <c r="AG2714" i="1"/>
  <c r="AH2714" i="1"/>
  <c r="J2715" i="1"/>
  <c r="W2715" i="1" s="1"/>
  <c r="K2715" i="1"/>
  <c r="X2715" i="1" s="1"/>
  <c r="L2715" i="1"/>
  <c r="M2715" i="1"/>
  <c r="N2715" i="1"/>
  <c r="Q2715" i="1"/>
  <c r="R2715" i="1"/>
  <c r="S2715" i="1"/>
  <c r="V2715" i="1"/>
  <c r="Y2715" i="1"/>
  <c r="Z2715" i="1"/>
  <c r="AC2715" i="1"/>
  <c r="AG2715" i="1"/>
  <c r="AH2715" i="1"/>
  <c r="J2716" i="1"/>
  <c r="W2716" i="1" s="1"/>
  <c r="K2716" i="1"/>
  <c r="X2716" i="1" s="1"/>
  <c r="L2716" i="1"/>
  <c r="M2716" i="1"/>
  <c r="N2716" i="1"/>
  <c r="Q2716" i="1"/>
  <c r="R2716" i="1"/>
  <c r="S2716" i="1"/>
  <c r="V2716" i="1"/>
  <c r="Y2716" i="1"/>
  <c r="Z2716" i="1"/>
  <c r="AC2716" i="1"/>
  <c r="AG2716" i="1"/>
  <c r="AH2716" i="1"/>
  <c r="J2717" i="1"/>
  <c r="W2717" i="1" s="1"/>
  <c r="K2717" i="1"/>
  <c r="X2717" i="1" s="1"/>
  <c r="L2717" i="1"/>
  <c r="M2717" i="1"/>
  <c r="N2717" i="1"/>
  <c r="Q2717" i="1"/>
  <c r="R2717" i="1"/>
  <c r="S2717" i="1"/>
  <c r="V2717" i="1"/>
  <c r="Y2717" i="1"/>
  <c r="Z2717" i="1"/>
  <c r="AC2717" i="1"/>
  <c r="AG2717" i="1"/>
  <c r="AH2717" i="1"/>
  <c r="J2718" i="1"/>
  <c r="W2718" i="1" s="1"/>
  <c r="K2718" i="1"/>
  <c r="X2718" i="1" s="1"/>
  <c r="L2718" i="1"/>
  <c r="M2718" i="1"/>
  <c r="N2718" i="1"/>
  <c r="Q2718" i="1"/>
  <c r="R2718" i="1"/>
  <c r="S2718" i="1"/>
  <c r="V2718" i="1"/>
  <c r="Y2718" i="1"/>
  <c r="Z2718" i="1"/>
  <c r="AC2718" i="1"/>
  <c r="AG2718" i="1"/>
  <c r="AH2718" i="1"/>
  <c r="J2719" i="1"/>
  <c r="W2719" i="1" s="1"/>
  <c r="K2719" i="1"/>
  <c r="X2719" i="1" s="1"/>
  <c r="L2719" i="1"/>
  <c r="M2719" i="1"/>
  <c r="N2719" i="1"/>
  <c r="Q2719" i="1"/>
  <c r="R2719" i="1"/>
  <c r="S2719" i="1"/>
  <c r="V2719" i="1"/>
  <c r="Y2719" i="1"/>
  <c r="Z2719" i="1"/>
  <c r="AC2719" i="1"/>
  <c r="AG2719" i="1"/>
  <c r="AH2719" i="1"/>
  <c r="J2720" i="1"/>
  <c r="W2720" i="1" s="1"/>
  <c r="K2720" i="1"/>
  <c r="X2720" i="1" s="1"/>
  <c r="L2720" i="1"/>
  <c r="M2720" i="1"/>
  <c r="N2720" i="1"/>
  <c r="Q2720" i="1"/>
  <c r="R2720" i="1"/>
  <c r="S2720" i="1"/>
  <c r="V2720" i="1"/>
  <c r="Y2720" i="1"/>
  <c r="Z2720" i="1"/>
  <c r="AC2720" i="1"/>
  <c r="AG2720" i="1"/>
  <c r="AH2720" i="1"/>
  <c r="J2721" i="1"/>
  <c r="W2721" i="1" s="1"/>
  <c r="K2721" i="1"/>
  <c r="X2721" i="1" s="1"/>
  <c r="L2721" i="1"/>
  <c r="M2721" i="1"/>
  <c r="N2721" i="1"/>
  <c r="Q2721" i="1"/>
  <c r="R2721" i="1"/>
  <c r="S2721" i="1"/>
  <c r="V2721" i="1"/>
  <c r="Y2721" i="1"/>
  <c r="Z2721" i="1"/>
  <c r="AC2721" i="1"/>
  <c r="AG2721" i="1"/>
  <c r="AH2721" i="1"/>
  <c r="J2722" i="1"/>
  <c r="W2722" i="1" s="1"/>
  <c r="K2722" i="1"/>
  <c r="X2722" i="1" s="1"/>
  <c r="L2722" i="1"/>
  <c r="M2722" i="1"/>
  <c r="N2722" i="1"/>
  <c r="Q2722" i="1"/>
  <c r="R2722" i="1"/>
  <c r="S2722" i="1"/>
  <c r="V2722" i="1"/>
  <c r="Y2722" i="1"/>
  <c r="Z2722" i="1"/>
  <c r="AC2722" i="1"/>
  <c r="AG2722" i="1"/>
  <c r="AH2722" i="1"/>
  <c r="AI2722" i="1" s="1"/>
  <c r="J2723" i="1"/>
  <c r="W2723" i="1" s="1"/>
  <c r="K2723" i="1"/>
  <c r="X2723" i="1" s="1"/>
  <c r="L2723" i="1"/>
  <c r="M2723" i="1"/>
  <c r="N2723" i="1"/>
  <c r="Q2723" i="1"/>
  <c r="R2723" i="1"/>
  <c r="S2723" i="1"/>
  <c r="V2723" i="1"/>
  <c r="Y2723" i="1"/>
  <c r="Z2723" i="1"/>
  <c r="AC2723" i="1"/>
  <c r="AG2723" i="1"/>
  <c r="AH2723" i="1"/>
  <c r="J2724" i="1"/>
  <c r="W2724" i="1" s="1"/>
  <c r="K2724" i="1"/>
  <c r="X2724" i="1" s="1"/>
  <c r="L2724" i="1"/>
  <c r="M2724" i="1"/>
  <c r="N2724" i="1"/>
  <c r="Q2724" i="1"/>
  <c r="R2724" i="1"/>
  <c r="S2724" i="1"/>
  <c r="V2724" i="1"/>
  <c r="Y2724" i="1"/>
  <c r="Z2724" i="1"/>
  <c r="AC2724" i="1"/>
  <c r="AG2724" i="1"/>
  <c r="AH2724" i="1"/>
  <c r="J2725" i="1"/>
  <c r="W2725" i="1" s="1"/>
  <c r="K2725" i="1"/>
  <c r="X2725" i="1" s="1"/>
  <c r="L2725" i="1"/>
  <c r="M2725" i="1"/>
  <c r="N2725" i="1"/>
  <c r="Q2725" i="1"/>
  <c r="R2725" i="1"/>
  <c r="S2725" i="1"/>
  <c r="V2725" i="1"/>
  <c r="Y2725" i="1"/>
  <c r="Z2725" i="1"/>
  <c r="AC2725" i="1"/>
  <c r="AG2725" i="1"/>
  <c r="AH2725" i="1"/>
  <c r="J2726" i="1"/>
  <c r="W2726" i="1" s="1"/>
  <c r="K2726" i="1"/>
  <c r="X2726" i="1" s="1"/>
  <c r="L2726" i="1"/>
  <c r="M2726" i="1"/>
  <c r="N2726" i="1"/>
  <c r="Q2726" i="1"/>
  <c r="R2726" i="1"/>
  <c r="S2726" i="1"/>
  <c r="V2726" i="1"/>
  <c r="Y2726" i="1"/>
  <c r="Z2726" i="1"/>
  <c r="AC2726" i="1"/>
  <c r="AG2726" i="1"/>
  <c r="AH2726" i="1"/>
  <c r="J2727" i="1"/>
  <c r="W2727" i="1" s="1"/>
  <c r="K2727" i="1"/>
  <c r="X2727" i="1" s="1"/>
  <c r="L2727" i="1"/>
  <c r="M2727" i="1"/>
  <c r="N2727" i="1"/>
  <c r="Q2727" i="1"/>
  <c r="R2727" i="1"/>
  <c r="S2727" i="1"/>
  <c r="V2727" i="1"/>
  <c r="Y2727" i="1"/>
  <c r="Z2727" i="1"/>
  <c r="AC2727" i="1"/>
  <c r="AG2727" i="1"/>
  <c r="AH2727" i="1"/>
  <c r="J2728" i="1"/>
  <c r="W2728" i="1" s="1"/>
  <c r="K2728" i="1"/>
  <c r="X2728" i="1" s="1"/>
  <c r="L2728" i="1"/>
  <c r="M2728" i="1"/>
  <c r="N2728" i="1"/>
  <c r="Q2728" i="1"/>
  <c r="R2728" i="1"/>
  <c r="S2728" i="1"/>
  <c r="V2728" i="1"/>
  <c r="Y2728" i="1"/>
  <c r="Z2728" i="1"/>
  <c r="AC2728" i="1"/>
  <c r="AG2728" i="1"/>
  <c r="AI2728" i="1" s="1"/>
  <c r="AH2728" i="1"/>
  <c r="J2729" i="1"/>
  <c r="W2729" i="1" s="1"/>
  <c r="K2729" i="1"/>
  <c r="X2729" i="1" s="1"/>
  <c r="L2729" i="1"/>
  <c r="M2729" i="1"/>
  <c r="N2729" i="1"/>
  <c r="Q2729" i="1"/>
  <c r="R2729" i="1"/>
  <c r="S2729" i="1"/>
  <c r="V2729" i="1"/>
  <c r="Y2729" i="1"/>
  <c r="Z2729" i="1"/>
  <c r="AC2729" i="1"/>
  <c r="AG2729" i="1"/>
  <c r="AH2729" i="1"/>
  <c r="J2730" i="1"/>
  <c r="W2730" i="1" s="1"/>
  <c r="K2730" i="1"/>
  <c r="X2730" i="1" s="1"/>
  <c r="L2730" i="1"/>
  <c r="M2730" i="1"/>
  <c r="N2730" i="1"/>
  <c r="Q2730" i="1"/>
  <c r="R2730" i="1"/>
  <c r="S2730" i="1"/>
  <c r="V2730" i="1"/>
  <c r="Y2730" i="1"/>
  <c r="Z2730" i="1"/>
  <c r="AC2730" i="1"/>
  <c r="AG2730" i="1"/>
  <c r="AH2730" i="1"/>
  <c r="J2731" i="1"/>
  <c r="W2731" i="1" s="1"/>
  <c r="K2731" i="1"/>
  <c r="X2731" i="1" s="1"/>
  <c r="L2731" i="1"/>
  <c r="M2731" i="1"/>
  <c r="N2731" i="1"/>
  <c r="Q2731" i="1"/>
  <c r="R2731" i="1"/>
  <c r="S2731" i="1"/>
  <c r="V2731" i="1"/>
  <c r="Y2731" i="1"/>
  <c r="Z2731" i="1"/>
  <c r="AC2731" i="1"/>
  <c r="AG2731" i="1"/>
  <c r="AH2731" i="1"/>
  <c r="J2732" i="1"/>
  <c r="W2732" i="1" s="1"/>
  <c r="K2732" i="1"/>
  <c r="X2732" i="1" s="1"/>
  <c r="L2732" i="1"/>
  <c r="M2732" i="1"/>
  <c r="N2732" i="1"/>
  <c r="Q2732" i="1"/>
  <c r="R2732" i="1"/>
  <c r="S2732" i="1"/>
  <c r="V2732" i="1"/>
  <c r="Y2732" i="1"/>
  <c r="Z2732" i="1"/>
  <c r="AC2732" i="1"/>
  <c r="AG2732" i="1"/>
  <c r="AH2732" i="1"/>
  <c r="J2733" i="1"/>
  <c r="W2733" i="1" s="1"/>
  <c r="K2733" i="1"/>
  <c r="X2733" i="1" s="1"/>
  <c r="L2733" i="1"/>
  <c r="M2733" i="1"/>
  <c r="N2733" i="1"/>
  <c r="Q2733" i="1"/>
  <c r="R2733" i="1"/>
  <c r="S2733" i="1"/>
  <c r="V2733" i="1"/>
  <c r="Y2733" i="1"/>
  <c r="Z2733" i="1"/>
  <c r="AC2733" i="1"/>
  <c r="AG2733" i="1"/>
  <c r="AH2733" i="1"/>
  <c r="J2734" i="1"/>
  <c r="W2734" i="1" s="1"/>
  <c r="K2734" i="1"/>
  <c r="X2734" i="1" s="1"/>
  <c r="L2734" i="1"/>
  <c r="M2734" i="1"/>
  <c r="N2734" i="1"/>
  <c r="Q2734" i="1"/>
  <c r="R2734" i="1"/>
  <c r="S2734" i="1"/>
  <c r="V2734" i="1"/>
  <c r="Y2734" i="1"/>
  <c r="Z2734" i="1"/>
  <c r="AC2734" i="1"/>
  <c r="AG2734" i="1"/>
  <c r="AH2734" i="1"/>
  <c r="J2735" i="1"/>
  <c r="W2735" i="1" s="1"/>
  <c r="K2735" i="1"/>
  <c r="X2735" i="1" s="1"/>
  <c r="L2735" i="1"/>
  <c r="M2735" i="1"/>
  <c r="N2735" i="1"/>
  <c r="Q2735" i="1"/>
  <c r="R2735" i="1"/>
  <c r="S2735" i="1"/>
  <c r="V2735" i="1"/>
  <c r="Y2735" i="1"/>
  <c r="Z2735" i="1"/>
  <c r="AC2735" i="1"/>
  <c r="AG2735" i="1"/>
  <c r="AH2735" i="1"/>
  <c r="J2736" i="1"/>
  <c r="W2736" i="1" s="1"/>
  <c r="K2736" i="1"/>
  <c r="X2736" i="1" s="1"/>
  <c r="L2736" i="1"/>
  <c r="M2736" i="1"/>
  <c r="N2736" i="1"/>
  <c r="Q2736" i="1"/>
  <c r="R2736" i="1"/>
  <c r="S2736" i="1"/>
  <c r="V2736" i="1"/>
  <c r="Y2736" i="1"/>
  <c r="Z2736" i="1"/>
  <c r="AC2736" i="1"/>
  <c r="AG2736" i="1"/>
  <c r="AH2736" i="1"/>
  <c r="J2737" i="1"/>
  <c r="W2737" i="1" s="1"/>
  <c r="K2737" i="1"/>
  <c r="X2737" i="1" s="1"/>
  <c r="L2737" i="1"/>
  <c r="M2737" i="1"/>
  <c r="N2737" i="1"/>
  <c r="Q2737" i="1"/>
  <c r="R2737" i="1"/>
  <c r="S2737" i="1"/>
  <c r="V2737" i="1"/>
  <c r="Y2737" i="1"/>
  <c r="Z2737" i="1"/>
  <c r="AC2737" i="1"/>
  <c r="AG2737" i="1"/>
  <c r="AH2737" i="1"/>
  <c r="J2738" i="1"/>
  <c r="W2738" i="1" s="1"/>
  <c r="K2738" i="1"/>
  <c r="X2738" i="1" s="1"/>
  <c r="L2738" i="1"/>
  <c r="M2738" i="1"/>
  <c r="N2738" i="1"/>
  <c r="Q2738" i="1"/>
  <c r="R2738" i="1"/>
  <c r="S2738" i="1"/>
  <c r="V2738" i="1"/>
  <c r="Y2738" i="1"/>
  <c r="Z2738" i="1"/>
  <c r="AC2738" i="1"/>
  <c r="AG2738" i="1"/>
  <c r="AH2738" i="1"/>
  <c r="J2739" i="1"/>
  <c r="W2739" i="1" s="1"/>
  <c r="K2739" i="1"/>
  <c r="X2739" i="1" s="1"/>
  <c r="L2739" i="1"/>
  <c r="M2739" i="1"/>
  <c r="N2739" i="1"/>
  <c r="Q2739" i="1"/>
  <c r="R2739" i="1"/>
  <c r="S2739" i="1"/>
  <c r="V2739" i="1"/>
  <c r="Y2739" i="1"/>
  <c r="Z2739" i="1"/>
  <c r="AC2739" i="1"/>
  <c r="AG2739" i="1"/>
  <c r="AH2739" i="1"/>
  <c r="J2740" i="1"/>
  <c r="W2740" i="1" s="1"/>
  <c r="K2740" i="1"/>
  <c r="X2740" i="1" s="1"/>
  <c r="L2740" i="1"/>
  <c r="M2740" i="1"/>
  <c r="N2740" i="1"/>
  <c r="Q2740" i="1"/>
  <c r="R2740" i="1"/>
  <c r="S2740" i="1"/>
  <c r="V2740" i="1"/>
  <c r="Y2740" i="1"/>
  <c r="Z2740" i="1"/>
  <c r="AC2740" i="1"/>
  <c r="AG2740" i="1"/>
  <c r="AH2740" i="1"/>
  <c r="J2741" i="1"/>
  <c r="W2741" i="1" s="1"/>
  <c r="K2741" i="1"/>
  <c r="X2741" i="1" s="1"/>
  <c r="L2741" i="1"/>
  <c r="M2741" i="1"/>
  <c r="N2741" i="1"/>
  <c r="Q2741" i="1"/>
  <c r="R2741" i="1"/>
  <c r="S2741" i="1"/>
  <c r="V2741" i="1"/>
  <c r="Y2741" i="1"/>
  <c r="Z2741" i="1"/>
  <c r="AC2741" i="1"/>
  <c r="AG2741" i="1"/>
  <c r="AH2741" i="1"/>
  <c r="J2742" i="1"/>
  <c r="W2742" i="1" s="1"/>
  <c r="K2742" i="1"/>
  <c r="X2742" i="1" s="1"/>
  <c r="L2742" i="1"/>
  <c r="M2742" i="1"/>
  <c r="N2742" i="1"/>
  <c r="Q2742" i="1"/>
  <c r="R2742" i="1"/>
  <c r="S2742" i="1"/>
  <c r="V2742" i="1"/>
  <c r="Y2742" i="1"/>
  <c r="Z2742" i="1"/>
  <c r="AC2742" i="1"/>
  <c r="AG2742" i="1"/>
  <c r="AH2742" i="1"/>
  <c r="J2743" i="1"/>
  <c r="W2743" i="1" s="1"/>
  <c r="K2743" i="1"/>
  <c r="X2743" i="1" s="1"/>
  <c r="L2743" i="1"/>
  <c r="M2743" i="1"/>
  <c r="N2743" i="1"/>
  <c r="Q2743" i="1"/>
  <c r="R2743" i="1"/>
  <c r="S2743" i="1"/>
  <c r="V2743" i="1"/>
  <c r="Y2743" i="1"/>
  <c r="Z2743" i="1"/>
  <c r="AC2743" i="1"/>
  <c r="AG2743" i="1"/>
  <c r="AH2743" i="1"/>
  <c r="J2744" i="1"/>
  <c r="W2744" i="1" s="1"/>
  <c r="K2744" i="1"/>
  <c r="X2744" i="1" s="1"/>
  <c r="L2744" i="1"/>
  <c r="M2744" i="1"/>
  <c r="N2744" i="1"/>
  <c r="Q2744" i="1"/>
  <c r="R2744" i="1"/>
  <c r="S2744" i="1"/>
  <c r="V2744" i="1"/>
  <c r="Y2744" i="1"/>
  <c r="Z2744" i="1"/>
  <c r="AC2744" i="1"/>
  <c r="AG2744" i="1"/>
  <c r="AH2744" i="1"/>
  <c r="J2745" i="1"/>
  <c r="W2745" i="1" s="1"/>
  <c r="K2745" i="1"/>
  <c r="X2745" i="1" s="1"/>
  <c r="L2745" i="1"/>
  <c r="M2745" i="1"/>
  <c r="N2745" i="1"/>
  <c r="Q2745" i="1"/>
  <c r="R2745" i="1"/>
  <c r="S2745" i="1"/>
  <c r="V2745" i="1"/>
  <c r="Y2745" i="1"/>
  <c r="Z2745" i="1"/>
  <c r="AC2745" i="1"/>
  <c r="AG2745" i="1"/>
  <c r="AH2745" i="1"/>
  <c r="J2746" i="1"/>
  <c r="W2746" i="1" s="1"/>
  <c r="K2746" i="1"/>
  <c r="X2746" i="1" s="1"/>
  <c r="L2746" i="1"/>
  <c r="M2746" i="1"/>
  <c r="N2746" i="1"/>
  <c r="Q2746" i="1"/>
  <c r="R2746" i="1"/>
  <c r="S2746" i="1"/>
  <c r="V2746" i="1"/>
  <c r="Y2746" i="1"/>
  <c r="Z2746" i="1"/>
  <c r="AC2746" i="1"/>
  <c r="AG2746" i="1"/>
  <c r="AH2746" i="1"/>
  <c r="J2747" i="1"/>
  <c r="W2747" i="1" s="1"/>
  <c r="K2747" i="1"/>
  <c r="X2747" i="1" s="1"/>
  <c r="L2747" i="1"/>
  <c r="M2747" i="1"/>
  <c r="N2747" i="1"/>
  <c r="Q2747" i="1"/>
  <c r="R2747" i="1"/>
  <c r="S2747" i="1"/>
  <c r="V2747" i="1"/>
  <c r="Y2747" i="1"/>
  <c r="Z2747" i="1"/>
  <c r="AC2747" i="1"/>
  <c r="AG2747" i="1"/>
  <c r="AH2747" i="1"/>
  <c r="J2748" i="1"/>
  <c r="W2748" i="1" s="1"/>
  <c r="K2748" i="1"/>
  <c r="X2748" i="1" s="1"/>
  <c r="L2748" i="1"/>
  <c r="M2748" i="1"/>
  <c r="N2748" i="1"/>
  <c r="Q2748" i="1"/>
  <c r="R2748" i="1"/>
  <c r="S2748" i="1"/>
  <c r="V2748" i="1"/>
  <c r="Y2748" i="1"/>
  <c r="Z2748" i="1"/>
  <c r="AC2748" i="1"/>
  <c r="AG2748" i="1"/>
  <c r="AH2748" i="1"/>
  <c r="J2749" i="1"/>
  <c r="W2749" i="1" s="1"/>
  <c r="K2749" i="1"/>
  <c r="X2749" i="1" s="1"/>
  <c r="L2749" i="1"/>
  <c r="M2749" i="1"/>
  <c r="N2749" i="1"/>
  <c r="Q2749" i="1"/>
  <c r="R2749" i="1"/>
  <c r="S2749" i="1"/>
  <c r="V2749" i="1"/>
  <c r="Y2749" i="1"/>
  <c r="Z2749" i="1"/>
  <c r="AC2749" i="1"/>
  <c r="AG2749" i="1"/>
  <c r="AH2749" i="1"/>
  <c r="J2750" i="1"/>
  <c r="W2750" i="1" s="1"/>
  <c r="K2750" i="1"/>
  <c r="X2750" i="1" s="1"/>
  <c r="L2750" i="1"/>
  <c r="M2750" i="1"/>
  <c r="N2750" i="1"/>
  <c r="Q2750" i="1"/>
  <c r="R2750" i="1"/>
  <c r="S2750" i="1"/>
  <c r="V2750" i="1"/>
  <c r="Y2750" i="1"/>
  <c r="Z2750" i="1"/>
  <c r="AC2750" i="1"/>
  <c r="AG2750" i="1"/>
  <c r="AH2750" i="1"/>
  <c r="J2751" i="1"/>
  <c r="W2751" i="1" s="1"/>
  <c r="K2751" i="1"/>
  <c r="X2751" i="1" s="1"/>
  <c r="L2751" i="1"/>
  <c r="M2751" i="1"/>
  <c r="N2751" i="1"/>
  <c r="Q2751" i="1"/>
  <c r="R2751" i="1"/>
  <c r="S2751" i="1"/>
  <c r="V2751" i="1"/>
  <c r="Y2751" i="1"/>
  <c r="Z2751" i="1"/>
  <c r="AC2751" i="1"/>
  <c r="AG2751" i="1"/>
  <c r="AH2751" i="1"/>
  <c r="J2752" i="1"/>
  <c r="W2752" i="1" s="1"/>
  <c r="K2752" i="1"/>
  <c r="X2752" i="1" s="1"/>
  <c r="L2752" i="1"/>
  <c r="M2752" i="1"/>
  <c r="N2752" i="1"/>
  <c r="Q2752" i="1"/>
  <c r="R2752" i="1"/>
  <c r="S2752" i="1"/>
  <c r="V2752" i="1"/>
  <c r="Y2752" i="1"/>
  <c r="Z2752" i="1"/>
  <c r="AC2752" i="1"/>
  <c r="AG2752" i="1"/>
  <c r="AH2752" i="1"/>
  <c r="J2753" i="1"/>
  <c r="W2753" i="1" s="1"/>
  <c r="K2753" i="1"/>
  <c r="X2753" i="1" s="1"/>
  <c r="L2753" i="1"/>
  <c r="M2753" i="1"/>
  <c r="N2753" i="1"/>
  <c r="Q2753" i="1"/>
  <c r="R2753" i="1"/>
  <c r="S2753" i="1"/>
  <c r="V2753" i="1"/>
  <c r="Y2753" i="1"/>
  <c r="Z2753" i="1"/>
  <c r="AC2753" i="1"/>
  <c r="AG2753" i="1"/>
  <c r="AH2753" i="1"/>
  <c r="J2754" i="1"/>
  <c r="W2754" i="1" s="1"/>
  <c r="K2754" i="1"/>
  <c r="X2754" i="1" s="1"/>
  <c r="L2754" i="1"/>
  <c r="M2754" i="1"/>
  <c r="N2754" i="1"/>
  <c r="Q2754" i="1"/>
  <c r="R2754" i="1"/>
  <c r="S2754" i="1"/>
  <c r="V2754" i="1"/>
  <c r="Y2754" i="1"/>
  <c r="Z2754" i="1"/>
  <c r="AC2754" i="1"/>
  <c r="AG2754" i="1"/>
  <c r="AH2754" i="1"/>
  <c r="J2755" i="1"/>
  <c r="W2755" i="1" s="1"/>
  <c r="K2755" i="1"/>
  <c r="X2755" i="1" s="1"/>
  <c r="L2755" i="1"/>
  <c r="M2755" i="1"/>
  <c r="N2755" i="1"/>
  <c r="Q2755" i="1"/>
  <c r="R2755" i="1"/>
  <c r="S2755" i="1"/>
  <c r="V2755" i="1"/>
  <c r="Y2755" i="1"/>
  <c r="Z2755" i="1"/>
  <c r="AC2755" i="1"/>
  <c r="AG2755" i="1"/>
  <c r="AH2755" i="1"/>
  <c r="J2756" i="1"/>
  <c r="W2756" i="1" s="1"/>
  <c r="K2756" i="1"/>
  <c r="X2756" i="1" s="1"/>
  <c r="L2756" i="1"/>
  <c r="M2756" i="1"/>
  <c r="N2756" i="1"/>
  <c r="Q2756" i="1"/>
  <c r="R2756" i="1"/>
  <c r="S2756" i="1"/>
  <c r="V2756" i="1"/>
  <c r="Y2756" i="1"/>
  <c r="Z2756" i="1"/>
  <c r="AC2756" i="1"/>
  <c r="AG2756" i="1"/>
  <c r="AH2756" i="1"/>
  <c r="J2757" i="1"/>
  <c r="W2757" i="1" s="1"/>
  <c r="K2757" i="1"/>
  <c r="X2757" i="1" s="1"/>
  <c r="L2757" i="1"/>
  <c r="M2757" i="1"/>
  <c r="N2757" i="1"/>
  <c r="Q2757" i="1"/>
  <c r="R2757" i="1"/>
  <c r="S2757" i="1"/>
  <c r="V2757" i="1"/>
  <c r="Y2757" i="1"/>
  <c r="Z2757" i="1"/>
  <c r="AC2757" i="1"/>
  <c r="AG2757" i="1"/>
  <c r="AH2757" i="1"/>
  <c r="J2758" i="1"/>
  <c r="W2758" i="1" s="1"/>
  <c r="K2758" i="1"/>
  <c r="X2758" i="1" s="1"/>
  <c r="L2758" i="1"/>
  <c r="M2758" i="1"/>
  <c r="N2758" i="1"/>
  <c r="Q2758" i="1"/>
  <c r="R2758" i="1"/>
  <c r="S2758" i="1"/>
  <c r="V2758" i="1"/>
  <c r="Y2758" i="1"/>
  <c r="Z2758" i="1"/>
  <c r="AC2758" i="1"/>
  <c r="AG2758" i="1"/>
  <c r="AH2758" i="1"/>
  <c r="J2759" i="1"/>
  <c r="W2759" i="1" s="1"/>
  <c r="K2759" i="1"/>
  <c r="X2759" i="1" s="1"/>
  <c r="L2759" i="1"/>
  <c r="M2759" i="1"/>
  <c r="N2759" i="1"/>
  <c r="Q2759" i="1"/>
  <c r="R2759" i="1"/>
  <c r="S2759" i="1"/>
  <c r="V2759" i="1"/>
  <c r="Y2759" i="1"/>
  <c r="Z2759" i="1"/>
  <c r="AC2759" i="1"/>
  <c r="AG2759" i="1"/>
  <c r="AH2759" i="1"/>
  <c r="AI2759" i="1" s="1"/>
  <c r="J2760" i="1"/>
  <c r="W2760" i="1" s="1"/>
  <c r="K2760" i="1"/>
  <c r="X2760" i="1" s="1"/>
  <c r="L2760" i="1"/>
  <c r="M2760" i="1"/>
  <c r="N2760" i="1"/>
  <c r="Q2760" i="1"/>
  <c r="R2760" i="1"/>
  <c r="S2760" i="1"/>
  <c r="V2760" i="1"/>
  <c r="Y2760" i="1"/>
  <c r="Z2760" i="1"/>
  <c r="AC2760" i="1"/>
  <c r="AG2760" i="1"/>
  <c r="AH2760" i="1"/>
  <c r="J2761" i="1"/>
  <c r="W2761" i="1" s="1"/>
  <c r="K2761" i="1"/>
  <c r="X2761" i="1" s="1"/>
  <c r="L2761" i="1"/>
  <c r="M2761" i="1"/>
  <c r="N2761" i="1"/>
  <c r="Q2761" i="1"/>
  <c r="R2761" i="1"/>
  <c r="S2761" i="1"/>
  <c r="V2761" i="1"/>
  <c r="Y2761" i="1"/>
  <c r="Z2761" i="1"/>
  <c r="AC2761" i="1"/>
  <c r="AG2761" i="1"/>
  <c r="AH2761" i="1"/>
  <c r="J2762" i="1"/>
  <c r="W2762" i="1" s="1"/>
  <c r="K2762" i="1"/>
  <c r="X2762" i="1" s="1"/>
  <c r="L2762" i="1"/>
  <c r="M2762" i="1"/>
  <c r="N2762" i="1"/>
  <c r="Q2762" i="1"/>
  <c r="R2762" i="1"/>
  <c r="S2762" i="1"/>
  <c r="V2762" i="1"/>
  <c r="Y2762" i="1"/>
  <c r="Z2762" i="1"/>
  <c r="AC2762" i="1"/>
  <c r="AG2762" i="1"/>
  <c r="AH2762" i="1"/>
  <c r="J2763" i="1"/>
  <c r="W2763" i="1" s="1"/>
  <c r="K2763" i="1"/>
  <c r="X2763" i="1" s="1"/>
  <c r="L2763" i="1"/>
  <c r="M2763" i="1"/>
  <c r="N2763" i="1"/>
  <c r="Q2763" i="1"/>
  <c r="R2763" i="1"/>
  <c r="S2763" i="1"/>
  <c r="V2763" i="1"/>
  <c r="Y2763" i="1"/>
  <c r="Z2763" i="1"/>
  <c r="AC2763" i="1"/>
  <c r="AG2763" i="1"/>
  <c r="AH2763" i="1"/>
  <c r="J2764" i="1"/>
  <c r="W2764" i="1" s="1"/>
  <c r="K2764" i="1"/>
  <c r="X2764" i="1" s="1"/>
  <c r="L2764" i="1"/>
  <c r="M2764" i="1"/>
  <c r="N2764" i="1"/>
  <c r="Q2764" i="1"/>
  <c r="R2764" i="1"/>
  <c r="S2764" i="1"/>
  <c r="V2764" i="1"/>
  <c r="Y2764" i="1"/>
  <c r="Z2764" i="1"/>
  <c r="AC2764" i="1"/>
  <c r="AG2764" i="1"/>
  <c r="AH2764" i="1"/>
  <c r="J2765" i="1"/>
  <c r="W2765" i="1" s="1"/>
  <c r="K2765" i="1"/>
  <c r="X2765" i="1" s="1"/>
  <c r="L2765" i="1"/>
  <c r="M2765" i="1"/>
  <c r="N2765" i="1"/>
  <c r="Q2765" i="1"/>
  <c r="R2765" i="1"/>
  <c r="S2765" i="1"/>
  <c r="V2765" i="1"/>
  <c r="Y2765" i="1"/>
  <c r="Z2765" i="1"/>
  <c r="AC2765" i="1"/>
  <c r="AG2765" i="1"/>
  <c r="AH2765" i="1"/>
  <c r="J2766" i="1"/>
  <c r="W2766" i="1" s="1"/>
  <c r="K2766" i="1"/>
  <c r="X2766" i="1" s="1"/>
  <c r="L2766" i="1"/>
  <c r="M2766" i="1"/>
  <c r="N2766" i="1"/>
  <c r="Q2766" i="1"/>
  <c r="R2766" i="1"/>
  <c r="S2766" i="1"/>
  <c r="V2766" i="1"/>
  <c r="Y2766" i="1"/>
  <c r="Z2766" i="1"/>
  <c r="AC2766" i="1"/>
  <c r="AG2766" i="1"/>
  <c r="AH2766" i="1"/>
  <c r="J2767" i="1"/>
  <c r="W2767" i="1" s="1"/>
  <c r="K2767" i="1"/>
  <c r="X2767" i="1" s="1"/>
  <c r="L2767" i="1"/>
  <c r="M2767" i="1"/>
  <c r="N2767" i="1"/>
  <c r="Q2767" i="1"/>
  <c r="R2767" i="1"/>
  <c r="S2767" i="1"/>
  <c r="V2767" i="1"/>
  <c r="Y2767" i="1"/>
  <c r="Z2767" i="1"/>
  <c r="AC2767" i="1"/>
  <c r="AG2767" i="1"/>
  <c r="AH2767" i="1"/>
  <c r="J2768" i="1"/>
  <c r="W2768" i="1" s="1"/>
  <c r="K2768" i="1"/>
  <c r="X2768" i="1" s="1"/>
  <c r="L2768" i="1"/>
  <c r="M2768" i="1"/>
  <c r="N2768" i="1"/>
  <c r="Q2768" i="1"/>
  <c r="R2768" i="1"/>
  <c r="S2768" i="1"/>
  <c r="V2768" i="1"/>
  <c r="Y2768" i="1"/>
  <c r="Z2768" i="1"/>
  <c r="AC2768" i="1"/>
  <c r="AG2768" i="1"/>
  <c r="AH2768" i="1"/>
  <c r="J2769" i="1"/>
  <c r="W2769" i="1" s="1"/>
  <c r="K2769" i="1"/>
  <c r="X2769" i="1" s="1"/>
  <c r="L2769" i="1"/>
  <c r="M2769" i="1"/>
  <c r="N2769" i="1"/>
  <c r="Q2769" i="1"/>
  <c r="R2769" i="1"/>
  <c r="S2769" i="1"/>
  <c r="V2769" i="1"/>
  <c r="Y2769" i="1"/>
  <c r="Z2769" i="1"/>
  <c r="AC2769" i="1"/>
  <c r="AG2769" i="1"/>
  <c r="AH2769" i="1"/>
  <c r="J2770" i="1"/>
  <c r="W2770" i="1" s="1"/>
  <c r="K2770" i="1"/>
  <c r="X2770" i="1" s="1"/>
  <c r="L2770" i="1"/>
  <c r="M2770" i="1"/>
  <c r="N2770" i="1"/>
  <c r="Q2770" i="1"/>
  <c r="R2770" i="1"/>
  <c r="S2770" i="1"/>
  <c r="V2770" i="1"/>
  <c r="Y2770" i="1"/>
  <c r="Z2770" i="1"/>
  <c r="AC2770" i="1"/>
  <c r="AG2770" i="1"/>
  <c r="AH2770" i="1"/>
  <c r="J2771" i="1"/>
  <c r="W2771" i="1" s="1"/>
  <c r="K2771" i="1"/>
  <c r="X2771" i="1" s="1"/>
  <c r="L2771" i="1"/>
  <c r="M2771" i="1"/>
  <c r="N2771" i="1"/>
  <c r="Q2771" i="1"/>
  <c r="R2771" i="1"/>
  <c r="S2771" i="1"/>
  <c r="V2771" i="1"/>
  <c r="Y2771" i="1"/>
  <c r="Z2771" i="1"/>
  <c r="AC2771" i="1"/>
  <c r="AG2771" i="1"/>
  <c r="AH2771" i="1"/>
  <c r="J2772" i="1"/>
  <c r="W2772" i="1" s="1"/>
  <c r="K2772" i="1"/>
  <c r="X2772" i="1" s="1"/>
  <c r="L2772" i="1"/>
  <c r="M2772" i="1"/>
  <c r="N2772" i="1"/>
  <c r="Q2772" i="1"/>
  <c r="R2772" i="1"/>
  <c r="S2772" i="1"/>
  <c r="V2772" i="1"/>
  <c r="Y2772" i="1"/>
  <c r="Z2772" i="1"/>
  <c r="AC2772" i="1"/>
  <c r="AG2772" i="1"/>
  <c r="AH2772" i="1"/>
  <c r="J2773" i="1"/>
  <c r="W2773" i="1" s="1"/>
  <c r="K2773" i="1"/>
  <c r="X2773" i="1" s="1"/>
  <c r="L2773" i="1"/>
  <c r="M2773" i="1"/>
  <c r="N2773" i="1"/>
  <c r="Q2773" i="1"/>
  <c r="R2773" i="1"/>
  <c r="S2773" i="1"/>
  <c r="V2773" i="1"/>
  <c r="Y2773" i="1"/>
  <c r="Z2773" i="1"/>
  <c r="AC2773" i="1"/>
  <c r="AG2773" i="1"/>
  <c r="AH2773" i="1"/>
  <c r="J2774" i="1"/>
  <c r="W2774" i="1" s="1"/>
  <c r="K2774" i="1"/>
  <c r="X2774" i="1" s="1"/>
  <c r="L2774" i="1"/>
  <c r="M2774" i="1"/>
  <c r="N2774" i="1"/>
  <c r="Q2774" i="1"/>
  <c r="R2774" i="1"/>
  <c r="S2774" i="1"/>
  <c r="V2774" i="1"/>
  <c r="Y2774" i="1"/>
  <c r="Z2774" i="1"/>
  <c r="AC2774" i="1"/>
  <c r="AG2774" i="1"/>
  <c r="AH2774" i="1"/>
  <c r="J2775" i="1"/>
  <c r="W2775" i="1" s="1"/>
  <c r="K2775" i="1"/>
  <c r="X2775" i="1" s="1"/>
  <c r="L2775" i="1"/>
  <c r="M2775" i="1"/>
  <c r="N2775" i="1"/>
  <c r="Q2775" i="1"/>
  <c r="R2775" i="1"/>
  <c r="S2775" i="1"/>
  <c r="V2775" i="1"/>
  <c r="Y2775" i="1"/>
  <c r="Z2775" i="1"/>
  <c r="AC2775" i="1"/>
  <c r="AG2775" i="1"/>
  <c r="AH2775" i="1"/>
  <c r="J2776" i="1"/>
  <c r="W2776" i="1" s="1"/>
  <c r="K2776" i="1"/>
  <c r="X2776" i="1" s="1"/>
  <c r="L2776" i="1"/>
  <c r="M2776" i="1"/>
  <c r="N2776" i="1"/>
  <c r="Q2776" i="1"/>
  <c r="R2776" i="1"/>
  <c r="S2776" i="1"/>
  <c r="V2776" i="1"/>
  <c r="Y2776" i="1"/>
  <c r="Z2776" i="1"/>
  <c r="AC2776" i="1"/>
  <c r="AG2776" i="1"/>
  <c r="AH2776" i="1"/>
  <c r="J2777" i="1"/>
  <c r="W2777" i="1" s="1"/>
  <c r="K2777" i="1"/>
  <c r="X2777" i="1" s="1"/>
  <c r="L2777" i="1"/>
  <c r="M2777" i="1"/>
  <c r="N2777" i="1"/>
  <c r="Q2777" i="1"/>
  <c r="R2777" i="1"/>
  <c r="S2777" i="1"/>
  <c r="V2777" i="1"/>
  <c r="Y2777" i="1"/>
  <c r="Z2777" i="1"/>
  <c r="AC2777" i="1"/>
  <c r="AG2777" i="1"/>
  <c r="AH2777" i="1"/>
  <c r="J2778" i="1"/>
  <c r="W2778" i="1" s="1"/>
  <c r="K2778" i="1"/>
  <c r="X2778" i="1" s="1"/>
  <c r="L2778" i="1"/>
  <c r="M2778" i="1"/>
  <c r="N2778" i="1"/>
  <c r="Q2778" i="1"/>
  <c r="R2778" i="1"/>
  <c r="S2778" i="1"/>
  <c r="V2778" i="1"/>
  <c r="Y2778" i="1"/>
  <c r="Z2778" i="1"/>
  <c r="AC2778" i="1"/>
  <c r="AG2778" i="1"/>
  <c r="AH2778" i="1"/>
  <c r="J2779" i="1"/>
  <c r="W2779" i="1" s="1"/>
  <c r="K2779" i="1"/>
  <c r="X2779" i="1" s="1"/>
  <c r="L2779" i="1"/>
  <c r="M2779" i="1"/>
  <c r="N2779" i="1"/>
  <c r="Q2779" i="1"/>
  <c r="R2779" i="1"/>
  <c r="S2779" i="1"/>
  <c r="V2779" i="1"/>
  <c r="Y2779" i="1"/>
  <c r="Z2779" i="1"/>
  <c r="AC2779" i="1"/>
  <c r="AG2779" i="1"/>
  <c r="AH2779" i="1"/>
  <c r="J2780" i="1"/>
  <c r="W2780" i="1" s="1"/>
  <c r="K2780" i="1"/>
  <c r="X2780" i="1" s="1"/>
  <c r="L2780" i="1"/>
  <c r="M2780" i="1"/>
  <c r="N2780" i="1"/>
  <c r="Q2780" i="1"/>
  <c r="R2780" i="1"/>
  <c r="S2780" i="1"/>
  <c r="V2780" i="1"/>
  <c r="Y2780" i="1"/>
  <c r="Z2780" i="1"/>
  <c r="AC2780" i="1"/>
  <c r="AG2780" i="1"/>
  <c r="AH2780" i="1"/>
  <c r="J2781" i="1"/>
  <c r="W2781" i="1" s="1"/>
  <c r="K2781" i="1"/>
  <c r="X2781" i="1" s="1"/>
  <c r="L2781" i="1"/>
  <c r="M2781" i="1"/>
  <c r="N2781" i="1"/>
  <c r="Q2781" i="1"/>
  <c r="R2781" i="1"/>
  <c r="S2781" i="1"/>
  <c r="V2781" i="1"/>
  <c r="Y2781" i="1"/>
  <c r="Z2781" i="1"/>
  <c r="AC2781" i="1"/>
  <c r="AG2781" i="1"/>
  <c r="AH2781" i="1"/>
  <c r="J2782" i="1"/>
  <c r="W2782" i="1" s="1"/>
  <c r="K2782" i="1"/>
  <c r="X2782" i="1" s="1"/>
  <c r="L2782" i="1"/>
  <c r="M2782" i="1"/>
  <c r="N2782" i="1"/>
  <c r="Q2782" i="1"/>
  <c r="R2782" i="1"/>
  <c r="S2782" i="1"/>
  <c r="V2782" i="1"/>
  <c r="Y2782" i="1"/>
  <c r="Z2782" i="1"/>
  <c r="AC2782" i="1"/>
  <c r="AG2782" i="1"/>
  <c r="AH2782" i="1"/>
  <c r="J2783" i="1"/>
  <c r="W2783" i="1" s="1"/>
  <c r="K2783" i="1"/>
  <c r="X2783" i="1" s="1"/>
  <c r="L2783" i="1"/>
  <c r="M2783" i="1"/>
  <c r="N2783" i="1"/>
  <c r="Q2783" i="1"/>
  <c r="R2783" i="1"/>
  <c r="S2783" i="1"/>
  <c r="V2783" i="1"/>
  <c r="Y2783" i="1"/>
  <c r="Z2783" i="1"/>
  <c r="AC2783" i="1"/>
  <c r="AG2783" i="1"/>
  <c r="AH2783" i="1"/>
  <c r="J2784" i="1"/>
  <c r="W2784" i="1" s="1"/>
  <c r="K2784" i="1"/>
  <c r="X2784" i="1" s="1"/>
  <c r="L2784" i="1"/>
  <c r="M2784" i="1"/>
  <c r="N2784" i="1"/>
  <c r="Q2784" i="1"/>
  <c r="R2784" i="1"/>
  <c r="S2784" i="1"/>
  <c r="V2784" i="1"/>
  <c r="Y2784" i="1"/>
  <c r="Z2784" i="1"/>
  <c r="AC2784" i="1"/>
  <c r="AG2784" i="1"/>
  <c r="AH2784" i="1"/>
  <c r="J2785" i="1"/>
  <c r="W2785" i="1" s="1"/>
  <c r="K2785" i="1"/>
  <c r="X2785" i="1" s="1"/>
  <c r="L2785" i="1"/>
  <c r="M2785" i="1"/>
  <c r="N2785" i="1"/>
  <c r="Q2785" i="1"/>
  <c r="R2785" i="1"/>
  <c r="S2785" i="1"/>
  <c r="V2785" i="1"/>
  <c r="Y2785" i="1"/>
  <c r="Z2785" i="1"/>
  <c r="AC2785" i="1"/>
  <c r="AG2785" i="1"/>
  <c r="AH2785" i="1"/>
  <c r="J2786" i="1"/>
  <c r="W2786" i="1" s="1"/>
  <c r="K2786" i="1"/>
  <c r="X2786" i="1" s="1"/>
  <c r="L2786" i="1"/>
  <c r="M2786" i="1"/>
  <c r="N2786" i="1"/>
  <c r="Q2786" i="1"/>
  <c r="R2786" i="1"/>
  <c r="S2786" i="1"/>
  <c r="V2786" i="1"/>
  <c r="Y2786" i="1"/>
  <c r="Z2786" i="1"/>
  <c r="AC2786" i="1"/>
  <c r="AG2786" i="1"/>
  <c r="AH2786" i="1"/>
  <c r="J2787" i="1"/>
  <c r="W2787" i="1" s="1"/>
  <c r="K2787" i="1"/>
  <c r="X2787" i="1" s="1"/>
  <c r="L2787" i="1"/>
  <c r="M2787" i="1"/>
  <c r="N2787" i="1"/>
  <c r="Q2787" i="1"/>
  <c r="R2787" i="1"/>
  <c r="S2787" i="1"/>
  <c r="V2787" i="1"/>
  <c r="Y2787" i="1"/>
  <c r="Z2787" i="1"/>
  <c r="AC2787" i="1"/>
  <c r="AG2787" i="1"/>
  <c r="AH2787" i="1"/>
  <c r="J2788" i="1"/>
  <c r="W2788" i="1" s="1"/>
  <c r="K2788" i="1"/>
  <c r="X2788" i="1" s="1"/>
  <c r="L2788" i="1"/>
  <c r="M2788" i="1"/>
  <c r="N2788" i="1"/>
  <c r="Q2788" i="1"/>
  <c r="R2788" i="1"/>
  <c r="S2788" i="1"/>
  <c r="V2788" i="1"/>
  <c r="Y2788" i="1"/>
  <c r="Z2788" i="1"/>
  <c r="AC2788" i="1"/>
  <c r="AG2788" i="1"/>
  <c r="AH2788" i="1"/>
  <c r="J2789" i="1"/>
  <c r="W2789" i="1" s="1"/>
  <c r="K2789" i="1"/>
  <c r="X2789" i="1" s="1"/>
  <c r="L2789" i="1"/>
  <c r="M2789" i="1"/>
  <c r="N2789" i="1"/>
  <c r="Q2789" i="1"/>
  <c r="R2789" i="1"/>
  <c r="S2789" i="1"/>
  <c r="V2789" i="1"/>
  <c r="Y2789" i="1"/>
  <c r="Z2789" i="1"/>
  <c r="AC2789" i="1"/>
  <c r="AG2789" i="1"/>
  <c r="AH2789" i="1"/>
  <c r="J2790" i="1"/>
  <c r="W2790" i="1" s="1"/>
  <c r="K2790" i="1"/>
  <c r="X2790" i="1" s="1"/>
  <c r="L2790" i="1"/>
  <c r="M2790" i="1"/>
  <c r="N2790" i="1"/>
  <c r="Q2790" i="1"/>
  <c r="R2790" i="1"/>
  <c r="S2790" i="1"/>
  <c r="V2790" i="1"/>
  <c r="Y2790" i="1"/>
  <c r="Z2790" i="1"/>
  <c r="AC2790" i="1"/>
  <c r="AG2790" i="1"/>
  <c r="AH2790" i="1"/>
  <c r="J2791" i="1"/>
  <c r="W2791" i="1" s="1"/>
  <c r="K2791" i="1"/>
  <c r="X2791" i="1" s="1"/>
  <c r="L2791" i="1"/>
  <c r="M2791" i="1"/>
  <c r="N2791" i="1"/>
  <c r="Q2791" i="1"/>
  <c r="R2791" i="1"/>
  <c r="S2791" i="1"/>
  <c r="V2791" i="1"/>
  <c r="Y2791" i="1"/>
  <c r="Z2791" i="1"/>
  <c r="AC2791" i="1"/>
  <c r="AG2791" i="1"/>
  <c r="AH2791" i="1"/>
  <c r="J2792" i="1"/>
  <c r="W2792" i="1" s="1"/>
  <c r="K2792" i="1"/>
  <c r="X2792" i="1" s="1"/>
  <c r="L2792" i="1"/>
  <c r="M2792" i="1"/>
  <c r="N2792" i="1"/>
  <c r="Q2792" i="1"/>
  <c r="R2792" i="1"/>
  <c r="S2792" i="1"/>
  <c r="V2792" i="1"/>
  <c r="Y2792" i="1"/>
  <c r="Z2792" i="1"/>
  <c r="AC2792" i="1"/>
  <c r="AG2792" i="1"/>
  <c r="AH2792" i="1"/>
  <c r="J2793" i="1"/>
  <c r="W2793" i="1" s="1"/>
  <c r="K2793" i="1"/>
  <c r="X2793" i="1" s="1"/>
  <c r="L2793" i="1"/>
  <c r="M2793" i="1"/>
  <c r="N2793" i="1"/>
  <c r="Q2793" i="1"/>
  <c r="R2793" i="1"/>
  <c r="S2793" i="1"/>
  <c r="V2793" i="1"/>
  <c r="Y2793" i="1"/>
  <c r="Z2793" i="1"/>
  <c r="AC2793" i="1"/>
  <c r="AG2793" i="1"/>
  <c r="AH2793" i="1"/>
  <c r="J2794" i="1"/>
  <c r="W2794" i="1" s="1"/>
  <c r="K2794" i="1"/>
  <c r="X2794" i="1" s="1"/>
  <c r="L2794" i="1"/>
  <c r="M2794" i="1"/>
  <c r="N2794" i="1"/>
  <c r="Q2794" i="1"/>
  <c r="R2794" i="1"/>
  <c r="S2794" i="1"/>
  <c r="V2794" i="1"/>
  <c r="Y2794" i="1"/>
  <c r="Z2794" i="1"/>
  <c r="AC2794" i="1"/>
  <c r="AG2794" i="1"/>
  <c r="AH2794" i="1"/>
  <c r="J2795" i="1"/>
  <c r="W2795" i="1" s="1"/>
  <c r="K2795" i="1"/>
  <c r="X2795" i="1" s="1"/>
  <c r="L2795" i="1"/>
  <c r="M2795" i="1"/>
  <c r="N2795" i="1"/>
  <c r="Q2795" i="1"/>
  <c r="R2795" i="1"/>
  <c r="S2795" i="1"/>
  <c r="V2795" i="1"/>
  <c r="Y2795" i="1"/>
  <c r="Z2795" i="1"/>
  <c r="AC2795" i="1"/>
  <c r="AG2795" i="1"/>
  <c r="AH2795" i="1"/>
  <c r="J2796" i="1"/>
  <c r="W2796" i="1" s="1"/>
  <c r="K2796" i="1"/>
  <c r="X2796" i="1" s="1"/>
  <c r="L2796" i="1"/>
  <c r="M2796" i="1"/>
  <c r="N2796" i="1"/>
  <c r="Q2796" i="1"/>
  <c r="R2796" i="1"/>
  <c r="S2796" i="1"/>
  <c r="V2796" i="1"/>
  <c r="Y2796" i="1"/>
  <c r="Z2796" i="1"/>
  <c r="AC2796" i="1"/>
  <c r="AG2796" i="1"/>
  <c r="AH2796" i="1"/>
  <c r="J2797" i="1"/>
  <c r="W2797" i="1" s="1"/>
  <c r="K2797" i="1"/>
  <c r="X2797" i="1" s="1"/>
  <c r="L2797" i="1"/>
  <c r="M2797" i="1"/>
  <c r="N2797" i="1"/>
  <c r="Q2797" i="1"/>
  <c r="R2797" i="1"/>
  <c r="S2797" i="1"/>
  <c r="V2797" i="1"/>
  <c r="Y2797" i="1"/>
  <c r="Z2797" i="1"/>
  <c r="AC2797" i="1"/>
  <c r="AG2797" i="1"/>
  <c r="AH2797" i="1"/>
  <c r="J2798" i="1"/>
  <c r="W2798" i="1" s="1"/>
  <c r="K2798" i="1"/>
  <c r="X2798" i="1" s="1"/>
  <c r="L2798" i="1"/>
  <c r="M2798" i="1"/>
  <c r="N2798" i="1"/>
  <c r="Q2798" i="1"/>
  <c r="R2798" i="1"/>
  <c r="S2798" i="1"/>
  <c r="V2798" i="1"/>
  <c r="Y2798" i="1"/>
  <c r="Z2798" i="1"/>
  <c r="AC2798" i="1"/>
  <c r="AG2798" i="1"/>
  <c r="AH2798" i="1"/>
  <c r="J2799" i="1"/>
  <c r="W2799" i="1" s="1"/>
  <c r="K2799" i="1"/>
  <c r="X2799" i="1" s="1"/>
  <c r="L2799" i="1"/>
  <c r="M2799" i="1"/>
  <c r="N2799" i="1"/>
  <c r="Q2799" i="1"/>
  <c r="R2799" i="1"/>
  <c r="S2799" i="1"/>
  <c r="V2799" i="1"/>
  <c r="Y2799" i="1"/>
  <c r="Z2799" i="1"/>
  <c r="AC2799" i="1"/>
  <c r="AG2799" i="1"/>
  <c r="AH2799" i="1"/>
  <c r="J2800" i="1"/>
  <c r="W2800" i="1" s="1"/>
  <c r="K2800" i="1"/>
  <c r="X2800" i="1" s="1"/>
  <c r="L2800" i="1"/>
  <c r="M2800" i="1"/>
  <c r="N2800" i="1"/>
  <c r="Q2800" i="1"/>
  <c r="R2800" i="1"/>
  <c r="S2800" i="1"/>
  <c r="V2800" i="1"/>
  <c r="Y2800" i="1"/>
  <c r="Z2800" i="1"/>
  <c r="AC2800" i="1"/>
  <c r="AG2800" i="1"/>
  <c r="AH2800" i="1"/>
  <c r="J2801" i="1"/>
  <c r="W2801" i="1" s="1"/>
  <c r="K2801" i="1"/>
  <c r="X2801" i="1" s="1"/>
  <c r="L2801" i="1"/>
  <c r="M2801" i="1"/>
  <c r="N2801" i="1"/>
  <c r="Q2801" i="1"/>
  <c r="R2801" i="1"/>
  <c r="S2801" i="1"/>
  <c r="V2801" i="1"/>
  <c r="Y2801" i="1"/>
  <c r="Z2801" i="1"/>
  <c r="AC2801" i="1"/>
  <c r="AG2801" i="1"/>
  <c r="AH2801" i="1"/>
  <c r="J2802" i="1"/>
  <c r="W2802" i="1" s="1"/>
  <c r="K2802" i="1"/>
  <c r="X2802" i="1" s="1"/>
  <c r="L2802" i="1"/>
  <c r="M2802" i="1"/>
  <c r="N2802" i="1"/>
  <c r="Q2802" i="1"/>
  <c r="R2802" i="1"/>
  <c r="S2802" i="1"/>
  <c r="V2802" i="1"/>
  <c r="Y2802" i="1"/>
  <c r="Z2802" i="1"/>
  <c r="AC2802" i="1"/>
  <c r="AG2802" i="1"/>
  <c r="AH2802" i="1"/>
  <c r="J2803" i="1"/>
  <c r="W2803" i="1" s="1"/>
  <c r="K2803" i="1"/>
  <c r="X2803" i="1" s="1"/>
  <c r="L2803" i="1"/>
  <c r="M2803" i="1"/>
  <c r="N2803" i="1"/>
  <c r="Q2803" i="1"/>
  <c r="R2803" i="1"/>
  <c r="S2803" i="1"/>
  <c r="V2803" i="1"/>
  <c r="Y2803" i="1"/>
  <c r="Z2803" i="1"/>
  <c r="AC2803" i="1"/>
  <c r="AG2803" i="1"/>
  <c r="AH2803" i="1"/>
  <c r="J2804" i="1"/>
  <c r="W2804" i="1" s="1"/>
  <c r="K2804" i="1"/>
  <c r="X2804" i="1" s="1"/>
  <c r="L2804" i="1"/>
  <c r="M2804" i="1"/>
  <c r="N2804" i="1"/>
  <c r="Q2804" i="1"/>
  <c r="R2804" i="1"/>
  <c r="S2804" i="1"/>
  <c r="V2804" i="1"/>
  <c r="Y2804" i="1"/>
  <c r="Z2804" i="1"/>
  <c r="AC2804" i="1"/>
  <c r="AG2804" i="1"/>
  <c r="AH2804" i="1"/>
  <c r="J2805" i="1"/>
  <c r="W2805" i="1" s="1"/>
  <c r="K2805" i="1"/>
  <c r="X2805" i="1" s="1"/>
  <c r="L2805" i="1"/>
  <c r="M2805" i="1"/>
  <c r="N2805" i="1"/>
  <c r="Q2805" i="1"/>
  <c r="R2805" i="1"/>
  <c r="S2805" i="1"/>
  <c r="V2805" i="1"/>
  <c r="Y2805" i="1"/>
  <c r="Z2805" i="1"/>
  <c r="AC2805" i="1"/>
  <c r="AG2805" i="1"/>
  <c r="AH2805" i="1"/>
  <c r="J2806" i="1"/>
  <c r="W2806" i="1" s="1"/>
  <c r="K2806" i="1"/>
  <c r="X2806" i="1" s="1"/>
  <c r="L2806" i="1"/>
  <c r="M2806" i="1"/>
  <c r="N2806" i="1"/>
  <c r="Q2806" i="1"/>
  <c r="R2806" i="1"/>
  <c r="S2806" i="1"/>
  <c r="V2806" i="1"/>
  <c r="Y2806" i="1"/>
  <c r="Z2806" i="1"/>
  <c r="AC2806" i="1"/>
  <c r="AG2806" i="1"/>
  <c r="AH2806" i="1"/>
  <c r="J2807" i="1"/>
  <c r="W2807" i="1" s="1"/>
  <c r="K2807" i="1"/>
  <c r="X2807" i="1" s="1"/>
  <c r="L2807" i="1"/>
  <c r="M2807" i="1"/>
  <c r="N2807" i="1"/>
  <c r="Q2807" i="1"/>
  <c r="R2807" i="1"/>
  <c r="S2807" i="1"/>
  <c r="V2807" i="1"/>
  <c r="Y2807" i="1"/>
  <c r="Z2807" i="1"/>
  <c r="AC2807" i="1"/>
  <c r="AG2807" i="1"/>
  <c r="AH2807" i="1"/>
  <c r="J2808" i="1"/>
  <c r="W2808" i="1" s="1"/>
  <c r="K2808" i="1"/>
  <c r="X2808" i="1" s="1"/>
  <c r="L2808" i="1"/>
  <c r="M2808" i="1"/>
  <c r="N2808" i="1"/>
  <c r="Q2808" i="1"/>
  <c r="R2808" i="1"/>
  <c r="S2808" i="1"/>
  <c r="V2808" i="1"/>
  <c r="Y2808" i="1"/>
  <c r="Z2808" i="1"/>
  <c r="AC2808" i="1"/>
  <c r="AG2808" i="1"/>
  <c r="AH2808" i="1"/>
  <c r="J2809" i="1"/>
  <c r="W2809" i="1" s="1"/>
  <c r="K2809" i="1"/>
  <c r="X2809" i="1" s="1"/>
  <c r="L2809" i="1"/>
  <c r="M2809" i="1"/>
  <c r="N2809" i="1"/>
  <c r="Q2809" i="1"/>
  <c r="R2809" i="1"/>
  <c r="S2809" i="1"/>
  <c r="V2809" i="1"/>
  <c r="Y2809" i="1"/>
  <c r="Z2809" i="1"/>
  <c r="AC2809" i="1"/>
  <c r="AG2809" i="1"/>
  <c r="AH2809" i="1"/>
  <c r="J2810" i="1"/>
  <c r="W2810" i="1" s="1"/>
  <c r="K2810" i="1"/>
  <c r="X2810" i="1" s="1"/>
  <c r="L2810" i="1"/>
  <c r="M2810" i="1"/>
  <c r="N2810" i="1"/>
  <c r="Q2810" i="1"/>
  <c r="R2810" i="1"/>
  <c r="S2810" i="1"/>
  <c r="V2810" i="1"/>
  <c r="Y2810" i="1"/>
  <c r="Z2810" i="1"/>
  <c r="AC2810" i="1"/>
  <c r="AG2810" i="1"/>
  <c r="AH2810" i="1"/>
  <c r="J2811" i="1"/>
  <c r="K2811" i="1"/>
  <c r="X2811" i="1" s="1"/>
  <c r="L2811" i="1"/>
  <c r="M2811" i="1"/>
  <c r="N2811" i="1"/>
  <c r="Q2811" i="1"/>
  <c r="R2811" i="1"/>
  <c r="S2811" i="1"/>
  <c r="V2811" i="1"/>
  <c r="W2811" i="1"/>
  <c r="Y2811" i="1"/>
  <c r="Z2811" i="1"/>
  <c r="AC2811" i="1"/>
  <c r="AG2811" i="1"/>
  <c r="AH2811" i="1"/>
  <c r="J2812" i="1"/>
  <c r="W2812" i="1" s="1"/>
  <c r="K2812" i="1"/>
  <c r="X2812" i="1" s="1"/>
  <c r="L2812" i="1"/>
  <c r="M2812" i="1"/>
  <c r="N2812" i="1"/>
  <c r="Q2812" i="1"/>
  <c r="R2812" i="1"/>
  <c r="S2812" i="1"/>
  <c r="V2812" i="1"/>
  <c r="Y2812" i="1"/>
  <c r="Z2812" i="1"/>
  <c r="AC2812" i="1"/>
  <c r="AG2812" i="1"/>
  <c r="AI2812" i="1" s="1"/>
  <c r="AH2812" i="1"/>
  <c r="J2813" i="1"/>
  <c r="W2813" i="1" s="1"/>
  <c r="K2813" i="1"/>
  <c r="X2813" i="1" s="1"/>
  <c r="L2813" i="1"/>
  <c r="M2813" i="1"/>
  <c r="N2813" i="1"/>
  <c r="Q2813" i="1"/>
  <c r="R2813" i="1"/>
  <c r="S2813" i="1"/>
  <c r="V2813" i="1"/>
  <c r="Y2813" i="1"/>
  <c r="Z2813" i="1"/>
  <c r="AC2813" i="1"/>
  <c r="AG2813" i="1"/>
  <c r="AH2813" i="1"/>
  <c r="J2814" i="1"/>
  <c r="W2814" i="1" s="1"/>
  <c r="K2814" i="1"/>
  <c r="X2814" i="1" s="1"/>
  <c r="L2814" i="1"/>
  <c r="M2814" i="1"/>
  <c r="N2814" i="1"/>
  <c r="Q2814" i="1"/>
  <c r="R2814" i="1"/>
  <c r="S2814" i="1"/>
  <c r="V2814" i="1"/>
  <c r="Y2814" i="1"/>
  <c r="Z2814" i="1"/>
  <c r="AC2814" i="1"/>
  <c r="AG2814" i="1"/>
  <c r="AH2814" i="1"/>
  <c r="J2815" i="1"/>
  <c r="W2815" i="1" s="1"/>
  <c r="K2815" i="1"/>
  <c r="X2815" i="1" s="1"/>
  <c r="L2815" i="1"/>
  <c r="M2815" i="1"/>
  <c r="N2815" i="1"/>
  <c r="Q2815" i="1"/>
  <c r="R2815" i="1"/>
  <c r="S2815" i="1"/>
  <c r="V2815" i="1"/>
  <c r="Y2815" i="1"/>
  <c r="Z2815" i="1"/>
  <c r="AC2815" i="1"/>
  <c r="AG2815" i="1"/>
  <c r="AH2815" i="1"/>
  <c r="J2816" i="1"/>
  <c r="W2816" i="1" s="1"/>
  <c r="K2816" i="1"/>
  <c r="X2816" i="1" s="1"/>
  <c r="L2816" i="1"/>
  <c r="M2816" i="1"/>
  <c r="N2816" i="1"/>
  <c r="Q2816" i="1"/>
  <c r="R2816" i="1"/>
  <c r="S2816" i="1"/>
  <c r="V2816" i="1"/>
  <c r="Y2816" i="1"/>
  <c r="Z2816" i="1"/>
  <c r="AC2816" i="1"/>
  <c r="AG2816" i="1"/>
  <c r="AH2816" i="1"/>
  <c r="J2817" i="1"/>
  <c r="W2817" i="1" s="1"/>
  <c r="K2817" i="1"/>
  <c r="X2817" i="1" s="1"/>
  <c r="L2817" i="1"/>
  <c r="M2817" i="1"/>
  <c r="N2817" i="1"/>
  <c r="Q2817" i="1"/>
  <c r="R2817" i="1"/>
  <c r="S2817" i="1"/>
  <c r="V2817" i="1"/>
  <c r="Y2817" i="1"/>
  <c r="Z2817" i="1"/>
  <c r="AC2817" i="1"/>
  <c r="AG2817" i="1"/>
  <c r="AH2817" i="1"/>
  <c r="J2818" i="1"/>
  <c r="W2818" i="1" s="1"/>
  <c r="K2818" i="1"/>
  <c r="X2818" i="1" s="1"/>
  <c r="L2818" i="1"/>
  <c r="M2818" i="1"/>
  <c r="N2818" i="1"/>
  <c r="Q2818" i="1"/>
  <c r="R2818" i="1"/>
  <c r="S2818" i="1"/>
  <c r="V2818" i="1"/>
  <c r="Y2818" i="1"/>
  <c r="Z2818" i="1"/>
  <c r="AC2818" i="1"/>
  <c r="AG2818" i="1"/>
  <c r="AH2818" i="1"/>
  <c r="J2819" i="1"/>
  <c r="W2819" i="1" s="1"/>
  <c r="K2819" i="1"/>
  <c r="X2819" i="1" s="1"/>
  <c r="L2819" i="1"/>
  <c r="M2819" i="1"/>
  <c r="N2819" i="1"/>
  <c r="Q2819" i="1"/>
  <c r="R2819" i="1"/>
  <c r="S2819" i="1"/>
  <c r="V2819" i="1"/>
  <c r="Y2819" i="1"/>
  <c r="Z2819" i="1"/>
  <c r="AC2819" i="1"/>
  <c r="AG2819" i="1"/>
  <c r="AH2819" i="1"/>
  <c r="J2820" i="1"/>
  <c r="W2820" i="1" s="1"/>
  <c r="K2820" i="1"/>
  <c r="X2820" i="1" s="1"/>
  <c r="L2820" i="1"/>
  <c r="M2820" i="1"/>
  <c r="N2820" i="1"/>
  <c r="Q2820" i="1"/>
  <c r="R2820" i="1"/>
  <c r="S2820" i="1"/>
  <c r="V2820" i="1"/>
  <c r="Y2820" i="1"/>
  <c r="Z2820" i="1"/>
  <c r="AC2820" i="1"/>
  <c r="AG2820" i="1"/>
  <c r="AH2820" i="1"/>
  <c r="J2821" i="1"/>
  <c r="W2821" i="1" s="1"/>
  <c r="K2821" i="1"/>
  <c r="X2821" i="1" s="1"/>
  <c r="L2821" i="1"/>
  <c r="M2821" i="1"/>
  <c r="N2821" i="1"/>
  <c r="Q2821" i="1"/>
  <c r="R2821" i="1"/>
  <c r="S2821" i="1"/>
  <c r="V2821" i="1"/>
  <c r="Y2821" i="1"/>
  <c r="Z2821" i="1"/>
  <c r="AC2821" i="1"/>
  <c r="AG2821" i="1"/>
  <c r="AH2821" i="1"/>
  <c r="J2822" i="1"/>
  <c r="W2822" i="1" s="1"/>
  <c r="K2822" i="1"/>
  <c r="X2822" i="1" s="1"/>
  <c r="L2822" i="1"/>
  <c r="M2822" i="1"/>
  <c r="N2822" i="1"/>
  <c r="Q2822" i="1"/>
  <c r="R2822" i="1"/>
  <c r="S2822" i="1"/>
  <c r="V2822" i="1"/>
  <c r="Y2822" i="1"/>
  <c r="Z2822" i="1"/>
  <c r="AC2822" i="1"/>
  <c r="AG2822" i="1"/>
  <c r="AH2822" i="1"/>
  <c r="J2823" i="1"/>
  <c r="W2823" i="1" s="1"/>
  <c r="K2823" i="1"/>
  <c r="X2823" i="1" s="1"/>
  <c r="L2823" i="1"/>
  <c r="M2823" i="1"/>
  <c r="N2823" i="1"/>
  <c r="Q2823" i="1"/>
  <c r="R2823" i="1"/>
  <c r="S2823" i="1"/>
  <c r="V2823" i="1"/>
  <c r="Y2823" i="1"/>
  <c r="Z2823" i="1"/>
  <c r="AC2823" i="1"/>
  <c r="AG2823" i="1"/>
  <c r="AH2823" i="1"/>
  <c r="J2824" i="1"/>
  <c r="W2824" i="1" s="1"/>
  <c r="K2824" i="1"/>
  <c r="X2824" i="1" s="1"/>
  <c r="L2824" i="1"/>
  <c r="M2824" i="1"/>
  <c r="N2824" i="1"/>
  <c r="Q2824" i="1"/>
  <c r="R2824" i="1"/>
  <c r="S2824" i="1"/>
  <c r="V2824" i="1"/>
  <c r="Y2824" i="1"/>
  <c r="Z2824" i="1"/>
  <c r="AC2824" i="1"/>
  <c r="AG2824" i="1"/>
  <c r="AH2824" i="1"/>
  <c r="J2825" i="1"/>
  <c r="W2825" i="1" s="1"/>
  <c r="K2825" i="1"/>
  <c r="X2825" i="1" s="1"/>
  <c r="L2825" i="1"/>
  <c r="M2825" i="1"/>
  <c r="N2825" i="1"/>
  <c r="Q2825" i="1"/>
  <c r="R2825" i="1"/>
  <c r="S2825" i="1"/>
  <c r="V2825" i="1"/>
  <c r="Y2825" i="1"/>
  <c r="Z2825" i="1"/>
  <c r="AC2825" i="1"/>
  <c r="AG2825" i="1"/>
  <c r="AH2825" i="1"/>
  <c r="J2826" i="1"/>
  <c r="W2826" i="1" s="1"/>
  <c r="K2826" i="1"/>
  <c r="X2826" i="1" s="1"/>
  <c r="L2826" i="1"/>
  <c r="M2826" i="1"/>
  <c r="N2826" i="1"/>
  <c r="Q2826" i="1"/>
  <c r="R2826" i="1"/>
  <c r="S2826" i="1"/>
  <c r="V2826" i="1"/>
  <c r="Y2826" i="1"/>
  <c r="Z2826" i="1"/>
  <c r="AC2826" i="1"/>
  <c r="AG2826" i="1"/>
  <c r="AH2826" i="1"/>
  <c r="J2827" i="1"/>
  <c r="W2827" i="1" s="1"/>
  <c r="K2827" i="1"/>
  <c r="X2827" i="1" s="1"/>
  <c r="L2827" i="1"/>
  <c r="M2827" i="1"/>
  <c r="N2827" i="1"/>
  <c r="Q2827" i="1"/>
  <c r="R2827" i="1"/>
  <c r="S2827" i="1"/>
  <c r="V2827" i="1"/>
  <c r="Y2827" i="1"/>
  <c r="Z2827" i="1"/>
  <c r="AC2827" i="1"/>
  <c r="AG2827" i="1"/>
  <c r="AH2827" i="1"/>
  <c r="J2828" i="1"/>
  <c r="W2828" i="1" s="1"/>
  <c r="K2828" i="1"/>
  <c r="X2828" i="1" s="1"/>
  <c r="L2828" i="1"/>
  <c r="M2828" i="1"/>
  <c r="N2828" i="1"/>
  <c r="Q2828" i="1"/>
  <c r="R2828" i="1"/>
  <c r="S2828" i="1"/>
  <c r="V2828" i="1"/>
  <c r="Y2828" i="1"/>
  <c r="Z2828" i="1"/>
  <c r="AC2828" i="1"/>
  <c r="AG2828" i="1"/>
  <c r="AH2828" i="1"/>
  <c r="J2829" i="1"/>
  <c r="W2829" i="1" s="1"/>
  <c r="K2829" i="1"/>
  <c r="X2829" i="1" s="1"/>
  <c r="L2829" i="1"/>
  <c r="M2829" i="1"/>
  <c r="N2829" i="1"/>
  <c r="Q2829" i="1"/>
  <c r="R2829" i="1"/>
  <c r="S2829" i="1"/>
  <c r="V2829" i="1"/>
  <c r="Y2829" i="1"/>
  <c r="Z2829" i="1"/>
  <c r="AC2829" i="1"/>
  <c r="AG2829" i="1"/>
  <c r="AH2829" i="1"/>
  <c r="J2830" i="1"/>
  <c r="W2830" i="1" s="1"/>
  <c r="K2830" i="1"/>
  <c r="X2830" i="1" s="1"/>
  <c r="L2830" i="1"/>
  <c r="M2830" i="1"/>
  <c r="N2830" i="1"/>
  <c r="Q2830" i="1"/>
  <c r="R2830" i="1"/>
  <c r="S2830" i="1"/>
  <c r="V2830" i="1"/>
  <c r="Y2830" i="1"/>
  <c r="Z2830" i="1"/>
  <c r="AC2830" i="1"/>
  <c r="AG2830" i="1"/>
  <c r="AH2830" i="1"/>
  <c r="J2831" i="1"/>
  <c r="W2831" i="1" s="1"/>
  <c r="K2831" i="1"/>
  <c r="X2831" i="1" s="1"/>
  <c r="L2831" i="1"/>
  <c r="M2831" i="1"/>
  <c r="N2831" i="1"/>
  <c r="Q2831" i="1"/>
  <c r="R2831" i="1"/>
  <c r="S2831" i="1"/>
  <c r="V2831" i="1"/>
  <c r="Y2831" i="1"/>
  <c r="Z2831" i="1"/>
  <c r="AC2831" i="1"/>
  <c r="AG2831" i="1"/>
  <c r="AH2831" i="1"/>
  <c r="J2832" i="1"/>
  <c r="W2832" i="1" s="1"/>
  <c r="K2832" i="1"/>
  <c r="X2832" i="1" s="1"/>
  <c r="L2832" i="1"/>
  <c r="M2832" i="1"/>
  <c r="N2832" i="1"/>
  <c r="Q2832" i="1"/>
  <c r="R2832" i="1"/>
  <c r="S2832" i="1"/>
  <c r="V2832" i="1"/>
  <c r="Y2832" i="1"/>
  <c r="Z2832" i="1"/>
  <c r="AC2832" i="1"/>
  <c r="AG2832" i="1"/>
  <c r="AH2832" i="1"/>
  <c r="J2833" i="1"/>
  <c r="W2833" i="1" s="1"/>
  <c r="K2833" i="1"/>
  <c r="X2833" i="1" s="1"/>
  <c r="L2833" i="1"/>
  <c r="M2833" i="1"/>
  <c r="N2833" i="1"/>
  <c r="Q2833" i="1"/>
  <c r="R2833" i="1"/>
  <c r="S2833" i="1"/>
  <c r="V2833" i="1"/>
  <c r="Y2833" i="1"/>
  <c r="Z2833" i="1"/>
  <c r="AC2833" i="1"/>
  <c r="AG2833" i="1"/>
  <c r="AH2833" i="1"/>
  <c r="J2834" i="1"/>
  <c r="W2834" i="1" s="1"/>
  <c r="K2834" i="1"/>
  <c r="X2834" i="1" s="1"/>
  <c r="L2834" i="1"/>
  <c r="M2834" i="1"/>
  <c r="N2834" i="1"/>
  <c r="Q2834" i="1"/>
  <c r="R2834" i="1"/>
  <c r="S2834" i="1"/>
  <c r="V2834" i="1"/>
  <c r="Y2834" i="1"/>
  <c r="Z2834" i="1"/>
  <c r="AC2834" i="1"/>
  <c r="AG2834" i="1"/>
  <c r="AH2834" i="1"/>
  <c r="J2835" i="1"/>
  <c r="W2835" i="1" s="1"/>
  <c r="K2835" i="1"/>
  <c r="X2835" i="1" s="1"/>
  <c r="L2835" i="1"/>
  <c r="M2835" i="1"/>
  <c r="N2835" i="1"/>
  <c r="Q2835" i="1"/>
  <c r="R2835" i="1"/>
  <c r="S2835" i="1"/>
  <c r="V2835" i="1"/>
  <c r="Y2835" i="1"/>
  <c r="Z2835" i="1"/>
  <c r="AC2835" i="1"/>
  <c r="AG2835" i="1"/>
  <c r="AH2835" i="1"/>
  <c r="J2836" i="1"/>
  <c r="W2836" i="1" s="1"/>
  <c r="K2836" i="1"/>
  <c r="X2836" i="1" s="1"/>
  <c r="L2836" i="1"/>
  <c r="M2836" i="1"/>
  <c r="N2836" i="1"/>
  <c r="Q2836" i="1"/>
  <c r="R2836" i="1"/>
  <c r="S2836" i="1"/>
  <c r="V2836" i="1"/>
  <c r="Y2836" i="1"/>
  <c r="Z2836" i="1"/>
  <c r="AC2836" i="1"/>
  <c r="AG2836" i="1"/>
  <c r="AH2836" i="1"/>
  <c r="J2837" i="1"/>
  <c r="W2837" i="1" s="1"/>
  <c r="K2837" i="1"/>
  <c r="X2837" i="1" s="1"/>
  <c r="L2837" i="1"/>
  <c r="M2837" i="1"/>
  <c r="N2837" i="1"/>
  <c r="Q2837" i="1"/>
  <c r="R2837" i="1"/>
  <c r="S2837" i="1"/>
  <c r="V2837" i="1"/>
  <c r="Y2837" i="1"/>
  <c r="Z2837" i="1"/>
  <c r="AC2837" i="1"/>
  <c r="AG2837" i="1"/>
  <c r="AH2837" i="1"/>
  <c r="J2838" i="1"/>
  <c r="W2838" i="1" s="1"/>
  <c r="K2838" i="1"/>
  <c r="X2838" i="1" s="1"/>
  <c r="L2838" i="1"/>
  <c r="M2838" i="1"/>
  <c r="N2838" i="1"/>
  <c r="Q2838" i="1"/>
  <c r="R2838" i="1"/>
  <c r="S2838" i="1"/>
  <c r="V2838" i="1"/>
  <c r="Y2838" i="1"/>
  <c r="Z2838" i="1"/>
  <c r="AC2838" i="1"/>
  <c r="AG2838" i="1"/>
  <c r="AH2838" i="1"/>
  <c r="J2839" i="1"/>
  <c r="W2839" i="1" s="1"/>
  <c r="K2839" i="1"/>
  <c r="X2839" i="1" s="1"/>
  <c r="L2839" i="1"/>
  <c r="M2839" i="1"/>
  <c r="N2839" i="1"/>
  <c r="Q2839" i="1"/>
  <c r="R2839" i="1"/>
  <c r="S2839" i="1"/>
  <c r="V2839" i="1"/>
  <c r="Y2839" i="1"/>
  <c r="Z2839" i="1"/>
  <c r="AC2839" i="1"/>
  <c r="AG2839" i="1"/>
  <c r="AH2839" i="1"/>
  <c r="J2840" i="1"/>
  <c r="W2840" i="1" s="1"/>
  <c r="K2840" i="1"/>
  <c r="X2840" i="1" s="1"/>
  <c r="L2840" i="1"/>
  <c r="M2840" i="1"/>
  <c r="N2840" i="1"/>
  <c r="Q2840" i="1"/>
  <c r="R2840" i="1"/>
  <c r="S2840" i="1"/>
  <c r="V2840" i="1"/>
  <c r="Y2840" i="1"/>
  <c r="Z2840" i="1"/>
  <c r="AC2840" i="1"/>
  <c r="AG2840" i="1"/>
  <c r="AH2840" i="1"/>
  <c r="J2841" i="1"/>
  <c r="W2841" i="1" s="1"/>
  <c r="K2841" i="1"/>
  <c r="X2841" i="1" s="1"/>
  <c r="L2841" i="1"/>
  <c r="M2841" i="1"/>
  <c r="N2841" i="1"/>
  <c r="Q2841" i="1"/>
  <c r="R2841" i="1"/>
  <c r="S2841" i="1"/>
  <c r="V2841" i="1"/>
  <c r="Y2841" i="1"/>
  <c r="Z2841" i="1"/>
  <c r="AC2841" i="1"/>
  <c r="AG2841" i="1"/>
  <c r="AH2841" i="1"/>
  <c r="J2842" i="1"/>
  <c r="W2842" i="1" s="1"/>
  <c r="K2842" i="1"/>
  <c r="X2842" i="1" s="1"/>
  <c r="L2842" i="1"/>
  <c r="M2842" i="1"/>
  <c r="N2842" i="1"/>
  <c r="Q2842" i="1"/>
  <c r="R2842" i="1"/>
  <c r="S2842" i="1"/>
  <c r="V2842" i="1"/>
  <c r="Y2842" i="1"/>
  <c r="Z2842" i="1"/>
  <c r="AC2842" i="1"/>
  <c r="AG2842" i="1"/>
  <c r="AH2842" i="1"/>
  <c r="J2843" i="1"/>
  <c r="W2843" i="1" s="1"/>
  <c r="K2843" i="1"/>
  <c r="X2843" i="1" s="1"/>
  <c r="L2843" i="1"/>
  <c r="M2843" i="1"/>
  <c r="N2843" i="1"/>
  <c r="Q2843" i="1"/>
  <c r="R2843" i="1"/>
  <c r="S2843" i="1"/>
  <c r="V2843" i="1"/>
  <c r="Y2843" i="1"/>
  <c r="Z2843" i="1"/>
  <c r="AC2843" i="1"/>
  <c r="AG2843" i="1"/>
  <c r="AH2843" i="1"/>
  <c r="J2844" i="1"/>
  <c r="W2844" i="1" s="1"/>
  <c r="K2844" i="1"/>
  <c r="X2844" i="1" s="1"/>
  <c r="L2844" i="1"/>
  <c r="M2844" i="1"/>
  <c r="N2844" i="1"/>
  <c r="Q2844" i="1"/>
  <c r="R2844" i="1"/>
  <c r="S2844" i="1"/>
  <c r="V2844" i="1"/>
  <c r="Y2844" i="1"/>
  <c r="Z2844" i="1"/>
  <c r="AC2844" i="1"/>
  <c r="AG2844" i="1"/>
  <c r="AH2844" i="1"/>
  <c r="J2845" i="1"/>
  <c r="W2845" i="1" s="1"/>
  <c r="K2845" i="1"/>
  <c r="X2845" i="1" s="1"/>
  <c r="L2845" i="1"/>
  <c r="M2845" i="1"/>
  <c r="N2845" i="1"/>
  <c r="Q2845" i="1"/>
  <c r="R2845" i="1"/>
  <c r="S2845" i="1"/>
  <c r="V2845" i="1"/>
  <c r="Y2845" i="1"/>
  <c r="Z2845" i="1"/>
  <c r="AC2845" i="1"/>
  <c r="AG2845" i="1"/>
  <c r="AH2845" i="1"/>
  <c r="J2846" i="1"/>
  <c r="W2846" i="1" s="1"/>
  <c r="K2846" i="1"/>
  <c r="X2846" i="1" s="1"/>
  <c r="L2846" i="1"/>
  <c r="M2846" i="1"/>
  <c r="N2846" i="1"/>
  <c r="Q2846" i="1"/>
  <c r="R2846" i="1"/>
  <c r="S2846" i="1"/>
  <c r="V2846" i="1"/>
  <c r="Y2846" i="1"/>
  <c r="Z2846" i="1"/>
  <c r="AC2846" i="1"/>
  <c r="AG2846" i="1"/>
  <c r="AH2846" i="1"/>
  <c r="J2847" i="1"/>
  <c r="W2847" i="1" s="1"/>
  <c r="K2847" i="1"/>
  <c r="X2847" i="1" s="1"/>
  <c r="L2847" i="1"/>
  <c r="M2847" i="1"/>
  <c r="N2847" i="1"/>
  <c r="Q2847" i="1"/>
  <c r="R2847" i="1"/>
  <c r="S2847" i="1"/>
  <c r="V2847" i="1"/>
  <c r="Y2847" i="1"/>
  <c r="Z2847" i="1"/>
  <c r="AC2847" i="1"/>
  <c r="AG2847" i="1"/>
  <c r="AH2847" i="1"/>
  <c r="J2848" i="1"/>
  <c r="W2848" i="1" s="1"/>
  <c r="K2848" i="1"/>
  <c r="X2848" i="1" s="1"/>
  <c r="L2848" i="1"/>
  <c r="M2848" i="1"/>
  <c r="N2848" i="1"/>
  <c r="Q2848" i="1"/>
  <c r="R2848" i="1"/>
  <c r="S2848" i="1"/>
  <c r="V2848" i="1"/>
  <c r="Y2848" i="1"/>
  <c r="Z2848" i="1"/>
  <c r="AC2848" i="1"/>
  <c r="AG2848" i="1"/>
  <c r="AH2848" i="1"/>
  <c r="J2849" i="1"/>
  <c r="W2849" i="1" s="1"/>
  <c r="K2849" i="1"/>
  <c r="X2849" i="1" s="1"/>
  <c r="L2849" i="1"/>
  <c r="M2849" i="1"/>
  <c r="N2849" i="1"/>
  <c r="Q2849" i="1"/>
  <c r="R2849" i="1"/>
  <c r="S2849" i="1"/>
  <c r="V2849" i="1"/>
  <c r="Y2849" i="1"/>
  <c r="Z2849" i="1"/>
  <c r="AC2849" i="1"/>
  <c r="AG2849" i="1"/>
  <c r="AH2849" i="1"/>
  <c r="J2850" i="1"/>
  <c r="W2850" i="1" s="1"/>
  <c r="K2850" i="1"/>
  <c r="X2850" i="1" s="1"/>
  <c r="L2850" i="1"/>
  <c r="M2850" i="1"/>
  <c r="N2850" i="1"/>
  <c r="Q2850" i="1"/>
  <c r="R2850" i="1"/>
  <c r="S2850" i="1"/>
  <c r="V2850" i="1"/>
  <c r="Y2850" i="1"/>
  <c r="Z2850" i="1"/>
  <c r="AC2850" i="1"/>
  <c r="AG2850" i="1"/>
  <c r="AH2850" i="1"/>
  <c r="J2851" i="1"/>
  <c r="W2851" i="1" s="1"/>
  <c r="K2851" i="1"/>
  <c r="X2851" i="1" s="1"/>
  <c r="L2851" i="1"/>
  <c r="M2851" i="1"/>
  <c r="N2851" i="1"/>
  <c r="Q2851" i="1"/>
  <c r="R2851" i="1"/>
  <c r="S2851" i="1"/>
  <c r="V2851" i="1"/>
  <c r="Y2851" i="1"/>
  <c r="Z2851" i="1"/>
  <c r="AC2851" i="1"/>
  <c r="AG2851" i="1"/>
  <c r="AH2851" i="1"/>
  <c r="J2852" i="1"/>
  <c r="W2852" i="1" s="1"/>
  <c r="K2852" i="1"/>
  <c r="X2852" i="1" s="1"/>
  <c r="L2852" i="1"/>
  <c r="M2852" i="1"/>
  <c r="N2852" i="1"/>
  <c r="Q2852" i="1"/>
  <c r="R2852" i="1"/>
  <c r="S2852" i="1"/>
  <c r="V2852" i="1"/>
  <c r="Y2852" i="1"/>
  <c r="Z2852" i="1"/>
  <c r="AC2852" i="1"/>
  <c r="AG2852" i="1"/>
  <c r="AH2852" i="1"/>
  <c r="J2853" i="1"/>
  <c r="W2853" i="1" s="1"/>
  <c r="K2853" i="1"/>
  <c r="X2853" i="1" s="1"/>
  <c r="L2853" i="1"/>
  <c r="M2853" i="1"/>
  <c r="N2853" i="1"/>
  <c r="Q2853" i="1"/>
  <c r="R2853" i="1"/>
  <c r="S2853" i="1"/>
  <c r="V2853" i="1"/>
  <c r="Y2853" i="1"/>
  <c r="Z2853" i="1"/>
  <c r="AC2853" i="1"/>
  <c r="AG2853" i="1"/>
  <c r="AH2853" i="1"/>
  <c r="J2854" i="1"/>
  <c r="W2854" i="1" s="1"/>
  <c r="K2854" i="1"/>
  <c r="X2854" i="1" s="1"/>
  <c r="L2854" i="1"/>
  <c r="M2854" i="1"/>
  <c r="N2854" i="1"/>
  <c r="Q2854" i="1"/>
  <c r="R2854" i="1"/>
  <c r="S2854" i="1"/>
  <c r="V2854" i="1"/>
  <c r="Y2854" i="1"/>
  <c r="Z2854" i="1"/>
  <c r="AC2854" i="1"/>
  <c r="AG2854" i="1"/>
  <c r="AH2854" i="1"/>
  <c r="J2855" i="1"/>
  <c r="W2855" i="1" s="1"/>
  <c r="K2855" i="1"/>
  <c r="X2855" i="1" s="1"/>
  <c r="L2855" i="1"/>
  <c r="M2855" i="1"/>
  <c r="N2855" i="1"/>
  <c r="Q2855" i="1"/>
  <c r="R2855" i="1"/>
  <c r="S2855" i="1"/>
  <c r="V2855" i="1"/>
  <c r="Y2855" i="1"/>
  <c r="Z2855" i="1"/>
  <c r="AC2855" i="1"/>
  <c r="AG2855" i="1"/>
  <c r="AH2855" i="1"/>
  <c r="J2856" i="1"/>
  <c r="W2856" i="1" s="1"/>
  <c r="K2856" i="1"/>
  <c r="X2856" i="1" s="1"/>
  <c r="L2856" i="1"/>
  <c r="M2856" i="1"/>
  <c r="N2856" i="1"/>
  <c r="Q2856" i="1"/>
  <c r="R2856" i="1"/>
  <c r="S2856" i="1"/>
  <c r="V2856" i="1"/>
  <c r="Y2856" i="1"/>
  <c r="AA2856" i="1" s="1"/>
  <c r="Z2856" i="1"/>
  <c r="AC2856" i="1"/>
  <c r="AG2856" i="1"/>
  <c r="AH2856" i="1"/>
  <c r="J2857" i="1"/>
  <c r="W2857" i="1" s="1"/>
  <c r="K2857" i="1"/>
  <c r="X2857" i="1" s="1"/>
  <c r="L2857" i="1"/>
  <c r="M2857" i="1"/>
  <c r="N2857" i="1"/>
  <c r="Q2857" i="1"/>
  <c r="R2857" i="1"/>
  <c r="S2857" i="1"/>
  <c r="V2857" i="1"/>
  <c r="Y2857" i="1"/>
  <c r="Z2857" i="1"/>
  <c r="AC2857" i="1"/>
  <c r="AG2857" i="1"/>
  <c r="AH2857" i="1"/>
  <c r="J2858" i="1"/>
  <c r="W2858" i="1" s="1"/>
  <c r="K2858" i="1"/>
  <c r="X2858" i="1" s="1"/>
  <c r="L2858" i="1"/>
  <c r="M2858" i="1"/>
  <c r="N2858" i="1"/>
  <c r="Q2858" i="1"/>
  <c r="R2858" i="1"/>
  <c r="S2858" i="1"/>
  <c r="V2858" i="1"/>
  <c r="Y2858" i="1"/>
  <c r="Z2858" i="1"/>
  <c r="AC2858" i="1"/>
  <c r="AG2858" i="1"/>
  <c r="AH2858" i="1"/>
  <c r="J2859" i="1"/>
  <c r="W2859" i="1" s="1"/>
  <c r="K2859" i="1"/>
  <c r="X2859" i="1" s="1"/>
  <c r="L2859" i="1"/>
  <c r="M2859" i="1"/>
  <c r="N2859" i="1"/>
  <c r="Q2859" i="1"/>
  <c r="R2859" i="1"/>
  <c r="S2859" i="1"/>
  <c r="V2859" i="1"/>
  <c r="Y2859" i="1"/>
  <c r="Z2859" i="1"/>
  <c r="AC2859" i="1"/>
  <c r="AG2859" i="1"/>
  <c r="AH2859" i="1"/>
  <c r="J2860" i="1"/>
  <c r="W2860" i="1" s="1"/>
  <c r="K2860" i="1"/>
  <c r="X2860" i="1" s="1"/>
  <c r="L2860" i="1"/>
  <c r="M2860" i="1"/>
  <c r="N2860" i="1"/>
  <c r="Q2860" i="1"/>
  <c r="R2860" i="1"/>
  <c r="S2860" i="1"/>
  <c r="V2860" i="1"/>
  <c r="Y2860" i="1"/>
  <c r="Z2860" i="1"/>
  <c r="AC2860" i="1"/>
  <c r="AG2860" i="1"/>
  <c r="AH2860" i="1"/>
  <c r="J2861" i="1"/>
  <c r="W2861" i="1" s="1"/>
  <c r="K2861" i="1"/>
  <c r="X2861" i="1" s="1"/>
  <c r="L2861" i="1"/>
  <c r="M2861" i="1"/>
  <c r="N2861" i="1"/>
  <c r="Q2861" i="1"/>
  <c r="R2861" i="1"/>
  <c r="S2861" i="1"/>
  <c r="V2861" i="1"/>
  <c r="Y2861" i="1"/>
  <c r="Z2861" i="1"/>
  <c r="AC2861" i="1"/>
  <c r="AG2861" i="1"/>
  <c r="AH2861" i="1"/>
  <c r="J2862" i="1"/>
  <c r="W2862" i="1" s="1"/>
  <c r="K2862" i="1"/>
  <c r="X2862" i="1" s="1"/>
  <c r="L2862" i="1"/>
  <c r="M2862" i="1"/>
  <c r="N2862" i="1"/>
  <c r="Q2862" i="1"/>
  <c r="R2862" i="1"/>
  <c r="S2862" i="1"/>
  <c r="V2862" i="1"/>
  <c r="Y2862" i="1"/>
  <c r="Z2862" i="1"/>
  <c r="AC2862" i="1"/>
  <c r="AG2862" i="1"/>
  <c r="AH2862" i="1"/>
  <c r="J2863" i="1"/>
  <c r="W2863" i="1" s="1"/>
  <c r="K2863" i="1"/>
  <c r="X2863" i="1" s="1"/>
  <c r="L2863" i="1"/>
  <c r="M2863" i="1"/>
  <c r="N2863" i="1"/>
  <c r="Q2863" i="1"/>
  <c r="R2863" i="1"/>
  <c r="S2863" i="1"/>
  <c r="V2863" i="1"/>
  <c r="Y2863" i="1"/>
  <c r="Z2863" i="1"/>
  <c r="AC2863" i="1"/>
  <c r="AG2863" i="1"/>
  <c r="AH2863" i="1"/>
  <c r="J2864" i="1"/>
  <c r="W2864" i="1" s="1"/>
  <c r="K2864" i="1"/>
  <c r="X2864" i="1" s="1"/>
  <c r="L2864" i="1"/>
  <c r="M2864" i="1"/>
  <c r="N2864" i="1"/>
  <c r="Q2864" i="1"/>
  <c r="R2864" i="1"/>
  <c r="S2864" i="1"/>
  <c r="V2864" i="1"/>
  <c r="Y2864" i="1"/>
  <c r="Z2864" i="1"/>
  <c r="AC2864" i="1"/>
  <c r="AG2864" i="1"/>
  <c r="AH2864" i="1"/>
  <c r="J2865" i="1"/>
  <c r="W2865" i="1" s="1"/>
  <c r="K2865" i="1"/>
  <c r="X2865" i="1" s="1"/>
  <c r="L2865" i="1"/>
  <c r="M2865" i="1"/>
  <c r="N2865" i="1"/>
  <c r="Q2865" i="1"/>
  <c r="R2865" i="1"/>
  <c r="S2865" i="1"/>
  <c r="V2865" i="1"/>
  <c r="Y2865" i="1"/>
  <c r="Z2865" i="1"/>
  <c r="AC2865" i="1"/>
  <c r="AG2865" i="1"/>
  <c r="AH2865" i="1"/>
  <c r="J2866" i="1"/>
  <c r="W2866" i="1" s="1"/>
  <c r="K2866" i="1"/>
  <c r="X2866" i="1" s="1"/>
  <c r="L2866" i="1"/>
  <c r="M2866" i="1"/>
  <c r="N2866" i="1"/>
  <c r="Q2866" i="1"/>
  <c r="R2866" i="1"/>
  <c r="S2866" i="1"/>
  <c r="V2866" i="1"/>
  <c r="Y2866" i="1"/>
  <c r="Z2866" i="1"/>
  <c r="AC2866" i="1"/>
  <c r="AG2866" i="1"/>
  <c r="AH2866" i="1"/>
  <c r="J2867" i="1"/>
  <c r="W2867" i="1" s="1"/>
  <c r="K2867" i="1"/>
  <c r="X2867" i="1" s="1"/>
  <c r="L2867" i="1"/>
  <c r="M2867" i="1"/>
  <c r="N2867" i="1"/>
  <c r="Q2867" i="1"/>
  <c r="R2867" i="1"/>
  <c r="S2867" i="1"/>
  <c r="V2867" i="1"/>
  <c r="Y2867" i="1"/>
  <c r="Z2867" i="1"/>
  <c r="AC2867" i="1"/>
  <c r="AG2867" i="1"/>
  <c r="AH2867" i="1"/>
  <c r="J2868" i="1"/>
  <c r="W2868" i="1" s="1"/>
  <c r="K2868" i="1"/>
  <c r="X2868" i="1" s="1"/>
  <c r="L2868" i="1"/>
  <c r="M2868" i="1"/>
  <c r="N2868" i="1"/>
  <c r="Q2868" i="1"/>
  <c r="R2868" i="1"/>
  <c r="S2868" i="1"/>
  <c r="V2868" i="1"/>
  <c r="Y2868" i="1"/>
  <c r="Z2868" i="1"/>
  <c r="AC2868" i="1"/>
  <c r="AG2868" i="1"/>
  <c r="AH2868" i="1"/>
  <c r="J2869" i="1"/>
  <c r="W2869" i="1" s="1"/>
  <c r="K2869" i="1"/>
  <c r="X2869" i="1" s="1"/>
  <c r="L2869" i="1"/>
  <c r="M2869" i="1"/>
  <c r="N2869" i="1"/>
  <c r="Q2869" i="1"/>
  <c r="R2869" i="1"/>
  <c r="S2869" i="1"/>
  <c r="V2869" i="1"/>
  <c r="Y2869" i="1"/>
  <c r="Z2869" i="1"/>
  <c r="AC2869" i="1"/>
  <c r="AG2869" i="1"/>
  <c r="AH2869" i="1"/>
  <c r="J2870" i="1"/>
  <c r="W2870" i="1" s="1"/>
  <c r="K2870" i="1"/>
  <c r="X2870" i="1" s="1"/>
  <c r="L2870" i="1"/>
  <c r="M2870" i="1"/>
  <c r="N2870" i="1"/>
  <c r="Q2870" i="1"/>
  <c r="R2870" i="1"/>
  <c r="S2870" i="1"/>
  <c r="V2870" i="1"/>
  <c r="Y2870" i="1"/>
  <c r="Z2870" i="1"/>
  <c r="AC2870" i="1"/>
  <c r="AG2870" i="1"/>
  <c r="AH2870" i="1"/>
  <c r="J2871" i="1"/>
  <c r="W2871" i="1" s="1"/>
  <c r="K2871" i="1"/>
  <c r="X2871" i="1" s="1"/>
  <c r="L2871" i="1"/>
  <c r="M2871" i="1"/>
  <c r="N2871" i="1"/>
  <c r="Q2871" i="1"/>
  <c r="R2871" i="1"/>
  <c r="S2871" i="1"/>
  <c r="V2871" i="1"/>
  <c r="Y2871" i="1"/>
  <c r="Z2871" i="1"/>
  <c r="AC2871" i="1"/>
  <c r="AG2871" i="1"/>
  <c r="AH2871" i="1"/>
  <c r="J2872" i="1"/>
  <c r="W2872" i="1" s="1"/>
  <c r="K2872" i="1"/>
  <c r="X2872" i="1" s="1"/>
  <c r="L2872" i="1"/>
  <c r="M2872" i="1"/>
  <c r="N2872" i="1"/>
  <c r="Q2872" i="1"/>
  <c r="R2872" i="1"/>
  <c r="S2872" i="1"/>
  <c r="V2872" i="1"/>
  <c r="Y2872" i="1"/>
  <c r="Z2872" i="1"/>
  <c r="AC2872" i="1"/>
  <c r="AG2872" i="1"/>
  <c r="AH2872" i="1"/>
  <c r="J2873" i="1"/>
  <c r="W2873" i="1" s="1"/>
  <c r="K2873" i="1"/>
  <c r="X2873" i="1" s="1"/>
  <c r="L2873" i="1"/>
  <c r="M2873" i="1"/>
  <c r="N2873" i="1"/>
  <c r="Q2873" i="1"/>
  <c r="R2873" i="1"/>
  <c r="S2873" i="1"/>
  <c r="V2873" i="1"/>
  <c r="Y2873" i="1"/>
  <c r="Z2873" i="1"/>
  <c r="AC2873" i="1"/>
  <c r="AG2873" i="1"/>
  <c r="AH2873" i="1"/>
  <c r="J2874" i="1"/>
  <c r="W2874" i="1" s="1"/>
  <c r="K2874" i="1"/>
  <c r="X2874" i="1" s="1"/>
  <c r="L2874" i="1"/>
  <c r="M2874" i="1"/>
  <c r="N2874" i="1"/>
  <c r="Q2874" i="1"/>
  <c r="R2874" i="1"/>
  <c r="S2874" i="1"/>
  <c r="V2874" i="1"/>
  <c r="Y2874" i="1"/>
  <c r="Z2874" i="1"/>
  <c r="AC2874" i="1"/>
  <c r="AG2874" i="1"/>
  <c r="AH2874" i="1"/>
  <c r="J2875" i="1"/>
  <c r="W2875" i="1" s="1"/>
  <c r="K2875" i="1"/>
  <c r="X2875" i="1" s="1"/>
  <c r="L2875" i="1"/>
  <c r="M2875" i="1"/>
  <c r="N2875" i="1"/>
  <c r="Q2875" i="1"/>
  <c r="R2875" i="1"/>
  <c r="S2875" i="1"/>
  <c r="V2875" i="1"/>
  <c r="Y2875" i="1"/>
  <c r="Z2875" i="1"/>
  <c r="AC2875" i="1"/>
  <c r="AG2875" i="1"/>
  <c r="AH2875" i="1"/>
  <c r="J2876" i="1"/>
  <c r="W2876" i="1" s="1"/>
  <c r="K2876" i="1"/>
  <c r="X2876" i="1" s="1"/>
  <c r="L2876" i="1"/>
  <c r="M2876" i="1"/>
  <c r="N2876" i="1"/>
  <c r="Q2876" i="1"/>
  <c r="R2876" i="1"/>
  <c r="S2876" i="1"/>
  <c r="V2876" i="1"/>
  <c r="Y2876" i="1"/>
  <c r="Z2876" i="1"/>
  <c r="AC2876" i="1"/>
  <c r="AG2876" i="1"/>
  <c r="AI2876" i="1" s="1"/>
  <c r="AH2876" i="1"/>
  <c r="J2877" i="1"/>
  <c r="W2877" i="1" s="1"/>
  <c r="K2877" i="1"/>
  <c r="X2877" i="1" s="1"/>
  <c r="L2877" i="1"/>
  <c r="M2877" i="1"/>
  <c r="N2877" i="1"/>
  <c r="Q2877" i="1"/>
  <c r="R2877" i="1"/>
  <c r="S2877" i="1"/>
  <c r="V2877" i="1"/>
  <c r="Y2877" i="1"/>
  <c r="Z2877" i="1"/>
  <c r="AC2877" i="1"/>
  <c r="AG2877" i="1"/>
  <c r="AH2877" i="1"/>
  <c r="J2878" i="1"/>
  <c r="W2878" i="1" s="1"/>
  <c r="K2878" i="1"/>
  <c r="X2878" i="1" s="1"/>
  <c r="L2878" i="1"/>
  <c r="M2878" i="1"/>
  <c r="N2878" i="1"/>
  <c r="Q2878" i="1"/>
  <c r="R2878" i="1"/>
  <c r="S2878" i="1"/>
  <c r="V2878" i="1"/>
  <c r="Y2878" i="1"/>
  <c r="Z2878" i="1"/>
  <c r="AC2878" i="1"/>
  <c r="AG2878" i="1"/>
  <c r="AH2878" i="1"/>
  <c r="J2879" i="1"/>
  <c r="W2879" i="1" s="1"/>
  <c r="K2879" i="1"/>
  <c r="X2879" i="1" s="1"/>
  <c r="L2879" i="1"/>
  <c r="M2879" i="1"/>
  <c r="N2879" i="1"/>
  <c r="Q2879" i="1"/>
  <c r="R2879" i="1"/>
  <c r="S2879" i="1"/>
  <c r="V2879" i="1"/>
  <c r="Y2879" i="1"/>
  <c r="Z2879" i="1"/>
  <c r="AC2879" i="1"/>
  <c r="AG2879" i="1"/>
  <c r="AH2879" i="1"/>
  <c r="J2880" i="1"/>
  <c r="W2880" i="1" s="1"/>
  <c r="K2880" i="1"/>
  <c r="X2880" i="1" s="1"/>
  <c r="L2880" i="1"/>
  <c r="M2880" i="1"/>
  <c r="N2880" i="1"/>
  <c r="Q2880" i="1"/>
  <c r="R2880" i="1"/>
  <c r="S2880" i="1"/>
  <c r="V2880" i="1"/>
  <c r="Y2880" i="1"/>
  <c r="Z2880" i="1"/>
  <c r="AC2880" i="1"/>
  <c r="AG2880" i="1"/>
  <c r="AH2880" i="1"/>
  <c r="J2881" i="1"/>
  <c r="W2881" i="1" s="1"/>
  <c r="K2881" i="1"/>
  <c r="X2881" i="1" s="1"/>
  <c r="L2881" i="1"/>
  <c r="M2881" i="1"/>
  <c r="N2881" i="1"/>
  <c r="Q2881" i="1"/>
  <c r="R2881" i="1"/>
  <c r="S2881" i="1"/>
  <c r="V2881" i="1"/>
  <c r="Y2881" i="1"/>
  <c r="Z2881" i="1"/>
  <c r="AC2881" i="1"/>
  <c r="AG2881" i="1"/>
  <c r="AH2881" i="1"/>
  <c r="J2882" i="1"/>
  <c r="W2882" i="1" s="1"/>
  <c r="K2882" i="1"/>
  <c r="X2882" i="1" s="1"/>
  <c r="L2882" i="1"/>
  <c r="M2882" i="1"/>
  <c r="N2882" i="1"/>
  <c r="Q2882" i="1"/>
  <c r="R2882" i="1"/>
  <c r="S2882" i="1"/>
  <c r="V2882" i="1"/>
  <c r="Y2882" i="1"/>
  <c r="Z2882" i="1"/>
  <c r="AC2882" i="1"/>
  <c r="AG2882" i="1"/>
  <c r="AH2882" i="1"/>
  <c r="J2883" i="1"/>
  <c r="W2883" i="1" s="1"/>
  <c r="K2883" i="1"/>
  <c r="X2883" i="1" s="1"/>
  <c r="L2883" i="1"/>
  <c r="M2883" i="1"/>
  <c r="N2883" i="1"/>
  <c r="Q2883" i="1"/>
  <c r="R2883" i="1"/>
  <c r="S2883" i="1"/>
  <c r="V2883" i="1"/>
  <c r="Y2883" i="1"/>
  <c r="Z2883" i="1"/>
  <c r="AC2883" i="1"/>
  <c r="AG2883" i="1"/>
  <c r="AH2883" i="1"/>
  <c r="J2884" i="1"/>
  <c r="W2884" i="1" s="1"/>
  <c r="K2884" i="1"/>
  <c r="X2884" i="1" s="1"/>
  <c r="L2884" i="1"/>
  <c r="M2884" i="1"/>
  <c r="N2884" i="1"/>
  <c r="Q2884" i="1"/>
  <c r="R2884" i="1"/>
  <c r="S2884" i="1"/>
  <c r="V2884" i="1"/>
  <c r="Y2884" i="1"/>
  <c r="Z2884" i="1"/>
  <c r="AC2884" i="1"/>
  <c r="AG2884" i="1"/>
  <c r="AI2884" i="1" s="1"/>
  <c r="AH2884" i="1"/>
  <c r="J2885" i="1"/>
  <c r="W2885" i="1" s="1"/>
  <c r="K2885" i="1"/>
  <c r="L2885" i="1"/>
  <c r="M2885" i="1"/>
  <c r="N2885" i="1"/>
  <c r="Q2885" i="1"/>
  <c r="R2885" i="1"/>
  <c r="S2885" i="1"/>
  <c r="V2885" i="1"/>
  <c r="X2885" i="1"/>
  <c r="Y2885" i="1"/>
  <c r="Z2885" i="1"/>
  <c r="AC2885" i="1"/>
  <c r="AG2885" i="1"/>
  <c r="AH2885" i="1"/>
  <c r="J2886" i="1"/>
  <c r="W2886" i="1" s="1"/>
  <c r="K2886" i="1"/>
  <c r="X2886" i="1" s="1"/>
  <c r="L2886" i="1"/>
  <c r="M2886" i="1"/>
  <c r="N2886" i="1"/>
  <c r="Q2886" i="1"/>
  <c r="R2886" i="1"/>
  <c r="S2886" i="1"/>
  <c r="V2886" i="1"/>
  <c r="Y2886" i="1"/>
  <c r="Z2886" i="1"/>
  <c r="AC2886" i="1"/>
  <c r="AG2886" i="1"/>
  <c r="AH2886" i="1"/>
  <c r="J2887" i="1"/>
  <c r="W2887" i="1" s="1"/>
  <c r="K2887" i="1"/>
  <c r="X2887" i="1" s="1"/>
  <c r="L2887" i="1"/>
  <c r="M2887" i="1"/>
  <c r="N2887" i="1"/>
  <c r="Q2887" i="1"/>
  <c r="R2887" i="1"/>
  <c r="S2887" i="1"/>
  <c r="V2887" i="1"/>
  <c r="Y2887" i="1"/>
  <c r="Z2887" i="1"/>
  <c r="AC2887" i="1"/>
  <c r="AG2887" i="1"/>
  <c r="AH2887" i="1"/>
  <c r="J2888" i="1"/>
  <c r="W2888" i="1" s="1"/>
  <c r="K2888" i="1"/>
  <c r="X2888" i="1" s="1"/>
  <c r="L2888" i="1"/>
  <c r="M2888" i="1"/>
  <c r="N2888" i="1"/>
  <c r="Q2888" i="1"/>
  <c r="R2888" i="1"/>
  <c r="S2888" i="1"/>
  <c r="V2888" i="1"/>
  <c r="Y2888" i="1"/>
  <c r="Z2888" i="1"/>
  <c r="AC2888" i="1"/>
  <c r="AG2888" i="1"/>
  <c r="AH2888" i="1"/>
  <c r="J2889" i="1"/>
  <c r="W2889" i="1" s="1"/>
  <c r="K2889" i="1"/>
  <c r="X2889" i="1" s="1"/>
  <c r="L2889" i="1"/>
  <c r="M2889" i="1"/>
  <c r="N2889" i="1"/>
  <c r="Q2889" i="1"/>
  <c r="R2889" i="1"/>
  <c r="S2889" i="1"/>
  <c r="V2889" i="1"/>
  <c r="Y2889" i="1"/>
  <c r="Z2889" i="1"/>
  <c r="AC2889" i="1"/>
  <c r="AG2889" i="1"/>
  <c r="AH2889" i="1"/>
  <c r="J2890" i="1"/>
  <c r="W2890" i="1" s="1"/>
  <c r="K2890" i="1"/>
  <c r="X2890" i="1" s="1"/>
  <c r="L2890" i="1"/>
  <c r="M2890" i="1"/>
  <c r="N2890" i="1"/>
  <c r="Q2890" i="1"/>
  <c r="R2890" i="1"/>
  <c r="S2890" i="1"/>
  <c r="V2890" i="1"/>
  <c r="Y2890" i="1"/>
  <c r="Z2890" i="1"/>
  <c r="AC2890" i="1"/>
  <c r="AG2890" i="1"/>
  <c r="AH2890" i="1"/>
  <c r="J2891" i="1"/>
  <c r="W2891" i="1" s="1"/>
  <c r="K2891" i="1"/>
  <c r="X2891" i="1" s="1"/>
  <c r="L2891" i="1"/>
  <c r="M2891" i="1"/>
  <c r="N2891" i="1"/>
  <c r="Q2891" i="1"/>
  <c r="R2891" i="1"/>
  <c r="S2891" i="1"/>
  <c r="V2891" i="1"/>
  <c r="Y2891" i="1"/>
  <c r="Z2891" i="1"/>
  <c r="AC2891" i="1"/>
  <c r="AG2891" i="1"/>
  <c r="AH2891" i="1"/>
  <c r="J2892" i="1"/>
  <c r="W2892" i="1" s="1"/>
  <c r="K2892" i="1"/>
  <c r="X2892" i="1" s="1"/>
  <c r="L2892" i="1"/>
  <c r="M2892" i="1"/>
  <c r="N2892" i="1"/>
  <c r="Q2892" i="1"/>
  <c r="R2892" i="1"/>
  <c r="S2892" i="1"/>
  <c r="V2892" i="1"/>
  <c r="Y2892" i="1"/>
  <c r="Z2892" i="1"/>
  <c r="AC2892" i="1"/>
  <c r="AG2892" i="1"/>
  <c r="AH2892" i="1"/>
  <c r="AI2892" i="1" s="1"/>
  <c r="J2893" i="1"/>
  <c r="W2893" i="1" s="1"/>
  <c r="K2893" i="1"/>
  <c r="X2893" i="1" s="1"/>
  <c r="L2893" i="1"/>
  <c r="M2893" i="1"/>
  <c r="N2893" i="1"/>
  <c r="Q2893" i="1"/>
  <c r="R2893" i="1"/>
  <c r="S2893" i="1"/>
  <c r="V2893" i="1"/>
  <c r="Y2893" i="1"/>
  <c r="Z2893" i="1"/>
  <c r="AC2893" i="1"/>
  <c r="AG2893" i="1"/>
  <c r="AH2893" i="1"/>
  <c r="J2894" i="1"/>
  <c r="W2894" i="1" s="1"/>
  <c r="K2894" i="1"/>
  <c r="X2894" i="1" s="1"/>
  <c r="L2894" i="1"/>
  <c r="M2894" i="1"/>
  <c r="N2894" i="1"/>
  <c r="Q2894" i="1"/>
  <c r="R2894" i="1"/>
  <c r="S2894" i="1"/>
  <c r="V2894" i="1"/>
  <c r="Y2894" i="1"/>
  <c r="Z2894" i="1"/>
  <c r="AC2894" i="1"/>
  <c r="AG2894" i="1"/>
  <c r="AH2894" i="1"/>
  <c r="J2895" i="1"/>
  <c r="W2895" i="1" s="1"/>
  <c r="K2895" i="1"/>
  <c r="X2895" i="1" s="1"/>
  <c r="L2895" i="1"/>
  <c r="M2895" i="1"/>
  <c r="N2895" i="1"/>
  <c r="Q2895" i="1"/>
  <c r="R2895" i="1"/>
  <c r="S2895" i="1"/>
  <c r="V2895" i="1"/>
  <c r="Y2895" i="1"/>
  <c r="Z2895" i="1"/>
  <c r="AC2895" i="1"/>
  <c r="AG2895" i="1"/>
  <c r="AH2895" i="1"/>
  <c r="J2896" i="1"/>
  <c r="W2896" i="1" s="1"/>
  <c r="K2896" i="1"/>
  <c r="X2896" i="1" s="1"/>
  <c r="L2896" i="1"/>
  <c r="M2896" i="1"/>
  <c r="N2896" i="1"/>
  <c r="Q2896" i="1"/>
  <c r="R2896" i="1"/>
  <c r="S2896" i="1"/>
  <c r="V2896" i="1"/>
  <c r="Y2896" i="1"/>
  <c r="Z2896" i="1"/>
  <c r="AC2896" i="1"/>
  <c r="AG2896" i="1"/>
  <c r="AH2896" i="1"/>
  <c r="J2897" i="1"/>
  <c r="W2897" i="1" s="1"/>
  <c r="K2897" i="1"/>
  <c r="X2897" i="1" s="1"/>
  <c r="L2897" i="1"/>
  <c r="M2897" i="1"/>
  <c r="N2897" i="1"/>
  <c r="Q2897" i="1"/>
  <c r="R2897" i="1"/>
  <c r="S2897" i="1"/>
  <c r="V2897" i="1"/>
  <c r="Y2897" i="1"/>
  <c r="Z2897" i="1"/>
  <c r="AC2897" i="1"/>
  <c r="AG2897" i="1"/>
  <c r="AH2897" i="1"/>
  <c r="J2898" i="1"/>
  <c r="W2898" i="1" s="1"/>
  <c r="K2898" i="1"/>
  <c r="X2898" i="1" s="1"/>
  <c r="L2898" i="1"/>
  <c r="M2898" i="1"/>
  <c r="N2898" i="1"/>
  <c r="Q2898" i="1"/>
  <c r="R2898" i="1"/>
  <c r="S2898" i="1"/>
  <c r="V2898" i="1"/>
  <c r="Y2898" i="1"/>
  <c r="Z2898" i="1"/>
  <c r="AC2898" i="1"/>
  <c r="AG2898" i="1"/>
  <c r="AH2898" i="1"/>
  <c r="J2899" i="1"/>
  <c r="W2899" i="1" s="1"/>
  <c r="K2899" i="1"/>
  <c r="X2899" i="1" s="1"/>
  <c r="L2899" i="1"/>
  <c r="M2899" i="1"/>
  <c r="N2899" i="1"/>
  <c r="Q2899" i="1"/>
  <c r="R2899" i="1"/>
  <c r="S2899" i="1"/>
  <c r="V2899" i="1"/>
  <c r="Y2899" i="1"/>
  <c r="Z2899" i="1"/>
  <c r="AC2899" i="1"/>
  <c r="AG2899" i="1"/>
  <c r="AH2899" i="1"/>
  <c r="J2900" i="1"/>
  <c r="W2900" i="1" s="1"/>
  <c r="K2900" i="1"/>
  <c r="X2900" i="1" s="1"/>
  <c r="L2900" i="1"/>
  <c r="M2900" i="1"/>
  <c r="N2900" i="1"/>
  <c r="Q2900" i="1"/>
  <c r="R2900" i="1"/>
  <c r="S2900" i="1"/>
  <c r="V2900" i="1"/>
  <c r="Y2900" i="1"/>
  <c r="Z2900" i="1"/>
  <c r="AC2900" i="1"/>
  <c r="AG2900" i="1"/>
  <c r="AH2900" i="1"/>
  <c r="J2901" i="1"/>
  <c r="W2901" i="1" s="1"/>
  <c r="K2901" i="1"/>
  <c r="X2901" i="1" s="1"/>
  <c r="L2901" i="1"/>
  <c r="M2901" i="1"/>
  <c r="N2901" i="1"/>
  <c r="Q2901" i="1"/>
  <c r="R2901" i="1"/>
  <c r="S2901" i="1"/>
  <c r="V2901" i="1"/>
  <c r="Y2901" i="1"/>
  <c r="Z2901" i="1"/>
  <c r="AC2901" i="1"/>
  <c r="AG2901" i="1"/>
  <c r="AH2901" i="1"/>
  <c r="J2902" i="1"/>
  <c r="W2902" i="1" s="1"/>
  <c r="K2902" i="1"/>
  <c r="X2902" i="1" s="1"/>
  <c r="L2902" i="1"/>
  <c r="M2902" i="1"/>
  <c r="N2902" i="1"/>
  <c r="Q2902" i="1"/>
  <c r="R2902" i="1"/>
  <c r="S2902" i="1"/>
  <c r="V2902" i="1"/>
  <c r="Y2902" i="1"/>
  <c r="Z2902" i="1"/>
  <c r="AC2902" i="1"/>
  <c r="AG2902" i="1"/>
  <c r="AH2902" i="1"/>
  <c r="J2903" i="1"/>
  <c r="W2903" i="1" s="1"/>
  <c r="K2903" i="1"/>
  <c r="X2903" i="1" s="1"/>
  <c r="L2903" i="1"/>
  <c r="M2903" i="1"/>
  <c r="N2903" i="1"/>
  <c r="Q2903" i="1"/>
  <c r="R2903" i="1"/>
  <c r="S2903" i="1"/>
  <c r="V2903" i="1"/>
  <c r="Y2903" i="1"/>
  <c r="Z2903" i="1"/>
  <c r="AC2903" i="1"/>
  <c r="AG2903" i="1"/>
  <c r="AH2903" i="1"/>
  <c r="J2904" i="1"/>
  <c r="W2904" i="1" s="1"/>
  <c r="K2904" i="1"/>
  <c r="X2904" i="1" s="1"/>
  <c r="L2904" i="1"/>
  <c r="M2904" i="1"/>
  <c r="N2904" i="1"/>
  <c r="Q2904" i="1"/>
  <c r="R2904" i="1"/>
  <c r="S2904" i="1"/>
  <c r="V2904" i="1"/>
  <c r="Y2904" i="1"/>
  <c r="Z2904" i="1"/>
  <c r="AC2904" i="1"/>
  <c r="AG2904" i="1"/>
  <c r="AH2904" i="1"/>
  <c r="J2905" i="1"/>
  <c r="W2905" i="1" s="1"/>
  <c r="K2905" i="1"/>
  <c r="X2905" i="1" s="1"/>
  <c r="L2905" i="1"/>
  <c r="M2905" i="1"/>
  <c r="N2905" i="1"/>
  <c r="Q2905" i="1"/>
  <c r="R2905" i="1"/>
  <c r="S2905" i="1"/>
  <c r="V2905" i="1"/>
  <c r="Y2905" i="1"/>
  <c r="Z2905" i="1"/>
  <c r="AC2905" i="1"/>
  <c r="AG2905" i="1"/>
  <c r="AH2905" i="1"/>
  <c r="J2906" i="1"/>
  <c r="W2906" i="1" s="1"/>
  <c r="K2906" i="1"/>
  <c r="X2906" i="1" s="1"/>
  <c r="L2906" i="1"/>
  <c r="M2906" i="1"/>
  <c r="N2906" i="1"/>
  <c r="Q2906" i="1"/>
  <c r="R2906" i="1"/>
  <c r="S2906" i="1"/>
  <c r="V2906" i="1"/>
  <c r="Y2906" i="1"/>
  <c r="Z2906" i="1"/>
  <c r="AC2906" i="1"/>
  <c r="AG2906" i="1"/>
  <c r="AH2906" i="1"/>
  <c r="J2907" i="1"/>
  <c r="W2907" i="1" s="1"/>
  <c r="K2907" i="1"/>
  <c r="X2907" i="1" s="1"/>
  <c r="L2907" i="1"/>
  <c r="M2907" i="1"/>
  <c r="N2907" i="1"/>
  <c r="Q2907" i="1"/>
  <c r="R2907" i="1"/>
  <c r="S2907" i="1"/>
  <c r="V2907" i="1"/>
  <c r="Y2907" i="1"/>
  <c r="Z2907" i="1"/>
  <c r="AC2907" i="1"/>
  <c r="AG2907" i="1"/>
  <c r="AH2907" i="1"/>
  <c r="J2908" i="1"/>
  <c r="W2908" i="1" s="1"/>
  <c r="K2908" i="1"/>
  <c r="X2908" i="1" s="1"/>
  <c r="L2908" i="1"/>
  <c r="M2908" i="1"/>
  <c r="N2908" i="1"/>
  <c r="Q2908" i="1"/>
  <c r="R2908" i="1"/>
  <c r="S2908" i="1"/>
  <c r="V2908" i="1"/>
  <c r="Y2908" i="1"/>
  <c r="Z2908" i="1"/>
  <c r="AC2908" i="1"/>
  <c r="AG2908" i="1"/>
  <c r="AH2908" i="1"/>
  <c r="J2909" i="1"/>
  <c r="W2909" i="1" s="1"/>
  <c r="K2909" i="1"/>
  <c r="X2909" i="1" s="1"/>
  <c r="L2909" i="1"/>
  <c r="M2909" i="1"/>
  <c r="N2909" i="1"/>
  <c r="Q2909" i="1"/>
  <c r="R2909" i="1"/>
  <c r="S2909" i="1"/>
  <c r="V2909" i="1"/>
  <c r="Y2909" i="1"/>
  <c r="Z2909" i="1"/>
  <c r="AC2909" i="1"/>
  <c r="AG2909" i="1"/>
  <c r="AH2909" i="1"/>
  <c r="J2910" i="1"/>
  <c r="W2910" i="1" s="1"/>
  <c r="K2910" i="1"/>
  <c r="X2910" i="1" s="1"/>
  <c r="L2910" i="1"/>
  <c r="M2910" i="1"/>
  <c r="N2910" i="1"/>
  <c r="Q2910" i="1"/>
  <c r="R2910" i="1"/>
  <c r="S2910" i="1"/>
  <c r="V2910" i="1"/>
  <c r="Y2910" i="1"/>
  <c r="Z2910" i="1"/>
  <c r="AC2910" i="1"/>
  <c r="AG2910" i="1"/>
  <c r="AH2910" i="1"/>
  <c r="J2911" i="1"/>
  <c r="W2911" i="1" s="1"/>
  <c r="K2911" i="1"/>
  <c r="X2911" i="1" s="1"/>
  <c r="L2911" i="1"/>
  <c r="M2911" i="1"/>
  <c r="N2911" i="1"/>
  <c r="Q2911" i="1"/>
  <c r="R2911" i="1"/>
  <c r="S2911" i="1"/>
  <c r="V2911" i="1"/>
  <c r="Y2911" i="1"/>
  <c r="Z2911" i="1"/>
  <c r="AC2911" i="1"/>
  <c r="AG2911" i="1"/>
  <c r="AH2911" i="1"/>
  <c r="J2912" i="1"/>
  <c r="W2912" i="1" s="1"/>
  <c r="K2912" i="1"/>
  <c r="X2912" i="1" s="1"/>
  <c r="L2912" i="1"/>
  <c r="M2912" i="1"/>
  <c r="N2912" i="1"/>
  <c r="Q2912" i="1"/>
  <c r="R2912" i="1"/>
  <c r="S2912" i="1"/>
  <c r="V2912" i="1"/>
  <c r="Y2912" i="1"/>
  <c r="Z2912" i="1"/>
  <c r="AC2912" i="1"/>
  <c r="AG2912" i="1"/>
  <c r="AH2912" i="1"/>
  <c r="J2913" i="1"/>
  <c r="W2913" i="1" s="1"/>
  <c r="K2913" i="1"/>
  <c r="X2913" i="1" s="1"/>
  <c r="L2913" i="1"/>
  <c r="M2913" i="1"/>
  <c r="N2913" i="1"/>
  <c r="Q2913" i="1"/>
  <c r="R2913" i="1"/>
  <c r="S2913" i="1"/>
  <c r="V2913" i="1"/>
  <c r="Y2913" i="1"/>
  <c r="Z2913" i="1"/>
  <c r="AC2913" i="1"/>
  <c r="AG2913" i="1"/>
  <c r="AH2913" i="1"/>
  <c r="J2914" i="1"/>
  <c r="W2914" i="1" s="1"/>
  <c r="K2914" i="1"/>
  <c r="X2914" i="1" s="1"/>
  <c r="L2914" i="1"/>
  <c r="M2914" i="1"/>
  <c r="N2914" i="1"/>
  <c r="Q2914" i="1"/>
  <c r="R2914" i="1"/>
  <c r="S2914" i="1"/>
  <c r="V2914" i="1"/>
  <c r="Y2914" i="1"/>
  <c r="Z2914" i="1"/>
  <c r="AC2914" i="1"/>
  <c r="AG2914" i="1"/>
  <c r="AH2914" i="1"/>
  <c r="J2915" i="1"/>
  <c r="W2915" i="1" s="1"/>
  <c r="K2915" i="1"/>
  <c r="X2915" i="1" s="1"/>
  <c r="L2915" i="1"/>
  <c r="M2915" i="1"/>
  <c r="N2915" i="1"/>
  <c r="Q2915" i="1"/>
  <c r="R2915" i="1"/>
  <c r="S2915" i="1"/>
  <c r="V2915" i="1"/>
  <c r="Y2915" i="1"/>
  <c r="Z2915" i="1"/>
  <c r="AC2915" i="1"/>
  <c r="AG2915" i="1"/>
  <c r="AH2915" i="1"/>
  <c r="J2916" i="1"/>
  <c r="W2916" i="1" s="1"/>
  <c r="K2916" i="1"/>
  <c r="X2916" i="1" s="1"/>
  <c r="L2916" i="1"/>
  <c r="M2916" i="1"/>
  <c r="N2916" i="1"/>
  <c r="Q2916" i="1"/>
  <c r="R2916" i="1"/>
  <c r="S2916" i="1"/>
  <c r="V2916" i="1"/>
  <c r="Y2916" i="1"/>
  <c r="Z2916" i="1"/>
  <c r="AC2916" i="1"/>
  <c r="AG2916" i="1"/>
  <c r="AH2916" i="1"/>
  <c r="J2917" i="1"/>
  <c r="W2917" i="1" s="1"/>
  <c r="K2917" i="1"/>
  <c r="X2917" i="1" s="1"/>
  <c r="L2917" i="1"/>
  <c r="M2917" i="1"/>
  <c r="N2917" i="1"/>
  <c r="Q2917" i="1"/>
  <c r="R2917" i="1"/>
  <c r="S2917" i="1"/>
  <c r="V2917" i="1"/>
  <c r="Y2917" i="1"/>
  <c r="Z2917" i="1"/>
  <c r="AC2917" i="1"/>
  <c r="AG2917" i="1"/>
  <c r="AH2917" i="1"/>
  <c r="J2918" i="1"/>
  <c r="W2918" i="1" s="1"/>
  <c r="K2918" i="1"/>
  <c r="X2918" i="1" s="1"/>
  <c r="L2918" i="1"/>
  <c r="M2918" i="1"/>
  <c r="N2918" i="1"/>
  <c r="Q2918" i="1"/>
  <c r="R2918" i="1"/>
  <c r="S2918" i="1"/>
  <c r="V2918" i="1"/>
  <c r="Y2918" i="1"/>
  <c r="Z2918" i="1"/>
  <c r="AC2918" i="1"/>
  <c r="AG2918" i="1"/>
  <c r="AH2918" i="1"/>
  <c r="J2919" i="1"/>
  <c r="W2919" i="1" s="1"/>
  <c r="K2919" i="1"/>
  <c r="X2919" i="1" s="1"/>
  <c r="L2919" i="1"/>
  <c r="M2919" i="1"/>
  <c r="N2919" i="1"/>
  <c r="Q2919" i="1"/>
  <c r="R2919" i="1"/>
  <c r="S2919" i="1"/>
  <c r="V2919" i="1"/>
  <c r="Y2919" i="1"/>
  <c r="Z2919" i="1"/>
  <c r="AC2919" i="1"/>
  <c r="AG2919" i="1"/>
  <c r="AH2919" i="1"/>
  <c r="J2920" i="1"/>
  <c r="W2920" i="1" s="1"/>
  <c r="K2920" i="1"/>
  <c r="X2920" i="1" s="1"/>
  <c r="L2920" i="1"/>
  <c r="M2920" i="1"/>
  <c r="N2920" i="1"/>
  <c r="Q2920" i="1"/>
  <c r="R2920" i="1"/>
  <c r="S2920" i="1"/>
  <c r="V2920" i="1"/>
  <c r="Y2920" i="1"/>
  <c r="Z2920" i="1"/>
  <c r="AC2920" i="1"/>
  <c r="AG2920" i="1"/>
  <c r="AH2920" i="1"/>
  <c r="J2921" i="1"/>
  <c r="W2921" i="1" s="1"/>
  <c r="K2921" i="1"/>
  <c r="X2921" i="1" s="1"/>
  <c r="L2921" i="1"/>
  <c r="M2921" i="1"/>
  <c r="N2921" i="1"/>
  <c r="Q2921" i="1"/>
  <c r="R2921" i="1"/>
  <c r="S2921" i="1"/>
  <c r="V2921" i="1"/>
  <c r="Y2921" i="1"/>
  <c r="Z2921" i="1"/>
  <c r="AC2921" i="1"/>
  <c r="AG2921" i="1"/>
  <c r="AH2921" i="1"/>
  <c r="J2922" i="1"/>
  <c r="W2922" i="1" s="1"/>
  <c r="K2922" i="1"/>
  <c r="X2922" i="1" s="1"/>
  <c r="L2922" i="1"/>
  <c r="M2922" i="1"/>
  <c r="N2922" i="1"/>
  <c r="Q2922" i="1"/>
  <c r="R2922" i="1"/>
  <c r="S2922" i="1"/>
  <c r="V2922" i="1"/>
  <c r="Y2922" i="1"/>
  <c r="Z2922" i="1"/>
  <c r="AC2922" i="1"/>
  <c r="AG2922" i="1"/>
  <c r="AH2922" i="1"/>
  <c r="J2923" i="1"/>
  <c r="W2923" i="1" s="1"/>
  <c r="K2923" i="1"/>
  <c r="X2923" i="1" s="1"/>
  <c r="L2923" i="1"/>
  <c r="M2923" i="1"/>
  <c r="N2923" i="1"/>
  <c r="Q2923" i="1"/>
  <c r="R2923" i="1"/>
  <c r="S2923" i="1"/>
  <c r="V2923" i="1"/>
  <c r="Y2923" i="1"/>
  <c r="Z2923" i="1"/>
  <c r="AA2923" i="1" s="1"/>
  <c r="AC2923" i="1"/>
  <c r="AG2923" i="1"/>
  <c r="AH2923" i="1"/>
  <c r="J2924" i="1"/>
  <c r="W2924" i="1" s="1"/>
  <c r="K2924" i="1"/>
  <c r="X2924" i="1" s="1"/>
  <c r="L2924" i="1"/>
  <c r="M2924" i="1"/>
  <c r="N2924" i="1"/>
  <c r="Q2924" i="1"/>
  <c r="R2924" i="1"/>
  <c r="S2924" i="1"/>
  <c r="V2924" i="1"/>
  <c r="Y2924" i="1"/>
  <c r="Z2924" i="1"/>
  <c r="AC2924" i="1"/>
  <c r="AG2924" i="1"/>
  <c r="AH2924" i="1"/>
  <c r="J2925" i="1"/>
  <c r="W2925" i="1" s="1"/>
  <c r="K2925" i="1"/>
  <c r="X2925" i="1" s="1"/>
  <c r="L2925" i="1"/>
  <c r="M2925" i="1"/>
  <c r="N2925" i="1"/>
  <c r="Q2925" i="1"/>
  <c r="R2925" i="1"/>
  <c r="S2925" i="1"/>
  <c r="V2925" i="1"/>
  <c r="Y2925" i="1"/>
  <c r="AA2925" i="1" s="1"/>
  <c r="Z2925" i="1"/>
  <c r="AC2925" i="1"/>
  <c r="AG2925" i="1"/>
  <c r="AH2925" i="1"/>
  <c r="J2926" i="1"/>
  <c r="W2926" i="1" s="1"/>
  <c r="K2926" i="1"/>
  <c r="X2926" i="1" s="1"/>
  <c r="L2926" i="1"/>
  <c r="M2926" i="1"/>
  <c r="N2926" i="1"/>
  <c r="Q2926" i="1"/>
  <c r="R2926" i="1"/>
  <c r="S2926" i="1"/>
  <c r="V2926" i="1"/>
  <c r="Y2926" i="1"/>
  <c r="Z2926" i="1"/>
  <c r="AC2926" i="1"/>
  <c r="AG2926" i="1"/>
  <c r="AH2926" i="1"/>
  <c r="J2927" i="1"/>
  <c r="W2927" i="1" s="1"/>
  <c r="K2927" i="1"/>
  <c r="X2927" i="1" s="1"/>
  <c r="L2927" i="1"/>
  <c r="M2927" i="1"/>
  <c r="N2927" i="1"/>
  <c r="Q2927" i="1"/>
  <c r="R2927" i="1"/>
  <c r="S2927" i="1"/>
  <c r="V2927" i="1"/>
  <c r="Y2927" i="1"/>
  <c r="Z2927" i="1"/>
  <c r="AC2927" i="1"/>
  <c r="AG2927" i="1"/>
  <c r="AH2927" i="1"/>
  <c r="J2928" i="1"/>
  <c r="W2928" i="1" s="1"/>
  <c r="K2928" i="1"/>
  <c r="X2928" i="1" s="1"/>
  <c r="L2928" i="1"/>
  <c r="M2928" i="1"/>
  <c r="N2928" i="1"/>
  <c r="Q2928" i="1"/>
  <c r="R2928" i="1"/>
  <c r="S2928" i="1"/>
  <c r="V2928" i="1"/>
  <c r="Y2928" i="1"/>
  <c r="Z2928" i="1"/>
  <c r="AC2928" i="1"/>
  <c r="AG2928" i="1"/>
  <c r="AH2928" i="1"/>
  <c r="J2929" i="1"/>
  <c r="W2929" i="1" s="1"/>
  <c r="K2929" i="1"/>
  <c r="X2929" i="1" s="1"/>
  <c r="L2929" i="1"/>
  <c r="M2929" i="1"/>
  <c r="N2929" i="1"/>
  <c r="Q2929" i="1"/>
  <c r="R2929" i="1"/>
  <c r="S2929" i="1"/>
  <c r="V2929" i="1"/>
  <c r="Y2929" i="1"/>
  <c r="Z2929" i="1"/>
  <c r="AC2929" i="1"/>
  <c r="AG2929" i="1"/>
  <c r="AH2929" i="1"/>
  <c r="J2930" i="1"/>
  <c r="W2930" i="1" s="1"/>
  <c r="K2930" i="1"/>
  <c r="X2930" i="1" s="1"/>
  <c r="L2930" i="1"/>
  <c r="M2930" i="1"/>
  <c r="N2930" i="1"/>
  <c r="Q2930" i="1"/>
  <c r="R2930" i="1"/>
  <c r="S2930" i="1"/>
  <c r="V2930" i="1"/>
  <c r="Y2930" i="1"/>
  <c r="Z2930" i="1"/>
  <c r="AC2930" i="1"/>
  <c r="AG2930" i="1"/>
  <c r="AH2930" i="1"/>
  <c r="J2931" i="1"/>
  <c r="W2931" i="1" s="1"/>
  <c r="K2931" i="1"/>
  <c r="X2931" i="1" s="1"/>
  <c r="L2931" i="1"/>
  <c r="M2931" i="1"/>
  <c r="N2931" i="1"/>
  <c r="Q2931" i="1"/>
  <c r="R2931" i="1"/>
  <c r="S2931" i="1"/>
  <c r="V2931" i="1"/>
  <c r="Y2931" i="1"/>
  <c r="Z2931" i="1"/>
  <c r="AC2931" i="1"/>
  <c r="AG2931" i="1"/>
  <c r="AH2931" i="1"/>
  <c r="J2932" i="1"/>
  <c r="W2932" i="1" s="1"/>
  <c r="K2932" i="1"/>
  <c r="X2932" i="1" s="1"/>
  <c r="L2932" i="1"/>
  <c r="M2932" i="1"/>
  <c r="N2932" i="1"/>
  <c r="Q2932" i="1"/>
  <c r="R2932" i="1"/>
  <c r="S2932" i="1"/>
  <c r="V2932" i="1"/>
  <c r="Y2932" i="1"/>
  <c r="Z2932" i="1"/>
  <c r="AC2932" i="1"/>
  <c r="AG2932" i="1"/>
  <c r="AH2932" i="1"/>
  <c r="J2933" i="1"/>
  <c r="W2933" i="1" s="1"/>
  <c r="K2933" i="1"/>
  <c r="X2933" i="1" s="1"/>
  <c r="L2933" i="1"/>
  <c r="M2933" i="1"/>
  <c r="N2933" i="1"/>
  <c r="Q2933" i="1"/>
  <c r="R2933" i="1"/>
  <c r="S2933" i="1"/>
  <c r="V2933" i="1"/>
  <c r="Y2933" i="1"/>
  <c r="Z2933" i="1"/>
  <c r="AC2933" i="1"/>
  <c r="AG2933" i="1"/>
  <c r="AH2933" i="1"/>
  <c r="J2934" i="1"/>
  <c r="W2934" i="1" s="1"/>
  <c r="K2934" i="1"/>
  <c r="X2934" i="1" s="1"/>
  <c r="L2934" i="1"/>
  <c r="M2934" i="1"/>
  <c r="N2934" i="1"/>
  <c r="Q2934" i="1"/>
  <c r="R2934" i="1"/>
  <c r="S2934" i="1"/>
  <c r="V2934" i="1"/>
  <c r="Y2934" i="1"/>
  <c r="Z2934" i="1"/>
  <c r="AC2934" i="1"/>
  <c r="AG2934" i="1"/>
  <c r="AH2934" i="1"/>
  <c r="J2935" i="1"/>
  <c r="W2935" i="1" s="1"/>
  <c r="K2935" i="1"/>
  <c r="X2935" i="1" s="1"/>
  <c r="L2935" i="1"/>
  <c r="M2935" i="1"/>
  <c r="N2935" i="1"/>
  <c r="Q2935" i="1"/>
  <c r="R2935" i="1"/>
  <c r="S2935" i="1"/>
  <c r="V2935" i="1"/>
  <c r="Y2935" i="1"/>
  <c r="Z2935" i="1"/>
  <c r="AC2935" i="1"/>
  <c r="AG2935" i="1"/>
  <c r="AH2935" i="1"/>
  <c r="J2936" i="1"/>
  <c r="W2936" i="1" s="1"/>
  <c r="K2936" i="1"/>
  <c r="X2936" i="1" s="1"/>
  <c r="L2936" i="1"/>
  <c r="M2936" i="1"/>
  <c r="N2936" i="1"/>
  <c r="Q2936" i="1"/>
  <c r="R2936" i="1"/>
  <c r="S2936" i="1"/>
  <c r="V2936" i="1"/>
  <c r="Y2936" i="1"/>
  <c r="Z2936" i="1"/>
  <c r="AC2936" i="1"/>
  <c r="AG2936" i="1"/>
  <c r="AH2936" i="1"/>
  <c r="J2937" i="1"/>
  <c r="W2937" i="1" s="1"/>
  <c r="K2937" i="1"/>
  <c r="X2937" i="1" s="1"/>
  <c r="L2937" i="1"/>
  <c r="M2937" i="1"/>
  <c r="N2937" i="1"/>
  <c r="Q2937" i="1"/>
  <c r="R2937" i="1"/>
  <c r="S2937" i="1"/>
  <c r="V2937" i="1"/>
  <c r="Y2937" i="1"/>
  <c r="Z2937" i="1"/>
  <c r="AC2937" i="1"/>
  <c r="AG2937" i="1"/>
  <c r="AH2937" i="1"/>
  <c r="J2938" i="1"/>
  <c r="W2938" i="1" s="1"/>
  <c r="K2938" i="1"/>
  <c r="X2938" i="1" s="1"/>
  <c r="L2938" i="1"/>
  <c r="M2938" i="1"/>
  <c r="N2938" i="1"/>
  <c r="Q2938" i="1"/>
  <c r="R2938" i="1"/>
  <c r="S2938" i="1"/>
  <c r="V2938" i="1"/>
  <c r="Y2938" i="1"/>
  <c r="Z2938" i="1"/>
  <c r="AC2938" i="1"/>
  <c r="AG2938" i="1"/>
  <c r="AH2938" i="1"/>
  <c r="J2939" i="1"/>
  <c r="W2939" i="1" s="1"/>
  <c r="K2939" i="1"/>
  <c r="X2939" i="1" s="1"/>
  <c r="L2939" i="1"/>
  <c r="M2939" i="1"/>
  <c r="N2939" i="1"/>
  <c r="Q2939" i="1"/>
  <c r="R2939" i="1"/>
  <c r="S2939" i="1"/>
  <c r="V2939" i="1"/>
  <c r="Y2939" i="1"/>
  <c r="Z2939" i="1"/>
  <c r="AC2939" i="1"/>
  <c r="AG2939" i="1"/>
  <c r="AH2939" i="1"/>
  <c r="J2940" i="1"/>
  <c r="W2940" i="1" s="1"/>
  <c r="K2940" i="1"/>
  <c r="X2940" i="1" s="1"/>
  <c r="L2940" i="1"/>
  <c r="M2940" i="1"/>
  <c r="N2940" i="1"/>
  <c r="Q2940" i="1"/>
  <c r="R2940" i="1"/>
  <c r="S2940" i="1"/>
  <c r="V2940" i="1"/>
  <c r="Y2940" i="1"/>
  <c r="Z2940" i="1"/>
  <c r="AC2940" i="1"/>
  <c r="AG2940" i="1"/>
  <c r="AH2940" i="1"/>
  <c r="J2941" i="1"/>
  <c r="W2941" i="1" s="1"/>
  <c r="K2941" i="1"/>
  <c r="X2941" i="1" s="1"/>
  <c r="L2941" i="1"/>
  <c r="M2941" i="1"/>
  <c r="N2941" i="1"/>
  <c r="Q2941" i="1"/>
  <c r="R2941" i="1"/>
  <c r="S2941" i="1"/>
  <c r="V2941" i="1"/>
  <c r="Y2941" i="1"/>
  <c r="Z2941" i="1"/>
  <c r="AC2941" i="1"/>
  <c r="AG2941" i="1"/>
  <c r="AH2941" i="1"/>
  <c r="J2942" i="1"/>
  <c r="W2942" i="1" s="1"/>
  <c r="K2942" i="1"/>
  <c r="X2942" i="1" s="1"/>
  <c r="L2942" i="1"/>
  <c r="M2942" i="1"/>
  <c r="N2942" i="1"/>
  <c r="Q2942" i="1"/>
  <c r="R2942" i="1"/>
  <c r="S2942" i="1"/>
  <c r="V2942" i="1"/>
  <c r="Y2942" i="1"/>
  <c r="Z2942" i="1"/>
  <c r="AC2942" i="1"/>
  <c r="AG2942" i="1"/>
  <c r="AH2942" i="1"/>
  <c r="J2943" i="1"/>
  <c r="W2943" i="1" s="1"/>
  <c r="K2943" i="1"/>
  <c r="X2943" i="1" s="1"/>
  <c r="L2943" i="1"/>
  <c r="M2943" i="1"/>
  <c r="N2943" i="1"/>
  <c r="Q2943" i="1"/>
  <c r="R2943" i="1"/>
  <c r="S2943" i="1"/>
  <c r="V2943" i="1"/>
  <c r="Y2943" i="1"/>
  <c r="Z2943" i="1"/>
  <c r="AC2943" i="1"/>
  <c r="AG2943" i="1"/>
  <c r="AH2943" i="1"/>
  <c r="J2944" i="1"/>
  <c r="W2944" i="1" s="1"/>
  <c r="K2944" i="1"/>
  <c r="X2944" i="1" s="1"/>
  <c r="L2944" i="1"/>
  <c r="M2944" i="1"/>
  <c r="N2944" i="1"/>
  <c r="Q2944" i="1"/>
  <c r="R2944" i="1"/>
  <c r="S2944" i="1"/>
  <c r="V2944" i="1"/>
  <c r="Y2944" i="1"/>
  <c r="Z2944" i="1"/>
  <c r="AC2944" i="1"/>
  <c r="AG2944" i="1"/>
  <c r="AH2944" i="1"/>
  <c r="J2945" i="1"/>
  <c r="W2945" i="1" s="1"/>
  <c r="K2945" i="1"/>
  <c r="X2945" i="1" s="1"/>
  <c r="L2945" i="1"/>
  <c r="M2945" i="1"/>
  <c r="N2945" i="1"/>
  <c r="Q2945" i="1"/>
  <c r="R2945" i="1"/>
  <c r="S2945" i="1"/>
  <c r="V2945" i="1"/>
  <c r="Y2945" i="1"/>
  <c r="Z2945" i="1"/>
  <c r="AC2945" i="1"/>
  <c r="AG2945" i="1"/>
  <c r="AH2945" i="1"/>
  <c r="J2946" i="1"/>
  <c r="W2946" i="1" s="1"/>
  <c r="K2946" i="1"/>
  <c r="X2946" i="1" s="1"/>
  <c r="L2946" i="1"/>
  <c r="M2946" i="1"/>
  <c r="N2946" i="1"/>
  <c r="Q2946" i="1"/>
  <c r="R2946" i="1"/>
  <c r="S2946" i="1"/>
  <c r="V2946" i="1"/>
  <c r="Y2946" i="1"/>
  <c r="Z2946" i="1"/>
  <c r="AC2946" i="1"/>
  <c r="AG2946" i="1"/>
  <c r="AH2946" i="1"/>
  <c r="J2947" i="1"/>
  <c r="W2947" i="1" s="1"/>
  <c r="K2947" i="1"/>
  <c r="X2947" i="1" s="1"/>
  <c r="L2947" i="1"/>
  <c r="M2947" i="1"/>
  <c r="N2947" i="1"/>
  <c r="Q2947" i="1"/>
  <c r="R2947" i="1"/>
  <c r="S2947" i="1"/>
  <c r="V2947" i="1"/>
  <c r="Y2947" i="1"/>
  <c r="Z2947" i="1"/>
  <c r="AC2947" i="1"/>
  <c r="AG2947" i="1"/>
  <c r="AH2947" i="1"/>
  <c r="J2948" i="1"/>
  <c r="W2948" i="1" s="1"/>
  <c r="K2948" i="1"/>
  <c r="X2948" i="1" s="1"/>
  <c r="L2948" i="1"/>
  <c r="M2948" i="1"/>
  <c r="N2948" i="1"/>
  <c r="Q2948" i="1"/>
  <c r="R2948" i="1"/>
  <c r="S2948" i="1"/>
  <c r="V2948" i="1"/>
  <c r="Y2948" i="1"/>
  <c r="Z2948" i="1"/>
  <c r="AC2948" i="1"/>
  <c r="AG2948" i="1"/>
  <c r="AH2948" i="1"/>
  <c r="J2949" i="1"/>
  <c r="W2949" i="1" s="1"/>
  <c r="K2949" i="1"/>
  <c r="X2949" i="1" s="1"/>
  <c r="L2949" i="1"/>
  <c r="M2949" i="1"/>
  <c r="N2949" i="1"/>
  <c r="Q2949" i="1"/>
  <c r="R2949" i="1"/>
  <c r="S2949" i="1"/>
  <c r="V2949" i="1"/>
  <c r="Y2949" i="1"/>
  <c r="Z2949" i="1"/>
  <c r="AC2949" i="1"/>
  <c r="AG2949" i="1"/>
  <c r="AH2949" i="1"/>
  <c r="J2950" i="1"/>
  <c r="W2950" i="1" s="1"/>
  <c r="K2950" i="1"/>
  <c r="X2950" i="1" s="1"/>
  <c r="L2950" i="1"/>
  <c r="M2950" i="1"/>
  <c r="N2950" i="1"/>
  <c r="Q2950" i="1"/>
  <c r="R2950" i="1"/>
  <c r="S2950" i="1"/>
  <c r="V2950" i="1"/>
  <c r="Y2950" i="1"/>
  <c r="Z2950" i="1"/>
  <c r="AC2950" i="1"/>
  <c r="AG2950" i="1"/>
  <c r="AH2950" i="1"/>
  <c r="J2951" i="1"/>
  <c r="W2951" i="1" s="1"/>
  <c r="K2951" i="1"/>
  <c r="X2951" i="1" s="1"/>
  <c r="L2951" i="1"/>
  <c r="M2951" i="1"/>
  <c r="N2951" i="1"/>
  <c r="Q2951" i="1"/>
  <c r="R2951" i="1"/>
  <c r="S2951" i="1"/>
  <c r="V2951" i="1"/>
  <c r="Y2951" i="1"/>
  <c r="Z2951" i="1"/>
  <c r="AC2951" i="1"/>
  <c r="AG2951" i="1"/>
  <c r="AH2951" i="1"/>
  <c r="J2952" i="1"/>
  <c r="W2952" i="1" s="1"/>
  <c r="K2952" i="1"/>
  <c r="X2952" i="1" s="1"/>
  <c r="L2952" i="1"/>
  <c r="M2952" i="1"/>
  <c r="N2952" i="1"/>
  <c r="Q2952" i="1"/>
  <c r="R2952" i="1"/>
  <c r="S2952" i="1"/>
  <c r="V2952" i="1"/>
  <c r="Y2952" i="1"/>
  <c r="Z2952" i="1"/>
  <c r="AC2952" i="1"/>
  <c r="AG2952" i="1"/>
  <c r="AH2952" i="1"/>
  <c r="J2953" i="1"/>
  <c r="K2953" i="1"/>
  <c r="X2953" i="1" s="1"/>
  <c r="L2953" i="1"/>
  <c r="M2953" i="1"/>
  <c r="N2953" i="1"/>
  <c r="Q2953" i="1"/>
  <c r="R2953" i="1"/>
  <c r="S2953" i="1"/>
  <c r="V2953" i="1"/>
  <c r="W2953" i="1"/>
  <c r="Y2953" i="1"/>
  <c r="Z2953" i="1"/>
  <c r="AC2953" i="1"/>
  <c r="AG2953" i="1"/>
  <c r="AH2953" i="1"/>
  <c r="J2954" i="1"/>
  <c r="W2954" i="1" s="1"/>
  <c r="K2954" i="1"/>
  <c r="X2954" i="1" s="1"/>
  <c r="L2954" i="1"/>
  <c r="M2954" i="1"/>
  <c r="N2954" i="1"/>
  <c r="Q2954" i="1"/>
  <c r="R2954" i="1"/>
  <c r="S2954" i="1"/>
  <c r="V2954" i="1"/>
  <c r="Y2954" i="1"/>
  <c r="Z2954" i="1"/>
  <c r="AC2954" i="1"/>
  <c r="AG2954" i="1"/>
  <c r="AH2954" i="1"/>
  <c r="J2955" i="1"/>
  <c r="W2955" i="1" s="1"/>
  <c r="K2955" i="1"/>
  <c r="X2955" i="1" s="1"/>
  <c r="L2955" i="1"/>
  <c r="M2955" i="1"/>
  <c r="N2955" i="1"/>
  <c r="Q2955" i="1"/>
  <c r="R2955" i="1"/>
  <c r="S2955" i="1"/>
  <c r="V2955" i="1"/>
  <c r="Y2955" i="1"/>
  <c r="Z2955" i="1"/>
  <c r="AC2955" i="1"/>
  <c r="AG2955" i="1"/>
  <c r="AH2955" i="1"/>
  <c r="J2956" i="1"/>
  <c r="W2956" i="1" s="1"/>
  <c r="K2956" i="1"/>
  <c r="X2956" i="1" s="1"/>
  <c r="L2956" i="1"/>
  <c r="M2956" i="1"/>
  <c r="N2956" i="1"/>
  <c r="Q2956" i="1"/>
  <c r="R2956" i="1"/>
  <c r="S2956" i="1"/>
  <c r="V2956" i="1"/>
  <c r="Y2956" i="1"/>
  <c r="Z2956" i="1"/>
  <c r="AC2956" i="1"/>
  <c r="AG2956" i="1"/>
  <c r="AH2956" i="1"/>
  <c r="J2957" i="1"/>
  <c r="W2957" i="1" s="1"/>
  <c r="K2957" i="1"/>
  <c r="X2957" i="1" s="1"/>
  <c r="L2957" i="1"/>
  <c r="M2957" i="1"/>
  <c r="N2957" i="1"/>
  <c r="Q2957" i="1"/>
  <c r="R2957" i="1"/>
  <c r="S2957" i="1"/>
  <c r="V2957" i="1"/>
  <c r="Y2957" i="1"/>
  <c r="Z2957" i="1"/>
  <c r="AC2957" i="1"/>
  <c r="AG2957" i="1"/>
  <c r="AH2957" i="1"/>
  <c r="J2958" i="1"/>
  <c r="W2958" i="1" s="1"/>
  <c r="K2958" i="1"/>
  <c r="X2958" i="1" s="1"/>
  <c r="L2958" i="1"/>
  <c r="M2958" i="1"/>
  <c r="N2958" i="1"/>
  <c r="Q2958" i="1"/>
  <c r="R2958" i="1"/>
  <c r="S2958" i="1"/>
  <c r="V2958" i="1"/>
  <c r="Y2958" i="1"/>
  <c r="Z2958" i="1"/>
  <c r="AC2958" i="1"/>
  <c r="AG2958" i="1"/>
  <c r="AH2958" i="1"/>
  <c r="J2959" i="1"/>
  <c r="W2959" i="1" s="1"/>
  <c r="K2959" i="1"/>
  <c r="X2959" i="1" s="1"/>
  <c r="L2959" i="1"/>
  <c r="M2959" i="1"/>
  <c r="N2959" i="1"/>
  <c r="Q2959" i="1"/>
  <c r="R2959" i="1"/>
  <c r="S2959" i="1"/>
  <c r="V2959" i="1"/>
  <c r="Y2959" i="1"/>
  <c r="Z2959" i="1"/>
  <c r="AC2959" i="1"/>
  <c r="AG2959" i="1"/>
  <c r="AH2959" i="1"/>
  <c r="J2960" i="1"/>
  <c r="W2960" i="1" s="1"/>
  <c r="K2960" i="1"/>
  <c r="X2960" i="1" s="1"/>
  <c r="L2960" i="1"/>
  <c r="M2960" i="1"/>
  <c r="N2960" i="1"/>
  <c r="Q2960" i="1"/>
  <c r="R2960" i="1"/>
  <c r="S2960" i="1"/>
  <c r="V2960" i="1"/>
  <c r="Y2960" i="1"/>
  <c r="Z2960" i="1"/>
  <c r="AC2960" i="1"/>
  <c r="AG2960" i="1"/>
  <c r="AH2960" i="1"/>
  <c r="J2961" i="1"/>
  <c r="W2961" i="1" s="1"/>
  <c r="K2961" i="1"/>
  <c r="X2961" i="1" s="1"/>
  <c r="L2961" i="1"/>
  <c r="M2961" i="1"/>
  <c r="N2961" i="1"/>
  <c r="Q2961" i="1"/>
  <c r="R2961" i="1"/>
  <c r="S2961" i="1"/>
  <c r="V2961" i="1"/>
  <c r="Y2961" i="1"/>
  <c r="Z2961" i="1"/>
  <c r="AC2961" i="1"/>
  <c r="AG2961" i="1"/>
  <c r="AH2961" i="1"/>
  <c r="J2962" i="1"/>
  <c r="W2962" i="1" s="1"/>
  <c r="K2962" i="1"/>
  <c r="X2962" i="1" s="1"/>
  <c r="L2962" i="1"/>
  <c r="M2962" i="1"/>
  <c r="N2962" i="1"/>
  <c r="Q2962" i="1"/>
  <c r="R2962" i="1"/>
  <c r="S2962" i="1"/>
  <c r="V2962" i="1"/>
  <c r="Y2962" i="1"/>
  <c r="Z2962" i="1"/>
  <c r="AC2962" i="1"/>
  <c r="AG2962" i="1"/>
  <c r="AH2962" i="1"/>
  <c r="J2963" i="1"/>
  <c r="W2963" i="1" s="1"/>
  <c r="K2963" i="1"/>
  <c r="X2963" i="1" s="1"/>
  <c r="L2963" i="1"/>
  <c r="M2963" i="1"/>
  <c r="N2963" i="1"/>
  <c r="Q2963" i="1"/>
  <c r="R2963" i="1"/>
  <c r="S2963" i="1"/>
  <c r="V2963" i="1"/>
  <c r="Y2963" i="1"/>
  <c r="Z2963" i="1"/>
  <c r="AC2963" i="1"/>
  <c r="AG2963" i="1"/>
  <c r="AH2963" i="1"/>
  <c r="J2964" i="1"/>
  <c r="W2964" i="1" s="1"/>
  <c r="K2964" i="1"/>
  <c r="X2964" i="1" s="1"/>
  <c r="L2964" i="1"/>
  <c r="M2964" i="1"/>
  <c r="N2964" i="1"/>
  <c r="Q2964" i="1"/>
  <c r="R2964" i="1"/>
  <c r="S2964" i="1"/>
  <c r="V2964" i="1"/>
  <c r="Y2964" i="1"/>
  <c r="Z2964" i="1"/>
  <c r="AC2964" i="1"/>
  <c r="AG2964" i="1"/>
  <c r="AH2964" i="1"/>
  <c r="J2965" i="1"/>
  <c r="W2965" i="1" s="1"/>
  <c r="K2965" i="1"/>
  <c r="X2965" i="1" s="1"/>
  <c r="L2965" i="1"/>
  <c r="M2965" i="1"/>
  <c r="N2965" i="1"/>
  <c r="Q2965" i="1"/>
  <c r="R2965" i="1"/>
  <c r="S2965" i="1"/>
  <c r="V2965" i="1"/>
  <c r="Y2965" i="1"/>
  <c r="Z2965" i="1"/>
  <c r="AC2965" i="1"/>
  <c r="AG2965" i="1"/>
  <c r="AH2965" i="1"/>
  <c r="J2966" i="1"/>
  <c r="W2966" i="1" s="1"/>
  <c r="K2966" i="1"/>
  <c r="X2966" i="1" s="1"/>
  <c r="L2966" i="1"/>
  <c r="M2966" i="1"/>
  <c r="N2966" i="1"/>
  <c r="Q2966" i="1"/>
  <c r="R2966" i="1"/>
  <c r="S2966" i="1"/>
  <c r="V2966" i="1"/>
  <c r="Y2966" i="1"/>
  <c r="Z2966" i="1"/>
  <c r="AC2966" i="1"/>
  <c r="AG2966" i="1"/>
  <c r="AH2966" i="1"/>
  <c r="J2967" i="1"/>
  <c r="K2967" i="1"/>
  <c r="X2967" i="1" s="1"/>
  <c r="L2967" i="1"/>
  <c r="M2967" i="1"/>
  <c r="N2967" i="1"/>
  <c r="Q2967" i="1"/>
  <c r="R2967" i="1"/>
  <c r="S2967" i="1"/>
  <c r="V2967" i="1"/>
  <c r="W2967" i="1"/>
  <c r="Y2967" i="1"/>
  <c r="Z2967" i="1"/>
  <c r="AC2967" i="1"/>
  <c r="AG2967" i="1"/>
  <c r="AH2967" i="1"/>
  <c r="J2968" i="1"/>
  <c r="W2968" i="1" s="1"/>
  <c r="K2968" i="1"/>
  <c r="X2968" i="1" s="1"/>
  <c r="L2968" i="1"/>
  <c r="M2968" i="1"/>
  <c r="N2968" i="1"/>
  <c r="Q2968" i="1"/>
  <c r="R2968" i="1"/>
  <c r="S2968" i="1"/>
  <c r="V2968" i="1"/>
  <c r="Y2968" i="1"/>
  <c r="Z2968" i="1"/>
  <c r="AC2968" i="1"/>
  <c r="AG2968" i="1"/>
  <c r="AH2968" i="1"/>
  <c r="J2969" i="1"/>
  <c r="W2969" i="1" s="1"/>
  <c r="K2969" i="1"/>
  <c r="X2969" i="1" s="1"/>
  <c r="L2969" i="1"/>
  <c r="M2969" i="1"/>
  <c r="N2969" i="1"/>
  <c r="Q2969" i="1"/>
  <c r="R2969" i="1"/>
  <c r="S2969" i="1"/>
  <c r="V2969" i="1"/>
  <c r="Y2969" i="1"/>
  <c r="Z2969" i="1"/>
  <c r="AC2969" i="1"/>
  <c r="AG2969" i="1"/>
  <c r="AH2969" i="1"/>
  <c r="J2970" i="1"/>
  <c r="W2970" i="1" s="1"/>
  <c r="K2970" i="1"/>
  <c r="X2970" i="1" s="1"/>
  <c r="L2970" i="1"/>
  <c r="M2970" i="1"/>
  <c r="N2970" i="1"/>
  <c r="Q2970" i="1"/>
  <c r="R2970" i="1"/>
  <c r="S2970" i="1"/>
  <c r="V2970" i="1"/>
  <c r="Y2970" i="1"/>
  <c r="Z2970" i="1"/>
  <c r="AC2970" i="1"/>
  <c r="AG2970" i="1"/>
  <c r="AH2970" i="1"/>
  <c r="J2971" i="1"/>
  <c r="W2971" i="1" s="1"/>
  <c r="K2971" i="1"/>
  <c r="X2971" i="1" s="1"/>
  <c r="L2971" i="1"/>
  <c r="M2971" i="1"/>
  <c r="N2971" i="1"/>
  <c r="Q2971" i="1"/>
  <c r="R2971" i="1"/>
  <c r="S2971" i="1"/>
  <c r="V2971" i="1"/>
  <c r="Y2971" i="1"/>
  <c r="Z2971" i="1"/>
  <c r="AC2971" i="1"/>
  <c r="AG2971" i="1"/>
  <c r="AH2971" i="1"/>
  <c r="J2972" i="1"/>
  <c r="W2972" i="1" s="1"/>
  <c r="K2972" i="1"/>
  <c r="X2972" i="1" s="1"/>
  <c r="L2972" i="1"/>
  <c r="M2972" i="1"/>
  <c r="N2972" i="1"/>
  <c r="Q2972" i="1"/>
  <c r="R2972" i="1"/>
  <c r="S2972" i="1"/>
  <c r="V2972" i="1"/>
  <c r="Y2972" i="1"/>
  <c r="Z2972" i="1"/>
  <c r="AC2972" i="1"/>
  <c r="AG2972" i="1"/>
  <c r="AH2972" i="1"/>
  <c r="J2973" i="1"/>
  <c r="W2973" i="1" s="1"/>
  <c r="K2973" i="1"/>
  <c r="X2973" i="1" s="1"/>
  <c r="L2973" i="1"/>
  <c r="M2973" i="1"/>
  <c r="N2973" i="1"/>
  <c r="Q2973" i="1"/>
  <c r="R2973" i="1"/>
  <c r="S2973" i="1"/>
  <c r="V2973" i="1"/>
  <c r="Y2973" i="1"/>
  <c r="Z2973" i="1"/>
  <c r="AC2973" i="1"/>
  <c r="AG2973" i="1"/>
  <c r="AH2973" i="1"/>
  <c r="J2974" i="1"/>
  <c r="W2974" i="1" s="1"/>
  <c r="K2974" i="1"/>
  <c r="X2974" i="1" s="1"/>
  <c r="L2974" i="1"/>
  <c r="M2974" i="1"/>
  <c r="N2974" i="1"/>
  <c r="Q2974" i="1"/>
  <c r="R2974" i="1"/>
  <c r="S2974" i="1"/>
  <c r="V2974" i="1"/>
  <c r="Y2974" i="1"/>
  <c r="Z2974" i="1"/>
  <c r="AC2974" i="1"/>
  <c r="AG2974" i="1"/>
  <c r="AH2974" i="1"/>
  <c r="J2975" i="1"/>
  <c r="W2975" i="1" s="1"/>
  <c r="K2975" i="1"/>
  <c r="X2975" i="1" s="1"/>
  <c r="L2975" i="1"/>
  <c r="M2975" i="1"/>
  <c r="N2975" i="1"/>
  <c r="Q2975" i="1"/>
  <c r="R2975" i="1"/>
  <c r="S2975" i="1"/>
  <c r="V2975" i="1"/>
  <c r="Y2975" i="1"/>
  <c r="Z2975" i="1"/>
  <c r="AC2975" i="1"/>
  <c r="AG2975" i="1"/>
  <c r="AH2975" i="1"/>
  <c r="J2976" i="1"/>
  <c r="W2976" i="1" s="1"/>
  <c r="K2976" i="1"/>
  <c r="X2976" i="1" s="1"/>
  <c r="L2976" i="1"/>
  <c r="M2976" i="1"/>
  <c r="N2976" i="1"/>
  <c r="Q2976" i="1"/>
  <c r="R2976" i="1"/>
  <c r="S2976" i="1"/>
  <c r="V2976" i="1"/>
  <c r="Y2976" i="1"/>
  <c r="Z2976" i="1"/>
  <c r="AC2976" i="1"/>
  <c r="AG2976" i="1"/>
  <c r="AH2976" i="1"/>
  <c r="J2977" i="1"/>
  <c r="W2977" i="1" s="1"/>
  <c r="K2977" i="1"/>
  <c r="X2977" i="1" s="1"/>
  <c r="L2977" i="1"/>
  <c r="M2977" i="1"/>
  <c r="N2977" i="1"/>
  <c r="Q2977" i="1"/>
  <c r="R2977" i="1"/>
  <c r="S2977" i="1"/>
  <c r="V2977" i="1"/>
  <c r="Y2977" i="1"/>
  <c r="Z2977" i="1"/>
  <c r="AC2977" i="1"/>
  <c r="AG2977" i="1"/>
  <c r="AH2977" i="1"/>
  <c r="J2978" i="1"/>
  <c r="W2978" i="1" s="1"/>
  <c r="K2978" i="1"/>
  <c r="X2978" i="1" s="1"/>
  <c r="L2978" i="1"/>
  <c r="M2978" i="1"/>
  <c r="N2978" i="1"/>
  <c r="Q2978" i="1"/>
  <c r="R2978" i="1"/>
  <c r="S2978" i="1"/>
  <c r="V2978" i="1"/>
  <c r="Y2978" i="1"/>
  <c r="Z2978" i="1"/>
  <c r="AC2978" i="1"/>
  <c r="AG2978" i="1"/>
  <c r="AH2978" i="1"/>
  <c r="J2979" i="1"/>
  <c r="W2979" i="1" s="1"/>
  <c r="K2979" i="1"/>
  <c r="X2979" i="1" s="1"/>
  <c r="L2979" i="1"/>
  <c r="M2979" i="1"/>
  <c r="N2979" i="1"/>
  <c r="Q2979" i="1"/>
  <c r="R2979" i="1"/>
  <c r="S2979" i="1"/>
  <c r="V2979" i="1"/>
  <c r="Y2979" i="1"/>
  <c r="Z2979" i="1"/>
  <c r="AC2979" i="1"/>
  <c r="AG2979" i="1"/>
  <c r="AH2979" i="1"/>
  <c r="J2980" i="1"/>
  <c r="W2980" i="1" s="1"/>
  <c r="K2980" i="1"/>
  <c r="X2980" i="1" s="1"/>
  <c r="L2980" i="1"/>
  <c r="M2980" i="1"/>
  <c r="N2980" i="1"/>
  <c r="Q2980" i="1"/>
  <c r="R2980" i="1"/>
  <c r="S2980" i="1"/>
  <c r="V2980" i="1"/>
  <c r="Y2980" i="1"/>
  <c r="Z2980" i="1"/>
  <c r="AC2980" i="1"/>
  <c r="AG2980" i="1"/>
  <c r="AH2980" i="1"/>
  <c r="J2981" i="1"/>
  <c r="W2981" i="1" s="1"/>
  <c r="K2981" i="1"/>
  <c r="X2981" i="1" s="1"/>
  <c r="L2981" i="1"/>
  <c r="M2981" i="1"/>
  <c r="N2981" i="1"/>
  <c r="Q2981" i="1"/>
  <c r="R2981" i="1"/>
  <c r="S2981" i="1"/>
  <c r="V2981" i="1"/>
  <c r="Y2981" i="1"/>
  <c r="Z2981" i="1"/>
  <c r="AC2981" i="1"/>
  <c r="AG2981" i="1"/>
  <c r="AH2981" i="1"/>
  <c r="J2982" i="1"/>
  <c r="W2982" i="1" s="1"/>
  <c r="K2982" i="1"/>
  <c r="X2982" i="1" s="1"/>
  <c r="L2982" i="1"/>
  <c r="M2982" i="1"/>
  <c r="N2982" i="1"/>
  <c r="Q2982" i="1"/>
  <c r="R2982" i="1"/>
  <c r="S2982" i="1"/>
  <c r="V2982" i="1"/>
  <c r="Y2982" i="1"/>
  <c r="Z2982" i="1"/>
  <c r="AC2982" i="1"/>
  <c r="AG2982" i="1"/>
  <c r="AH2982" i="1"/>
  <c r="J2983" i="1"/>
  <c r="W2983" i="1" s="1"/>
  <c r="K2983" i="1"/>
  <c r="X2983" i="1" s="1"/>
  <c r="L2983" i="1"/>
  <c r="M2983" i="1"/>
  <c r="N2983" i="1"/>
  <c r="Q2983" i="1"/>
  <c r="R2983" i="1"/>
  <c r="S2983" i="1"/>
  <c r="V2983" i="1"/>
  <c r="Y2983" i="1"/>
  <c r="Z2983" i="1"/>
  <c r="AC2983" i="1"/>
  <c r="AG2983" i="1"/>
  <c r="AH2983" i="1"/>
  <c r="J2984" i="1"/>
  <c r="W2984" i="1" s="1"/>
  <c r="K2984" i="1"/>
  <c r="X2984" i="1" s="1"/>
  <c r="L2984" i="1"/>
  <c r="M2984" i="1"/>
  <c r="N2984" i="1"/>
  <c r="Q2984" i="1"/>
  <c r="R2984" i="1"/>
  <c r="S2984" i="1"/>
  <c r="V2984" i="1"/>
  <c r="Y2984" i="1"/>
  <c r="Z2984" i="1"/>
  <c r="AC2984" i="1"/>
  <c r="AG2984" i="1"/>
  <c r="AH2984" i="1"/>
  <c r="J2985" i="1"/>
  <c r="W2985" i="1" s="1"/>
  <c r="K2985" i="1"/>
  <c r="X2985" i="1" s="1"/>
  <c r="L2985" i="1"/>
  <c r="M2985" i="1"/>
  <c r="N2985" i="1"/>
  <c r="Q2985" i="1"/>
  <c r="R2985" i="1"/>
  <c r="S2985" i="1"/>
  <c r="V2985" i="1"/>
  <c r="Y2985" i="1"/>
  <c r="Z2985" i="1"/>
  <c r="AC2985" i="1"/>
  <c r="AG2985" i="1"/>
  <c r="AH2985" i="1"/>
  <c r="J2986" i="1"/>
  <c r="W2986" i="1" s="1"/>
  <c r="K2986" i="1"/>
  <c r="X2986" i="1" s="1"/>
  <c r="L2986" i="1"/>
  <c r="M2986" i="1"/>
  <c r="N2986" i="1"/>
  <c r="Q2986" i="1"/>
  <c r="R2986" i="1"/>
  <c r="S2986" i="1"/>
  <c r="V2986" i="1"/>
  <c r="Y2986" i="1"/>
  <c r="Z2986" i="1"/>
  <c r="AC2986" i="1"/>
  <c r="AG2986" i="1"/>
  <c r="AH2986" i="1"/>
  <c r="J2987" i="1"/>
  <c r="W2987" i="1" s="1"/>
  <c r="K2987" i="1"/>
  <c r="X2987" i="1" s="1"/>
  <c r="L2987" i="1"/>
  <c r="M2987" i="1"/>
  <c r="N2987" i="1"/>
  <c r="Q2987" i="1"/>
  <c r="R2987" i="1"/>
  <c r="S2987" i="1"/>
  <c r="V2987" i="1"/>
  <c r="Y2987" i="1"/>
  <c r="Z2987" i="1"/>
  <c r="AC2987" i="1"/>
  <c r="AG2987" i="1"/>
  <c r="AH2987" i="1"/>
  <c r="J2988" i="1"/>
  <c r="W2988" i="1" s="1"/>
  <c r="K2988" i="1"/>
  <c r="X2988" i="1" s="1"/>
  <c r="L2988" i="1"/>
  <c r="M2988" i="1"/>
  <c r="N2988" i="1"/>
  <c r="Q2988" i="1"/>
  <c r="R2988" i="1"/>
  <c r="S2988" i="1"/>
  <c r="V2988" i="1"/>
  <c r="Y2988" i="1"/>
  <c r="Z2988" i="1"/>
  <c r="AC2988" i="1"/>
  <c r="AG2988" i="1"/>
  <c r="AH2988" i="1"/>
  <c r="J2989" i="1"/>
  <c r="K2989" i="1"/>
  <c r="X2989" i="1" s="1"/>
  <c r="L2989" i="1"/>
  <c r="M2989" i="1"/>
  <c r="N2989" i="1"/>
  <c r="Q2989" i="1"/>
  <c r="R2989" i="1"/>
  <c r="S2989" i="1"/>
  <c r="V2989" i="1"/>
  <c r="W2989" i="1"/>
  <c r="Y2989" i="1"/>
  <c r="Z2989" i="1"/>
  <c r="AC2989" i="1"/>
  <c r="AG2989" i="1"/>
  <c r="AH2989" i="1"/>
  <c r="J2990" i="1"/>
  <c r="W2990" i="1" s="1"/>
  <c r="K2990" i="1"/>
  <c r="X2990" i="1" s="1"/>
  <c r="L2990" i="1"/>
  <c r="M2990" i="1"/>
  <c r="N2990" i="1"/>
  <c r="Q2990" i="1"/>
  <c r="R2990" i="1"/>
  <c r="S2990" i="1"/>
  <c r="V2990" i="1"/>
  <c r="Y2990" i="1"/>
  <c r="Z2990" i="1"/>
  <c r="AC2990" i="1"/>
  <c r="AG2990" i="1"/>
  <c r="AH2990" i="1"/>
  <c r="J2991" i="1"/>
  <c r="W2991" i="1" s="1"/>
  <c r="K2991" i="1"/>
  <c r="X2991" i="1" s="1"/>
  <c r="L2991" i="1"/>
  <c r="M2991" i="1"/>
  <c r="N2991" i="1"/>
  <c r="Q2991" i="1"/>
  <c r="R2991" i="1"/>
  <c r="S2991" i="1"/>
  <c r="V2991" i="1"/>
  <c r="Y2991" i="1"/>
  <c r="Z2991" i="1"/>
  <c r="AC2991" i="1"/>
  <c r="AG2991" i="1"/>
  <c r="AH2991" i="1"/>
  <c r="J2992" i="1"/>
  <c r="W2992" i="1" s="1"/>
  <c r="K2992" i="1"/>
  <c r="X2992" i="1" s="1"/>
  <c r="L2992" i="1"/>
  <c r="M2992" i="1"/>
  <c r="N2992" i="1"/>
  <c r="Q2992" i="1"/>
  <c r="R2992" i="1"/>
  <c r="S2992" i="1"/>
  <c r="V2992" i="1"/>
  <c r="Y2992" i="1"/>
  <c r="Z2992" i="1"/>
  <c r="AC2992" i="1"/>
  <c r="AG2992" i="1"/>
  <c r="AH2992" i="1"/>
  <c r="J2993" i="1"/>
  <c r="W2993" i="1" s="1"/>
  <c r="K2993" i="1"/>
  <c r="X2993" i="1" s="1"/>
  <c r="L2993" i="1"/>
  <c r="M2993" i="1"/>
  <c r="N2993" i="1"/>
  <c r="Q2993" i="1"/>
  <c r="R2993" i="1"/>
  <c r="S2993" i="1"/>
  <c r="V2993" i="1"/>
  <c r="Y2993" i="1"/>
  <c r="Z2993" i="1"/>
  <c r="AC2993" i="1"/>
  <c r="AG2993" i="1"/>
  <c r="AH2993" i="1"/>
  <c r="J2994" i="1"/>
  <c r="W2994" i="1" s="1"/>
  <c r="K2994" i="1"/>
  <c r="X2994" i="1" s="1"/>
  <c r="L2994" i="1"/>
  <c r="M2994" i="1"/>
  <c r="N2994" i="1"/>
  <c r="Q2994" i="1"/>
  <c r="R2994" i="1"/>
  <c r="S2994" i="1"/>
  <c r="V2994" i="1"/>
  <c r="Y2994" i="1"/>
  <c r="Z2994" i="1"/>
  <c r="AC2994" i="1"/>
  <c r="AG2994" i="1"/>
  <c r="AH2994" i="1"/>
  <c r="J2995" i="1"/>
  <c r="W2995" i="1" s="1"/>
  <c r="K2995" i="1"/>
  <c r="X2995" i="1" s="1"/>
  <c r="L2995" i="1"/>
  <c r="M2995" i="1"/>
  <c r="N2995" i="1"/>
  <c r="Q2995" i="1"/>
  <c r="R2995" i="1"/>
  <c r="S2995" i="1"/>
  <c r="V2995" i="1"/>
  <c r="Y2995" i="1"/>
  <c r="Z2995" i="1"/>
  <c r="AC2995" i="1"/>
  <c r="AG2995" i="1"/>
  <c r="AH2995" i="1"/>
  <c r="J2996" i="1"/>
  <c r="W2996" i="1" s="1"/>
  <c r="K2996" i="1"/>
  <c r="X2996" i="1" s="1"/>
  <c r="L2996" i="1"/>
  <c r="M2996" i="1"/>
  <c r="N2996" i="1"/>
  <c r="Q2996" i="1"/>
  <c r="R2996" i="1"/>
  <c r="S2996" i="1"/>
  <c r="V2996" i="1"/>
  <c r="Y2996" i="1"/>
  <c r="Z2996" i="1"/>
  <c r="AC2996" i="1"/>
  <c r="AG2996" i="1"/>
  <c r="AH2996" i="1"/>
  <c r="J2997" i="1"/>
  <c r="W2997" i="1" s="1"/>
  <c r="K2997" i="1"/>
  <c r="X2997" i="1" s="1"/>
  <c r="L2997" i="1"/>
  <c r="M2997" i="1"/>
  <c r="N2997" i="1"/>
  <c r="Q2997" i="1"/>
  <c r="R2997" i="1"/>
  <c r="S2997" i="1"/>
  <c r="V2997" i="1"/>
  <c r="Y2997" i="1"/>
  <c r="Z2997" i="1"/>
  <c r="AC2997" i="1"/>
  <c r="AG2997" i="1"/>
  <c r="AH2997" i="1"/>
  <c r="J2998" i="1"/>
  <c r="W2998" i="1" s="1"/>
  <c r="K2998" i="1"/>
  <c r="X2998" i="1" s="1"/>
  <c r="L2998" i="1"/>
  <c r="M2998" i="1"/>
  <c r="N2998" i="1"/>
  <c r="Q2998" i="1"/>
  <c r="R2998" i="1"/>
  <c r="S2998" i="1"/>
  <c r="V2998" i="1"/>
  <c r="Y2998" i="1"/>
  <c r="Z2998" i="1"/>
  <c r="AC2998" i="1"/>
  <c r="AG2998" i="1"/>
  <c r="AH2998" i="1"/>
  <c r="J2999" i="1"/>
  <c r="W2999" i="1" s="1"/>
  <c r="K2999" i="1"/>
  <c r="X2999" i="1" s="1"/>
  <c r="L2999" i="1"/>
  <c r="M2999" i="1"/>
  <c r="N2999" i="1"/>
  <c r="Q2999" i="1"/>
  <c r="R2999" i="1"/>
  <c r="S2999" i="1"/>
  <c r="V2999" i="1"/>
  <c r="Y2999" i="1"/>
  <c r="Z2999" i="1"/>
  <c r="AC2999" i="1"/>
  <c r="AG2999" i="1"/>
  <c r="AH2999" i="1"/>
  <c r="J3000" i="1"/>
  <c r="W3000" i="1" s="1"/>
  <c r="K3000" i="1"/>
  <c r="X3000" i="1" s="1"/>
  <c r="L3000" i="1"/>
  <c r="M3000" i="1"/>
  <c r="N3000" i="1"/>
  <c r="Q3000" i="1"/>
  <c r="R3000" i="1"/>
  <c r="S3000" i="1"/>
  <c r="V3000" i="1"/>
  <c r="Y3000" i="1"/>
  <c r="Z3000" i="1"/>
  <c r="AC3000" i="1"/>
  <c r="AG3000" i="1"/>
  <c r="AH3000" i="1"/>
  <c r="J3001" i="1"/>
  <c r="W3001" i="1" s="1"/>
  <c r="K3001" i="1"/>
  <c r="X3001" i="1" s="1"/>
  <c r="L3001" i="1"/>
  <c r="M3001" i="1"/>
  <c r="N3001" i="1"/>
  <c r="Q3001" i="1"/>
  <c r="R3001" i="1"/>
  <c r="S3001" i="1"/>
  <c r="V3001" i="1"/>
  <c r="Y3001" i="1"/>
  <c r="Z3001" i="1"/>
  <c r="AC3001" i="1"/>
  <c r="AG3001" i="1"/>
  <c r="AH3001" i="1"/>
  <c r="J3002" i="1"/>
  <c r="W3002" i="1" s="1"/>
  <c r="K3002" i="1"/>
  <c r="X3002" i="1" s="1"/>
  <c r="L3002" i="1"/>
  <c r="M3002" i="1"/>
  <c r="N3002" i="1"/>
  <c r="Q3002" i="1"/>
  <c r="R3002" i="1"/>
  <c r="S3002" i="1"/>
  <c r="V3002" i="1"/>
  <c r="Y3002" i="1"/>
  <c r="Z3002" i="1"/>
  <c r="AC3002" i="1"/>
  <c r="AG3002" i="1"/>
  <c r="AH3002" i="1"/>
  <c r="J3003" i="1"/>
  <c r="W3003" i="1" s="1"/>
  <c r="K3003" i="1"/>
  <c r="X3003" i="1" s="1"/>
  <c r="L3003" i="1"/>
  <c r="M3003" i="1"/>
  <c r="N3003" i="1"/>
  <c r="Q3003" i="1"/>
  <c r="R3003" i="1"/>
  <c r="S3003" i="1"/>
  <c r="V3003" i="1"/>
  <c r="Y3003" i="1"/>
  <c r="Z3003" i="1"/>
  <c r="AC3003" i="1"/>
  <c r="AG3003" i="1"/>
  <c r="AH3003" i="1"/>
  <c r="J3004" i="1"/>
  <c r="W3004" i="1" s="1"/>
  <c r="K3004" i="1"/>
  <c r="X3004" i="1" s="1"/>
  <c r="L3004" i="1"/>
  <c r="M3004" i="1"/>
  <c r="N3004" i="1"/>
  <c r="Q3004" i="1"/>
  <c r="R3004" i="1"/>
  <c r="S3004" i="1"/>
  <c r="V3004" i="1"/>
  <c r="Y3004" i="1"/>
  <c r="Z3004" i="1"/>
  <c r="AC3004" i="1"/>
  <c r="AG3004" i="1"/>
  <c r="AH3004" i="1"/>
  <c r="J3005" i="1"/>
  <c r="W3005" i="1" s="1"/>
  <c r="K3005" i="1"/>
  <c r="X3005" i="1" s="1"/>
  <c r="L3005" i="1"/>
  <c r="M3005" i="1"/>
  <c r="N3005" i="1"/>
  <c r="Q3005" i="1"/>
  <c r="R3005" i="1"/>
  <c r="S3005" i="1"/>
  <c r="V3005" i="1"/>
  <c r="Y3005" i="1"/>
  <c r="Z3005" i="1"/>
  <c r="AC3005" i="1"/>
  <c r="AG3005" i="1"/>
  <c r="AH3005" i="1"/>
  <c r="J3006" i="1"/>
  <c r="W3006" i="1" s="1"/>
  <c r="K3006" i="1"/>
  <c r="X3006" i="1" s="1"/>
  <c r="L3006" i="1"/>
  <c r="M3006" i="1"/>
  <c r="N3006" i="1"/>
  <c r="Q3006" i="1"/>
  <c r="R3006" i="1"/>
  <c r="S3006" i="1"/>
  <c r="V3006" i="1"/>
  <c r="Y3006" i="1"/>
  <c r="Z3006" i="1"/>
  <c r="AC3006" i="1"/>
  <c r="AG3006" i="1"/>
  <c r="AH3006" i="1"/>
  <c r="J3007" i="1"/>
  <c r="W3007" i="1" s="1"/>
  <c r="K3007" i="1"/>
  <c r="X3007" i="1" s="1"/>
  <c r="L3007" i="1"/>
  <c r="M3007" i="1"/>
  <c r="N3007" i="1"/>
  <c r="Q3007" i="1"/>
  <c r="R3007" i="1"/>
  <c r="S3007" i="1"/>
  <c r="V3007" i="1"/>
  <c r="Y3007" i="1"/>
  <c r="Z3007" i="1"/>
  <c r="AC3007" i="1"/>
  <c r="AG3007" i="1"/>
  <c r="AH3007" i="1"/>
  <c r="J3008" i="1"/>
  <c r="W3008" i="1" s="1"/>
  <c r="K3008" i="1"/>
  <c r="X3008" i="1" s="1"/>
  <c r="L3008" i="1"/>
  <c r="M3008" i="1"/>
  <c r="N3008" i="1"/>
  <c r="Q3008" i="1"/>
  <c r="R3008" i="1"/>
  <c r="S3008" i="1"/>
  <c r="V3008" i="1"/>
  <c r="Y3008" i="1"/>
  <c r="Z3008" i="1"/>
  <c r="AC3008" i="1"/>
  <c r="AG3008" i="1"/>
  <c r="AH3008" i="1"/>
  <c r="J3009" i="1"/>
  <c r="W3009" i="1" s="1"/>
  <c r="K3009" i="1"/>
  <c r="X3009" i="1" s="1"/>
  <c r="L3009" i="1"/>
  <c r="M3009" i="1"/>
  <c r="N3009" i="1"/>
  <c r="Q3009" i="1"/>
  <c r="R3009" i="1"/>
  <c r="S3009" i="1"/>
  <c r="V3009" i="1"/>
  <c r="Y3009" i="1"/>
  <c r="Z3009" i="1"/>
  <c r="AC3009" i="1"/>
  <c r="AG3009" i="1"/>
  <c r="AH3009" i="1"/>
  <c r="J3010" i="1"/>
  <c r="W3010" i="1" s="1"/>
  <c r="K3010" i="1"/>
  <c r="X3010" i="1" s="1"/>
  <c r="L3010" i="1"/>
  <c r="M3010" i="1"/>
  <c r="N3010" i="1"/>
  <c r="Q3010" i="1"/>
  <c r="R3010" i="1"/>
  <c r="S3010" i="1"/>
  <c r="V3010" i="1"/>
  <c r="Y3010" i="1"/>
  <c r="Z3010" i="1"/>
  <c r="AC3010" i="1"/>
  <c r="AG3010" i="1"/>
  <c r="AH3010" i="1"/>
  <c r="J3011" i="1"/>
  <c r="W3011" i="1" s="1"/>
  <c r="K3011" i="1"/>
  <c r="X3011" i="1" s="1"/>
  <c r="L3011" i="1"/>
  <c r="M3011" i="1"/>
  <c r="N3011" i="1"/>
  <c r="Q3011" i="1"/>
  <c r="R3011" i="1"/>
  <c r="S3011" i="1"/>
  <c r="V3011" i="1"/>
  <c r="Y3011" i="1"/>
  <c r="Z3011" i="1"/>
  <c r="AC3011" i="1"/>
  <c r="AG3011" i="1"/>
  <c r="AH3011" i="1"/>
  <c r="J3012" i="1"/>
  <c r="W3012" i="1" s="1"/>
  <c r="K3012" i="1"/>
  <c r="X3012" i="1" s="1"/>
  <c r="L3012" i="1"/>
  <c r="M3012" i="1"/>
  <c r="N3012" i="1"/>
  <c r="Q3012" i="1"/>
  <c r="R3012" i="1"/>
  <c r="S3012" i="1"/>
  <c r="V3012" i="1"/>
  <c r="Y3012" i="1"/>
  <c r="Z3012" i="1"/>
  <c r="AC3012" i="1"/>
  <c r="AG3012" i="1"/>
  <c r="AH3012" i="1"/>
  <c r="J3013" i="1"/>
  <c r="W3013" i="1" s="1"/>
  <c r="K3013" i="1"/>
  <c r="X3013" i="1" s="1"/>
  <c r="L3013" i="1"/>
  <c r="M3013" i="1"/>
  <c r="N3013" i="1"/>
  <c r="Q3013" i="1"/>
  <c r="R3013" i="1"/>
  <c r="S3013" i="1"/>
  <c r="V3013" i="1"/>
  <c r="Y3013" i="1"/>
  <c r="Z3013" i="1"/>
  <c r="AC3013" i="1"/>
  <c r="AG3013" i="1"/>
  <c r="AH3013" i="1"/>
  <c r="J3014" i="1"/>
  <c r="W3014" i="1" s="1"/>
  <c r="K3014" i="1"/>
  <c r="X3014" i="1" s="1"/>
  <c r="L3014" i="1"/>
  <c r="M3014" i="1"/>
  <c r="N3014" i="1"/>
  <c r="Q3014" i="1"/>
  <c r="R3014" i="1"/>
  <c r="S3014" i="1"/>
  <c r="V3014" i="1"/>
  <c r="Y3014" i="1"/>
  <c r="Z3014" i="1"/>
  <c r="AC3014" i="1"/>
  <c r="AG3014" i="1"/>
  <c r="AH3014" i="1"/>
  <c r="J3015" i="1"/>
  <c r="W3015" i="1" s="1"/>
  <c r="K3015" i="1"/>
  <c r="X3015" i="1" s="1"/>
  <c r="L3015" i="1"/>
  <c r="M3015" i="1"/>
  <c r="N3015" i="1"/>
  <c r="Q3015" i="1"/>
  <c r="R3015" i="1"/>
  <c r="S3015" i="1"/>
  <c r="V3015" i="1"/>
  <c r="Y3015" i="1"/>
  <c r="Z3015" i="1"/>
  <c r="AC3015" i="1"/>
  <c r="AG3015" i="1"/>
  <c r="AH3015" i="1"/>
  <c r="J3016" i="1"/>
  <c r="W3016" i="1" s="1"/>
  <c r="K3016" i="1"/>
  <c r="X3016" i="1" s="1"/>
  <c r="L3016" i="1"/>
  <c r="M3016" i="1"/>
  <c r="N3016" i="1"/>
  <c r="Q3016" i="1"/>
  <c r="R3016" i="1"/>
  <c r="S3016" i="1"/>
  <c r="V3016" i="1"/>
  <c r="Y3016" i="1"/>
  <c r="Z3016" i="1"/>
  <c r="AC3016" i="1"/>
  <c r="AG3016" i="1"/>
  <c r="AH3016" i="1"/>
  <c r="J3017" i="1"/>
  <c r="W3017" i="1" s="1"/>
  <c r="K3017" i="1"/>
  <c r="X3017" i="1" s="1"/>
  <c r="L3017" i="1"/>
  <c r="M3017" i="1"/>
  <c r="N3017" i="1"/>
  <c r="Q3017" i="1"/>
  <c r="R3017" i="1"/>
  <c r="S3017" i="1"/>
  <c r="V3017" i="1"/>
  <c r="Y3017" i="1"/>
  <c r="AA3017" i="1" s="1"/>
  <c r="Z3017" i="1"/>
  <c r="AC3017" i="1"/>
  <c r="AG3017" i="1"/>
  <c r="AH3017" i="1"/>
  <c r="J3018" i="1"/>
  <c r="W3018" i="1" s="1"/>
  <c r="K3018" i="1"/>
  <c r="X3018" i="1" s="1"/>
  <c r="L3018" i="1"/>
  <c r="M3018" i="1"/>
  <c r="N3018" i="1"/>
  <c r="Q3018" i="1"/>
  <c r="R3018" i="1"/>
  <c r="S3018" i="1"/>
  <c r="V3018" i="1"/>
  <c r="Y3018" i="1"/>
  <c r="Z3018" i="1"/>
  <c r="AC3018" i="1"/>
  <c r="AG3018" i="1"/>
  <c r="AH3018" i="1"/>
  <c r="J3019" i="1"/>
  <c r="W3019" i="1" s="1"/>
  <c r="K3019" i="1"/>
  <c r="X3019" i="1" s="1"/>
  <c r="L3019" i="1"/>
  <c r="M3019" i="1"/>
  <c r="N3019" i="1"/>
  <c r="Q3019" i="1"/>
  <c r="R3019" i="1"/>
  <c r="S3019" i="1"/>
  <c r="V3019" i="1"/>
  <c r="Y3019" i="1"/>
  <c r="Z3019" i="1"/>
  <c r="AC3019" i="1"/>
  <c r="AG3019" i="1"/>
  <c r="AH3019" i="1"/>
  <c r="J3020" i="1"/>
  <c r="W3020" i="1" s="1"/>
  <c r="K3020" i="1"/>
  <c r="X3020" i="1" s="1"/>
  <c r="L3020" i="1"/>
  <c r="M3020" i="1"/>
  <c r="N3020" i="1"/>
  <c r="Q3020" i="1"/>
  <c r="R3020" i="1"/>
  <c r="S3020" i="1"/>
  <c r="V3020" i="1"/>
  <c r="Y3020" i="1"/>
  <c r="Z3020" i="1"/>
  <c r="AA3020" i="1" s="1"/>
  <c r="AC3020" i="1"/>
  <c r="AG3020" i="1"/>
  <c r="AH3020" i="1"/>
  <c r="J3021" i="1"/>
  <c r="W3021" i="1" s="1"/>
  <c r="K3021" i="1"/>
  <c r="X3021" i="1" s="1"/>
  <c r="L3021" i="1"/>
  <c r="M3021" i="1"/>
  <c r="N3021" i="1"/>
  <c r="Q3021" i="1"/>
  <c r="R3021" i="1"/>
  <c r="S3021" i="1"/>
  <c r="V3021" i="1"/>
  <c r="Y3021" i="1"/>
  <c r="Z3021" i="1"/>
  <c r="AC3021" i="1"/>
  <c r="AG3021" i="1"/>
  <c r="AH3021" i="1"/>
  <c r="J3022" i="1"/>
  <c r="W3022" i="1" s="1"/>
  <c r="K3022" i="1"/>
  <c r="X3022" i="1" s="1"/>
  <c r="L3022" i="1"/>
  <c r="M3022" i="1"/>
  <c r="N3022" i="1"/>
  <c r="Q3022" i="1"/>
  <c r="R3022" i="1"/>
  <c r="S3022" i="1"/>
  <c r="V3022" i="1"/>
  <c r="Y3022" i="1"/>
  <c r="Z3022" i="1"/>
  <c r="AC3022" i="1"/>
  <c r="AG3022" i="1"/>
  <c r="AH3022" i="1"/>
  <c r="J3023" i="1"/>
  <c r="W3023" i="1" s="1"/>
  <c r="K3023" i="1"/>
  <c r="X3023" i="1" s="1"/>
  <c r="L3023" i="1"/>
  <c r="M3023" i="1"/>
  <c r="N3023" i="1"/>
  <c r="Q3023" i="1"/>
  <c r="R3023" i="1"/>
  <c r="S3023" i="1"/>
  <c r="V3023" i="1"/>
  <c r="Y3023" i="1"/>
  <c r="Z3023" i="1"/>
  <c r="AC3023" i="1"/>
  <c r="AG3023" i="1"/>
  <c r="AH3023" i="1"/>
  <c r="J3024" i="1"/>
  <c r="W3024" i="1" s="1"/>
  <c r="K3024" i="1"/>
  <c r="X3024" i="1" s="1"/>
  <c r="L3024" i="1"/>
  <c r="M3024" i="1"/>
  <c r="N3024" i="1"/>
  <c r="Q3024" i="1"/>
  <c r="R3024" i="1"/>
  <c r="S3024" i="1"/>
  <c r="V3024" i="1"/>
  <c r="Y3024" i="1"/>
  <c r="AA3024" i="1" s="1"/>
  <c r="Z3024" i="1"/>
  <c r="AC3024" i="1"/>
  <c r="AG3024" i="1"/>
  <c r="AH3024" i="1"/>
  <c r="J3025" i="1"/>
  <c r="W3025" i="1" s="1"/>
  <c r="K3025" i="1"/>
  <c r="X3025" i="1" s="1"/>
  <c r="L3025" i="1"/>
  <c r="M3025" i="1"/>
  <c r="N3025" i="1"/>
  <c r="Q3025" i="1"/>
  <c r="R3025" i="1"/>
  <c r="S3025" i="1"/>
  <c r="V3025" i="1"/>
  <c r="Y3025" i="1"/>
  <c r="Z3025" i="1"/>
  <c r="AC3025" i="1"/>
  <c r="AG3025" i="1"/>
  <c r="AH3025" i="1"/>
  <c r="J3026" i="1"/>
  <c r="W3026" i="1" s="1"/>
  <c r="K3026" i="1"/>
  <c r="X3026" i="1" s="1"/>
  <c r="L3026" i="1"/>
  <c r="M3026" i="1"/>
  <c r="N3026" i="1"/>
  <c r="Q3026" i="1"/>
  <c r="R3026" i="1"/>
  <c r="S3026" i="1"/>
  <c r="V3026" i="1"/>
  <c r="Y3026" i="1"/>
  <c r="Z3026" i="1"/>
  <c r="AC3026" i="1"/>
  <c r="AG3026" i="1"/>
  <c r="AH3026" i="1"/>
  <c r="J3027" i="1"/>
  <c r="W3027" i="1" s="1"/>
  <c r="K3027" i="1"/>
  <c r="X3027" i="1" s="1"/>
  <c r="L3027" i="1"/>
  <c r="M3027" i="1"/>
  <c r="N3027" i="1"/>
  <c r="Q3027" i="1"/>
  <c r="R3027" i="1"/>
  <c r="S3027" i="1"/>
  <c r="V3027" i="1"/>
  <c r="Y3027" i="1"/>
  <c r="Z3027" i="1"/>
  <c r="AC3027" i="1"/>
  <c r="AG3027" i="1"/>
  <c r="AH3027" i="1"/>
  <c r="J3028" i="1"/>
  <c r="W3028" i="1" s="1"/>
  <c r="K3028" i="1"/>
  <c r="X3028" i="1" s="1"/>
  <c r="L3028" i="1"/>
  <c r="M3028" i="1"/>
  <c r="N3028" i="1"/>
  <c r="Q3028" i="1"/>
  <c r="R3028" i="1"/>
  <c r="S3028" i="1"/>
  <c r="V3028" i="1"/>
  <c r="Y3028" i="1"/>
  <c r="Z3028" i="1"/>
  <c r="AC3028" i="1"/>
  <c r="AG3028" i="1"/>
  <c r="AH3028" i="1"/>
  <c r="J3029" i="1"/>
  <c r="W3029" i="1" s="1"/>
  <c r="K3029" i="1"/>
  <c r="X3029" i="1" s="1"/>
  <c r="L3029" i="1"/>
  <c r="M3029" i="1"/>
  <c r="N3029" i="1"/>
  <c r="Q3029" i="1"/>
  <c r="R3029" i="1"/>
  <c r="S3029" i="1"/>
  <c r="V3029" i="1"/>
  <c r="Y3029" i="1"/>
  <c r="AA3029" i="1" s="1"/>
  <c r="Z3029" i="1"/>
  <c r="AC3029" i="1"/>
  <c r="AG3029" i="1"/>
  <c r="AH3029" i="1"/>
  <c r="J3030" i="1"/>
  <c r="W3030" i="1" s="1"/>
  <c r="K3030" i="1"/>
  <c r="X3030" i="1" s="1"/>
  <c r="L3030" i="1"/>
  <c r="M3030" i="1"/>
  <c r="N3030" i="1"/>
  <c r="Q3030" i="1"/>
  <c r="R3030" i="1"/>
  <c r="S3030" i="1"/>
  <c r="V3030" i="1"/>
  <c r="Y3030" i="1"/>
  <c r="Z3030" i="1"/>
  <c r="AC3030" i="1"/>
  <c r="AG3030" i="1"/>
  <c r="AH3030" i="1"/>
  <c r="J3031" i="1"/>
  <c r="W3031" i="1" s="1"/>
  <c r="K3031" i="1"/>
  <c r="X3031" i="1" s="1"/>
  <c r="L3031" i="1"/>
  <c r="M3031" i="1"/>
  <c r="N3031" i="1"/>
  <c r="Q3031" i="1"/>
  <c r="R3031" i="1"/>
  <c r="S3031" i="1"/>
  <c r="V3031" i="1"/>
  <c r="Y3031" i="1"/>
  <c r="Z3031" i="1"/>
  <c r="AC3031" i="1"/>
  <c r="AG3031" i="1"/>
  <c r="AH3031" i="1"/>
  <c r="J3032" i="1"/>
  <c r="W3032" i="1" s="1"/>
  <c r="K3032" i="1"/>
  <c r="X3032" i="1" s="1"/>
  <c r="L3032" i="1"/>
  <c r="M3032" i="1"/>
  <c r="N3032" i="1"/>
  <c r="Q3032" i="1"/>
  <c r="R3032" i="1"/>
  <c r="S3032" i="1"/>
  <c r="V3032" i="1"/>
  <c r="Y3032" i="1"/>
  <c r="Z3032" i="1"/>
  <c r="AC3032" i="1"/>
  <c r="AG3032" i="1"/>
  <c r="AH3032" i="1"/>
  <c r="J3033" i="1"/>
  <c r="W3033" i="1" s="1"/>
  <c r="K3033" i="1"/>
  <c r="X3033" i="1" s="1"/>
  <c r="L3033" i="1"/>
  <c r="M3033" i="1"/>
  <c r="N3033" i="1"/>
  <c r="Q3033" i="1"/>
  <c r="R3033" i="1"/>
  <c r="S3033" i="1"/>
  <c r="V3033" i="1"/>
  <c r="Y3033" i="1"/>
  <c r="Z3033" i="1"/>
  <c r="AC3033" i="1"/>
  <c r="AG3033" i="1"/>
  <c r="AI3033" i="1" s="1"/>
  <c r="AH3033" i="1"/>
  <c r="J3034" i="1"/>
  <c r="W3034" i="1" s="1"/>
  <c r="K3034" i="1"/>
  <c r="X3034" i="1" s="1"/>
  <c r="L3034" i="1"/>
  <c r="M3034" i="1"/>
  <c r="N3034" i="1"/>
  <c r="Q3034" i="1"/>
  <c r="R3034" i="1"/>
  <c r="S3034" i="1"/>
  <c r="V3034" i="1"/>
  <c r="Y3034" i="1"/>
  <c r="Z3034" i="1"/>
  <c r="AC3034" i="1"/>
  <c r="AG3034" i="1"/>
  <c r="AH3034" i="1"/>
  <c r="J3035" i="1"/>
  <c r="W3035" i="1" s="1"/>
  <c r="K3035" i="1"/>
  <c r="X3035" i="1" s="1"/>
  <c r="L3035" i="1"/>
  <c r="M3035" i="1"/>
  <c r="N3035" i="1"/>
  <c r="Q3035" i="1"/>
  <c r="R3035" i="1"/>
  <c r="S3035" i="1"/>
  <c r="V3035" i="1"/>
  <c r="Y3035" i="1"/>
  <c r="Z3035" i="1"/>
  <c r="AC3035" i="1"/>
  <c r="AG3035" i="1"/>
  <c r="AH3035" i="1"/>
  <c r="J3036" i="1"/>
  <c r="W3036" i="1" s="1"/>
  <c r="K3036" i="1"/>
  <c r="X3036" i="1" s="1"/>
  <c r="L3036" i="1"/>
  <c r="M3036" i="1"/>
  <c r="N3036" i="1"/>
  <c r="Q3036" i="1"/>
  <c r="R3036" i="1"/>
  <c r="S3036" i="1"/>
  <c r="V3036" i="1"/>
  <c r="Y3036" i="1"/>
  <c r="Z3036" i="1"/>
  <c r="AC3036" i="1"/>
  <c r="AG3036" i="1"/>
  <c r="AH3036" i="1"/>
  <c r="J3037" i="1"/>
  <c r="W3037" i="1" s="1"/>
  <c r="K3037" i="1"/>
  <c r="X3037" i="1" s="1"/>
  <c r="L3037" i="1"/>
  <c r="M3037" i="1"/>
  <c r="N3037" i="1"/>
  <c r="Q3037" i="1"/>
  <c r="R3037" i="1"/>
  <c r="S3037" i="1"/>
  <c r="V3037" i="1"/>
  <c r="Y3037" i="1"/>
  <c r="Z3037" i="1"/>
  <c r="AC3037" i="1"/>
  <c r="AG3037" i="1"/>
  <c r="AH3037" i="1"/>
  <c r="J3038" i="1"/>
  <c r="W3038" i="1" s="1"/>
  <c r="K3038" i="1"/>
  <c r="X3038" i="1" s="1"/>
  <c r="L3038" i="1"/>
  <c r="M3038" i="1"/>
  <c r="N3038" i="1"/>
  <c r="Q3038" i="1"/>
  <c r="R3038" i="1"/>
  <c r="S3038" i="1"/>
  <c r="V3038" i="1"/>
  <c r="Y3038" i="1"/>
  <c r="Z3038" i="1"/>
  <c r="AC3038" i="1"/>
  <c r="AG3038" i="1"/>
  <c r="AH3038" i="1"/>
  <c r="J3039" i="1"/>
  <c r="W3039" i="1" s="1"/>
  <c r="K3039" i="1"/>
  <c r="X3039" i="1" s="1"/>
  <c r="L3039" i="1"/>
  <c r="M3039" i="1"/>
  <c r="N3039" i="1"/>
  <c r="Q3039" i="1"/>
  <c r="R3039" i="1"/>
  <c r="S3039" i="1"/>
  <c r="V3039" i="1"/>
  <c r="Y3039" i="1"/>
  <c r="Z3039" i="1"/>
  <c r="AC3039" i="1"/>
  <c r="AG3039" i="1"/>
  <c r="AH3039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AJ2683" i="1" s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AJ2716" i="1" s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AJ2736" i="1" s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AJ2756" i="1" s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AJ2876" i="1" s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AJ2903" i="1" s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AJ2936" i="1" s="1"/>
  <c r="H2937" i="1"/>
  <c r="H2938" i="1"/>
  <c r="H2939" i="1"/>
  <c r="H2940" i="1"/>
  <c r="H2941" i="1"/>
  <c r="H2942" i="1"/>
  <c r="H2943" i="1"/>
  <c r="AJ2943" i="1" s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AJ2956" i="1" s="1"/>
  <c r="H2957" i="1"/>
  <c r="H2958" i="1"/>
  <c r="H2959" i="1"/>
  <c r="H2960" i="1"/>
  <c r="H2961" i="1"/>
  <c r="H2962" i="1"/>
  <c r="H2963" i="1"/>
  <c r="AJ2963" i="1" s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AJ2976" i="1" s="1"/>
  <c r="H2977" i="1"/>
  <c r="H2978" i="1"/>
  <c r="H2979" i="1"/>
  <c r="H2980" i="1"/>
  <c r="H2981" i="1"/>
  <c r="H2982" i="1"/>
  <c r="H2983" i="1"/>
  <c r="AJ2983" i="1" s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AJ2996" i="1" s="1"/>
  <c r="H2997" i="1"/>
  <c r="H2998" i="1"/>
  <c r="H2999" i="1"/>
  <c r="H3000" i="1"/>
  <c r="H3001" i="1"/>
  <c r="H3002" i="1"/>
  <c r="H3003" i="1"/>
  <c r="AJ3003" i="1" s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AJ3016" i="1" s="1"/>
  <c r="H3017" i="1"/>
  <c r="H3018" i="1"/>
  <c r="H3019" i="1"/>
  <c r="H3020" i="1"/>
  <c r="H3021" i="1"/>
  <c r="H3022" i="1"/>
  <c r="H3023" i="1"/>
  <c r="AJ3023" i="1" s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AJ3036" i="1" s="1"/>
  <c r="H3037" i="1"/>
  <c r="H2450" i="1"/>
  <c r="J20" i="1"/>
  <c r="W20" i="1" s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0" i="1"/>
  <c r="N20" i="1"/>
  <c r="K21" i="1"/>
  <c r="X21" i="1" s="1"/>
  <c r="K22" i="1"/>
  <c r="X22" i="1" s="1"/>
  <c r="K23" i="1"/>
  <c r="X23" i="1" s="1"/>
  <c r="K24" i="1"/>
  <c r="X24" i="1" s="1"/>
  <c r="K25" i="1"/>
  <c r="X25" i="1" s="1"/>
  <c r="K26" i="1"/>
  <c r="X26" i="1" s="1"/>
  <c r="K27" i="1"/>
  <c r="X27" i="1" s="1"/>
  <c r="K28" i="1"/>
  <c r="X28" i="1" s="1"/>
  <c r="K29" i="1"/>
  <c r="X29" i="1" s="1"/>
  <c r="K30" i="1"/>
  <c r="X30" i="1" s="1"/>
  <c r="K31" i="1"/>
  <c r="X31" i="1" s="1"/>
  <c r="K32" i="1"/>
  <c r="X32" i="1" s="1"/>
  <c r="K33" i="1"/>
  <c r="X33" i="1" s="1"/>
  <c r="K34" i="1"/>
  <c r="X34" i="1" s="1"/>
  <c r="K35" i="1"/>
  <c r="X35" i="1" s="1"/>
  <c r="K36" i="1"/>
  <c r="X36" i="1" s="1"/>
  <c r="K37" i="1"/>
  <c r="X37" i="1" s="1"/>
  <c r="K38" i="1"/>
  <c r="X38" i="1" s="1"/>
  <c r="K39" i="1"/>
  <c r="X39" i="1" s="1"/>
  <c r="K40" i="1"/>
  <c r="X40" i="1" s="1"/>
  <c r="K41" i="1"/>
  <c r="X41" i="1" s="1"/>
  <c r="K42" i="1"/>
  <c r="X42" i="1" s="1"/>
  <c r="K43" i="1"/>
  <c r="X43" i="1" s="1"/>
  <c r="K44" i="1"/>
  <c r="X44" i="1" s="1"/>
  <c r="K45" i="1"/>
  <c r="X45" i="1" s="1"/>
  <c r="K46" i="1"/>
  <c r="X46" i="1" s="1"/>
  <c r="K47" i="1"/>
  <c r="X47" i="1" s="1"/>
  <c r="K48" i="1"/>
  <c r="X48" i="1" s="1"/>
  <c r="K49" i="1"/>
  <c r="X49" i="1" s="1"/>
  <c r="K50" i="1"/>
  <c r="X50" i="1" s="1"/>
  <c r="K51" i="1"/>
  <c r="X51" i="1" s="1"/>
  <c r="K52" i="1"/>
  <c r="X52" i="1" s="1"/>
  <c r="K53" i="1"/>
  <c r="X53" i="1" s="1"/>
  <c r="K54" i="1"/>
  <c r="X54" i="1" s="1"/>
  <c r="K55" i="1"/>
  <c r="X55" i="1" s="1"/>
  <c r="K56" i="1"/>
  <c r="X56" i="1" s="1"/>
  <c r="K57" i="1"/>
  <c r="X57" i="1" s="1"/>
  <c r="K58" i="1"/>
  <c r="X58" i="1" s="1"/>
  <c r="K59" i="1"/>
  <c r="X59" i="1" s="1"/>
  <c r="K60" i="1"/>
  <c r="X60" i="1" s="1"/>
  <c r="K61" i="1"/>
  <c r="X61" i="1" s="1"/>
  <c r="K62" i="1"/>
  <c r="X62" i="1" s="1"/>
  <c r="K63" i="1"/>
  <c r="X63" i="1" s="1"/>
  <c r="K64" i="1"/>
  <c r="X64" i="1" s="1"/>
  <c r="K65" i="1"/>
  <c r="X65" i="1" s="1"/>
  <c r="K66" i="1"/>
  <c r="X66" i="1" s="1"/>
  <c r="K67" i="1"/>
  <c r="X67" i="1" s="1"/>
  <c r="K68" i="1"/>
  <c r="X68" i="1" s="1"/>
  <c r="K69" i="1"/>
  <c r="X69" i="1" s="1"/>
  <c r="K70" i="1"/>
  <c r="X70" i="1" s="1"/>
  <c r="K71" i="1"/>
  <c r="X71" i="1" s="1"/>
  <c r="K72" i="1"/>
  <c r="X72" i="1" s="1"/>
  <c r="K73" i="1"/>
  <c r="X73" i="1" s="1"/>
  <c r="K74" i="1"/>
  <c r="X74" i="1" s="1"/>
  <c r="K75" i="1"/>
  <c r="X75" i="1" s="1"/>
  <c r="K76" i="1"/>
  <c r="X76" i="1" s="1"/>
  <c r="K77" i="1"/>
  <c r="X77" i="1" s="1"/>
  <c r="K78" i="1"/>
  <c r="X78" i="1" s="1"/>
  <c r="K79" i="1"/>
  <c r="X79" i="1" s="1"/>
  <c r="K80" i="1"/>
  <c r="X80" i="1" s="1"/>
  <c r="K81" i="1"/>
  <c r="X81" i="1" s="1"/>
  <c r="K82" i="1"/>
  <c r="X82" i="1" s="1"/>
  <c r="K83" i="1"/>
  <c r="X83" i="1" s="1"/>
  <c r="K84" i="1"/>
  <c r="X84" i="1" s="1"/>
  <c r="K85" i="1"/>
  <c r="X85" i="1" s="1"/>
  <c r="K86" i="1"/>
  <c r="X86" i="1" s="1"/>
  <c r="K87" i="1"/>
  <c r="X87" i="1" s="1"/>
  <c r="K88" i="1"/>
  <c r="X88" i="1" s="1"/>
  <c r="K89" i="1"/>
  <c r="X89" i="1" s="1"/>
  <c r="K90" i="1"/>
  <c r="X90" i="1" s="1"/>
  <c r="K91" i="1"/>
  <c r="X91" i="1" s="1"/>
  <c r="K92" i="1"/>
  <c r="X92" i="1" s="1"/>
  <c r="K93" i="1"/>
  <c r="X93" i="1" s="1"/>
  <c r="K94" i="1"/>
  <c r="X94" i="1" s="1"/>
  <c r="K95" i="1"/>
  <c r="X95" i="1" s="1"/>
  <c r="K96" i="1"/>
  <c r="X96" i="1" s="1"/>
  <c r="K97" i="1"/>
  <c r="X97" i="1" s="1"/>
  <c r="K98" i="1"/>
  <c r="X98" i="1" s="1"/>
  <c r="K99" i="1"/>
  <c r="X99" i="1" s="1"/>
  <c r="K100" i="1"/>
  <c r="X100" i="1" s="1"/>
  <c r="K101" i="1"/>
  <c r="X101" i="1" s="1"/>
  <c r="K102" i="1"/>
  <c r="X102" i="1" s="1"/>
  <c r="K103" i="1"/>
  <c r="X103" i="1" s="1"/>
  <c r="K104" i="1"/>
  <c r="X104" i="1" s="1"/>
  <c r="K105" i="1"/>
  <c r="X105" i="1" s="1"/>
  <c r="K106" i="1"/>
  <c r="X106" i="1" s="1"/>
  <c r="K107" i="1"/>
  <c r="X107" i="1" s="1"/>
  <c r="K108" i="1"/>
  <c r="X108" i="1" s="1"/>
  <c r="K109" i="1"/>
  <c r="X109" i="1" s="1"/>
  <c r="K110" i="1"/>
  <c r="X110" i="1" s="1"/>
  <c r="K111" i="1"/>
  <c r="X111" i="1" s="1"/>
  <c r="K112" i="1"/>
  <c r="X112" i="1" s="1"/>
  <c r="K113" i="1"/>
  <c r="X113" i="1" s="1"/>
  <c r="K114" i="1"/>
  <c r="X114" i="1" s="1"/>
  <c r="K115" i="1"/>
  <c r="X115" i="1" s="1"/>
  <c r="K116" i="1"/>
  <c r="X116" i="1" s="1"/>
  <c r="K117" i="1"/>
  <c r="X117" i="1" s="1"/>
  <c r="K118" i="1"/>
  <c r="X118" i="1" s="1"/>
  <c r="K119" i="1"/>
  <c r="X119" i="1" s="1"/>
  <c r="K120" i="1"/>
  <c r="X120" i="1" s="1"/>
  <c r="K121" i="1"/>
  <c r="X121" i="1" s="1"/>
  <c r="K122" i="1"/>
  <c r="X122" i="1" s="1"/>
  <c r="K123" i="1"/>
  <c r="X123" i="1" s="1"/>
  <c r="K124" i="1"/>
  <c r="X124" i="1" s="1"/>
  <c r="K125" i="1"/>
  <c r="X125" i="1" s="1"/>
  <c r="K126" i="1"/>
  <c r="X126" i="1" s="1"/>
  <c r="K127" i="1"/>
  <c r="X127" i="1" s="1"/>
  <c r="K128" i="1"/>
  <c r="X128" i="1" s="1"/>
  <c r="K129" i="1"/>
  <c r="X129" i="1" s="1"/>
  <c r="K130" i="1"/>
  <c r="X130" i="1" s="1"/>
  <c r="K131" i="1"/>
  <c r="X131" i="1" s="1"/>
  <c r="K132" i="1"/>
  <c r="X132" i="1" s="1"/>
  <c r="K133" i="1"/>
  <c r="X133" i="1" s="1"/>
  <c r="K134" i="1"/>
  <c r="X134" i="1" s="1"/>
  <c r="K135" i="1"/>
  <c r="X135" i="1" s="1"/>
  <c r="K136" i="1"/>
  <c r="X136" i="1" s="1"/>
  <c r="K137" i="1"/>
  <c r="X137" i="1" s="1"/>
  <c r="K138" i="1"/>
  <c r="X138" i="1" s="1"/>
  <c r="K139" i="1"/>
  <c r="X139" i="1" s="1"/>
  <c r="K140" i="1"/>
  <c r="X140" i="1" s="1"/>
  <c r="K141" i="1"/>
  <c r="X141" i="1" s="1"/>
  <c r="K142" i="1"/>
  <c r="X142" i="1" s="1"/>
  <c r="K143" i="1"/>
  <c r="X143" i="1" s="1"/>
  <c r="K144" i="1"/>
  <c r="X144" i="1" s="1"/>
  <c r="K145" i="1"/>
  <c r="X145" i="1" s="1"/>
  <c r="K146" i="1"/>
  <c r="X146" i="1" s="1"/>
  <c r="K147" i="1"/>
  <c r="X147" i="1" s="1"/>
  <c r="K148" i="1"/>
  <c r="X148" i="1" s="1"/>
  <c r="K149" i="1"/>
  <c r="X149" i="1" s="1"/>
  <c r="K150" i="1"/>
  <c r="X150" i="1" s="1"/>
  <c r="K151" i="1"/>
  <c r="X151" i="1" s="1"/>
  <c r="K152" i="1"/>
  <c r="X152" i="1" s="1"/>
  <c r="K153" i="1"/>
  <c r="X153" i="1" s="1"/>
  <c r="K154" i="1"/>
  <c r="X154" i="1" s="1"/>
  <c r="K155" i="1"/>
  <c r="X155" i="1" s="1"/>
  <c r="K156" i="1"/>
  <c r="X156" i="1" s="1"/>
  <c r="K157" i="1"/>
  <c r="X157" i="1" s="1"/>
  <c r="K158" i="1"/>
  <c r="X158" i="1" s="1"/>
  <c r="K159" i="1"/>
  <c r="X159" i="1" s="1"/>
  <c r="K160" i="1"/>
  <c r="X160" i="1" s="1"/>
  <c r="K161" i="1"/>
  <c r="X161" i="1" s="1"/>
  <c r="K162" i="1"/>
  <c r="X162" i="1" s="1"/>
  <c r="K163" i="1"/>
  <c r="X163" i="1" s="1"/>
  <c r="K164" i="1"/>
  <c r="X164" i="1" s="1"/>
  <c r="K165" i="1"/>
  <c r="X165" i="1" s="1"/>
  <c r="K166" i="1"/>
  <c r="X166" i="1" s="1"/>
  <c r="K167" i="1"/>
  <c r="X167" i="1" s="1"/>
  <c r="K168" i="1"/>
  <c r="X168" i="1" s="1"/>
  <c r="K169" i="1"/>
  <c r="X169" i="1" s="1"/>
  <c r="K170" i="1"/>
  <c r="X170" i="1" s="1"/>
  <c r="K171" i="1"/>
  <c r="X171" i="1" s="1"/>
  <c r="K172" i="1"/>
  <c r="X172" i="1" s="1"/>
  <c r="K173" i="1"/>
  <c r="X173" i="1" s="1"/>
  <c r="K174" i="1"/>
  <c r="X174" i="1" s="1"/>
  <c r="K175" i="1"/>
  <c r="X175" i="1" s="1"/>
  <c r="K176" i="1"/>
  <c r="X176" i="1" s="1"/>
  <c r="K177" i="1"/>
  <c r="X177" i="1" s="1"/>
  <c r="K178" i="1"/>
  <c r="X178" i="1" s="1"/>
  <c r="K179" i="1"/>
  <c r="X179" i="1" s="1"/>
  <c r="K180" i="1"/>
  <c r="X180" i="1" s="1"/>
  <c r="K181" i="1"/>
  <c r="X181" i="1" s="1"/>
  <c r="K182" i="1"/>
  <c r="X182" i="1" s="1"/>
  <c r="K183" i="1"/>
  <c r="X183" i="1" s="1"/>
  <c r="K184" i="1"/>
  <c r="X184" i="1" s="1"/>
  <c r="K185" i="1"/>
  <c r="X185" i="1" s="1"/>
  <c r="K186" i="1"/>
  <c r="X186" i="1" s="1"/>
  <c r="K187" i="1"/>
  <c r="X187" i="1" s="1"/>
  <c r="K188" i="1"/>
  <c r="X188" i="1" s="1"/>
  <c r="K189" i="1"/>
  <c r="X189" i="1" s="1"/>
  <c r="K190" i="1"/>
  <c r="X190" i="1" s="1"/>
  <c r="K191" i="1"/>
  <c r="X191" i="1" s="1"/>
  <c r="K192" i="1"/>
  <c r="X192" i="1" s="1"/>
  <c r="K193" i="1"/>
  <c r="X193" i="1" s="1"/>
  <c r="K194" i="1"/>
  <c r="X194" i="1" s="1"/>
  <c r="K195" i="1"/>
  <c r="X195" i="1" s="1"/>
  <c r="K196" i="1"/>
  <c r="X196" i="1" s="1"/>
  <c r="K197" i="1"/>
  <c r="X197" i="1" s="1"/>
  <c r="K198" i="1"/>
  <c r="X198" i="1" s="1"/>
  <c r="K199" i="1"/>
  <c r="X199" i="1" s="1"/>
  <c r="K200" i="1"/>
  <c r="X200" i="1" s="1"/>
  <c r="K201" i="1"/>
  <c r="X201" i="1" s="1"/>
  <c r="K202" i="1"/>
  <c r="X202" i="1" s="1"/>
  <c r="K203" i="1"/>
  <c r="X203" i="1" s="1"/>
  <c r="K204" i="1"/>
  <c r="X204" i="1" s="1"/>
  <c r="K205" i="1"/>
  <c r="X205" i="1" s="1"/>
  <c r="K206" i="1"/>
  <c r="X206" i="1" s="1"/>
  <c r="K207" i="1"/>
  <c r="X207" i="1" s="1"/>
  <c r="K208" i="1"/>
  <c r="X208" i="1" s="1"/>
  <c r="K209" i="1"/>
  <c r="X209" i="1" s="1"/>
  <c r="K210" i="1"/>
  <c r="X210" i="1" s="1"/>
  <c r="K211" i="1"/>
  <c r="X211" i="1" s="1"/>
  <c r="K212" i="1"/>
  <c r="X212" i="1" s="1"/>
  <c r="K213" i="1"/>
  <c r="X213" i="1" s="1"/>
  <c r="K214" i="1"/>
  <c r="X214" i="1" s="1"/>
  <c r="K215" i="1"/>
  <c r="X215" i="1" s="1"/>
  <c r="K216" i="1"/>
  <c r="X216" i="1" s="1"/>
  <c r="K217" i="1"/>
  <c r="X217" i="1" s="1"/>
  <c r="K218" i="1"/>
  <c r="X218" i="1" s="1"/>
  <c r="K219" i="1"/>
  <c r="X219" i="1" s="1"/>
  <c r="K220" i="1"/>
  <c r="X220" i="1" s="1"/>
  <c r="K221" i="1"/>
  <c r="X221" i="1" s="1"/>
  <c r="K222" i="1"/>
  <c r="X222" i="1" s="1"/>
  <c r="K223" i="1"/>
  <c r="X223" i="1" s="1"/>
  <c r="K224" i="1"/>
  <c r="X224" i="1" s="1"/>
  <c r="K225" i="1"/>
  <c r="X225" i="1" s="1"/>
  <c r="K226" i="1"/>
  <c r="X226" i="1" s="1"/>
  <c r="K227" i="1"/>
  <c r="X227" i="1" s="1"/>
  <c r="K228" i="1"/>
  <c r="X228" i="1" s="1"/>
  <c r="K229" i="1"/>
  <c r="X229" i="1" s="1"/>
  <c r="K230" i="1"/>
  <c r="X230" i="1" s="1"/>
  <c r="K231" i="1"/>
  <c r="X231" i="1" s="1"/>
  <c r="K232" i="1"/>
  <c r="X232" i="1" s="1"/>
  <c r="K233" i="1"/>
  <c r="X233" i="1" s="1"/>
  <c r="K234" i="1"/>
  <c r="X234" i="1" s="1"/>
  <c r="K235" i="1"/>
  <c r="X235" i="1" s="1"/>
  <c r="K236" i="1"/>
  <c r="X236" i="1" s="1"/>
  <c r="K237" i="1"/>
  <c r="X237" i="1" s="1"/>
  <c r="K238" i="1"/>
  <c r="X238" i="1" s="1"/>
  <c r="K239" i="1"/>
  <c r="X239" i="1" s="1"/>
  <c r="K240" i="1"/>
  <c r="X240" i="1" s="1"/>
  <c r="K241" i="1"/>
  <c r="X241" i="1" s="1"/>
  <c r="K242" i="1"/>
  <c r="X242" i="1" s="1"/>
  <c r="K243" i="1"/>
  <c r="X243" i="1" s="1"/>
  <c r="K244" i="1"/>
  <c r="X244" i="1" s="1"/>
  <c r="K245" i="1"/>
  <c r="X245" i="1" s="1"/>
  <c r="K246" i="1"/>
  <c r="X246" i="1" s="1"/>
  <c r="K247" i="1"/>
  <c r="X247" i="1" s="1"/>
  <c r="K248" i="1"/>
  <c r="X248" i="1" s="1"/>
  <c r="K249" i="1"/>
  <c r="X249" i="1" s="1"/>
  <c r="K250" i="1"/>
  <c r="X250" i="1" s="1"/>
  <c r="K251" i="1"/>
  <c r="X251" i="1" s="1"/>
  <c r="K252" i="1"/>
  <c r="X252" i="1" s="1"/>
  <c r="K253" i="1"/>
  <c r="X253" i="1" s="1"/>
  <c r="K254" i="1"/>
  <c r="X254" i="1" s="1"/>
  <c r="K255" i="1"/>
  <c r="X255" i="1" s="1"/>
  <c r="K256" i="1"/>
  <c r="X256" i="1" s="1"/>
  <c r="K257" i="1"/>
  <c r="X257" i="1" s="1"/>
  <c r="K258" i="1"/>
  <c r="X258" i="1" s="1"/>
  <c r="K259" i="1"/>
  <c r="X259" i="1" s="1"/>
  <c r="K260" i="1"/>
  <c r="X260" i="1" s="1"/>
  <c r="K261" i="1"/>
  <c r="X261" i="1" s="1"/>
  <c r="K262" i="1"/>
  <c r="X262" i="1" s="1"/>
  <c r="K263" i="1"/>
  <c r="X263" i="1" s="1"/>
  <c r="K264" i="1"/>
  <c r="X264" i="1" s="1"/>
  <c r="K265" i="1"/>
  <c r="X265" i="1" s="1"/>
  <c r="K266" i="1"/>
  <c r="X266" i="1" s="1"/>
  <c r="K267" i="1"/>
  <c r="X267" i="1" s="1"/>
  <c r="K268" i="1"/>
  <c r="X268" i="1" s="1"/>
  <c r="K269" i="1"/>
  <c r="X269" i="1" s="1"/>
  <c r="K270" i="1"/>
  <c r="X270" i="1" s="1"/>
  <c r="K271" i="1"/>
  <c r="X271" i="1" s="1"/>
  <c r="K272" i="1"/>
  <c r="X272" i="1" s="1"/>
  <c r="K273" i="1"/>
  <c r="X273" i="1" s="1"/>
  <c r="K274" i="1"/>
  <c r="X274" i="1" s="1"/>
  <c r="K275" i="1"/>
  <c r="X275" i="1" s="1"/>
  <c r="K276" i="1"/>
  <c r="X276" i="1" s="1"/>
  <c r="K277" i="1"/>
  <c r="X277" i="1" s="1"/>
  <c r="K278" i="1"/>
  <c r="X278" i="1" s="1"/>
  <c r="K279" i="1"/>
  <c r="X279" i="1" s="1"/>
  <c r="K280" i="1"/>
  <c r="X280" i="1" s="1"/>
  <c r="K281" i="1"/>
  <c r="X281" i="1" s="1"/>
  <c r="K282" i="1"/>
  <c r="X282" i="1" s="1"/>
  <c r="K283" i="1"/>
  <c r="X283" i="1" s="1"/>
  <c r="K284" i="1"/>
  <c r="X284" i="1" s="1"/>
  <c r="K285" i="1"/>
  <c r="X285" i="1" s="1"/>
  <c r="K286" i="1"/>
  <c r="X286" i="1" s="1"/>
  <c r="K287" i="1"/>
  <c r="X287" i="1" s="1"/>
  <c r="K288" i="1"/>
  <c r="X288" i="1" s="1"/>
  <c r="K289" i="1"/>
  <c r="X289" i="1" s="1"/>
  <c r="K290" i="1"/>
  <c r="X290" i="1" s="1"/>
  <c r="K291" i="1"/>
  <c r="X291" i="1" s="1"/>
  <c r="K292" i="1"/>
  <c r="X292" i="1" s="1"/>
  <c r="K293" i="1"/>
  <c r="X293" i="1" s="1"/>
  <c r="K294" i="1"/>
  <c r="X294" i="1" s="1"/>
  <c r="K295" i="1"/>
  <c r="X295" i="1" s="1"/>
  <c r="K296" i="1"/>
  <c r="X296" i="1" s="1"/>
  <c r="K297" i="1"/>
  <c r="X297" i="1" s="1"/>
  <c r="K298" i="1"/>
  <c r="X298" i="1" s="1"/>
  <c r="K299" i="1"/>
  <c r="X299" i="1" s="1"/>
  <c r="K300" i="1"/>
  <c r="X300" i="1" s="1"/>
  <c r="K301" i="1"/>
  <c r="X301" i="1" s="1"/>
  <c r="K302" i="1"/>
  <c r="X302" i="1" s="1"/>
  <c r="K303" i="1"/>
  <c r="X303" i="1" s="1"/>
  <c r="K304" i="1"/>
  <c r="X304" i="1" s="1"/>
  <c r="K305" i="1"/>
  <c r="X305" i="1" s="1"/>
  <c r="K306" i="1"/>
  <c r="X306" i="1" s="1"/>
  <c r="K307" i="1"/>
  <c r="X307" i="1" s="1"/>
  <c r="K308" i="1"/>
  <c r="X308" i="1" s="1"/>
  <c r="K309" i="1"/>
  <c r="X309" i="1" s="1"/>
  <c r="K310" i="1"/>
  <c r="X310" i="1" s="1"/>
  <c r="K311" i="1"/>
  <c r="X311" i="1" s="1"/>
  <c r="K312" i="1"/>
  <c r="X312" i="1" s="1"/>
  <c r="K313" i="1"/>
  <c r="X313" i="1" s="1"/>
  <c r="K314" i="1"/>
  <c r="X314" i="1" s="1"/>
  <c r="K315" i="1"/>
  <c r="X315" i="1" s="1"/>
  <c r="K316" i="1"/>
  <c r="X316" i="1" s="1"/>
  <c r="K317" i="1"/>
  <c r="X317" i="1" s="1"/>
  <c r="K318" i="1"/>
  <c r="X318" i="1" s="1"/>
  <c r="K319" i="1"/>
  <c r="X319" i="1" s="1"/>
  <c r="K320" i="1"/>
  <c r="X320" i="1" s="1"/>
  <c r="K321" i="1"/>
  <c r="X321" i="1" s="1"/>
  <c r="K322" i="1"/>
  <c r="X322" i="1" s="1"/>
  <c r="K323" i="1"/>
  <c r="X323" i="1" s="1"/>
  <c r="K324" i="1"/>
  <c r="X324" i="1" s="1"/>
  <c r="K325" i="1"/>
  <c r="X325" i="1" s="1"/>
  <c r="K326" i="1"/>
  <c r="X326" i="1" s="1"/>
  <c r="K327" i="1"/>
  <c r="X327" i="1" s="1"/>
  <c r="K328" i="1"/>
  <c r="X328" i="1" s="1"/>
  <c r="K329" i="1"/>
  <c r="X329" i="1" s="1"/>
  <c r="K330" i="1"/>
  <c r="X330" i="1" s="1"/>
  <c r="K331" i="1"/>
  <c r="X331" i="1" s="1"/>
  <c r="K332" i="1"/>
  <c r="X332" i="1" s="1"/>
  <c r="K333" i="1"/>
  <c r="X333" i="1" s="1"/>
  <c r="K334" i="1"/>
  <c r="X334" i="1" s="1"/>
  <c r="K335" i="1"/>
  <c r="X335" i="1" s="1"/>
  <c r="K336" i="1"/>
  <c r="X336" i="1" s="1"/>
  <c r="K337" i="1"/>
  <c r="X337" i="1" s="1"/>
  <c r="K338" i="1"/>
  <c r="X338" i="1" s="1"/>
  <c r="K339" i="1"/>
  <c r="X339" i="1" s="1"/>
  <c r="K340" i="1"/>
  <c r="X340" i="1" s="1"/>
  <c r="K341" i="1"/>
  <c r="X341" i="1" s="1"/>
  <c r="K342" i="1"/>
  <c r="X342" i="1" s="1"/>
  <c r="K343" i="1"/>
  <c r="X343" i="1" s="1"/>
  <c r="K344" i="1"/>
  <c r="X344" i="1" s="1"/>
  <c r="K345" i="1"/>
  <c r="X345" i="1" s="1"/>
  <c r="K346" i="1"/>
  <c r="X346" i="1" s="1"/>
  <c r="K347" i="1"/>
  <c r="X347" i="1" s="1"/>
  <c r="K348" i="1"/>
  <c r="X348" i="1" s="1"/>
  <c r="K349" i="1"/>
  <c r="X349" i="1" s="1"/>
  <c r="K350" i="1"/>
  <c r="X350" i="1" s="1"/>
  <c r="K351" i="1"/>
  <c r="X351" i="1" s="1"/>
  <c r="K352" i="1"/>
  <c r="X352" i="1" s="1"/>
  <c r="K353" i="1"/>
  <c r="X353" i="1" s="1"/>
  <c r="K354" i="1"/>
  <c r="X354" i="1" s="1"/>
  <c r="K355" i="1"/>
  <c r="X355" i="1" s="1"/>
  <c r="K356" i="1"/>
  <c r="X356" i="1" s="1"/>
  <c r="K357" i="1"/>
  <c r="X357" i="1" s="1"/>
  <c r="K358" i="1"/>
  <c r="X358" i="1" s="1"/>
  <c r="K359" i="1"/>
  <c r="X359" i="1" s="1"/>
  <c r="K360" i="1"/>
  <c r="X360" i="1" s="1"/>
  <c r="K361" i="1"/>
  <c r="X361" i="1" s="1"/>
  <c r="K362" i="1"/>
  <c r="X362" i="1" s="1"/>
  <c r="K363" i="1"/>
  <c r="X363" i="1" s="1"/>
  <c r="K364" i="1"/>
  <c r="X364" i="1" s="1"/>
  <c r="K365" i="1"/>
  <c r="X365" i="1" s="1"/>
  <c r="K366" i="1"/>
  <c r="X366" i="1" s="1"/>
  <c r="K367" i="1"/>
  <c r="X367" i="1" s="1"/>
  <c r="K368" i="1"/>
  <c r="X368" i="1" s="1"/>
  <c r="K369" i="1"/>
  <c r="X369" i="1" s="1"/>
  <c r="K370" i="1"/>
  <c r="X370" i="1" s="1"/>
  <c r="K371" i="1"/>
  <c r="X371" i="1" s="1"/>
  <c r="K372" i="1"/>
  <c r="X372" i="1" s="1"/>
  <c r="K373" i="1"/>
  <c r="X373" i="1" s="1"/>
  <c r="K374" i="1"/>
  <c r="X374" i="1" s="1"/>
  <c r="K375" i="1"/>
  <c r="X375" i="1" s="1"/>
  <c r="K376" i="1"/>
  <c r="X376" i="1" s="1"/>
  <c r="K377" i="1"/>
  <c r="X377" i="1" s="1"/>
  <c r="K378" i="1"/>
  <c r="X378" i="1" s="1"/>
  <c r="K379" i="1"/>
  <c r="X379" i="1" s="1"/>
  <c r="K380" i="1"/>
  <c r="X380" i="1" s="1"/>
  <c r="K381" i="1"/>
  <c r="X381" i="1" s="1"/>
  <c r="K382" i="1"/>
  <c r="X382" i="1" s="1"/>
  <c r="K383" i="1"/>
  <c r="X383" i="1" s="1"/>
  <c r="K384" i="1"/>
  <c r="X384" i="1" s="1"/>
  <c r="K385" i="1"/>
  <c r="X385" i="1" s="1"/>
  <c r="K386" i="1"/>
  <c r="X386" i="1" s="1"/>
  <c r="K387" i="1"/>
  <c r="X387" i="1" s="1"/>
  <c r="K388" i="1"/>
  <c r="X388" i="1" s="1"/>
  <c r="K389" i="1"/>
  <c r="X389" i="1" s="1"/>
  <c r="K390" i="1"/>
  <c r="X390" i="1" s="1"/>
  <c r="K391" i="1"/>
  <c r="X391" i="1" s="1"/>
  <c r="K392" i="1"/>
  <c r="X392" i="1" s="1"/>
  <c r="K393" i="1"/>
  <c r="X393" i="1" s="1"/>
  <c r="K394" i="1"/>
  <c r="X394" i="1" s="1"/>
  <c r="K395" i="1"/>
  <c r="X395" i="1" s="1"/>
  <c r="K396" i="1"/>
  <c r="X396" i="1" s="1"/>
  <c r="K397" i="1"/>
  <c r="X397" i="1" s="1"/>
  <c r="K398" i="1"/>
  <c r="X398" i="1" s="1"/>
  <c r="K399" i="1"/>
  <c r="X399" i="1" s="1"/>
  <c r="K400" i="1"/>
  <c r="X400" i="1" s="1"/>
  <c r="K401" i="1"/>
  <c r="X401" i="1" s="1"/>
  <c r="K402" i="1"/>
  <c r="X402" i="1" s="1"/>
  <c r="K403" i="1"/>
  <c r="X403" i="1" s="1"/>
  <c r="K404" i="1"/>
  <c r="X404" i="1" s="1"/>
  <c r="K405" i="1"/>
  <c r="X405" i="1" s="1"/>
  <c r="K406" i="1"/>
  <c r="X406" i="1" s="1"/>
  <c r="K407" i="1"/>
  <c r="X407" i="1" s="1"/>
  <c r="K408" i="1"/>
  <c r="X408" i="1" s="1"/>
  <c r="K409" i="1"/>
  <c r="X409" i="1" s="1"/>
  <c r="K410" i="1"/>
  <c r="X410" i="1" s="1"/>
  <c r="K411" i="1"/>
  <c r="X411" i="1" s="1"/>
  <c r="K412" i="1"/>
  <c r="X412" i="1" s="1"/>
  <c r="K413" i="1"/>
  <c r="X413" i="1" s="1"/>
  <c r="K414" i="1"/>
  <c r="X414" i="1" s="1"/>
  <c r="K415" i="1"/>
  <c r="X415" i="1" s="1"/>
  <c r="K416" i="1"/>
  <c r="X416" i="1" s="1"/>
  <c r="K417" i="1"/>
  <c r="X417" i="1" s="1"/>
  <c r="K418" i="1"/>
  <c r="X418" i="1" s="1"/>
  <c r="K419" i="1"/>
  <c r="X419" i="1" s="1"/>
  <c r="K420" i="1"/>
  <c r="X420" i="1" s="1"/>
  <c r="K421" i="1"/>
  <c r="X421" i="1" s="1"/>
  <c r="K422" i="1"/>
  <c r="X422" i="1" s="1"/>
  <c r="K423" i="1"/>
  <c r="X423" i="1" s="1"/>
  <c r="K424" i="1"/>
  <c r="X424" i="1" s="1"/>
  <c r="K425" i="1"/>
  <c r="X425" i="1" s="1"/>
  <c r="K426" i="1"/>
  <c r="X426" i="1" s="1"/>
  <c r="K427" i="1"/>
  <c r="X427" i="1" s="1"/>
  <c r="K428" i="1"/>
  <c r="X428" i="1" s="1"/>
  <c r="K429" i="1"/>
  <c r="X429" i="1" s="1"/>
  <c r="K430" i="1"/>
  <c r="X430" i="1" s="1"/>
  <c r="K431" i="1"/>
  <c r="X431" i="1" s="1"/>
  <c r="K432" i="1"/>
  <c r="X432" i="1" s="1"/>
  <c r="K433" i="1"/>
  <c r="X433" i="1" s="1"/>
  <c r="K434" i="1"/>
  <c r="X434" i="1" s="1"/>
  <c r="K435" i="1"/>
  <c r="X435" i="1" s="1"/>
  <c r="K436" i="1"/>
  <c r="X436" i="1" s="1"/>
  <c r="K437" i="1"/>
  <c r="X437" i="1" s="1"/>
  <c r="K438" i="1"/>
  <c r="X438" i="1" s="1"/>
  <c r="K439" i="1"/>
  <c r="X439" i="1" s="1"/>
  <c r="K440" i="1"/>
  <c r="X440" i="1" s="1"/>
  <c r="K441" i="1"/>
  <c r="X441" i="1" s="1"/>
  <c r="K442" i="1"/>
  <c r="X442" i="1" s="1"/>
  <c r="K443" i="1"/>
  <c r="X443" i="1" s="1"/>
  <c r="K444" i="1"/>
  <c r="X444" i="1" s="1"/>
  <c r="K445" i="1"/>
  <c r="X445" i="1" s="1"/>
  <c r="K446" i="1"/>
  <c r="X446" i="1" s="1"/>
  <c r="K447" i="1"/>
  <c r="X447" i="1" s="1"/>
  <c r="K448" i="1"/>
  <c r="X448" i="1" s="1"/>
  <c r="K449" i="1"/>
  <c r="X449" i="1" s="1"/>
  <c r="K450" i="1"/>
  <c r="X450" i="1" s="1"/>
  <c r="K451" i="1"/>
  <c r="X451" i="1" s="1"/>
  <c r="K452" i="1"/>
  <c r="X452" i="1" s="1"/>
  <c r="K453" i="1"/>
  <c r="X453" i="1" s="1"/>
  <c r="K454" i="1"/>
  <c r="X454" i="1" s="1"/>
  <c r="K455" i="1"/>
  <c r="X455" i="1" s="1"/>
  <c r="K456" i="1"/>
  <c r="X456" i="1" s="1"/>
  <c r="K457" i="1"/>
  <c r="X457" i="1" s="1"/>
  <c r="K458" i="1"/>
  <c r="X458" i="1" s="1"/>
  <c r="K459" i="1"/>
  <c r="X459" i="1" s="1"/>
  <c r="K460" i="1"/>
  <c r="X460" i="1" s="1"/>
  <c r="K461" i="1"/>
  <c r="X461" i="1" s="1"/>
  <c r="K462" i="1"/>
  <c r="X462" i="1" s="1"/>
  <c r="K463" i="1"/>
  <c r="X463" i="1" s="1"/>
  <c r="K464" i="1"/>
  <c r="X464" i="1" s="1"/>
  <c r="K465" i="1"/>
  <c r="X465" i="1" s="1"/>
  <c r="K466" i="1"/>
  <c r="X466" i="1" s="1"/>
  <c r="K467" i="1"/>
  <c r="X467" i="1" s="1"/>
  <c r="K468" i="1"/>
  <c r="X468" i="1" s="1"/>
  <c r="K469" i="1"/>
  <c r="X469" i="1" s="1"/>
  <c r="K470" i="1"/>
  <c r="X470" i="1" s="1"/>
  <c r="K471" i="1"/>
  <c r="X471" i="1" s="1"/>
  <c r="K472" i="1"/>
  <c r="X472" i="1" s="1"/>
  <c r="K473" i="1"/>
  <c r="X473" i="1" s="1"/>
  <c r="K474" i="1"/>
  <c r="X474" i="1" s="1"/>
  <c r="K475" i="1"/>
  <c r="X475" i="1" s="1"/>
  <c r="K476" i="1"/>
  <c r="X476" i="1" s="1"/>
  <c r="K477" i="1"/>
  <c r="X477" i="1" s="1"/>
  <c r="K478" i="1"/>
  <c r="X478" i="1" s="1"/>
  <c r="K479" i="1"/>
  <c r="X479" i="1" s="1"/>
  <c r="K480" i="1"/>
  <c r="X480" i="1" s="1"/>
  <c r="K481" i="1"/>
  <c r="X481" i="1" s="1"/>
  <c r="K482" i="1"/>
  <c r="X482" i="1" s="1"/>
  <c r="K483" i="1"/>
  <c r="X483" i="1" s="1"/>
  <c r="K484" i="1"/>
  <c r="X484" i="1" s="1"/>
  <c r="K485" i="1"/>
  <c r="X485" i="1" s="1"/>
  <c r="K486" i="1"/>
  <c r="X486" i="1" s="1"/>
  <c r="K487" i="1"/>
  <c r="X487" i="1" s="1"/>
  <c r="K488" i="1"/>
  <c r="X488" i="1" s="1"/>
  <c r="K489" i="1"/>
  <c r="X489" i="1" s="1"/>
  <c r="K490" i="1"/>
  <c r="X490" i="1" s="1"/>
  <c r="K491" i="1"/>
  <c r="X491" i="1" s="1"/>
  <c r="K492" i="1"/>
  <c r="X492" i="1" s="1"/>
  <c r="K493" i="1"/>
  <c r="X493" i="1" s="1"/>
  <c r="K494" i="1"/>
  <c r="X494" i="1" s="1"/>
  <c r="K495" i="1"/>
  <c r="X495" i="1" s="1"/>
  <c r="K496" i="1"/>
  <c r="X496" i="1" s="1"/>
  <c r="K497" i="1"/>
  <c r="X497" i="1" s="1"/>
  <c r="K498" i="1"/>
  <c r="X498" i="1" s="1"/>
  <c r="K499" i="1"/>
  <c r="X499" i="1" s="1"/>
  <c r="K500" i="1"/>
  <c r="X500" i="1" s="1"/>
  <c r="K501" i="1"/>
  <c r="X501" i="1" s="1"/>
  <c r="K502" i="1"/>
  <c r="X502" i="1" s="1"/>
  <c r="K503" i="1"/>
  <c r="X503" i="1" s="1"/>
  <c r="K504" i="1"/>
  <c r="X504" i="1" s="1"/>
  <c r="K505" i="1"/>
  <c r="X505" i="1" s="1"/>
  <c r="K506" i="1"/>
  <c r="X506" i="1" s="1"/>
  <c r="K507" i="1"/>
  <c r="X507" i="1" s="1"/>
  <c r="K508" i="1"/>
  <c r="X508" i="1" s="1"/>
  <c r="K509" i="1"/>
  <c r="X509" i="1" s="1"/>
  <c r="K510" i="1"/>
  <c r="X510" i="1" s="1"/>
  <c r="K511" i="1"/>
  <c r="X511" i="1" s="1"/>
  <c r="K512" i="1"/>
  <c r="X512" i="1" s="1"/>
  <c r="K513" i="1"/>
  <c r="X513" i="1" s="1"/>
  <c r="K514" i="1"/>
  <c r="X514" i="1" s="1"/>
  <c r="K515" i="1"/>
  <c r="X515" i="1" s="1"/>
  <c r="K516" i="1"/>
  <c r="X516" i="1" s="1"/>
  <c r="K517" i="1"/>
  <c r="X517" i="1" s="1"/>
  <c r="K518" i="1"/>
  <c r="X518" i="1" s="1"/>
  <c r="K519" i="1"/>
  <c r="X519" i="1" s="1"/>
  <c r="K520" i="1"/>
  <c r="X520" i="1" s="1"/>
  <c r="K521" i="1"/>
  <c r="X521" i="1" s="1"/>
  <c r="K522" i="1"/>
  <c r="X522" i="1" s="1"/>
  <c r="K523" i="1"/>
  <c r="X523" i="1" s="1"/>
  <c r="K524" i="1"/>
  <c r="X524" i="1" s="1"/>
  <c r="K525" i="1"/>
  <c r="X525" i="1" s="1"/>
  <c r="K526" i="1"/>
  <c r="X526" i="1" s="1"/>
  <c r="K527" i="1"/>
  <c r="X527" i="1" s="1"/>
  <c r="K528" i="1"/>
  <c r="X528" i="1" s="1"/>
  <c r="K529" i="1"/>
  <c r="X529" i="1" s="1"/>
  <c r="K530" i="1"/>
  <c r="X530" i="1" s="1"/>
  <c r="K531" i="1"/>
  <c r="X531" i="1" s="1"/>
  <c r="K532" i="1"/>
  <c r="X532" i="1" s="1"/>
  <c r="K533" i="1"/>
  <c r="X533" i="1" s="1"/>
  <c r="K534" i="1"/>
  <c r="X534" i="1" s="1"/>
  <c r="K535" i="1"/>
  <c r="X535" i="1" s="1"/>
  <c r="K536" i="1"/>
  <c r="X536" i="1" s="1"/>
  <c r="K537" i="1"/>
  <c r="X537" i="1" s="1"/>
  <c r="K538" i="1"/>
  <c r="X538" i="1" s="1"/>
  <c r="K539" i="1"/>
  <c r="X539" i="1" s="1"/>
  <c r="K540" i="1"/>
  <c r="X540" i="1" s="1"/>
  <c r="K541" i="1"/>
  <c r="X541" i="1" s="1"/>
  <c r="K542" i="1"/>
  <c r="X542" i="1" s="1"/>
  <c r="K543" i="1"/>
  <c r="X543" i="1" s="1"/>
  <c r="K544" i="1"/>
  <c r="X544" i="1" s="1"/>
  <c r="K545" i="1"/>
  <c r="X545" i="1" s="1"/>
  <c r="K546" i="1"/>
  <c r="X546" i="1" s="1"/>
  <c r="K547" i="1"/>
  <c r="X547" i="1" s="1"/>
  <c r="K548" i="1"/>
  <c r="X548" i="1" s="1"/>
  <c r="K549" i="1"/>
  <c r="X549" i="1" s="1"/>
  <c r="K550" i="1"/>
  <c r="X550" i="1" s="1"/>
  <c r="K551" i="1"/>
  <c r="X551" i="1" s="1"/>
  <c r="K552" i="1"/>
  <c r="X552" i="1" s="1"/>
  <c r="K553" i="1"/>
  <c r="X553" i="1" s="1"/>
  <c r="K554" i="1"/>
  <c r="X554" i="1" s="1"/>
  <c r="K555" i="1"/>
  <c r="X555" i="1" s="1"/>
  <c r="K556" i="1"/>
  <c r="X556" i="1" s="1"/>
  <c r="K557" i="1"/>
  <c r="X557" i="1" s="1"/>
  <c r="K558" i="1"/>
  <c r="X558" i="1" s="1"/>
  <c r="K559" i="1"/>
  <c r="X559" i="1" s="1"/>
  <c r="K560" i="1"/>
  <c r="X560" i="1" s="1"/>
  <c r="K561" i="1"/>
  <c r="X561" i="1" s="1"/>
  <c r="K562" i="1"/>
  <c r="X562" i="1" s="1"/>
  <c r="K563" i="1"/>
  <c r="X563" i="1" s="1"/>
  <c r="K564" i="1"/>
  <c r="X564" i="1" s="1"/>
  <c r="K565" i="1"/>
  <c r="X565" i="1" s="1"/>
  <c r="K566" i="1"/>
  <c r="X566" i="1" s="1"/>
  <c r="K567" i="1"/>
  <c r="X567" i="1" s="1"/>
  <c r="K568" i="1"/>
  <c r="X568" i="1" s="1"/>
  <c r="K569" i="1"/>
  <c r="X569" i="1" s="1"/>
  <c r="K570" i="1"/>
  <c r="X570" i="1" s="1"/>
  <c r="K571" i="1"/>
  <c r="X571" i="1" s="1"/>
  <c r="K572" i="1"/>
  <c r="X572" i="1" s="1"/>
  <c r="K573" i="1"/>
  <c r="X573" i="1" s="1"/>
  <c r="K574" i="1"/>
  <c r="X574" i="1" s="1"/>
  <c r="K575" i="1"/>
  <c r="X575" i="1" s="1"/>
  <c r="K576" i="1"/>
  <c r="X576" i="1" s="1"/>
  <c r="K577" i="1"/>
  <c r="X577" i="1" s="1"/>
  <c r="K578" i="1"/>
  <c r="X578" i="1" s="1"/>
  <c r="K579" i="1"/>
  <c r="X579" i="1" s="1"/>
  <c r="K580" i="1"/>
  <c r="X580" i="1" s="1"/>
  <c r="K581" i="1"/>
  <c r="X581" i="1" s="1"/>
  <c r="K582" i="1"/>
  <c r="X582" i="1" s="1"/>
  <c r="K583" i="1"/>
  <c r="X583" i="1" s="1"/>
  <c r="K584" i="1"/>
  <c r="X584" i="1" s="1"/>
  <c r="K585" i="1"/>
  <c r="X585" i="1" s="1"/>
  <c r="K586" i="1"/>
  <c r="X586" i="1" s="1"/>
  <c r="K587" i="1"/>
  <c r="X587" i="1" s="1"/>
  <c r="K588" i="1"/>
  <c r="X588" i="1" s="1"/>
  <c r="K589" i="1"/>
  <c r="X589" i="1" s="1"/>
  <c r="K590" i="1"/>
  <c r="X590" i="1" s="1"/>
  <c r="K591" i="1"/>
  <c r="X591" i="1" s="1"/>
  <c r="K592" i="1"/>
  <c r="X592" i="1" s="1"/>
  <c r="K593" i="1"/>
  <c r="X593" i="1" s="1"/>
  <c r="K594" i="1"/>
  <c r="X594" i="1" s="1"/>
  <c r="K595" i="1"/>
  <c r="X595" i="1" s="1"/>
  <c r="K596" i="1"/>
  <c r="X596" i="1" s="1"/>
  <c r="K597" i="1"/>
  <c r="X597" i="1" s="1"/>
  <c r="K598" i="1"/>
  <c r="X598" i="1" s="1"/>
  <c r="K599" i="1"/>
  <c r="X599" i="1" s="1"/>
  <c r="K600" i="1"/>
  <c r="X600" i="1" s="1"/>
  <c r="K601" i="1"/>
  <c r="X601" i="1" s="1"/>
  <c r="K602" i="1"/>
  <c r="X602" i="1" s="1"/>
  <c r="K603" i="1"/>
  <c r="X603" i="1" s="1"/>
  <c r="K604" i="1"/>
  <c r="X604" i="1" s="1"/>
  <c r="K605" i="1"/>
  <c r="X605" i="1" s="1"/>
  <c r="K606" i="1"/>
  <c r="X606" i="1" s="1"/>
  <c r="K607" i="1"/>
  <c r="X607" i="1" s="1"/>
  <c r="K608" i="1"/>
  <c r="X608" i="1" s="1"/>
  <c r="K609" i="1"/>
  <c r="X609" i="1" s="1"/>
  <c r="K610" i="1"/>
  <c r="X610" i="1" s="1"/>
  <c r="K611" i="1"/>
  <c r="X611" i="1" s="1"/>
  <c r="K612" i="1"/>
  <c r="X612" i="1" s="1"/>
  <c r="K613" i="1"/>
  <c r="X613" i="1" s="1"/>
  <c r="K614" i="1"/>
  <c r="X614" i="1" s="1"/>
  <c r="K615" i="1"/>
  <c r="X615" i="1" s="1"/>
  <c r="K616" i="1"/>
  <c r="X616" i="1" s="1"/>
  <c r="K617" i="1"/>
  <c r="X617" i="1" s="1"/>
  <c r="K618" i="1"/>
  <c r="X618" i="1" s="1"/>
  <c r="K619" i="1"/>
  <c r="X619" i="1" s="1"/>
  <c r="K620" i="1"/>
  <c r="X620" i="1" s="1"/>
  <c r="K621" i="1"/>
  <c r="X621" i="1" s="1"/>
  <c r="K622" i="1"/>
  <c r="X622" i="1" s="1"/>
  <c r="K623" i="1"/>
  <c r="X623" i="1" s="1"/>
  <c r="K624" i="1"/>
  <c r="X624" i="1" s="1"/>
  <c r="K625" i="1"/>
  <c r="X625" i="1" s="1"/>
  <c r="K626" i="1"/>
  <c r="X626" i="1" s="1"/>
  <c r="K627" i="1"/>
  <c r="X627" i="1" s="1"/>
  <c r="K628" i="1"/>
  <c r="X628" i="1" s="1"/>
  <c r="K629" i="1"/>
  <c r="X629" i="1" s="1"/>
  <c r="K630" i="1"/>
  <c r="X630" i="1" s="1"/>
  <c r="K631" i="1"/>
  <c r="X631" i="1" s="1"/>
  <c r="K632" i="1"/>
  <c r="X632" i="1" s="1"/>
  <c r="K633" i="1"/>
  <c r="X633" i="1" s="1"/>
  <c r="K634" i="1"/>
  <c r="X634" i="1" s="1"/>
  <c r="K635" i="1"/>
  <c r="X635" i="1" s="1"/>
  <c r="K636" i="1"/>
  <c r="X636" i="1" s="1"/>
  <c r="K637" i="1"/>
  <c r="X637" i="1" s="1"/>
  <c r="K638" i="1"/>
  <c r="X638" i="1" s="1"/>
  <c r="K639" i="1"/>
  <c r="X639" i="1" s="1"/>
  <c r="K640" i="1"/>
  <c r="X640" i="1" s="1"/>
  <c r="K641" i="1"/>
  <c r="X641" i="1" s="1"/>
  <c r="K642" i="1"/>
  <c r="X642" i="1" s="1"/>
  <c r="K643" i="1"/>
  <c r="X643" i="1" s="1"/>
  <c r="K644" i="1"/>
  <c r="X644" i="1" s="1"/>
  <c r="K645" i="1"/>
  <c r="X645" i="1" s="1"/>
  <c r="K646" i="1"/>
  <c r="X646" i="1" s="1"/>
  <c r="K647" i="1"/>
  <c r="X647" i="1" s="1"/>
  <c r="K648" i="1"/>
  <c r="X648" i="1" s="1"/>
  <c r="K649" i="1"/>
  <c r="X649" i="1" s="1"/>
  <c r="K650" i="1"/>
  <c r="X650" i="1" s="1"/>
  <c r="K651" i="1"/>
  <c r="X651" i="1" s="1"/>
  <c r="K652" i="1"/>
  <c r="X652" i="1" s="1"/>
  <c r="K653" i="1"/>
  <c r="X653" i="1" s="1"/>
  <c r="K654" i="1"/>
  <c r="X654" i="1" s="1"/>
  <c r="K655" i="1"/>
  <c r="X655" i="1" s="1"/>
  <c r="K656" i="1"/>
  <c r="X656" i="1" s="1"/>
  <c r="K657" i="1"/>
  <c r="X657" i="1" s="1"/>
  <c r="K658" i="1"/>
  <c r="X658" i="1" s="1"/>
  <c r="K659" i="1"/>
  <c r="X659" i="1" s="1"/>
  <c r="K660" i="1"/>
  <c r="X660" i="1" s="1"/>
  <c r="K661" i="1"/>
  <c r="X661" i="1" s="1"/>
  <c r="K662" i="1"/>
  <c r="X662" i="1" s="1"/>
  <c r="K663" i="1"/>
  <c r="X663" i="1" s="1"/>
  <c r="K664" i="1"/>
  <c r="X664" i="1" s="1"/>
  <c r="K665" i="1"/>
  <c r="X665" i="1" s="1"/>
  <c r="K666" i="1"/>
  <c r="X666" i="1" s="1"/>
  <c r="K667" i="1"/>
  <c r="X667" i="1" s="1"/>
  <c r="K668" i="1"/>
  <c r="X668" i="1" s="1"/>
  <c r="K669" i="1"/>
  <c r="X669" i="1" s="1"/>
  <c r="K670" i="1"/>
  <c r="X670" i="1" s="1"/>
  <c r="K671" i="1"/>
  <c r="X671" i="1" s="1"/>
  <c r="K672" i="1"/>
  <c r="X672" i="1" s="1"/>
  <c r="K673" i="1"/>
  <c r="X673" i="1" s="1"/>
  <c r="K674" i="1"/>
  <c r="X674" i="1" s="1"/>
  <c r="K675" i="1"/>
  <c r="X675" i="1" s="1"/>
  <c r="K676" i="1"/>
  <c r="X676" i="1" s="1"/>
  <c r="K677" i="1"/>
  <c r="X677" i="1" s="1"/>
  <c r="K678" i="1"/>
  <c r="X678" i="1" s="1"/>
  <c r="K679" i="1"/>
  <c r="X679" i="1" s="1"/>
  <c r="K680" i="1"/>
  <c r="X680" i="1" s="1"/>
  <c r="K681" i="1"/>
  <c r="X681" i="1" s="1"/>
  <c r="K682" i="1"/>
  <c r="X682" i="1" s="1"/>
  <c r="K683" i="1"/>
  <c r="X683" i="1" s="1"/>
  <c r="K684" i="1"/>
  <c r="X684" i="1" s="1"/>
  <c r="K685" i="1"/>
  <c r="X685" i="1" s="1"/>
  <c r="K686" i="1"/>
  <c r="X686" i="1" s="1"/>
  <c r="K687" i="1"/>
  <c r="X687" i="1" s="1"/>
  <c r="K688" i="1"/>
  <c r="X688" i="1" s="1"/>
  <c r="K689" i="1"/>
  <c r="X689" i="1" s="1"/>
  <c r="K690" i="1"/>
  <c r="X690" i="1" s="1"/>
  <c r="K691" i="1"/>
  <c r="X691" i="1" s="1"/>
  <c r="K692" i="1"/>
  <c r="X692" i="1" s="1"/>
  <c r="K693" i="1"/>
  <c r="X693" i="1" s="1"/>
  <c r="K694" i="1"/>
  <c r="X694" i="1" s="1"/>
  <c r="K695" i="1"/>
  <c r="X695" i="1" s="1"/>
  <c r="K696" i="1"/>
  <c r="X696" i="1" s="1"/>
  <c r="K697" i="1"/>
  <c r="X697" i="1" s="1"/>
  <c r="K698" i="1"/>
  <c r="X698" i="1" s="1"/>
  <c r="K699" i="1"/>
  <c r="X699" i="1" s="1"/>
  <c r="K700" i="1"/>
  <c r="X700" i="1" s="1"/>
  <c r="K701" i="1"/>
  <c r="X701" i="1" s="1"/>
  <c r="K702" i="1"/>
  <c r="X702" i="1" s="1"/>
  <c r="K703" i="1"/>
  <c r="X703" i="1" s="1"/>
  <c r="K704" i="1"/>
  <c r="X704" i="1" s="1"/>
  <c r="K705" i="1"/>
  <c r="X705" i="1" s="1"/>
  <c r="K706" i="1"/>
  <c r="X706" i="1" s="1"/>
  <c r="K707" i="1"/>
  <c r="X707" i="1" s="1"/>
  <c r="K708" i="1"/>
  <c r="X708" i="1" s="1"/>
  <c r="K709" i="1"/>
  <c r="X709" i="1" s="1"/>
  <c r="K710" i="1"/>
  <c r="X710" i="1" s="1"/>
  <c r="K711" i="1"/>
  <c r="X711" i="1" s="1"/>
  <c r="K712" i="1"/>
  <c r="X712" i="1" s="1"/>
  <c r="K713" i="1"/>
  <c r="X713" i="1" s="1"/>
  <c r="K714" i="1"/>
  <c r="X714" i="1" s="1"/>
  <c r="K715" i="1"/>
  <c r="X715" i="1" s="1"/>
  <c r="K716" i="1"/>
  <c r="X716" i="1" s="1"/>
  <c r="K717" i="1"/>
  <c r="X717" i="1" s="1"/>
  <c r="K718" i="1"/>
  <c r="X718" i="1" s="1"/>
  <c r="K719" i="1"/>
  <c r="X719" i="1" s="1"/>
  <c r="K720" i="1"/>
  <c r="X720" i="1" s="1"/>
  <c r="K721" i="1"/>
  <c r="X721" i="1" s="1"/>
  <c r="K722" i="1"/>
  <c r="X722" i="1" s="1"/>
  <c r="K723" i="1"/>
  <c r="X723" i="1" s="1"/>
  <c r="K724" i="1"/>
  <c r="X724" i="1" s="1"/>
  <c r="K725" i="1"/>
  <c r="X725" i="1" s="1"/>
  <c r="K726" i="1"/>
  <c r="X726" i="1" s="1"/>
  <c r="K727" i="1"/>
  <c r="X727" i="1" s="1"/>
  <c r="K728" i="1"/>
  <c r="X728" i="1" s="1"/>
  <c r="K729" i="1"/>
  <c r="X729" i="1" s="1"/>
  <c r="K730" i="1"/>
  <c r="X730" i="1" s="1"/>
  <c r="K731" i="1"/>
  <c r="X731" i="1" s="1"/>
  <c r="K732" i="1"/>
  <c r="X732" i="1" s="1"/>
  <c r="K733" i="1"/>
  <c r="X733" i="1" s="1"/>
  <c r="K734" i="1"/>
  <c r="X734" i="1" s="1"/>
  <c r="K735" i="1"/>
  <c r="X735" i="1" s="1"/>
  <c r="K736" i="1"/>
  <c r="X736" i="1" s="1"/>
  <c r="K737" i="1"/>
  <c r="X737" i="1" s="1"/>
  <c r="K738" i="1"/>
  <c r="X738" i="1" s="1"/>
  <c r="K739" i="1"/>
  <c r="X739" i="1" s="1"/>
  <c r="K740" i="1"/>
  <c r="X740" i="1" s="1"/>
  <c r="K741" i="1"/>
  <c r="X741" i="1" s="1"/>
  <c r="K742" i="1"/>
  <c r="X742" i="1" s="1"/>
  <c r="K743" i="1"/>
  <c r="X743" i="1" s="1"/>
  <c r="K744" i="1"/>
  <c r="X744" i="1" s="1"/>
  <c r="K745" i="1"/>
  <c r="X745" i="1" s="1"/>
  <c r="K746" i="1"/>
  <c r="X746" i="1" s="1"/>
  <c r="K747" i="1"/>
  <c r="X747" i="1" s="1"/>
  <c r="K748" i="1"/>
  <c r="X748" i="1" s="1"/>
  <c r="K749" i="1"/>
  <c r="X749" i="1" s="1"/>
  <c r="K750" i="1"/>
  <c r="X750" i="1" s="1"/>
  <c r="K751" i="1"/>
  <c r="X751" i="1" s="1"/>
  <c r="K752" i="1"/>
  <c r="X752" i="1" s="1"/>
  <c r="K753" i="1"/>
  <c r="X753" i="1" s="1"/>
  <c r="K754" i="1"/>
  <c r="X754" i="1" s="1"/>
  <c r="K755" i="1"/>
  <c r="X755" i="1" s="1"/>
  <c r="K756" i="1"/>
  <c r="X756" i="1" s="1"/>
  <c r="K757" i="1"/>
  <c r="X757" i="1" s="1"/>
  <c r="K758" i="1"/>
  <c r="X758" i="1" s="1"/>
  <c r="K759" i="1"/>
  <c r="X759" i="1" s="1"/>
  <c r="K760" i="1"/>
  <c r="X760" i="1" s="1"/>
  <c r="K761" i="1"/>
  <c r="X761" i="1" s="1"/>
  <c r="K762" i="1"/>
  <c r="X762" i="1" s="1"/>
  <c r="K763" i="1"/>
  <c r="X763" i="1" s="1"/>
  <c r="K764" i="1"/>
  <c r="X764" i="1" s="1"/>
  <c r="K765" i="1"/>
  <c r="X765" i="1" s="1"/>
  <c r="K766" i="1"/>
  <c r="X766" i="1" s="1"/>
  <c r="K767" i="1"/>
  <c r="X767" i="1" s="1"/>
  <c r="K768" i="1"/>
  <c r="X768" i="1" s="1"/>
  <c r="K769" i="1"/>
  <c r="X769" i="1" s="1"/>
  <c r="K770" i="1"/>
  <c r="X770" i="1" s="1"/>
  <c r="K771" i="1"/>
  <c r="X771" i="1" s="1"/>
  <c r="K772" i="1"/>
  <c r="X772" i="1" s="1"/>
  <c r="K773" i="1"/>
  <c r="X773" i="1" s="1"/>
  <c r="K774" i="1"/>
  <c r="X774" i="1" s="1"/>
  <c r="K775" i="1"/>
  <c r="X775" i="1" s="1"/>
  <c r="K776" i="1"/>
  <c r="X776" i="1" s="1"/>
  <c r="K777" i="1"/>
  <c r="X777" i="1" s="1"/>
  <c r="K778" i="1"/>
  <c r="X778" i="1" s="1"/>
  <c r="K779" i="1"/>
  <c r="X779" i="1" s="1"/>
  <c r="K780" i="1"/>
  <c r="X780" i="1" s="1"/>
  <c r="K781" i="1"/>
  <c r="X781" i="1" s="1"/>
  <c r="K782" i="1"/>
  <c r="X782" i="1" s="1"/>
  <c r="K783" i="1"/>
  <c r="X783" i="1" s="1"/>
  <c r="K784" i="1"/>
  <c r="X784" i="1" s="1"/>
  <c r="K785" i="1"/>
  <c r="X785" i="1" s="1"/>
  <c r="K786" i="1"/>
  <c r="X786" i="1" s="1"/>
  <c r="K787" i="1"/>
  <c r="X787" i="1" s="1"/>
  <c r="K788" i="1"/>
  <c r="X788" i="1" s="1"/>
  <c r="K789" i="1"/>
  <c r="X789" i="1" s="1"/>
  <c r="K790" i="1"/>
  <c r="X790" i="1" s="1"/>
  <c r="K791" i="1"/>
  <c r="X791" i="1" s="1"/>
  <c r="K792" i="1"/>
  <c r="X792" i="1" s="1"/>
  <c r="K793" i="1"/>
  <c r="X793" i="1" s="1"/>
  <c r="K794" i="1"/>
  <c r="X794" i="1" s="1"/>
  <c r="K795" i="1"/>
  <c r="X795" i="1" s="1"/>
  <c r="K796" i="1"/>
  <c r="X796" i="1" s="1"/>
  <c r="K797" i="1"/>
  <c r="X797" i="1" s="1"/>
  <c r="K798" i="1"/>
  <c r="X798" i="1" s="1"/>
  <c r="K799" i="1"/>
  <c r="X799" i="1" s="1"/>
  <c r="K800" i="1"/>
  <c r="X800" i="1" s="1"/>
  <c r="K801" i="1"/>
  <c r="X801" i="1" s="1"/>
  <c r="K802" i="1"/>
  <c r="X802" i="1" s="1"/>
  <c r="K803" i="1"/>
  <c r="X803" i="1" s="1"/>
  <c r="K804" i="1"/>
  <c r="X804" i="1" s="1"/>
  <c r="K805" i="1"/>
  <c r="X805" i="1" s="1"/>
  <c r="K806" i="1"/>
  <c r="X806" i="1" s="1"/>
  <c r="K807" i="1"/>
  <c r="X807" i="1" s="1"/>
  <c r="K808" i="1"/>
  <c r="X808" i="1" s="1"/>
  <c r="K809" i="1"/>
  <c r="X809" i="1" s="1"/>
  <c r="K810" i="1"/>
  <c r="X810" i="1" s="1"/>
  <c r="K811" i="1"/>
  <c r="X811" i="1" s="1"/>
  <c r="K812" i="1"/>
  <c r="X812" i="1" s="1"/>
  <c r="K813" i="1"/>
  <c r="X813" i="1" s="1"/>
  <c r="K814" i="1"/>
  <c r="X814" i="1" s="1"/>
  <c r="K815" i="1"/>
  <c r="X815" i="1" s="1"/>
  <c r="K816" i="1"/>
  <c r="X816" i="1" s="1"/>
  <c r="K817" i="1"/>
  <c r="X817" i="1" s="1"/>
  <c r="K818" i="1"/>
  <c r="X818" i="1" s="1"/>
  <c r="K819" i="1"/>
  <c r="X819" i="1" s="1"/>
  <c r="K820" i="1"/>
  <c r="X820" i="1" s="1"/>
  <c r="K821" i="1"/>
  <c r="X821" i="1" s="1"/>
  <c r="K822" i="1"/>
  <c r="X822" i="1" s="1"/>
  <c r="K823" i="1"/>
  <c r="X823" i="1" s="1"/>
  <c r="K824" i="1"/>
  <c r="X824" i="1" s="1"/>
  <c r="K825" i="1"/>
  <c r="X825" i="1" s="1"/>
  <c r="K826" i="1"/>
  <c r="X826" i="1" s="1"/>
  <c r="K827" i="1"/>
  <c r="X827" i="1" s="1"/>
  <c r="K828" i="1"/>
  <c r="X828" i="1" s="1"/>
  <c r="K829" i="1"/>
  <c r="X829" i="1" s="1"/>
  <c r="K830" i="1"/>
  <c r="X830" i="1" s="1"/>
  <c r="K831" i="1"/>
  <c r="X831" i="1" s="1"/>
  <c r="K832" i="1"/>
  <c r="X832" i="1" s="1"/>
  <c r="K833" i="1"/>
  <c r="X833" i="1" s="1"/>
  <c r="K834" i="1"/>
  <c r="X834" i="1" s="1"/>
  <c r="K835" i="1"/>
  <c r="X835" i="1" s="1"/>
  <c r="K836" i="1"/>
  <c r="X836" i="1" s="1"/>
  <c r="K837" i="1"/>
  <c r="X837" i="1" s="1"/>
  <c r="K838" i="1"/>
  <c r="X838" i="1" s="1"/>
  <c r="K839" i="1"/>
  <c r="X839" i="1" s="1"/>
  <c r="K840" i="1"/>
  <c r="X840" i="1" s="1"/>
  <c r="K841" i="1"/>
  <c r="X841" i="1" s="1"/>
  <c r="K842" i="1"/>
  <c r="X842" i="1" s="1"/>
  <c r="K843" i="1"/>
  <c r="X843" i="1" s="1"/>
  <c r="K844" i="1"/>
  <c r="X844" i="1" s="1"/>
  <c r="K845" i="1"/>
  <c r="X845" i="1" s="1"/>
  <c r="K846" i="1"/>
  <c r="X846" i="1" s="1"/>
  <c r="K847" i="1"/>
  <c r="X847" i="1" s="1"/>
  <c r="K848" i="1"/>
  <c r="X848" i="1" s="1"/>
  <c r="K849" i="1"/>
  <c r="X849" i="1" s="1"/>
  <c r="K850" i="1"/>
  <c r="X850" i="1" s="1"/>
  <c r="K851" i="1"/>
  <c r="X851" i="1" s="1"/>
  <c r="K852" i="1"/>
  <c r="X852" i="1" s="1"/>
  <c r="K853" i="1"/>
  <c r="X853" i="1" s="1"/>
  <c r="K854" i="1"/>
  <c r="X854" i="1" s="1"/>
  <c r="K855" i="1"/>
  <c r="X855" i="1" s="1"/>
  <c r="K856" i="1"/>
  <c r="X856" i="1" s="1"/>
  <c r="K857" i="1"/>
  <c r="X857" i="1" s="1"/>
  <c r="K858" i="1"/>
  <c r="X858" i="1" s="1"/>
  <c r="K859" i="1"/>
  <c r="X859" i="1" s="1"/>
  <c r="K860" i="1"/>
  <c r="X860" i="1" s="1"/>
  <c r="K861" i="1"/>
  <c r="X861" i="1" s="1"/>
  <c r="K862" i="1"/>
  <c r="X862" i="1" s="1"/>
  <c r="K863" i="1"/>
  <c r="X863" i="1" s="1"/>
  <c r="K864" i="1"/>
  <c r="X864" i="1" s="1"/>
  <c r="K865" i="1"/>
  <c r="X865" i="1" s="1"/>
  <c r="K866" i="1"/>
  <c r="X866" i="1" s="1"/>
  <c r="K867" i="1"/>
  <c r="X867" i="1" s="1"/>
  <c r="K868" i="1"/>
  <c r="X868" i="1" s="1"/>
  <c r="K869" i="1"/>
  <c r="X869" i="1" s="1"/>
  <c r="K870" i="1"/>
  <c r="X870" i="1" s="1"/>
  <c r="K871" i="1"/>
  <c r="X871" i="1" s="1"/>
  <c r="K872" i="1"/>
  <c r="X872" i="1" s="1"/>
  <c r="K873" i="1"/>
  <c r="X873" i="1" s="1"/>
  <c r="K874" i="1"/>
  <c r="X874" i="1" s="1"/>
  <c r="K875" i="1"/>
  <c r="X875" i="1" s="1"/>
  <c r="K876" i="1"/>
  <c r="X876" i="1" s="1"/>
  <c r="K877" i="1"/>
  <c r="X877" i="1" s="1"/>
  <c r="K878" i="1"/>
  <c r="X878" i="1" s="1"/>
  <c r="K879" i="1"/>
  <c r="X879" i="1" s="1"/>
  <c r="K880" i="1"/>
  <c r="X880" i="1" s="1"/>
  <c r="K881" i="1"/>
  <c r="X881" i="1" s="1"/>
  <c r="K882" i="1"/>
  <c r="X882" i="1" s="1"/>
  <c r="K883" i="1"/>
  <c r="X883" i="1" s="1"/>
  <c r="K884" i="1"/>
  <c r="X884" i="1" s="1"/>
  <c r="K885" i="1"/>
  <c r="X885" i="1" s="1"/>
  <c r="K886" i="1"/>
  <c r="X886" i="1" s="1"/>
  <c r="K887" i="1"/>
  <c r="X887" i="1" s="1"/>
  <c r="K888" i="1"/>
  <c r="X888" i="1" s="1"/>
  <c r="K889" i="1"/>
  <c r="X889" i="1" s="1"/>
  <c r="K890" i="1"/>
  <c r="X890" i="1" s="1"/>
  <c r="K891" i="1"/>
  <c r="X891" i="1" s="1"/>
  <c r="K892" i="1"/>
  <c r="X892" i="1" s="1"/>
  <c r="K893" i="1"/>
  <c r="X893" i="1" s="1"/>
  <c r="K894" i="1"/>
  <c r="X894" i="1" s="1"/>
  <c r="K895" i="1"/>
  <c r="X895" i="1" s="1"/>
  <c r="K896" i="1"/>
  <c r="X896" i="1" s="1"/>
  <c r="K897" i="1"/>
  <c r="X897" i="1" s="1"/>
  <c r="K898" i="1"/>
  <c r="X898" i="1" s="1"/>
  <c r="K899" i="1"/>
  <c r="X899" i="1" s="1"/>
  <c r="K900" i="1"/>
  <c r="X900" i="1" s="1"/>
  <c r="K901" i="1"/>
  <c r="X901" i="1" s="1"/>
  <c r="K902" i="1"/>
  <c r="X902" i="1" s="1"/>
  <c r="K903" i="1"/>
  <c r="X903" i="1" s="1"/>
  <c r="K904" i="1"/>
  <c r="X904" i="1" s="1"/>
  <c r="K905" i="1"/>
  <c r="X905" i="1" s="1"/>
  <c r="K906" i="1"/>
  <c r="X906" i="1" s="1"/>
  <c r="K907" i="1"/>
  <c r="X907" i="1" s="1"/>
  <c r="K908" i="1"/>
  <c r="X908" i="1" s="1"/>
  <c r="K909" i="1"/>
  <c r="X909" i="1" s="1"/>
  <c r="K910" i="1"/>
  <c r="X910" i="1" s="1"/>
  <c r="K911" i="1"/>
  <c r="X911" i="1" s="1"/>
  <c r="K912" i="1"/>
  <c r="X912" i="1" s="1"/>
  <c r="K913" i="1"/>
  <c r="X913" i="1" s="1"/>
  <c r="K914" i="1"/>
  <c r="X914" i="1" s="1"/>
  <c r="K915" i="1"/>
  <c r="X915" i="1" s="1"/>
  <c r="K916" i="1"/>
  <c r="X916" i="1" s="1"/>
  <c r="K917" i="1"/>
  <c r="X917" i="1" s="1"/>
  <c r="K918" i="1"/>
  <c r="X918" i="1" s="1"/>
  <c r="K919" i="1"/>
  <c r="X919" i="1" s="1"/>
  <c r="K920" i="1"/>
  <c r="X920" i="1" s="1"/>
  <c r="K921" i="1"/>
  <c r="X921" i="1" s="1"/>
  <c r="K922" i="1"/>
  <c r="X922" i="1" s="1"/>
  <c r="K923" i="1"/>
  <c r="X923" i="1" s="1"/>
  <c r="K924" i="1"/>
  <c r="X924" i="1" s="1"/>
  <c r="K925" i="1"/>
  <c r="X925" i="1" s="1"/>
  <c r="K926" i="1"/>
  <c r="X926" i="1" s="1"/>
  <c r="K927" i="1"/>
  <c r="X927" i="1" s="1"/>
  <c r="K928" i="1"/>
  <c r="X928" i="1" s="1"/>
  <c r="K929" i="1"/>
  <c r="X929" i="1" s="1"/>
  <c r="K930" i="1"/>
  <c r="X930" i="1" s="1"/>
  <c r="K931" i="1"/>
  <c r="X931" i="1" s="1"/>
  <c r="K932" i="1"/>
  <c r="X932" i="1" s="1"/>
  <c r="K933" i="1"/>
  <c r="X933" i="1" s="1"/>
  <c r="K934" i="1"/>
  <c r="X934" i="1" s="1"/>
  <c r="K935" i="1"/>
  <c r="X935" i="1" s="1"/>
  <c r="K936" i="1"/>
  <c r="X936" i="1" s="1"/>
  <c r="K937" i="1"/>
  <c r="X937" i="1" s="1"/>
  <c r="K938" i="1"/>
  <c r="X938" i="1" s="1"/>
  <c r="K939" i="1"/>
  <c r="X939" i="1" s="1"/>
  <c r="K940" i="1"/>
  <c r="X940" i="1" s="1"/>
  <c r="K941" i="1"/>
  <c r="X941" i="1" s="1"/>
  <c r="K942" i="1"/>
  <c r="X942" i="1" s="1"/>
  <c r="K943" i="1"/>
  <c r="X943" i="1" s="1"/>
  <c r="K944" i="1"/>
  <c r="X944" i="1" s="1"/>
  <c r="K945" i="1"/>
  <c r="X945" i="1" s="1"/>
  <c r="K946" i="1"/>
  <c r="X946" i="1" s="1"/>
  <c r="K947" i="1"/>
  <c r="X947" i="1" s="1"/>
  <c r="K948" i="1"/>
  <c r="X948" i="1" s="1"/>
  <c r="K949" i="1"/>
  <c r="X949" i="1" s="1"/>
  <c r="K950" i="1"/>
  <c r="X950" i="1" s="1"/>
  <c r="K951" i="1"/>
  <c r="X951" i="1" s="1"/>
  <c r="K952" i="1"/>
  <c r="X952" i="1" s="1"/>
  <c r="K953" i="1"/>
  <c r="X953" i="1" s="1"/>
  <c r="K954" i="1"/>
  <c r="X954" i="1" s="1"/>
  <c r="K955" i="1"/>
  <c r="X955" i="1" s="1"/>
  <c r="K956" i="1"/>
  <c r="X956" i="1" s="1"/>
  <c r="K957" i="1"/>
  <c r="X957" i="1" s="1"/>
  <c r="K958" i="1"/>
  <c r="X958" i="1" s="1"/>
  <c r="K959" i="1"/>
  <c r="X959" i="1" s="1"/>
  <c r="K960" i="1"/>
  <c r="X960" i="1" s="1"/>
  <c r="K961" i="1"/>
  <c r="X961" i="1" s="1"/>
  <c r="K962" i="1"/>
  <c r="X962" i="1" s="1"/>
  <c r="K963" i="1"/>
  <c r="X963" i="1" s="1"/>
  <c r="K964" i="1"/>
  <c r="X964" i="1" s="1"/>
  <c r="K965" i="1"/>
  <c r="X965" i="1" s="1"/>
  <c r="K966" i="1"/>
  <c r="X966" i="1" s="1"/>
  <c r="K967" i="1"/>
  <c r="X967" i="1" s="1"/>
  <c r="K968" i="1"/>
  <c r="X968" i="1" s="1"/>
  <c r="K969" i="1"/>
  <c r="X969" i="1" s="1"/>
  <c r="K970" i="1"/>
  <c r="X970" i="1" s="1"/>
  <c r="K971" i="1"/>
  <c r="X971" i="1" s="1"/>
  <c r="K972" i="1"/>
  <c r="X972" i="1" s="1"/>
  <c r="K973" i="1"/>
  <c r="X973" i="1" s="1"/>
  <c r="K974" i="1"/>
  <c r="X974" i="1" s="1"/>
  <c r="K975" i="1"/>
  <c r="X975" i="1" s="1"/>
  <c r="K976" i="1"/>
  <c r="X976" i="1" s="1"/>
  <c r="K977" i="1"/>
  <c r="X977" i="1" s="1"/>
  <c r="K978" i="1"/>
  <c r="X978" i="1" s="1"/>
  <c r="K979" i="1"/>
  <c r="X979" i="1" s="1"/>
  <c r="K980" i="1"/>
  <c r="X980" i="1" s="1"/>
  <c r="K981" i="1"/>
  <c r="X981" i="1" s="1"/>
  <c r="K982" i="1"/>
  <c r="X982" i="1" s="1"/>
  <c r="K983" i="1"/>
  <c r="X983" i="1" s="1"/>
  <c r="K984" i="1"/>
  <c r="X984" i="1" s="1"/>
  <c r="K985" i="1"/>
  <c r="X985" i="1" s="1"/>
  <c r="K986" i="1"/>
  <c r="X986" i="1" s="1"/>
  <c r="K987" i="1"/>
  <c r="X987" i="1" s="1"/>
  <c r="K988" i="1"/>
  <c r="X988" i="1" s="1"/>
  <c r="K989" i="1"/>
  <c r="X989" i="1" s="1"/>
  <c r="K990" i="1"/>
  <c r="X990" i="1" s="1"/>
  <c r="K991" i="1"/>
  <c r="X991" i="1" s="1"/>
  <c r="K992" i="1"/>
  <c r="X992" i="1" s="1"/>
  <c r="K993" i="1"/>
  <c r="X993" i="1" s="1"/>
  <c r="K994" i="1"/>
  <c r="X994" i="1" s="1"/>
  <c r="K995" i="1"/>
  <c r="X995" i="1" s="1"/>
  <c r="K996" i="1"/>
  <c r="X996" i="1" s="1"/>
  <c r="K997" i="1"/>
  <c r="X997" i="1" s="1"/>
  <c r="K998" i="1"/>
  <c r="X998" i="1" s="1"/>
  <c r="K999" i="1"/>
  <c r="X999" i="1" s="1"/>
  <c r="K1000" i="1"/>
  <c r="X1000" i="1" s="1"/>
  <c r="K1001" i="1"/>
  <c r="X1001" i="1" s="1"/>
  <c r="K1002" i="1"/>
  <c r="X1002" i="1" s="1"/>
  <c r="K1003" i="1"/>
  <c r="X1003" i="1" s="1"/>
  <c r="K1004" i="1"/>
  <c r="X1004" i="1" s="1"/>
  <c r="K1005" i="1"/>
  <c r="X1005" i="1" s="1"/>
  <c r="K1006" i="1"/>
  <c r="X1006" i="1" s="1"/>
  <c r="K1007" i="1"/>
  <c r="X1007" i="1" s="1"/>
  <c r="K1008" i="1"/>
  <c r="X1008" i="1" s="1"/>
  <c r="K1009" i="1"/>
  <c r="X1009" i="1" s="1"/>
  <c r="K1010" i="1"/>
  <c r="X1010" i="1" s="1"/>
  <c r="K1011" i="1"/>
  <c r="X1011" i="1" s="1"/>
  <c r="K1012" i="1"/>
  <c r="X1012" i="1" s="1"/>
  <c r="K1013" i="1"/>
  <c r="X1013" i="1" s="1"/>
  <c r="K1014" i="1"/>
  <c r="X1014" i="1" s="1"/>
  <c r="K1015" i="1"/>
  <c r="X1015" i="1" s="1"/>
  <c r="K1016" i="1"/>
  <c r="X1016" i="1" s="1"/>
  <c r="K1017" i="1"/>
  <c r="X1017" i="1" s="1"/>
  <c r="K1018" i="1"/>
  <c r="X1018" i="1" s="1"/>
  <c r="K1019" i="1"/>
  <c r="X1019" i="1" s="1"/>
  <c r="K1020" i="1"/>
  <c r="X1020" i="1" s="1"/>
  <c r="K1021" i="1"/>
  <c r="X1021" i="1" s="1"/>
  <c r="K1022" i="1"/>
  <c r="X1022" i="1" s="1"/>
  <c r="K1023" i="1"/>
  <c r="X1023" i="1" s="1"/>
  <c r="K1024" i="1"/>
  <c r="X1024" i="1" s="1"/>
  <c r="K1025" i="1"/>
  <c r="X1025" i="1" s="1"/>
  <c r="K1026" i="1"/>
  <c r="X1026" i="1" s="1"/>
  <c r="K1027" i="1"/>
  <c r="X1027" i="1" s="1"/>
  <c r="K1028" i="1"/>
  <c r="X1028" i="1" s="1"/>
  <c r="K1029" i="1"/>
  <c r="X1029" i="1" s="1"/>
  <c r="K1030" i="1"/>
  <c r="X1030" i="1" s="1"/>
  <c r="K1031" i="1"/>
  <c r="X1031" i="1" s="1"/>
  <c r="K1032" i="1"/>
  <c r="X1032" i="1" s="1"/>
  <c r="K1033" i="1"/>
  <c r="X1033" i="1" s="1"/>
  <c r="K1034" i="1"/>
  <c r="X1034" i="1" s="1"/>
  <c r="K1035" i="1"/>
  <c r="X1035" i="1" s="1"/>
  <c r="K1036" i="1"/>
  <c r="X1036" i="1" s="1"/>
  <c r="K1037" i="1"/>
  <c r="X1037" i="1" s="1"/>
  <c r="K1038" i="1"/>
  <c r="X1038" i="1" s="1"/>
  <c r="K1039" i="1"/>
  <c r="X1039" i="1" s="1"/>
  <c r="K1040" i="1"/>
  <c r="X1040" i="1" s="1"/>
  <c r="K1041" i="1"/>
  <c r="X1041" i="1" s="1"/>
  <c r="K1042" i="1"/>
  <c r="X1042" i="1" s="1"/>
  <c r="K1043" i="1"/>
  <c r="X1043" i="1" s="1"/>
  <c r="K1044" i="1"/>
  <c r="X1044" i="1" s="1"/>
  <c r="K1045" i="1"/>
  <c r="X1045" i="1" s="1"/>
  <c r="K1046" i="1"/>
  <c r="X1046" i="1" s="1"/>
  <c r="K1047" i="1"/>
  <c r="X1047" i="1" s="1"/>
  <c r="K1048" i="1"/>
  <c r="X1048" i="1" s="1"/>
  <c r="K1049" i="1"/>
  <c r="X1049" i="1" s="1"/>
  <c r="K1050" i="1"/>
  <c r="X1050" i="1" s="1"/>
  <c r="K1051" i="1"/>
  <c r="X1051" i="1" s="1"/>
  <c r="K1052" i="1"/>
  <c r="X1052" i="1" s="1"/>
  <c r="K1053" i="1"/>
  <c r="X1053" i="1" s="1"/>
  <c r="K1054" i="1"/>
  <c r="X1054" i="1" s="1"/>
  <c r="K1055" i="1"/>
  <c r="X1055" i="1" s="1"/>
  <c r="K1056" i="1"/>
  <c r="X1056" i="1" s="1"/>
  <c r="K1057" i="1"/>
  <c r="X1057" i="1" s="1"/>
  <c r="K1058" i="1"/>
  <c r="X1058" i="1" s="1"/>
  <c r="K1059" i="1"/>
  <c r="X1059" i="1" s="1"/>
  <c r="K1060" i="1"/>
  <c r="X1060" i="1" s="1"/>
  <c r="K1061" i="1"/>
  <c r="X1061" i="1" s="1"/>
  <c r="K1062" i="1"/>
  <c r="X1062" i="1" s="1"/>
  <c r="K1063" i="1"/>
  <c r="X1063" i="1" s="1"/>
  <c r="K1064" i="1"/>
  <c r="X1064" i="1" s="1"/>
  <c r="K1065" i="1"/>
  <c r="X1065" i="1" s="1"/>
  <c r="K1066" i="1"/>
  <c r="X1066" i="1" s="1"/>
  <c r="K1067" i="1"/>
  <c r="X1067" i="1" s="1"/>
  <c r="K1068" i="1"/>
  <c r="X1068" i="1" s="1"/>
  <c r="K1069" i="1"/>
  <c r="X1069" i="1" s="1"/>
  <c r="K1070" i="1"/>
  <c r="X1070" i="1" s="1"/>
  <c r="K1071" i="1"/>
  <c r="X1071" i="1" s="1"/>
  <c r="K1072" i="1"/>
  <c r="X1072" i="1" s="1"/>
  <c r="K1073" i="1"/>
  <c r="X1073" i="1" s="1"/>
  <c r="K1074" i="1"/>
  <c r="X1074" i="1" s="1"/>
  <c r="K1075" i="1"/>
  <c r="X1075" i="1" s="1"/>
  <c r="K1076" i="1"/>
  <c r="X1076" i="1" s="1"/>
  <c r="K1077" i="1"/>
  <c r="X1077" i="1" s="1"/>
  <c r="K1078" i="1"/>
  <c r="X1078" i="1" s="1"/>
  <c r="K1079" i="1"/>
  <c r="X1079" i="1" s="1"/>
  <c r="K1080" i="1"/>
  <c r="X1080" i="1" s="1"/>
  <c r="K1081" i="1"/>
  <c r="X1081" i="1" s="1"/>
  <c r="K1082" i="1"/>
  <c r="X1082" i="1" s="1"/>
  <c r="K1083" i="1"/>
  <c r="X1083" i="1" s="1"/>
  <c r="K1084" i="1"/>
  <c r="X1084" i="1" s="1"/>
  <c r="K1085" i="1"/>
  <c r="X1085" i="1" s="1"/>
  <c r="K1086" i="1"/>
  <c r="X1086" i="1" s="1"/>
  <c r="K1087" i="1"/>
  <c r="X1087" i="1" s="1"/>
  <c r="K1088" i="1"/>
  <c r="X1088" i="1" s="1"/>
  <c r="K1089" i="1"/>
  <c r="X1089" i="1" s="1"/>
  <c r="K1090" i="1"/>
  <c r="X1090" i="1" s="1"/>
  <c r="K1091" i="1"/>
  <c r="X1091" i="1" s="1"/>
  <c r="K1092" i="1"/>
  <c r="X1092" i="1" s="1"/>
  <c r="K1093" i="1"/>
  <c r="X1093" i="1" s="1"/>
  <c r="K1094" i="1"/>
  <c r="X1094" i="1" s="1"/>
  <c r="K1095" i="1"/>
  <c r="X1095" i="1" s="1"/>
  <c r="K1096" i="1"/>
  <c r="X1096" i="1" s="1"/>
  <c r="K1097" i="1"/>
  <c r="X1097" i="1" s="1"/>
  <c r="K1098" i="1"/>
  <c r="X1098" i="1" s="1"/>
  <c r="K1099" i="1"/>
  <c r="X1099" i="1" s="1"/>
  <c r="K1100" i="1"/>
  <c r="X1100" i="1" s="1"/>
  <c r="K1101" i="1"/>
  <c r="X1101" i="1" s="1"/>
  <c r="K1102" i="1"/>
  <c r="X1102" i="1" s="1"/>
  <c r="K1103" i="1"/>
  <c r="X1103" i="1" s="1"/>
  <c r="K1104" i="1"/>
  <c r="X1104" i="1" s="1"/>
  <c r="K1105" i="1"/>
  <c r="X1105" i="1" s="1"/>
  <c r="K1106" i="1"/>
  <c r="X1106" i="1" s="1"/>
  <c r="K1107" i="1"/>
  <c r="X1107" i="1" s="1"/>
  <c r="K1108" i="1"/>
  <c r="X1108" i="1" s="1"/>
  <c r="K1109" i="1"/>
  <c r="X1109" i="1" s="1"/>
  <c r="K1110" i="1"/>
  <c r="X1110" i="1" s="1"/>
  <c r="K1111" i="1"/>
  <c r="X1111" i="1" s="1"/>
  <c r="K1112" i="1"/>
  <c r="X1112" i="1" s="1"/>
  <c r="K1113" i="1"/>
  <c r="X1113" i="1" s="1"/>
  <c r="K1114" i="1"/>
  <c r="X1114" i="1" s="1"/>
  <c r="K1115" i="1"/>
  <c r="X1115" i="1" s="1"/>
  <c r="K1116" i="1"/>
  <c r="X1116" i="1" s="1"/>
  <c r="K1117" i="1"/>
  <c r="X1117" i="1" s="1"/>
  <c r="K1118" i="1"/>
  <c r="X1118" i="1" s="1"/>
  <c r="K1119" i="1"/>
  <c r="X1119" i="1" s="1"/>
  <c r="K1120" i="1"/>
  <c r="X1120" i="1" s="1"/>
  <c r="K1121" i="1"/>
  <c r="X1121" i="1" s="1"/>
  <c r="K1122" i="1"/>
  <c r="X1122" i="1" s="1"/>
  <c r="K1123" i="1"/>
  <c r="X1123" i="1" s="1"/>
  <c r="K1124" i="1"/>
  <c r="X1124" i="1" s="1"/>
  <c r="K1125" i="1"/>
  <c r="X1125" i="1" s="1"/>
  <c r="K1126" i="1"/>
  <c r="X1126" i="1" s="1"/>
  <c r="K1127" i="1"/>
  <c r="X1127" i="1" s="1"/>
  <c r="K1128" i="1"/>
  <c r="X1128" i="1" s="1"/>
  <c r="K1129" i="1"/>
  <c r="X1129" i="1" s="1"/>
  <c r="K1130" i="1"/>
  <c r="X1130" i="1" s="1"/>
  <c r="K1131" i="1"/>
  <c r="X1131" i="1" s="1"/>
  <c r="K1132" i="1"/>
  <c r="X1132" i="1" s="1"/>
  <c r="K1133" i="1"/>
  <c r="X1133" i="1" s="1"/>
  <c r="K1134" i="1"/>
  <c r="X1134" i="1" s="1"/>
  <c r="K1135" i="1"/>
  <c r="X1135" i="1" s="1"/>
  <c r="K1136" i="1"/>
  <c r="X1136" i="1" s="1"/>
  <c r="K1137" i="1"/>
  <c r="X1137" i="1" s="1"/>
  <c r="K1138" i="1"/>
  <c r="X1138" i="1" s="1"/>
  <c r="K1139" i="1"/>
  <c r="X1139" i="1" s="1"/>
  <c r="K1140" i="1"/>
  <c r="X1140" i="1" s="1"/>
  <c r="K1141" i="1"/>
  <c r="X1141" i="1" s="1"/>
  <c r="K1142" i="1"/>
  <c r="X1142" i="1" s="1"/>
  <c r="K1143" i="1"/>
  <c r="X1143" i="1" s="1"/>
  <c r="K1144" i="1"/>
  <c r="X1144" i="1" s="1"/>
  <c r="K1145" i="1"/>
  <c r="X1145" i="1" s="1"/>
  <c r="K1146" i="1"/>
  <c r="X1146" i="1" s="1"/>
  <c r="K1147" i="1"/>
  <c r="X1147" i="1" s="1"/>
  <c r="K1148" i="1"/>
  <c r="X1148" i="1" s="1"/>
  <c r="K1149" i="1"/>
  <c r="X1149" i="1" s="1"/>
  <c r="K1150" i="1"/>
  <c r="X1150" i="1" s="1"/>
  <c r="K1151" i="1"/>
  <c r="X1151" i="1" s="1"/>
  <c r="K1152" i="1"/>
  <c r="X1152" i="1" s="1"/>
  <c r="K1153" i="1"/>
  <c r="X1153" i="1" s="1"/>
  <c r="K1154" i="1"/>
  <c r="X1154" i="1" s="1"/>
  <c r="K1155" i="1"/>
  <c r="X1155" i="1" s="1"/>
  <c r="K1156" i="1"/>
  <c r="X1156" i="1" s="1"/>
  <c r="K1157" i="1"/>
  <c r="X1157" i="1" s="1"/>
  <c r="K1158" i="1"/>
  <c r="X1158" i="1" s="1"/>
  <c r="K1159" i="1"/>
  <c r="X1159" i="1" s="1"/>
  <c r="K1160" i="1"/>
  <c r="X1160" i="1" s="1"/>
  <c r="K1161" i="1"/>
  <c r="X1161" i="1" s="1"/>
  <c r="K1162" i="1"/>
  <c r="X1162" i="1" s="1"/>
  <c r="K1163" i="1"/>
  <c r="X1163" i="1" s="1"/>
  <c r="K1164" i="1"/>
  <c r="X1164" i="1" s="1"/>
  <c r="K1165" i="1"/>
  <c r="X1165" i="1" s="1"/>
  <c r="K1166" i="1"/>
  <c r="X1166" i="1" s="1"/>
  <c r="K1167" i="1"/>
  <c r="X1167" i="1" s="1"/>
  <c r="K1168" i="1"/>
  <c r="X1168" i="1" s="1"/>
  <c r="K1169" i="1"/>
  <c r="X1169" i="1" s="1"/>
  <c r="K1170" i="1"/>
  <c r="X1170" i="1" s="1"/>
  <c r="K1171" i="1"/>
  <c r="X1171" i="1" s="1"/>
  <c r="K1172" i="1"/>
  <c r="X1172" i="1" s="1"/>
  <c r="K1173" i="1"/>
  <c r="X1173" i="1" s="1"/>
  <c r="K1174" i="1"/>
  <c r="X1174" i="1" s="1"/>
  <c r="K1175" i="1"/>
  <c r="X1175" i="1" s="1"/>
  <c r="K1176" i="1"/>
  <c r="X1176" i="1" s="1"/>
  <c r="K1177" i="1"/>
  <c r="X1177" i="1" s="1"/>
  <c r="K1178" i="1"/>
  <c r="X1178" i="1" s="1"/>
  <c r="K1179" i="1"/>
  <c r="X1179" i="1" s="1"/>
  <c r="K1180" i="1"/>
  <c r="X1180" i="1" s="1"/>
  <c r="K1181" i="1"/>
  <c r="X1181" i="1" s="1"/>
  <c r="K1182" i="1"/>
  <c r="X1182" i="1" s="1"/>
  <c r="K1183" i="1"/>
  <c r="X1183" i="1" s="1"/>
  <c r="K1184" i="1"/>
  <c r="X1184" i="1" s="1"/>
  <c r="K1185" i="1"/>
  <c r="X1185" i="1" s="1"/>
  <c r="K1186" i="1"/>
  <c r="X1186" i="1" s="1"/>
  <c r="K1187" i="1"/>
  <c r="X1187" i="1" s="1"/>
  <c r="K1188" i="1"/>
  <c r="X1188" i="1" s="1"/>
  <c r="K1189" i="1"/>
  <c r="X1189" i="1" s="1"/>
  <c r="K1190" i="1"/>
  <c r="X1190" i="1" s="1"/>
  <c r="K1191" i="1"/>
  <c r="X1191" i="1" s="1"/>
  <c r="K1192" i="1"/>
  <c r="X1192" i="1" s="1"/>
  <c r="K1193" i="1"/>
  <c r="X1193" i="1" s="1"/>
  <c r="K1194" i="1"/>
  <c r="X1194" i="1" s="1"/>
  <c r="K1195" i="1"/>
  <c r="X1195" i="1" s="1"/>
  <c r="K1196" i="1"/>
  <c r="X1196" i="1" s="1"/>
  <c r="K1197" i="1"/>
  <c r="X1197" i="1" s="1"/>
  <c r="K1198" i="1"/>
  <c r="X1198" i="1" s="1"/>
  <c r="K1199" i="1"/>
  <c r="X1199" i="1" s="1"/>
  <c r="K1200" i="1"/>
  <c r="X1200" i="1" s="1"/>
  <c r="K1201" i="1"/>
  <c r="X1201" i="1" s="1"/>
  <c r="K1202" i="1"/>
  <c r="X1202" i="1" s="1"/>
  <c r="K1203" i="1"/>
  <c r="X1203" i="1" s="1"/>
  <c r="K1204" i="1"/>
  <c r="X1204" i="1" s="1"/>
  <c r="K1205" i="1"/>
  <c r="X1205" i="1" s="1"/>
  <c r="K1206" i="1"/>
  <c r="X1206" i="1" s="1"/>
  <c r="K1207" i="1"/>
  <c r="X1207" i="1" s="1"/>
  <c r="K1208" i="1"/>
  <c r="X1208" i="1" s="1"/>
  <c r="K1209" i="1"/>
  <c r="X1209" i="1" s="1"/>
  <c r="K1210" i="1"/>
  <c r="X1210" i="1" s="1"/>
  <c r="K1211" i="1"/>
  <c r="X1211" i="1" s="1"/>
  <c r="K1212" i="1"/>
  <c r="X1212" i="1" s="1"/>
  <c r="K1213" i="1"/>
  <c r="X1213" i="1" s="1"/>
  <c r="K1214" i="1"/>
  <c r="X1214" i="1" s="1"/>
  <c r="K1215" i="1"/>
  <c r="X1215" i="1" s="1"/>
  <c r="K1216" i="1"/>
  <c r="X1216" i="1" s="1"/>
  <c r="K1217" i="1"/>
  <c r="X1217" i="1" s="1"/>
  <c r="K1218" i="1"/>
  <c r="X1218" i="1" s="1"/>
  <c r="K1219" i="1"/>
  <c r="X1219" i="1" s="1"/>
  <c r="K1220" i="1"/>
  <c r="X1220" i="1" s="1"/>
  <c r="K1221" i="1"/>
  <c r="X1221" i="1" s="1"/>
  <c r="K1222" i="1"/>
  <c r="X1222" i="1" s="1"/>
  <c r="K1223" i="1"/>
  <c r="X1223" i="1" s="1"/>
  <c r="K1224" i="1"/>
  <c r="X1224" i="1" s="1"/>
  <c r="K1225" i="1"/>
  <c r="X1225" i="1" s="1"/>
  <c r="K1226" i="1"/>
  <c r="X1226" i="1" s="1"/>
  <c r="K1227" i="1"/>
  <c r="X1227" i="1" s="1"/>
  <c r="K1228" i="1"/>
  <c r="X1228" i="1" s="1"/>
  <c r="K1229" i="1"/>
  <c r="X1229" i="1" s="1"/>
  <c r="K1230" i="1"/>
  <c r="X1230" i="1" s="1"/>
  <c r="K1231" i="1"/>
  <c r="X1231" i="1" s="1"/>
  <c r="K1232" i="1"/>
  <c r="X1232" i="1" s="1"/>
  <c r="K1233" i="1"/>
  <c r="X1233" i="1" s="1"/>
  <c r="K1234" i="1"/>
  <c r="X1234" i="1" s="1"/>
  <c r="K1235" i="1"/>
  <c r="X1235" i="1" s="1"/>
  <c r="K1236" i="1"/>
  <c r="X1236" i="1" s="1"/>
  <c r="K1237" i="1"/>
  <c r="X1237" i="1" s="1"/>
  <c r="K1238" i="1"/>
  <c r="X1238" i="1" s="1"/>
  <c r="K1239" i="1"/>
  <c r="X1239" i="1" s="1"/>
  <c r="K1240" i="1"/>
  <c r="X1240" i="1" s="1"/>
  <c r="K1241" i="1"/>
  <c r="X1241" i="1" s="1"/>
  <c r="K1242" i="1"/>
  <c r="X1242" i="1" s="1"/>
  <c r="K1243" i="1"/>
  <c r="X1243" i="1" s="1"/>
  <c r="K1244" i="1"/>
  <c r="X1244" i="1" s="1"/>
  <c r="K1245" i="1"/>
  <c r="X1245" i="1" s="1"/>
  <c r="K1246" i="1"/>
  <c r="X1246" i="1" s="1"/>
  <c r="K1247" i="1"/>
  <c r="X1247" i="1" s="1"/>
  <c r="K1248" i="1"/>
  <c r="X1248" i="1" s="1"/>
  <c r="K1249" i="1"/>
  <c r="X1249" i="1" s="1"/>
  <c r="K1250" i="1"/>
  <c r="X1250" i="1" s="1"/>
  <c r="K1251" i="1"/>
  <c r="X1251" i="1" s="1"/>
  <c r="K1252" i="1"/>
  <c r="X1252" i="1" s="1"/>
  <c r="K1253" i="1"/>
  <c r="X1253" i="1" s="1"/>
  <c r="K1254" i="1"/>
  <c r="X1254" i="1" s="1"/>
  <c r="K1255" i="1"/>
  <c r="X1255" i="1" s="1"/>
  <c r="K1256" i="1"/>
  <c r="X1256" i="1" s="1"/>
  <c r="K1257" i="1"/>
  <c r="X1257" i="1" s="1"/>
  <c r="K1258" i="1"/>
  <c r="X1258" i="1" s="1"/>
  <c r="K1259" i="1"/>
  <c r="X1259" i="1" s="1"/>
  <c r="K1260" i="1"/>
  <c r="X1260" i="1" s="1"/>
  <c r="K1261" i="1"/>
  <c r="X1261" i="1" s="1"/>
  <c r="K1262" i="1"/>
  <c r="X1262" i="1" s="1"/>
  <c r="K1263" i="1"/>
  <c r="X1263" i="1" s="1"/>
  <c r="K1264" i="1"/>
  <c r="X1264" i="1" s="1"/>
  <c r="K1265" i="1"/>
  <c r="X1265" i="1" s="1"/>
  <c r="K1266" i="1"/>
  <c r="X1266" i="1" s="1"/>
  <c r="K1267" i="1"/>
  <c r="X1267" i="1" s="1"/>
  <c r="K1268" i="1"/>
  <c r="X1268" i="1" s="1"/>
  <c r="K1269" i="1"/>
  <c r="X1269" i="1" s="1"/>
  <c r="K1270" i="1"/>
  <c r="X1270" i="1" s="1"/>
  <c r="K1271" i="1"/>
  <c r="X1271" i="1" s="1"/>
  <c r="K1272" i="1"/>
  <c r="X1272" i="1" s="1"/>
  <c r="K1273" i="1"/>
  <c r="X1273" i="1" s="1"/>
  <c r="K1274" i="1"/>
  <c r="X1274" i="1" s="1"/>
  <c r="K1275" i="1"/>
  <c r="X1275" i="1" s="1"/>
  <c r="K1276" i="1"/>
  <c r="X1276" i="1" s="1"/>
  <c r="K1277" i="1"/>
  <c r="X1277" i="1" s="1"/>
  <c r="K1278" i="1"/>
  <c r="X1278" i="1" s="1"/>
  <c r="K1279" i="1"/>
  <c r="X1279" i="1" s="1"/>
  <c r="K1280" i="1"/>
  <c r="X1280" i="1" s="1"/>
  <c r="K1281" i="1"/>
  <c r="X1281" i="1" s="1"/>
  <c r="K1282" i="1"/>
  <c r="X1282" i="1" s="1"/>
  <c r="K1283" i="1"/>
  <c r="X1283" i="1" s="1"/>
  <c r="K1284" i="1"/>
  <c r="X1284" i="1" s="1"/>
  <c r="K1285" i="1"/>
  <c r="X1285" i="1" s="1"/>
  <c r="K1286" i="1"/>
  <c r="X1286" i="1" s="1"/>
  <c r="K1287" i="1"/>
  <c r="X1287" i="1" s="1"/>
  <c r="K1288" i="1"/>
  <c r="X1288" i="1" s="1"/>
  <c r="K1289" i="1"/>
  <c r="X1289" i="1" s="1"/>
  <c r="K1290" i="1"/>
  <c r="X1290" i="1" s="1"/>
  <c r="K1291" i="1"/>
  <c r="X1291" i="1" s="1"/>
  <c r="K1292" i="1"/>
  <c r="X1292" i="1" s="1"/>
  <c r="K1293" i="1"/>
  <c r="X1293" i="1" s="1"/>
  <c r="K1294" i="1"/>
  <c r="X1294" i="1" s="1"/>
  <c r="K1295" i="1"/>
  <c r="X1295" i="1" s="1"/>
  <c r="K1296" i="1"/>
  <c r="X1296" i="1" s="1"/>
  <c r="K1297" i="1"/>
  <c r="X1297" i="1" s="1"/>
  <c r="K1298" i="1"/>
  <c r="X1298" i="1" s="1"/>
  <c r="K1299" i="1"/>
  <c r="X1299" i="1" s="1"/>
  <c r="K1300" i="1"/>
  <c r="X1300" i="1" s="1"/>
  <c r="K1301" i="1"/>
  <c r="X1301" i="1" s="1"/>
  <c r="K1302" i="1"/>
  <c r="X1302" i="1" s="1"/>
  <c r="K1303" i="1"/>
  <c r="X1303" i="1" s="1"/>
  <c r="K1304" i="1"/>
  <c r="X1304" i="1" s="1"/>
  <c r="K1305" i="1"/>
  <c r="X1305" i="1" s="1"/>
  <c r="K1306" i="1"/>
  <c r="X1306" i="1" s="1"/>
  <c r="K1307" i="1"/>
  <c r="X1307" i="1" s="1"/>
  <c r="K1308" i="1"/>
  <c r="X1308" i="1" s="1"/>
  <c r="K1309" i="1"/>
  <c r="X1309" i="1" s="1"/>
  <c r="K1310" i="1"/>
  <c r="X1310" i="1" s="1"/>
  <c r="K1311" i="1"/>
  <c r="X1311" i="1" s="1"/>
  <c r="K1312" i="1"/>
  <c r="X1312" i="1" s="1"/>
  <c r="K1313" i="1"/>
  <c r="X1313" i="1" s="1"/>
  <c r="K1314" i="1"/>
  <c r="X1314" i="1" s="1"/>
  <c r="K1315" i="1"/>
  <c r="X1315" i="1" s="1"/>
  <c r="K1316" i="1"/>
  <c r="X1316" i="1" s="1"/>
  <c r="K1317" i="1"/>
  <c r="X1317" i="1" s="1"/>
  <c r="K1318" i="1"/>
  <c r="X1318" i="1" s="1"/>
  <c r="K1319" i="1"/>
  <c r="X1319" i="1" s="1"/>
  <c r="K1320" i="1"/>
  <c r="X1320" i="1" s="1"/>
  <c r="K1321" i="1"/>
  <c r="X1321" i="1" s="1"/>
  <c r="K1322" i="1"/>
  <c r="X1322" i="1" s="1"/>
  <c r="K1323" i="1"/>
  <c r="X1323" i="1" s="1"/>
  <c r="K1324" i="1"/>
  <c r="X1324" i="1" s="1"/>
  <c r="K1325" i="1"/>
  <c r="X1325" i="1" s="1"/>
  <c r="K1326" i="1"/>
  <c r="X1326" i="1" s="1"/>
  <c r="K1327" i="1"/>
  <c r="X1327" i="1" s="1"/>
  <c r="K1328" i="1"/>
  <c r="X1328" i="1" s="1"/>
  <c r="K1329" i="1"/>
  <c r="X1329" i="1" s="1"/>
  <c r="K1330" i="1"/>
  <c r="X1330" i="1" s="1"/>
  <c r="K1331" i="1"/>
  <c r="X1331" i="1" s="1"/>
  <c r="K1332" i="1"/>
  <c r="X1332" i="1" s="1"/>
  <c r="K1333" i="1"/>
  <c r="X1333" i="1" s="1"/>
  <c r="K1334" i="1"/>
  <c r="X1334" i="1" s="1"/>
  <c r="K1335" i="1"/>
  <c r="X1335" i="1" s="1"/>
  <c r="K1336" i="1"/>
  <c r="X1336" i="1" s="1"/>
  <c r="K1337" i="1"/>
  <c r="X1337" i="1" s="1"/>
  <c r="K1338" i="1"/>
  <c r="X1338" i="1" s="1"/>
  <c r="K1339" i="1"/>
  <c r="X1339" i="1" s="1"/>
  <c r="K1340" i="1"/>
  <c r="X1340" i="1" s="1"/>
  <c r="K1341" i="1"/>
  <c r="X1341" i="1" s="1"/>
  <c r="K1342" i="1"/>
  <c r="X1342" i="1" s="1"/>
  <c r="K1343" i="1"/>
  <c r="X1343" i="1" s="1"/>
  <c r="K1344" i="1"/>
  <c r="X1344" i="1" s="1"/>
  <c r="K1345" i="1"/>
  <c r="X1345" i="1" s="1"/>
  <c r="K1346" i="1"/>
  <c r="X1346" i="1" s="1"/>
  <c r="K1347" i="1"/>
  <c r="X1347" i="1" s="1"/>
  <c r="K1348" i="1"/>
  <c r="X1348" i="1" s="1"/>
  <c r="K1349" i="1"/>
  <c r="X1349" i="1" s="1"/>
  <c r="K1350" i="1"/>
  <c r="X1350" i="1" s="1"/>
  <c r="K1351" i="1"/>
  <c r="X1351" i="1" s="1"/>
  <c r="K1352" i="1"/>
  <c r="X1352" i="1" s="1"/>
  <c r="K1353" i="1"/>
  <c r="X1353" i="1" s="1"/>
  <c r="K1354" i="1"/>
  <c r="X1354" i="1" s="1"/>
  <c r="K1355" i="1"/>
  <c r="X1355" i="1" s="1"/>
  <c r="K1356" i="1"/>
  <c r="X1356" i="1" s="1"/>
  <c r="K1357" i="1"/>
  <c r="X1357" i="1" s="1"/>
  <c r="K1358" i="1"/>
  <c r="X1358" i="1" s="1"/>
  <c r="K1359" i="1"/>
  <c r="X1359" i="1" s="1"/>
  <c r="K1360" i="1"/>
  <c r="X1360" i="1" s="1"/>
  <c r="K1361" i="1"/>
  <c r="X1361" i="1" s="1"/>
  <c r="K1362" i="1"/>
  <c r="X1362" i="1" s="1"/>
  <c r="K1363" i="1"/>
  <c r="X1363" i="1" s="1"/>
  <c r="K1364" i="1"/>
  <c r="X1364" i="1" s="1"/>
  <c r="K1365" i="1"/>
  <c r="X1365" i="1" s="1"/>
  <c r="K1366" i="1"/>
  <c r="X1366" i="1" s="1"/>
  <c r="K1367" i="1"/>
  <c r="X1367" i="1" s="1"/>
  <c r="K1368" i="1"/>
  <c r="X1368" i="1" s="1"/>
  <c r="K1369" i="1"/>
  <c r="X1369" i="1" s="1"/>
  <c r="K1370" i="1"/>
  <c r="X1370" i="1" s="1"/>
  <c r="K1371" i="1"/>
  <c r="X1371" i="1" s="1"/>
  <c r="K1372" i="1"/>
  <c r="X1372" i="1" s="1"/>
  <c r="K1373" i="1"/>
  <c r="X1373" i="1" s="1"/>
  <c r="K1374" i="1"/>
  <c r="X1374" i="1" s="1"/>
  <c r="K1375" i="1"/>
  <c r="X1375" i="1" s="1"/>
  <c r="K1376" i="1"/>
  <c r="X1376" i="1" s="1"/>
  <c r="K1377" i="1"/>
  <c r="X1377" i="1" s="1"/>
  <c r="K1378" i="1"/>
  <c r="X1378" i="1" s="1"/>
  <c r="K1379" i="1"/>
  <c r="X1379" i="1" s="1"/>
  <c r="K1380" i="1"/>
  <c r="X1380" i="1" s="1"/>
  <c r="K1381" i="1"/>
  <c r="X1381" i="1" s="1"/>
  <c r="K1382" i="1"/>
  <c r="X1382" i="1" s="1"/>
  <c r="K1383" i="1"/>
  <c r="X1383" i="1" s="1"/>
  <c r="K1384" i="1"/>
  <c r="X1384" i="1" s="1"/>
  <c r="K1385" i="1"/>
  <c r="X1385" i="1" s="1"/>
  <c r="K1386" i="1"/>
  <c r="X1386" i="1" s="1"/>
  <c r="K1387" i="1"/>
  <c r="X1387" i="1" s="1"/>
  <c r="K1388" i="1"/>
  <c r="X1388" i="1" s="1"/>
  <c r="K1389" i="1"/>
  <c r="X1389" i="1" s="1"/>
  <c r="K1390" i="1"/>
  <c r="X1390" i="1" s="1"/>
  <c r="K1391" i="1"/>
  <c r="X1391" i="1" s="1"/>
  <c r="K1392" i="1"/>
  <c r="X1392" i="1" s="1"/>
  <c r="K1393" i="1"/>
  <c r="X1393" i="1" s="1"/>
  <c r="K1394" i="1"/>
  <c r="X1394" i="1" s="1"/>
  <c r="K1395" i="1"/>
  <c r="X1395" i="1" s="1"/>
  <c r="K1396" i="1"/>
  <c r="X1396" i="1" s="1"/>
  <c r="K1397" i="1"/>
  <c r="X1397" i="1" s="1"/>
  <c r="K1398" i="1"/>
  <c r="X1398" i="1" s="1"/>
  <c r="K1399" i="1"/>
  <c r="X1399" i="1" s="1"/>
  <c r="K1400" i="1"/>
  <c r="X1400" i="1" s="1"/>
  <c r="K1401" i="1"/>
  <c r="X1401" i="1" s="1"/>
  <c r="K1402" i="1"/>
  <c r="X1402" i="1" s="1"/>
  <c r="K1403" i="1"/>
  <c r="X1403" i="1" s="1"/>
  <c r="K1404" i="1"/>
  <c r="X1404" i="1" s="1"/>
  <c r="K1405" i="1"/>
  <c r="X1405" i="1" s="1"/>
  <c r="K1406" i="1"/>
  <c r="X1406" i="1" s="1"/>
  <c r="K1407" i="1"/>
  <c r="X1407" i="1" s="1"/>
  <c r="K1408" i="1"/>
  <c r="X1408" i="1" s="1"/>
  <c r="K1409" i="1"/>
  <c r="X1409" i="1" s="1"/>
  <c r="K1410" i="1"/>
  <c r="X1410" i="1" s="1"/>
  <c r="K1411" i="1"/>
  <c r="X1411" i="1" s="1"/>
  <c r="K1412" i="1"/>
  <c r="X1412" i="1" s="1"/>
  <c r="K1413" i="1"/>
  <c r="X1413" i="1" s="1"/>
  <c r="K1414" i="1"/>
  <c r="X1414" i="1" s="1"/>
  <c r="K1415" i="1"/>
  <c r="X1415" i="1" s="1"/>
  <c r="K1416" i="1"/>
  <c r="X1416" i="1" s="1"/>
  <c r="K1417" i="1"/>
  <c r="X1417" i="1" s="1"/>
  <c r="K1418" i="1"/>
  <c r="X1418" i="1" s="1"/>
  <c r="K1419" i="1"/>
  <c r="X1419" i="1" s="1"/>
  <c r="K1420" i="1"/>
  <c r="X1420" i="1" s="1"/>
  <c r="K1421" i="1"/>
  <c r="X1421" i="1" s="1"/>
  <c r="K1422" i="1"/>
  <c r="X1422" i="1" s="1"/>
  <c r="K1423" i="1"/>
  <c r="X1423" i="1" s="1"/>
  <c r="K1424" i="1"/>
  <c r="X1424" i="1" s="1"/>
  <c r="K1425" i="1"/>
  <c r="X1425" i="1" s="1"/>
  <c r="K1426" i="1"/>
  <c r="X1426" i="1" s="1"/>
  <c r="K1427" i="1"/>
  <c r="X1427" i="1" s="1"/>
  <c r="K1428" i="1"/>
  <c r="X1428" i="1" s="1"/>
  <c r="K1429" i="1"/>
  <c r="X1429" i="1" s="1"/>
  <c r="K1430" i="1"/>
  <c r="X1430" i="1" s="1"/>
  <c r="K1431" i="1"/>
  <c r="X1431" i="1" s="1"/>
  <c r="K1432" i="1"/>
  <c r="X1432" i="1" s="1"/>
  <c r="K1433" i="1"/>
  <c r="X1433" i="1" s="1"/>
  <c r="K1434" i="1"/>
  <c r="X1434" i="1" s="1"/>
  <c r="K1435" i="1"/>
  <c r="X1435" i="1" s="1"/>
  <c r="K1436" i="1"/>
  <c r="X1436" i="1" s="1"/>
  <c r="K1437" i="1"/>
  <c r="X1437" i="1" s="1"/>
  <c r="K1438" i="1"/>
  <c r="X1438" i="1" s="1"/>
  <c r="K1439" i="1"/>
  <c r="X1439" i="1" s="1"/>
  <c r="K1440" i="1"/>
  <c r="X1440" i="1" s="1"/>
  <c r="K1441" i="1"/>
  <c r="X1441" i="1" s="1"/>
  <c r="K1442" i="1"/>
  <c r="X1442" i="1" s="1"/>
  <c r="K1443" i="1"/>
  <c r="X1443" i="1" s="1"/>
  <c r="K1444" i="1"/>
  <c r="X1444" i="1" s="1"/>
  <c r="K1445" i="1"/>
  <c r="X1445" i="1" s="1"/>
  <c r="K1446" i="1"/>
  <c r="X1446" i="1" s="1"/>
  <c r="K1447" i="1"/>
  <c r="X1447" i="1" s="1"/>
  <c r="K1448" i="1"/>
  <c r="X1448" i="1" s="1"/>
  <c r="K1449" i="1"/>
  <c r="X1449" i="1" s="1"/>
  <c r="K1450" i="1"/>
  <c r="X1450" i="1" s="1"/>
  <c r="K1451" i="1"/>
  <c r="X1451" i="1" s="1"/>
  <c r="K1452" i="1"/>
  <c r="X1452" i="1" s="1"/>
  <c r="K1453" i="1"/>
  <c r="X1453" i="1" s="1"/>
  <c r="K1454" i="1"/>
  <c r="X1454" i="1" s="1"/>
  <c r="K1455" i="1"/>
  <c r="X1455" i="1" s="1"/>
  <c r="K1456" i="1"/>
  <c r="X1456" i="1" s="1"/>
  <c r="K1457" i="1"/>
  <c r="X1457" i="1" s="1"/>
  <c r="K1458" i="1"/>
  <c r="X1458" i="1" s="1"/>
  <c r="K1459" i="1"/>
  <c r="X1459" i="1" s="1"/>
  <c r="K1460" i="1"/>
  <c r="X1460" i="1" s="1"/>
  <c r="K1461" i="1"/>
  <c r="X1461" i="1" s="1"/>
  <c r="K1462" i="1"/>
  <c r="X1462" i="1" s="1"/>
  <c r="K1463" i="1"/>
  <c r="X1463" i="1" s="1"/>
  <c r="K1464" i="1"/>
  <c r="X1464" i="1" s="1"/>
  <c r="K1465" i="1"/>
  <c r="X1465" i="1" s="1"/>
  <c r="K1466" i="1"/>
  <c r="X1466" i="1" s="1"/>
  <c r="K1467" i="1"/>
  <c r="X1467" i="1" s="1"/>
  <c r="K1468" i="1"/>
  <c r="X1468" i="1" s="1"/>
  <c r="K1469" i="1"/>
  <c r="X1469" i="1" s="1"/>
  <c r="K1470" i="1"/>
  <c r="X1470" i="1" s="1"/>
  <c r="K1471" i="1"/>
  <c r="X1471" i="1" s="1"/>
  <c r="K1472" i="1"/>
  <c r="X1472" i="1" s="1"/>
  <c r="K1473" i="1"/>
  <c r="X1473" i="1" s="1"/>
  <c r="K1474" i="1"/>
  <c r="X1474" i="1" s="1"/>
  <c r="K1475" i="1"/>
  <c r="X1475" i="1" s="1"/>
  <c r="K1476" i="1"/>
  <c r="X1476" i="1" s="1"/>
  <c r="K1477" i="1"/>
  <c r="X1477" i="1" s="1"/>
  <c r="K1478" i="1"/>
  <c r="X1478" i="1" s="1"/>
  <c r="K1479" i="1"/>
  <c r="X1479" i="1" s="1"/>
  <c r="K1480" i="1"/>
  <c r="X1480" i="1" s="1"/>
  <c r="K1481" i="1"/>
  <c r="X1481" i="1" s="1"/>
  <c r="K1482" i="1"/>
  <c r="X1482" i="1" s="1"/>
  <c r="K1483" i="1"/>
  <c r="X1483" i="1" s="1"/>
  <c r="K1484" i="1"/>
  <c r="X1484" i="1" s="1"/>
  <c r="K1485" i="1"/>
  <c r="X1485" i="1" s="1"/>
  <c r="K1486" i="1"/>
  <c r="X1486" i="1" s="1"/>
  <c r="K1487" i="1"/>
  <c r="X1487" i="1" s="1"/>
  <c r="K1488" i="1"/>
  <c r="X1488" i="1" s="1"/>
  <c r="K1489" i="1"/>
  <c r="X1489" i="1" s="1"/>
  <c r="K1490" i="1"/>
  <c r="X1490" i="1" s="1"/>
  <c r="K1491" i="1"/>
  <c r="X1491" i="1" s="1"/>
  <c r="K1492" i="1"/>
  <c r="X1492" i="1" s="1"/>
  <c r="K1493" i="1"/>
  <c r="X1493" i="1" s="1"/>
  <c r="K1494" i="1"/>
  <c r="X1494" i="1" s="1"/>
  <c r="K1495" i="1"/>
  <c r="X1495" i="1" s="1"/>
  <c r="K1496" i="1"/>
  <c r="X1496" i="1" s="1"/>
  <c r="K1497" i="1"/>
  <c r="X1497" i="1" s="1"/>
  <c r="K1498" i="1"/>
  <c r="X1498" i="1" s="1"/>
  <c r="K1499" i="1"/>
  <c r="X1499" i="1" s="1"/>
  <c r="K1500" i="1"/>
  <c r="X1500" i="1" s="1"/>
  <c r="K1501" i="1"/>
  <c r="X1501" i="1" s="1"/>
  <c r="K1502" i="1"/>
  <c r="X1502" i="1" s="1"/>
  <c r="K1503" i="1"/>
  <c r="X1503" i="1" s="1"/>
  <c r="K1504" i="1"/>
  <c r="X1504" i="1" s="1"/>
  <c r="K1505" i="1"/>
  <c r="X1505" i="1" s="1"/>
  <c r="K1506" i="1"/>
  <c r="X1506" i="1" s="1"/>
  <c r="K1507" i="1"/>
  <c r="X1507" i="1" s="1"/>
  <c r="K1508" i="1"/>
  <c r="X1508" i="1" s="1"/>
  <c r="K1509" i="1"/>
  <c r="X1509" i="1" s="1"/>
  <c r="K1510" i="1"/>
  <c r="X1510" i="1" s="1"/>
  <c r="K1511" i="1"/>
  <c r="X1511" i="1" s="1"/>
  <c r="K1512" i="1"/>
  <c r="X1512" i="1" s="1"/>
  <c r="K1513" i="1"/>
  <c r="X1513" i="1" s="1"/>
  <c r="K1514" i="1"/>
  <c r="X1514" i="1" s="1"/>
  <c r="K1515" i="1"/>
  <c r="X1515" i="1" s="1"/>
  <c r="K1516" i="1"/>
  <c r="X1516" i="1" s="1"/>
  <c r="K1517" i="1"/>
  <c r="X1517" i="1" s="1"/>
  <c r="K1518" i="1"/>
  <c r="X1518" i="1" s="1"/>
  <c r="K1519" i="1"/>
  <c r="X1519" i="1" s="1"/>
  <c r="K1520" i="1"/>
  <c r="X1520" i="1" s="1"/>
  <c r="K1521" i="1"/>
  <c r="X1521" i="1" s="1"/>
  <c r="K1522" i="1"/>
  <c r="X1522" i="1" s="1"/>
  <c r="K1523" i="1"/>
  <c r="X1523" i="1" s="1"/>
  <c r="K1524" i="1"/>
  <c r="X1524" i="1" s="1"/>
  <c r="K1525" i="1"/>
  <c r="X1525" i="1" s="1"/>
  <c r="K1526" i="1"/>
  <c r="X1526" i="1" s="1"/>
  <c r="K1527" i="1"/>
  <c r="X1527" i="1" s="1"/>
  <c r="K1528" i="1"/>
  <c r="X1528" i="1" s="1"/>
  <c r="K1529" i="1"/>
  <c r="X1529" i="1" s="1"/>
  <c r="K1530" i="1"/>
  <c r="X1530" i="1" s="1"/>
  <c r="K1531" i="1"/>
  <c r="X1531" i="1" s="1"/>
  <c r="K1532" i="1"/>
  <c r="X1532" i="1" s="1"/>
  <c r="K1533" i="1"/>
  <c r="X1533" i="1" s="1"/>
  <c r="K1534" i="1"/>
  <c r="X1534" i="1" s="1"/>
  <c r="K1535" i="1"/>
  <c r="X1535" i="1" s="1"/>
  <c r="K1536" i="1"/>
  <c r="X1536" i="1" s="1"/>
  <c r="K1537" i="1"/>
  <c r="X1537" i="1" s="1"/>
  <c r="K1538" i="1"/>
  <c r="X1538" i="1" s="1"/>
  <c r="K1539" i="1"/>
  <c r="X1539" i="1" s="1"/>
  <c r="K1540" i="1"/>
  <c r="X1540" i="1" s="1"/>
  <c r="K1541" i="1"/>
  <c r="X1541" i="1" s="1"/>
  <c r="K1542" i="1"/>
  <c r="X1542" i="1" s="1"/>
  <c r="K1543" i="1"/>
  <c r="X1543" i="1" s="1"/>
  <c r="K1544" i="1"/>
  <c r="X1544" i="1" s="1"/>
  <c r="K1545" i="1"/>
  <c r="X1545" i="1" s="1"/>
  <c r="K1546" i="1"/>
  <c r="X1546" i="1" s="1"/>
  <c r="K1547" i="1"/>
  <c r="X1547" i="1" s="1"/>
  <c r="K1548" i="1"/>
  <c r="X1548" i="1" s="1"/>
  <c r="K1549" i="1"/>
  <c r="X1549" i="1" s="1"/>
  <c r="K1550" i="1"/>
  <c r="X1550" i="1" s="1"/>
  <c r="K1551" i="1"/>
  <c r="X1551" i="1" s="1"/>
  <c r="K1552" i="1"/>
  <c r="X1552" i="1" s="1"/>
  <c r="K1553" i="1"/>
  <c r="X1553" i="1" s="1"/>
  <c r="K1554" i="1"/>
  <c r="X1554" i="1" s="1"/>
  <c r="K1555" i="1"/>
  <c r="X1555" i="1" s="1"/>
  <c r="K1556" i="1"/>
  <c r="X1556" i="1" s="1"/>
  <c r="K1557" i="1"/>
  <c r="X1557" i="1" s="1"/>
  <c r="K1558" i="1"/>
  <c r="X1558" i="1" s="1"/>
  <c r="K1559" i="1"/>
  <c r="X1559" i="1" s="1"/>
  <c r="K1560" i="1"/>
  <c r="X1560" i="1" s="1"/>
  <c r="K1561" i="1"/>
  <c r="X1561" i="1" s="1"/>
  <c r="K1562" i="1"/>
  <c r="X1562" i="1" s="1"/>
  <c r="K1563" i="1"/>
  <c r="X1563" i="1" s="1"/>
  <c r="K1564" i="1"/>
  <c r="X1564" i="1" s="1"/>
  <c r="K1565" i="1"/>
  <c r="X1565" i="1" s="1"/>
  <c r="K1566" i="1"/>
  <c r="X1566" i="1" s="1"/>
  <c r="K1567" i="1"/>
  <c r="X1567" i="1" s="1"/>
  <c r="K1568" i="1"/>
  <c r="X1568" i="1" s="1"/>
  <c r="K1569" i="1"/>
  <c r="X1569" i="1" s="1"/>
  <c r="K1570" i="1"/>
  <c r="X1570" i="1" s="1"/>
  <c r="K1571" i="1"/>
  <c r="X1571" i="1" s="1"/>
  <c r="K1572" i="1"/>
  <c r="X1572" i="1" s="1"/>
  <c r="K1573" i="1"/>
  <c r="X1573" i="1" s="1"/>
  <c r="K1574" i="1"/>
  <c r="X1574" i="1" s="1"/>
  <c r="K1575" i="1"/>
  <c r="X1575" i="1" s="1"/>
  <c r="K1576" i="1"/>
  <c r="X1576" i="1" s="1"/>
  <c r="K1577" i="1"/>
  <c r="X1577" i="1" s="1"/>
  <c r="K1578" i="1"/>
  <c r="X1578" i="1" s="1"/>
  <c r="K1579" i="1"/>
  <c r="X1579" i="1" s="1"/>
  <c r="K1580" i="1"/>
  <c r="X1580" i="1" s="1"/>
  <c r="K1581" i="1"/>
  <c r="X1581" i="1" s="1"/>
  <c r="K1582" i="1"/>
  <c r="X1582" i="1" s="1"/>
  <c r="K1583" i="1"/>
  <c r="X1583" i="1" s="1"/>
  <c r="K1584" i="1"/>
  <c r="X1584" i="1" s="1"/>
  <c r="K1585" i="1"/>
  <c r="X1585" i="1" s="1"/>
  <c r="K1586" i="1"/>
  <c r="X1586" i="1" s="1"/>
  <c r="K1587" i="1"/>
  <c r="X1587" i="1" s="1"/>
  <c r="K1588" i="1"/>
  <c r="X1588" i="1" s="1"/>
  <c r="K1589" i="1"/>
  <c r="X1589" i="1" s="1"/>
  <c r="K1590" i="1"/>
  <c r="X1590" i="1" s="1"/>
  <c r="K1591" i="1"/>
  <c r="X1591" i="1" s="1"/>
  <c r="K1592" i="1"/>
  <c r="X1592" i="1" s="1"/>
  <c r="K1593" i="1"/>
  <c r="X1593" i="1" s="1"/>
  <c r="K1594" i="1"/>
  <c r="X1594" i="1" s="1"/>
  <c r="K1595" i="1"/>
  <c r="X1595" i="1" s="1"/>
  <c r="K1596" i="1"/>
  <c r="X1596" i="1" s="1"/>
  <c r="K1597" i="1"/>
  <c r="X1597" i="1" s="1"/>
  <c r="K1598" i="1"/>
  <c r="X1598" i="1" s="1"/>
  <c r="K1599" i="1"/>
  <c r="X1599" i="1" s="1"/>
  <c r="K1600" i="1"/>
  <c r="X1600" i="1" s="1"/>
  <c r="K1601" i="1"/>
  <c r="X1601" i="1" s="1"/>
  <c r="K1602" i="1"/>
  <c r="X1602" i="1" s="1"/>
  <c r="K1603" i="1"/>
  <c r="X1603" i="1" s="1"/>
  <c r="K1604" i="1"/>
  <c r="X1604" i="1" s="1"/>
  <c r="K1605" i="1"/>
  <c r="X1605" i="1" s="1"/>
  <c r="K1606" i="1"/>
  <c r="X1606" i="1" s="1"/>
  <c r="K1607" i="1"/>
  <c r="X1607" i="1" s="1"/>
  <c r="K1608" i="1"/>
  <c r="X1608" i="1" s="1"/>
  <c r="K1609" i="1"/>
  <c r="X1609" i="1" s="1"/>
  <c r="K1610" i="1"/>
  <c r="X1610" i="1" s="1"/>
  <c r="K1611" i="1"/>
  <c r="X1611" i="1" s="1"/>
  <c r="K1612" i="1"/>
  <c r="X1612" i="1" s="1"/>
  <c r="K1613" i="1"/>
  <c r="X1613" i="1" s="1"/>
  <c r="K1614" i="1"/>
  <c r="X1614" i="1" s="1"/>
  <c r="K1615" i="1"/>
  <c r="X1615" i="1" s="1"/>
  <c r="K1616" i="1"/>
  <c r="X1616" i="1" s="1"/>
  <c r="K1617" i="1"/>
  <c r="X1617" i="1" s="1"/>
  <c r="K1618" i="1"/>
  <c r="X1618" i="1" s="1"/>
  <c r="K1619" i="1"/>
  <c r="X1619" i="1" s="1"/>
  <c r="K1620" i="1"/>
  <c r="X1620" i="1" s="1"/>
  <c r="K1621" i="1"/>
  <c r="X1621" i="1" s="1"/>
  <c r="K1622" i="1"/>
  <c r="X1622" i="1" s="1"/>
  <c r="K1623" i="1"/>
  <c r="X1623" i="1" s="1"/>
  <c r="K1624" i="1"/>
  <c r="X1624" i="1" s="1"/>
  <c r="K1625" i="1"/>
  <c r="X1625" i="1" s="1"/>
  <c r="K1626" i="1"/>
  <c r="X1626" i="1" s="1"/>
  <c r="K1627" i="1"/>
  <c r="X1627" i="1" s="1"/>
  <c r="K1628" i="1"/>
  <c r="X1628" i="1" s="1"/>
  <c r="K1629" i="1"/>
  <c r="X1629" i="1" s="1"/>
  <c r="K1630" i="1"/>
  <c r="X1630" i="1" s="1"/>
  <c r="K1631" i="1"/>
  <c r="X1631" i="1" s="1"/>
  <c r="K1632" i="1"/>
  <c r="X1632" i="1" s="1"/>
  <c r="K1633" i="1"/>
  <c r="X1633" i="1" s="1"/>
  <c r="K1634" i="1"/>
  <c r="X1634" i="1" s="1"/>
  <c r="K1635" i="1"/>
  <c r="X1635" i="1" s="1"/>
  <c r="K1636" i="1"/>
  <c r="X1636" i="1" s="1"/>
  <c r="K1637" i="1"/>
  <c r="X1637" i="1" s="1"/>
  <c r="K1638" i="1"/>
  <c r="X1638" i="1" s="1"/>
  <c r="K1639" i="1"/>
  <c r="X1639" i="1" s="1"/>
  <c r="K1640" i="1"/>
  <c r="X1640" i="1" s="1"/>
  <c r="K1641" i="1"/>
  <c r="X1641" i="1" s="1"/>
  <c r="K1642" i="1"/>
  <c r="X1642" i="1" s="1"/>
  <c r="K1643" i="1"/>
  <c r="X1643" i="1" s="1"/>
  <c r="K1644" i="1"/>
  <c r="X1644" i="1" s="1"/>
  <c r="K1645" i="1"/>
  <c r="X1645" i="1" s="1"/>
  <c r="K1646" i="1"/>
  <c r="X1646" i="1" s="1"/>
  <c r="K1647" i="1"/>
  <c r="X1647" i="1" s="1"/>
  <c r="K1648" i="1"/>
  <c r="X1648" i="1" s="1"/>
  <c r="K1649" i="1"/>
  <c r="X1649" i="1" s="1"/>
  <c r="K1650" i="1"/>
  <c r="X1650" i="1" s="1"/>
  <c r="K1651" i="1"/>
  <c r="X1651" i="1" s="1"/>
  <c r="K1652" i="1"/>
  <c r="X1652" i="1" s="1"/>
  <c r="K1653" i="1"/>
  <c r="X1653" i="1" s="1"/>
  <c r="K1654" i="1"/>
  <c r="X1654" i="1" s="1"/>
  <c r="K1655" i="1"/>
  <c r="X1655" i="1" s="1"/>
  <c r="K1656" i="1"/>
  <c r="X1656" i="1" s="1"/>
  <c r="K1657" i="1"/>
  <c r="X1657" i="1" s="1"/>
  <c r="K1658" i="1"/>
  <c r="X1658" i="1" s="1"/>
  <c r="K1659" i="1"/>
  <c r="X1659" i="1" s="1"/>
  <c r="K1660" i="1"/>
  <c r="X1660" i="1" s="1"/>
  <c r="K1661" i="1"/>
  <c r="X1661" i="1" s="1"/>
  <c r="K1662" i="1"/>
  <c r="X1662" i="1" s="1"/>
  <c r="K1663" i="1"/>
  <c r="X1663" i="1" s="1"/>
  <c r="K1664" i="1"/>
  <c r="X1664" i="1" s="1"/>
  <c r="K1665" i="1"/>
  <c r="X1665" i="1" s="1"/>
  <c r="K1666" i="1"/>
  <c r="X1666" i="1" s="1"/>
  <c r="K1667" i="1"/>
  <c r="X1667" i="1" s="1"/>
  <c r="K1668" i="1"/>
  <c r="X1668" i="1" s="1"/>
  <c r="K1669" i="1"/>
  <c r="X1669" i="1" s="1"/>
  <c r="K1670" i="1"/>
  <c r="X1670" i="1" s="1"/>
  <c r="K1671" i="1"/>
  <c r="X1671" i="1" s="1"/>
  <c r="K1672" i="1"/>
  <c r="X1672" i="1" s="1"/>
  <c r="K1673" i="1"/>
  <c r="X1673" i="1" s="1"/>
  <c r="K1674" i="1"/>
  <c r="X1674" i="1" s="1"/>
  <c r="K1675" i="1"/>
  <c r="X1675" i="1" s="1"/>
  <c r="K1676" i="1"/>
  <c r="X1676" i="1" s="1"/>
  <c r="K1677" i="1"/>
  <c r="X1677" i="1" s="1"/>
  <c r="K1678" i="1"/>
  <c r="X1678" i="1" s="1"/>
  <c r="K1679" i="1"/>
  <c r="X1679" i="1" s="1"/>
  <c r="K1680" i="1"/>
  <c r="X1680" i="1" s="1"/>
  <c r="K1681" i="1"/>
  <c r="X1681" i="1" s="1"/>
  <c r="K1682" i="1"/>
  <c r="X1682" i="1" s="1"/>
  <c r="K1683" i="1"/>
  <c r="X1683" i="1" s="1"/>
  <c r="K1684" i="1"/>
  <c r="X1684" i="1" s="1"/>
  <c r="K1685" i="1"/>
  <c r="X1685" i="1" s="1"/>
  <c r="K1686" i="1"/>
  <c r="X1686" i="1" s="1"/>
  <c r="K1687" i="1"/>
  <c r="X1687" i="1" s="1"/>
  <c r="K1688" i="1"/>
  <c r="X1688" i="1" s="1"/>
  <c r="K1689" i="1"/>
  <c r="X1689" i="1" s="1"/>
  <c r="K1690" i="1"/>
  <c r="X1690" i="1" s="1"/>
  <c r="K1691" i="1"/>
  <c r="X1691" i="1" s="1"/>
  <c r="K1692" i="1"/>
  <c r="X1692" i="1" s="1"/>
  <c r="K1693" i="1"/>
  <c r="X1693" i="1" s="1"/>
  <c r="K1694" i="1"/>
  <c r="X1694" i="1" s="1"/>
  <c r="K1695" i="1"/>
  <c r="X1695" i="1" s="1"/>
  <c r="K1696" i="1"/>
  <c r="X1696" i="1" s="1"/>
  <c r="K1697" i="1"/>
  <c r="X1697" i="1" s="1"/>
  <c r="K1698" i="1"/>
  <c r="X1698" i="1" s="1"/>
  <c r="K1699" i="1"/>
  <c r="X1699" i="1" s="1"/>
  <c r="K1700" i="1"/>
  <c r="X1700" i="1" s="1"/>
  <c r="K1701" i="1"/>
  <c r="X1701" i="1" s="1"/>
  <c r="K1702" i="1"/>
  <c r="X1702" i="1" s="1"/>
  <c r="K1703" i="1"/>
  <c r="X1703" i="1" s="1"/>
  <c r="K1704" i="1"/>
  <c r="X1704" i="1" s="1"/>
  <c r="K1705" i="1"/>
  <c r="X1705" i="1" s="1"/>
  <c r="K1706" i="1"/>
  <c r="X1706" i="1" s="1"/>
  <c r="K1707" i="1"/>
  <c r="X1707" i="1" s="1"/>
  <c r="K1708" i="1"/>
  <c r="X1708" i="1" s="1"/>
  <c r="K1709" i="1"/>
  <c r="X1709" i="1" s="1"/>
  <c r="K1710" i="1"/>
  <c r="X1710" i="1" s="1"/>
  <c r="K1711" i="1"/>
  <c r="X1711" i="1" s="1"/>
  <c r="K1712" i="1"/>
  <c r="X1712" i="1" s="1"/>
  <c r="K1713" i="1"/>
  <c r="X1713" i="1" s="1"/>
  <c r="K1714" i="1"/>
  <c r="X1714" i="1" s="1"/>
  <c r="K1715" i="1"/>
  <c r="X1715" i="1" s="1"/>
  <c r="K1716" i="1"/>
  <c r="X1716" i="1" s="1"/>
  <c r="K1717" i="1"/>
  <c r="X1717" i="1" s="1"/>
  <c r="K1718" i="1"/>
  <c r="X1718" i="1" s="1"/>
  <c r="K1719" i="1"/>
  <c r="X1719" i="1" s="1"/>
  <c r="K1720" i="1"/>
  <c r="X1720" i="1" s="1"/>
  <c r="K1721" i="1"/>
  <c r="X1721" i="1" s="1"/>
  <c r="K1722" i="1"/>
  <c r="X1722" i="1" s="1"/>
  <c r="K1723" i="1"/>
  <c r="X1723" i="1" s="1"/>
  <c r="K1724" i="1"/>
  <c r="X1724" i="1" s="1"/>
  <c r="K1725" i="1"/>
  <c r="X1725" i="1" s="1"/>
  <c r="K1726" i="1"/>
  <c r="X1726" i="1" s="1"/>
  <c r="K1727" i="1"/>
  <c r="X1727" i="1" s="1"/>
  <c r="K1728" i="1"/>
  <c r="X1728" i="1" s="1"/>
  <c r="K1729" i="1"/>
  <c r="X1729" i="1" s="1"/>
  <c r="K1730" i="1"/>
  <c r="X1730" i="1" s="1"/>
  <c r="K1731" i="1"/>
  <c r="X1731" i="1" s="1"/>
  <c r="K1732" i="1"/>
  <c r="X1732" i="1" s="1"/>
  <c r="K1733" i="1"/>
  <c r="X1733" i="1" s="1"/>
  <c r="K1734" i="1"/>
  <c r="X1734" i="1" s="1"/>
  <c r="K1735" i="1"/>
  <c r="X1735" i="1" s="1"/>
  <c r="K1736" i="1"/>
  <c r="X1736" i="1" s="1"/>
  <c r="K1737" i="1"/>
  <c r="X1737" i="1" s="1"/>
  <c r="K1738" i="1"/>
  <c r="X1738" i="1" s="1"/>
  <c r="K1739" i="1"/>
  <c r="X1739" i="1" s="1"/>
  <c r="K1740" i="1"/>
  <c r="X1740" i="1" s="1"/>
  <c r="K1741" i="1"/>
  <c r="X1741" i="1" s="1"/>
  <c r="K1742" i="1"/>
  <c r="X1742" i="1" s="1"/>
  <c r="K1743" i="1"/>
  <c r="X1743" i="1" s="1"/>
  <c r="K1744" i="1"/>
  <c r="X1744" i="1" s="1"/>
  <c r="K1745" i="1"/>
  <c r="X1745" i="1" s="1"/>
  <c r="K1746" i="1"/>
  <c r="X1746" i="1" s="1"/>
  <c r="K1747" i="1"/>
  <c r="X1747" i="1" s="1"/>
  <c r="K1748" i="1"/>
  <c r="X1748" i="1" s="1"/>
  <c r="K1749" i="1"/>
  <c r="X1749" i="1" s="1"/>
  <c r="K1750" i="1"/>
  <c r="X1750" i="1" s="1"/>
  <c r="K1751" i="1"/>
  <c r="X1751" i="1" s="1"/>
  <c r="K1752" i="1"/>
  <c r="X1752" i="1" s="1"/>
  <c r="K1753" i="1"/>
  <c r="X1753" i="1" s="1"/>
  <c r="K1754" i="1"/>
  <c r="X1754" i="1" s="1"/>
  <c r="K1755" i="1"/>
  <c r="X1755" i="1" s="1"/>
  <c r="K1756" i="1"/>
  <c r="X1756" i="1" s="1"/>
  <c r="K1757" i="1"/>
  <c r="X1757" i="1" s="1"/>
  <c r="K1758" i="1"/>
  <c r="X1758" i="1" s="1"/>
  <c r="K1759" i="1"/>
  <c r="X1759" i="1" s="1"/>
  <c r="K1760" i="1"/>
  <c r="X1760" i="1" s="1"/>
  <c r="K1761" i="1"/>
  <c r="X1761" i="1" s="1"/>
  <c r="K1762" i="1"/>
  <c r="X1762" i="1" s="1"/>
  <c r="K1763" i="1"/>
  <c r="X1763" i="1" s="1"/>
  <c r="K1764" i="1"/>
  <c r="X1764" i="1" s="1"/>
  <c r="K1765" i="1"/>
  <c r="X1765" i="1" s="1"/>
  <c r="K1766" i="1"/>
  <c r="X1766" i="1" s="1"/>
  <c r="K1767" i="1"/>
  <c r="X1767" i="1" s="1"/>
  <c r="K1768" i="1"/>
  <c r="X1768" i="1" s="1"/>
  <c r="K1769" i="1"/>
  <c r="X1769" i="1" s="1"/>
  <c r="K1770" i="1"/>
  <c r="X1770" i="1" s="1"/>
  <c r="K1771" i="1"/>
  <c r="X1771" i="1" s="1"/>
  <c r="K1772" i="1"/>
  <c r="X1772" i="1" s="1"/>
  <c r="K1773" i="1"/>
  <c r="X1773" i="1" s="1"/>
  <c r="K1774" i="1"/>
  <c r="X1774" i="1" s="1"/>
  <c r="K1775" i="1"/>
  <c r="X1775" i="1" s="1"/>
  <c r="K1776" i="1"/>
  <c r="X1776" i="1" s="1"/>
  <c r="K1777" i="1"/>
  <c r="X1777" i="1" s="1"/>
  <c r="K1778" i="1"/>
  <c r="X1778" i="1" s="1"/>
  <c r="K1779" i="1"/>
  <c r="X1779" i="1" s="1"/>
  <c r="K1780" i="1"/>
  <c r="X1780" i="1" s="1"/>
  <c r="K1781" i="1"/>
  <c r="X1781" i="1" s="1"/>
  <c r="K1782" i="1"/>
  <c r="X1782" i="1" s="1"/>
  <c r="K1783" i="1"/>
  <c r="X1783" i="1" s="1"/>
  <c r="K1784" i="1"/>
  <c r="X1784" i="1" s="1"/>
  <c r="K1785" i="1"/>
  <c r="X1785" i="1" s="1"/>
  <c r="K1786" i="1"/>
  <c r="X1786" i="1" s="1"/>
  <c r="K1787" i="1"/>
  <c r="X1787" i="1" s="1"/>
  <c r="K1788" i="1"/>
  <c r="X1788" i="1" s="1"/>
  <c r="K1789" i="1"/>
  <c r="X1789" i="1" s="1"/>
  <c r="K1790" i="1"/>
  <c r="X1790" i="1" s="1"/>
  <c r="K1791" i="1"/>
  <c r="X1791" i="1" s="1"/>
  <c r="K1792" i="1"/>
  <c r="X1792" i="1" s="1"/>
  <c r="K1793" i="1"/>
  <c r="X1793" i="1" s="1"/>
  <c r="K1794" i="1"/>
  <c r="X1794" i="1" s="1"/>
  <c r="K1795" i="1"/>
  <c r="X1795" i="1" s="1"/>
  <c r="K1796" i="1"/>
  <c r="X1796" i="1" s="1"/>
  <c r="K1797" i="1"/>
  <c r="X1797" i="1" s="1"/>
  <c r="K1798" i="1"/>
  <c r="X1798" i="1" s="1"/>
  <c r="K1799" i="1"/>
  <c r="X1799" i="1" s="1"/>
  <c r="K1800" i="1"/>
  <c r="X1800" i="1" s="1"/>
  <c r="K1801" i="1"/>
  <c r="X1801" i="1" s="1"/>
  <c r="K1802" i="1"/>
  <c r="X1802" i="1" s="1"/>
  <c r="K1803" i="1"/>
  <c r="X1803" i="1" s="1"/>
  <c r="K1804" i="1"/>
  <c r="X1804" i="1" s="1"/>
  <c r="K1805" i="1"/>
  <c r="X1805" i="1" s="1"/>
  <c r="K1806" i="1"/>
  <c r="X1806" i="1" s="1"/>
  <c r="K1807" i="1"/>
  <c r="X1807" i="1" s="1"/>
  <c r="K1808" i="1"/>
  <c r="X1808" i="1" s="1"/>
  <c r="K1809" i="1"/>
  <c r="X1809" i="1" s="1"/>
  <c r="K1810" i="1"/>
  <c r="X1810" i="1" s="1"/>
  <c r="K1811" i="1"/>
  <c r="X1811" i="1" s="1"/>
  <c r="K1812" i="1"/>
  <c r="X1812" i="1" s="1"/>
  <c r="K1813" i="1"/>
  <c r="X1813" i="1" s="1"/>
  <c r="K1814" i="1"/>
  <c r="X1814" i="1" s="1"/>
  <c r="K1815" i="1"/>
  <c r="X1815" i="1" s="1"/>
  <c r="K1816" i="1"/>
  <c r="X1816" i="1" s="1"/>
  <c r="K1817" i="1"/>
  <c r="X1817" i="1" s="1"/>
  <c r="K1818" i="1"/>
  <c r="X1818" i="1" s="1"/>
  <c r="K1819" i="1"/>
  <c r="X1819" i="1" s="1"/>
  <c r="K1820" i="1"/>
  <c r="X1820" i="1" s="1"/>
  <c r="K1821" i="1"/>
  <c r="X1821" i="1" s="1"/>
  <c r="K1822" i="1"/>
  <c r="X1822" i="1" s="1"/>
  <c r="K1823" i="1"/>
  <c r="X1823" i="1" s="1"/>
  <c r="K1824" i="1"/>
  <c r="X1824" i="1" s="1"/>
  <c r="K1825" i="1"/>
  <c r="X1825" i="1" s="1"/>
  <c r="K1826" i="1"/>
  <c r="X1826" i="1" s="1"/>
  <c r="K1827" i="1"/>
  <c r="X1827" i="1" s="1"/>
  <c r="K1828" i="1"/>
  <c r="X1828" i="1" s="1"/>
  <c r="K1829" i="1"/>
  <c r="X1829" i="1" s="1"/>
  <c r="K1830" i="1"/>
  <c r="X1830" i="1" s="1"/>
  <c r="K1831" i="1"/>
  <c r="X1831" i="1" s="1"/>
  <c r="K1832" i="1"/>
  <c r="X1832" i="1" s="1"/>
  <c r="K1833" i="1"/>
  <c r="X1833" i="1" s="1"/>
  <c r="K1834" i="1"/>
  <c r="X1834" i="1" s="1"/>
  <c r="K1835" i="1"/>
  <c r="X1835" i="1" s="1"/>
  <c r="K1836" i="1"/>
  <c r="X1836" i="1" s="1"/>
  <c r="K1837" i="1"/>
  <c r="X1837" i="1" s="1"/>
  <c r="K1838" i="1"/>
  <c r="X1838" i="1" s="1"/>
  <c r="K1839" i="1"/>
  <c r="X1839" i="1" s="1"/>
  <c r="K1840" i="1"/>
  <c r="X1840" i="1" s="1"/>
  <c r="K1841" i="1"/>
  <c r="X1841" i="1" s="1"/>
  <c r="K1842" i="1"/>
  <c r="X1842" i="1" s="1"/>
  <c r="K1843" i="1"/>
  <c r="X1843" i="1" s="1"/>
  <c r="K1844" i="1"/>
  <c r="X1844" i="1" s="1"/>
  <c r="K1845" i="1"/>
  <c r="X1845" i="1" s="1"/>
  <c r="K1846" i="1"/>
  <c r="X1846" i="1" s="1"/>
  <c r="K1847" i="1"/>
  <c r="X1847" i="1" s="1"/>
  <c r="K1848" i="1"/>
  <c r="X1848" i="1" s="1"/>
  <c r="K1849" i="1"/>
  <c r="X1849" i="1" s="1"/>
  <c r="K1850" i="1"/>
  <c r="X1850" i="1" s="1"/>
  <c r="K1851" i="1"/>
  <c r="X1851" i="1" s="1"/>
  <c r="K1852" i="1"/>
  <c r="X1852" i="1" s="1"/>
  <c r="K1853" i="1"/>
  <c r="X1853" i="1" s="1"/>
  <c r="K1854" i="1"/>
  <c r="X1854" i="1" s="1"/>
  <c r="K1855" i="1"/>
  <c r="X1855" i="1" s="1"/>
  <c r="K1856" i="1"/>
  <c r="X1856" i="1" s="1"/>
  <c r="K1857" i="1"/>
  <c r="X1857" i="1" s="1"/>
  <c r="K1858" i="1"/>
  <c r="X1858" i="1" s="1"/>
  <c r="K1859" i="1"/>
  <c r="X1859" i="1" s="1"/>
  <c r="K1860" i="1"/>
  <c r="X1860" i="1" s="1"/>
  <c r="K1861" i="1"/>
  <c r="X1861" i="1" s="1"/>
  <c r="K1862" i="1"/>
  <c r="X1862" i="1" s="1"/>
  <c r="K1863" i="1"/>
  <c r="X1863" i="1" s="1"/>
  <c r="K1864" i="1"/>
  <c r="X1864" i="1" s="1"/>
  <c r="K1865" i="1"/>
  <c r="X1865" i="1" s="1"/>
  <c r="K1866" i="1"/>
  <c r="X1866" i="1" s="1"/>
  <c r="K1867" i="1"/>
  <c r="X1867" i="1" s="1"/>
  <c r="K1868" i="1"/>
  <c r="X1868" i="1" s="1"/>
  <c r="K1869" i="1"/>
  <c r="X1869" i="1" s="1"/>
  <c r="K1870" i="1"/>
  <c r="X1870" i="1" s="1"/>
  <c r="K1871" i="1"/>
  <c r="X1871" i="1" s="1"/>
  <c r="K1872" i="1"/>
  <c r="X1872" i="1" s="1"/>
  <c r="K1873" i="1"/>
  <c r="X1873" i="1" s="1"/>
  <c r="K1874" i="1"/>
  <c r="X1874" i="1" s="1"/>
  <c r="K1875" i="1"/>
  <c r="X1875" i="1" s="1"/>
  <c r="K1876" i="1"/>
  <c r="X1876" i="1" s="1"/>
  <c r="K1877" i="1"/>
  <c r="X1877" i="1" s="1"/>
  <c r="K1878" i="1"/>
  <c r="X1878" i="1" s="1"/>
  <c r="K1879" i="1"/>
  <c r="X1879" i="1" s="1"/>
  <c r="K1880" i="1"/>
  <c r="X1880" i="1" s="1"/>
  <c r="K1881" i="1"/>
  <c r="X1881" i="1" s="1"/>
  <c r="K1882" i="1"/>
  <c r="X1882" i="1" s="1"/>
  <c r="K1883" i="1"/>
  <c r="X1883" i="1" s="1"/>
  <c r="K1884" i="1"/>
  <c r="X1884" i="1" s="1"/>
  <c r="K1885" i="1"/>
  <c r="X1885" i="1" s="1"/>
  <c r="K1886" i="1"/>
  <c r="X1886" i="1" s="1"/>
  <c r="K1887" i="1"/>
  <c r="X1887" i="1" s="1"/>
  <c r="K1888" i="1"/>
  <c r="X1888" i="1" s="1"/>
  <c r="K1889" i="1"/>
  <c r="X1889" i="1" s="1"/>
  <c r="K1890" i="1"/>
  <c r="X1890" i="1" s="1"/>
  <c r="K1891" i="1"/>
  <c r="X1891" i="1" s="1"/>
  <c r="K1892" i="1"/>
  <c r="X1892" i="1" s="1"/>
  <c r="K1893" i="1"/>
  <c r="X1893" i="1" s="1"/>
  <c r="K1894" i="1"/>
  <c r="X1894" i="1" s="1"/>
  <c r="K1895" i="1"/>
  <c r="X1895" i="1" s="1"/>
  <c r="K1896" i="1"/>
  <c r="X1896" i="1" s="1"/>
  <c r="K1897" i="1"/>
  <c r="X1897" i="1" s="1"/>
  <c r="K1898" i="1"/>
  <c r="X1898" i="1" s="1"/>
  <c r="K1899" i="1"/>
  <c r="X1899" i="1" s="1"/>
  <c r="K1900" i="1"/>
  <c r="X1900" i="1" s="1"/>
  <c r="K1901" i="1"/>
  <c r="X1901" i="1" s="1"/>
  <c r="K1902" i="1"/>
  <c r="X1902" i="1" s="1"/>
  <c r="K1903" i="1"/>
  <c r="X1903" i="1" s="1"/>
  <c r="K1904" i="1"/>
  <c r="X1904" i="1" s="1"/>
  <c r="K1905" i="1"/>
  <c r="X1905" i="1" s="1"/>
  <c r="K1906" i="1"/>
  <c r="X1906" i="1" s="1"/>
  <c r="K1907" i="1"/>
  <c r="X1907" i="1" s="1"/>
  <c r="K1908" i="1"/>
  <c r="X1908" i="1" s="1"/>
  <c r="K1909" i="1"/>
  <c r="X1909" i="1" s="1"/>
  <c r="K1910" i="1"/>
  <c r="X1910" i="1" s="1"/>
  <c r="K1911" i="1"/>
  <c r="X1911" i="1" s="1"/>
  <c r="K1912" i="1"/>
  <c r="X1912" i="1" s="1"/>
  <c r="K1913" i="1"/>
  <c r="X1913" i="1" s="1"/>
  <c r="K1914" i="1"/>
  <c r="X1914" i="1" s="1"/>
  <c r="K1915" i="1"/>
  <c r="X1915" i="1" s="1"/>
  <c r="K1916" i="1"/>
  <c r="X1916" i="1" s="1"/>
  <c r="K1917" i="1"/>
  <c r="X1917" i="1" s="1"/>
  <c r="K1918" i="1"/>
  <c r="X1918" i="1" s="1"/>
  <c r="K1919" i="1"/>
  <c r="X1919" i="1" s="1"/>
  <c r="K1920" i="1"/>
  <c r="X1920" i="1" s="1"/>
  <c r="K1921" i="1"/>
  <c r="X1921" i="1" s="1"/>
  <c r="K1922" i="1"/>
  <c r="X1922" i="1" s="1"/>
  <c r="K1923" i="1"/>
  <c r="X1923" i="1" s="1"/>
  <c r="K1924" i="1"/>
  <c r="X1924" i="1" s="1"/>
  <c r="K1925" i="1"/>
  <c r="X1925" i="1" s="1"/>
  <c r="K1926" i="1"/>
  <c r="X1926" i="1" s="1"/>
  <c r="K1927" i="1"/>
  <c r="X1927" i="1" s="1"/>
  <c r="K1928" i="1"/>
  <c r="X1928" i="1" s="1"/>
  <c r="K1929" i="1"/>
  <c r="X1929" i="1" s="1"/>
  <c r="K1930" i="1"/>
  <c r="X1930" i="1" s="1"/>
  <c r="K1931" i="1"/>
  <c r="X1931" i="1" s="1"/>
  <c r="K1932" i="1"/>
  <c r="X1932" i="1" s="1"/>
  <c r="K1933" i="1"/>
  <c r="X1933" i="1" s="1"/>
  <c r="K1934" i="1"/>
  <c r="X1934" i="1" s="1"/>
  <c r="K1935" i="1"/>
  <c r="X1935" i="1" s="1"/>
  <c r="K1936" i="1"/>
  <c r="X1936" i="1" s="1"/>
  <c r="K1937" i="1"/>
  <c r="X1937" i="1" s="1"/>
  <c r="K1938" i="1"/>
  <c r="X1938" i="1" s="1"/>
  <c r="K1939" i="1"/>
  <c r="X1939" i="1" s="1"/>
  <c r="K1940" i="1"/>
  <c r="X1940" i="1" s="1"/>
  <c r="K1941" i="1"/>
  <c r="X1941" i="1" s="1"/>
  <c r="K1942" i="1"/>
  <c r="X1942" i="1" s="1"/>
  <c r="K1943" i="1"/>
  <c r="X1943" i="1" s="1"/>
  <c r="K1944" i="1"/>
  <c r="X1944" i="1" s="1"/>
  <c r="K1945" i="1"/>
  <c r="X1945" i="1" s="1"/>
  <c r="K1946" i="1"/>
  <c r="X1946" i="1" s="1"/>
  <c r="K1947" i="1"/>
  <c r="X1947" i="1" s="1"/>
  <c r="K1948" i="1"/>
  <c r="X1948" i="1" s="1"/>
  <c r="K1949" i="1"/>
  <c r="X1949" i="1" s="1"/>
  <c r="K1950" i="1"/>
  <c r="X1950" i="1" s="1"/>
  <c r="K1951" i="1"/>
  <c r="X1951" i="1" s="1"/>
  <c r="K1952" i="1"/>
  <c r="X1952" i="1" s="1"/>
  <c r="K1953" i="1"/>
  <c r="X1953" i="1" s="1"/>
  <c r="K1954" i="1"/>
  <c r="X1954" i="1" s="1"/>
  <c r="K1955" i="1"/>
  <c r="X1955" i="1" s="1"/>
  <c r="K1956" i="1"/>
  <c r="X1956" i="1" s="1"/>
  <c r="K1957" i="1"/>
  <c r="X1957" i="1" s="1"/>
  <c r="K1958" i="1"/>
  <c r="X1958" i="1" s="1"/>
  <c r="K1959" i="1"/>
  <c r="X1959" i="1" s="1"/>
  <c r="K1960" i="1"/>
  <c r="X1960" i="1" s="1"/>
  <c r="K1961" i="1"/>
  <c r="X1961" i="1" s="1"/>
  <c r="K1962" i="1"/>
  <c r="X1962" i="1" s="1"/>
  <c r="K1963" i="1"/>
  <c r="X1963" i="1" s="1"/>
  <c r="K1964" i="1"/>
  <c r="X1964" i="1" s="1"/>
  <c r="K1965" i="1"/>
  <c r="X1965" i="1" s="1"/>
  <c r="K1966" i="1"/>
  <c r="X1966" i="1" s="1"/>
  <c r="K1967" i="1"/>
  <c r="X1967" i="1" s="1"/>
  <c r="K1968" i="1"/>
  <c r="X1968" i="1" s="1"/>
  <c r="K1969" i="1"/>
  <c r="X1969" i="1" s="1"/>
  <c r="K1970" i="1"/>
  <c r="X1970" i="1" s="1"/>
  <c r="K1971" i="1"/>
  <c r="X1971" i="1" s="1"/>
  <c r="K1972" i="1"/>
  <c r="X1972" i="1" s="1"/>
  <c r="K1973" i="1"/>
  <c r="X1973" i="1" s="1"/>
  <c r="K1974" i="1"/>
  <c r="X1974" i="1" s="1"/>
  <c r="K1975" i="1"/>
  <c r="X1975" i="1" s="1"/>
  <c r="K1976" i="1"/>
  <c r="X1976" i="1" s="1"/>
  <c r="K1977" i="1"/>
  <c r="X1977" i="1" s="1"/>
  <c r="K1978" i="1"/>
  <c r="X1978" i="1" s="1"/>
  <c r="K1979" i="1"/>
  <c r="X1979" i="1" s="1"/>
  <c r="K1980" i="1"/>
  <c r="X1980" i="1" s="1"/>
  <c r="K1981" i="1"/>
  <c r="X1981" i="1" s="1"/>
  <c r="K1982" i="1"/>
  <c r="X1982" i="1" s="1"/>
  <c r="K1983" i="1"/>
  <c r="X1983" i="1" s="1"/>
  <c r="K1984" i="1"/>
  <c r="X1984" i="1" s="1"/>
  <c r="K1985" i="1"/>
  <c r="X1985" i="1" s="1"/>
  <c r="K1986" i="1"/>
  <c r="X1986" i="1" s="1"/>
  <c r="K1987" i="1"/>
  <c r="X1987" i="1" s="1"/>
  <c r="K1988" i="1"/>
  <c r="X1988" i="1" s="1"/>
  <c r="K1989" i="1"/>
  <c r="X1989" i="1" s="1"/>
  <c r="K1990" i="1"/>
  <c r="X1990" i="1" s="1"/>
  <c r="K1991" i="1"/>
  <c r="X1991" i="1" s="1"/>
  <c r="K1992" i="1"/>
  <c r="X1992" i="1" s="1"/>
  <c r="K1993" i="1"/>
  <c r="X1993" i="1" s="1"/>
  <c r="K1994" i="1"/>
  <c r="X1994" i="1" s="1"/>
  <c r="K1995" i="1"/>
  <c r="X1995" i="1" s="1"/>
  <c r="K1996" i="1"/>
  <c r="X1996" i="1" s="1"/>
  <c r="K1997" i="1"/>
  <c r="X1997" i="1" s="1"/>
  <c r="K1998" i="1"/>
  <c r="X1998" i="1" s="1"/>
  <c r="K1999" i="1"/>
  <c r="X1999" i="1" s="1"/>
  <c r="K2000" i="1"/>
  <c r="X2000" i="1" s="1"/>
  <c r="K2001" i="1"/>
  <c r="X2001" i="1" s="1"/>
  <c r="K2002" i="1"/>
  <c r="X2002" i="1" s="1"/>
  <c r="K2003" i="1"/>
  <c r="X2003" i="1" s="1"/>
  <c r="K2004" i="1"/>
  <c r="X2004" i="1" s="1"/>
  <c r="K2005" i="1"/>
  <c r="X2005" i="1" s="1"/>
  <c r="K2006" i="1"/>
  <c r="X2006" i="1" s="1"/>
  <c r="K2007" i="1"/>
  <c r="X2007" i="1" s="1"/>
  <c r="K2008" i="1"/>
  <c r="X2008" i="1" s="1"/>
  <c r="K2009" i="1"/>
  <c r="X2009" i="1" s="1"/>
  <c r="K2010" i="1"/>
  <c r="X2010" i="1" s="1"/>
  <c r="K2011" i="1"/>
  <c r="X2011" i="1" s="1"/>
  <c r="K2012" i="1"/>
  <c r="X2012" i="1" s="1"/>
  <c r="K2013" i="1"/>
  <c r="X2013" i="1" s="1"/>
  <c r="K2014" i="1"/>
  <c r="X2014" i="1" s="1"/>
  <c r="K2015" i="1"/>
  <c r="X2015" i="1" s="1"/>
  <c r="K2016" i="1"/>
  <c r="X2016" i="1" s="1"/>
  <c r="K2017" i="1"/>
  <c r="X2017" i="1" s="1"/>
  <c r="K2018" i="1"/>
  <c r="X2018" i="1" s="1"/>
  <c r="K2019" i="1"/>
  <c r="X2019" i="1" s="1"/>
  <c r="K2020" i="1"/>
  <c r="X2020" i="1" s="1"/>
  <c r="K2021" i="1"/>
  <c r="X2021" i="1" s="1"/>
  <c r="K2022" i="1"/>
  <c r="X2022" i="1" s="1"/>
  <c r="K2023" i="1"/>
  <c r="X2023" i="1" s="1"/>
  <c r="K2024" i="1"/>
  <c r="X2024" i="1" s="1"/>
  <c r="K2025" i="1"/>
  <c r="X2025" i="1" s="1"/>
  <c r="K2026" i="1"/>
  <c r="X2026" i="1" s="1"/>
  <c r="K2027" i="1"/>
  <c r="X2027" i="1" s="1"/>
  <c r="K2028" i="1"/>
  <c r="X2028" i="1" s="1"/>
  <c r="K2029" i="1"/>
  <c r="X2029" i="1" s="1"/>
  <c r="K2030" i="1"/>
  <c r="X2030" i="1" s="1"/>
  <c r="K2031" i="1"/>
  <c r="X2031" i="1" s="1"/>
  <c r="K2032" i="1"/>
  <c r="X2032" i="1" s="1"/>
  <c r="K2033" i="1"/>
  <c r="X2033" i="1" s="1"/>
  <c r="K2034" i="1"/>
  <c r="X2034" i="1" s="1"/>
  <c r="K2035" i="1"/>
  <c r="X2035" i="1" s="1"/>
  <c r="K2036" i="1"/>
  <c r="X2036" i="1" s="1"/>
  <c r="K2037" i="1"/>
  <c r="X2037" i="1" s="1"/>
  <c r="K2038" i="1"/>
  <c r="X2038" i="1" s="1"/>
  <c r="K2039" i="1"/>
  <c r="X2039" i="1" s="1"/>
  <c r="K2040" i="1"/>
  <c r="X2040" i="1" s="1"/>
  <c r="K2041" i="1"/>
  <c r="X2041" i="1" s="1"/>
  <c r="K2042" i="1"/>
  <c r="X2042" i="1" s="1"/>
  <c r="K2043" i="1"/>
  <c r="X2043" i="1" s="1"/>
  <c r="K2044" i="1"/>
  <c r="X2044" i="1" s="1"/>
  <c r="K2045" i="1"/>
  <c r="X2045" i="1" s="1"/>
  <c r="K2046" i="1"/>
  <c r="X2046" i="1" s="1"/>
  <c r="K2047" i="1"/>
  <c r="X2047" i="1" s="1"/>
  <c r="K2048" i="1"/>
  <c r="X2048" i="1" s="1"/>
  <c r="K2049" i="1"/>
  <c r="X2049" i="1" s="1"/>
  <c r="K2050" i="1"/>
  <c r="X2050" i="1" s="1"/>
  <c r="K2051" i="1"/>
  <c r="X2051" i="1" s="1"/>
  <c r="K2052" i="1"/>
  <c r="X2052" i="1" s="1"/>
  <c r="K2053" i="1"/>
  <c r="X2053" i="1" s="1"/>
  <c r="K2054" i="1"/>
  <c r="X2054" i="1" s="1"/>
  <c r="K2055" i="1"/>
  <c r="X2055" i="1" s="1"/>
  <c r="K2056" i="1"/>
  <c r="X2056" i="1" s="1"/>
  <c r="K2057" i="1"/>
  <c r="X2057" i="1" s="1"/>
  <c r="K2058" i="1"/>
  <c r="X2058" i="1" s="1"/>
  <c r="K2059" i="1"/>
  <c r="X2059" i="1" s="1"/>
  <c r="K2060" i="1"/>
  <c r="X2060" i="1" s="1"/>
  <c r="K2061" i="1"/>
  <c r="X2061" i="1" s="1"/>
  <c r="K2062" i="1"/>
  <c r="X2062" i="1" s="1"/>
  <c r="K2063" i="1"/>
  <c r="X2063" i="1" s="1"/>
  <c r="K2064" i="1"/>
  <c r="X2064" i="1" s="1"/>
  <c r="K2065" i="1"/>
  <c r="X2065" i="1" s="1"/>
  <c r="K2066" i="1"/>
  <c r="X2066" i="1" s="1"/>
  <c r="K2067" i="1"/>
  <c r="X2067" i="1" s="1"/>
  <c r="K2068" i="1"/>
  <c r="X2068" i="1" s="1"/>
  <c r="K2069" i="1"/>
  <c r="X2069" i="1" s="1"/>
  <c r="K2070" i="1"/>
  <c r="X2070" i="1" s="1"/>
  <c r="K2071" i="1"/>
  <c r="X2071" i="1" s="1"/>
  <c r="K2072" i="1"/>
  <c r="X2072" i="1" s="1"/>
  <c r="K2073" i="1"/>
  <c r="X2073" i="1" s="1"/>
  <c r="K2074" i="1"/>
  <c r="X2074" i="1" s="1"/>
  <c r="K2075" i="1"/>
  <c r="X2075" i="1" s="1"/>
  <c r="K2076" i="1"/>
  <c r="X2076" i="1" s="1"/>
  <c r="K2077" i="1"/>
  <c r="X2077" i="1" s="1"/>
  <c r="K2078" i="1"/>
  <c r="X2078" i="1" s="1"/>
  <c r="K2079" i="1"/>
  <c r="X2079" i="1" s="1"/>
  <c r="K2080" i="1"/>
  <c r="X2080" i="1" s="1"/>
  <c r="K2081" i="1"/>
  <c r="X2081" i="1" s="1"/>
  <c r="K2082" i="1"/>
  <c r="X2082" i="1" s="1"/>
  <c r="K2083" i="1"/>
  <c r="X2083" i="1" s="1"/>
  <c r="K2084" i="1"/>
  <c r="X2084" i="1" s="1"/>
  <c r="K2085" i="1"/>
  <c r="X2085" i="1" s="1"/>
  <c r="K2086" i="1"/>
  <c r="X2086" i="1" s="1"/>
  <c r="K2087" i="1"/>
  <c r="X2087" i="1" s="1"/>
  <c r="K2088" i="1"/>
  <c r="X2088" i="1" s="1"/>
  <c r="K2089" i="1"/>
  <c r="X2089" i="1" s="1"/>
  <c r="K2090" i="1"/>
  <c r="X2090" i="1" s="1"/>
  <c r="K2091" i="1"/>
  <c r="X2091" i="1" s="1"/>
  <c r="K2092" i="1"/>
  <c r="X2092" i="1" s="1"/>
  <c r="K2093" i="1"/>
  <c r="X2093" i="1" s="1"/>
  <c r="K2094" i="1"/>
  <c r="X2094" i="1" s="1"/>
  <c r="K2095" i="1"/>
  <c r="X2095" i="1" s="1"/>
  <c r="K2096" i="1"/>
  <c r="X2096" i="1" s="1"/>
  <c r="K2097" i="1"/>
  <c r="X2097" i="1" s="1"/>
  <c r="K2098" i="1"/>
  <c r="X2098" i="1" s="1"/>
  <c r="K2099" i="1"/>
  <c r="X2099" i="1" s="1"/>
  <c r="K2100" i="1"/>
  <c r="X2100" i="1" s="1"/>
  <c r="K2101" i="1"/>
  <c r="X2101" i="1" s="1"/>
  <c r="K2102" i="1"/>
  <c r="X2102" i="1" s="1"/>
  <c r="K2103" i="1"/>
  <c r="X2103" i="1" s="1"/>
  <c r="K2104" i="1"/>
  <c r="X2104" i="1" s="1"/>
  <c r="K2105" i="1"/>
  <c r="X2105" i="1" s="1"/>
  <c r="K2106" i="1"/>
  <c r="X2106" i="1" s="1"/>
  <c r="K2107" i="1"/>
  <c r="X2107" i="1" s="1"/>
  <c r="K2108" i="1"/>
  <c r="X2108" i="1" s="1"/>
  <c r="K2109" i="1"/>
  <c r="X2109" i="1" s="1"/>
  <c r="K2110" i="1"/>
  <c r="X2110" i="1" s="1"/>
  <c r="K2111" i="1"/>
  <c r="X2111" i="1" s="1"/>
  <c r="K2112" i="1"/>
  <c r="X2112" i="1" s="1"/>
  <c r="K2113" i="1"/>
  <c r="X2113" i="1" s="1"/>
  <c r="K2114" i="1"/>
  <c r="X2114" i="1" s="1"/>
  <c r="K2115" i="1"/>
  <c r="X2115" i="1" s="1"/>
  <c r="K2116" i="1"/>
  <c r="X2116" i="1" s="1"/>
  <c r="K2117" i="1"/>
  <c r="X2117" i="1" s="1"/>
  <c r="K2118" i="1"/>
  <c r="X2118" i="1" s="1"/>
  <c r="K2119" i="1"/>
  <c r="X2119" i="1" s="1"/>
  <c r="K2120" i="1"/>
  <c r="X2120" i="1" s="1"/>
  <c r="K2121" i="1"/>
  <c r="X2121" i="1" s="1"/>
  <c r="K2122" i="1"/>
  <c r="X2122" i="1" s="1"/>
  <c r="K2123" i="1"/>
  <c r="X2123" i="1" s="1"/>
  <c r="K2124" i="1"/>
  <c r="X2124" i="1" s="1"/>
  <c r="K2125" i="1"/>
  <c r="X2125" i="1" s="1"/>
  <c r="K2126" i="1"/>
  <c r="X2126" i="1" s="1"/>
  <c r="K2127" i="1"/>
  <c r="X2127" i="1" s="1"/>
  <c r="K2128" i="1"/>
  <c r="X2128" i="1" s="1"/>
  <c r="K2129" i="1"/>
  <c r="X2129" i="1" s="1"/>
  <c r="K2130" i="1"/>
  <c r="X2130" i="1" s="1"/>
  <c r="K2131" i="1"/>
  <c r="X2131" i="1" s="1"/>
  <c r="K2132" i="1"/>
  <c r="X2132" i="1" s="1"/>
  <c r="K2133" i="1"/>
  <c r="X2133" i="1" s="1"/>
  <c r="K2134" i="1"/>
  <c r="X2134" i="1" s="1"/>
  <c r="K2135" i="1"/>
  <c r="X2135" i="1" s="1"/>
  <c r="K2136" i="1"/>
  <c r="X2136" i="1" s="1"/>
  <c r="K2137" i="1"/>
  <c r="X2137" i="1" s="1"/>
  <c r="K2138" i="1"/>
  <c r="X2138" i="1" s="1"/>
  <c r="K2139" i="1"/>
  <c r="X2139" i="1" s="1"/>
  <c r="K2140" i="1"/>
  <c r="X2140" i="1" s="1"/>
  <c r="K2141" i="1"/>
  <c r="X2141" i="1" s="1"/>
  <c r="K2142" i="1"/>
  <c r="X2142" i="1" s="1"/>
  <c r="K2143" i="1"/>
  <c r="X2143" i="1" s="1"/>
  <c r="K2144" i="1"/>
  <c r="X2144" i="1" s="1"/>
  <c r="K2145" i="1"/>
  <c r="X2145" i="1" s="1"/>
  <c r="K2146" i="1"/>
  <c r="X2146" i="1" s="1"/>
  <c r="K2147" i="1"/>
  <c r="X2147" i="1" s="1"/>
  <c r="K2148" i="1"/>
  <c r="X2148" i="1" s="1"/>
  <c r="K2149" i="1"/>
  <c r="X2149" i="1" s="1"/>
  <c r="K2150" i="1"/>
  <c r="X2150" i="1" s="1"/>
  <c r="K2151" i="1"/>
  <c r="X2151" i="1" s="1"/>
  <c r="K2152" i="1"/>
  <c r="X2152" i="1" s="1"/>
  <c r="K2153" i="1"/>
  <c r="X2153" i="1" s="1"/>
  <c r="K2154" i="1"/>
  <c r="X2154" i="1" s="1"/>
  <c r="K2155" i="1"/>
  <c r="X2155" i="1" s="1"/>
  <c r="K2156" i="1"/>
  <c r="X2156" i="1" s="1"/>
  <c r="K2157" i="1"/>
  <c r="X2157" i="1" s="1"/>
  <c r="K2158" i="1"/>
  <c r="X2158" i="1" s="1"/>
  <c r="K2159" i="1"/>
  <c r="X2159" i="1" s="1"/>
  <c r="K2160" i="1"/>
  <c r="X2160" i="1" s="1"/>
  <c r="K2161" i="1"/>
  <c r="X2161" i="1" s="1"/>
  <c r="K2162" i="1"/>
  <c r="X2162" i="1" s="1"/>
  <c r="K2163" i="1"/>
  <c r="X2163" i="1" s="1"/>
  <c r="K2164" i="1"/>
  <c r="X2164" i="1" s="1"/>
  <c r="K2165" i="1"/>
  <c r="X2165" i="1" s="1"/>
  <c r="K2166" i="1"/>
  <c r="X2166" i="1" s="1"/>
  <c r="K2167" i="1"/>
  <c r="X2167" i="1" s="1"/>
  <c r="K2168" i="1"/>
  <c r="X2168" i="1" s="1"/>
  <c r="K2169" i="1"/>
  <c r="X2169" i="1" s="1"/>
  <c r="K2170" i="1"/>
  <c r="X2170" i="1" s="1"/>
  <c r="K2171" i="1"/>
  <c r="X2171" i="1" s="1"/>
  <c r="K2172" i="1"/>
  <c r="X2172" i="1" s="1"/>
  <c r="K2173" i="1"/>
  <c r="X2173" i="1" s="1"/>
  <c r="K2174" i="1"/>
  <c r="X2174" i="1" s="1"/>
  <c r="K2175" i="1"/>
  <c r="X2175" i="1" s="1"/>
  <c r="K2176" i="1"/>
  <c r="X2176" i="1" s="1"/>
  <c r="K2177" i="1"/>
  <c r="X2177" i="1" s="1"/>
  <c r="K2178" i="1"/>
  <c r="X2178" i="1" s="1"/>
  <c r="K2179" i="1"/>
  <c r="X2179" i="1" s="1"/>
  <c r="K2180" i="1"/>
  <c r="X2180" i="1" s="1"/>
  <c r="K2181" i="1"/>
  <c r="X2181" i="1" s="1"/>
  <c r="K2182" i="1"/>
  <c r="X2182" i="1" s="1"/>
  <c r="K2183" i="1"/>
  <c r="X2183" i="1" s="1"/>
  <c r="K2184" i="1"/>
  <c r="X2184" i="1" s="1"/>
  <c r="K2185" i="1"/>
  <c r="X2185" i="1" s="1"/>
  <c r="K2186" i="1"/>
  <c r="X2186" i="1" s="1"/>
  <c r="K2187" i="1"/>
  <c r="X2187" i="1" s="1"/>
  <c r="K2188" i="1"/>
  <c r="X2188" i="1" s="1"/>
  <c r="K2189" i="1"/>
  <c r="X2189" i="1" s="1"/>
  <c r="K2190" i="1"/>
  <c r="X2190" i="1" s="1"/>
  <c r="K2191" i="1"/>
  <c r="X2191" i="1" s="1"/>
  <c r="K2192" i="1"/>
  <c r="X2192" i="1" s="1"/>
  <c r="K2193" i="1"/>
  <c r="X2193" i="1" s="1"/>
  <c r="K2194" i="1"/>
  <c r="X2194" i="1" s="1"/>
  <c r="K2195" i="1"/>
  <c r="X2195" i="1" s="1"/>
  <c r="K2196" i="1"/>
  <c r="X2196" i="1" s="1"/>
  <c r="K2197" i="1"/>
  <c r="X2197" i="1" s="1"/>
  <c r="K2198" i="1"/>
  <c r="X2198" i="1" s="1"/>
  <c r="K2199" i="1"/>
  <c r="X2199" i="1" s="1"/>
  <c r="K2200" i="1"/>
  <c r="X2200" i="1" s="1"/>
  <c r="K2201" i="1"/>
  <c r="X2201" i="1" s="1"/>
  <c r="K2202" i="1"/>
  <c r="X2202" i="1" s="1"/>
  <c r="K2203" i="1"/>
  <c r="X2203" i="1" s="1"/>
  <c r="K2204" i="1"/>
  <c r="X2204" i="1" s="1"/>
  <c r="K2205" i="1"/>
  <c r="X2205" i="1" s="1"/>
  <c r="K2206" i="1"/>
  <c r="X2206" i="1" s="1"/>
  <c r="K2207" i="1"/>
  <c r="X2207" i="1" s="1"/>
  <c r="K2208" i="1"/>
  <c r="X2208" i="1" s="1"/>
  <c r="K2209" i="1"/>
  <c r="X2209" i="1" s="1"/>
  <c r="K2210" i="1"/>
  <c r="X2210" i="1" s="1"/>
  <c r="K2211" i="1"/>
  <c r="X2211" i="1" s="1"/>
  <c r="K2212" i="1"/>
  <c r="X2212" i="1" s="1"/>
  <c r="K2213" i="1"/>
  <c r="X2213" i="1" s="1"/>
  <c r="K2214" i="1"/>
  <c r="X2214" i="1" s="1"/>
  <c r="K2215" i="1"/>
  <c r="X2215" i="1" s="1"/>
  <c r="K2216" i="1"/>
  <c r="X2216" i="1" s="1"/>
  <c r="K2217" i="1"/>
  <c r="X2217" i="1" s="1"/>
  <c r="K2218" i="1"/>
  <c r="X2218" i="1" s="1"/>
  <c r="K2219" i="1"/>
  <c r="X2219" i="1" s="1"/>
  <c r="K2220" i="1"/>
  <c r="X2220" i="1" s="1"/>
  <c r="K2221" i="1"/>
  <c r="X2221" i="1" s="1"/>
  <c r="K2222" i="1"/>
  <c r="X2222" i="1" s="1"/>
  <c r="K2223" i="1"/>
  <c r="X2223" i="1" s="1"/>
  <c r="K2224" i="1"/>
  <c r="X2224" i="1" s="1"/>
  <c r="K2225" i="1"/>
  <c r="X2225" i="1" s="1"/>
  <c r="K2226" i="1"/>
  <c r="X2226" i="1" s="1"/>
  <c r="K2227" i="1"/>
  <c r="X2227" i="1" s="1"/>
  <c r="K2228" i="1"/>
  <c r="X2228" i="1" s="1"/>
  <c r="K2229" i="1"/>
  <c r="X2229" i="1" s="1"/>
  <c r="K2230" i="1"/>
  <c r="X2230" i="1" s="1"/>
  <c r="K2231" i="1"/>
  <c r="X2231" i="1" s="1"/>
  <c r="K2232" i="1"/>
  <c r="X2232" i="1" s="1"/>
  <c r="K2233" i="1"/>
  <c r="X2233" i="1" s="1"/>
  <c r="K2234" i="1"/>
  <c r="X2234" i="1" s="1"/>
  <c r="K2235" i="1"/>
  <c r="X2235" i="1" s="1"/>
  <c r="K2236" i="1"/>
  <c r="X2236" i="1" s="1"/>
  <c r="K2237" i="1"/>
  <c r="X2237" i="1" s="1"/>
  <c r="K2238" i="1"/>
  <c r="X2238" i="1" s="1"/>
  <c r="K2239" i="1"/>
  <c r="X2239" i="1" s="1"/>
  <c r="K2240" i="1"/>
  <c r="X2240" i="1" s="1"/>
  <c r="K2241" i="1"/>
  <c r="X2241" i="1" s="1"/>
  <c r="K2242" i="1"/>
  <c r="X2242" i="1" s="1"/>
  <c r="K2243" i="1"/>
  <c r="X2243" i="1" s="1"/>
  <c r="K2244" i="1"/>
  <c r="X2244" i="1" s="1"/>
  <c r="K2245" i="1"/>
  <c r="X2245" i="1" s="1"/>
  <c r="K2246" i="1"/>
  <c r="X2246" i="1" s="1"/>
  <c r="K2247" i="1"/>
  <c r="X2247" i="1" s="1"/>
  <c r="K2248" i="1"/>
  <c r="X2248" i="1" s="1"/>
  <c r="K2249" i="1"/>
  <c r="X2249" i="1" s="1"/>
  <c r="K2250" i="1"/>
  <c r="X2250" i="1" s="1"/>
  <c r="K2251" i="1"/>
  <c r="X2251" i="1" s="1"/>
  <c r="K2252" i="1"/>
  <c r="X2252" i="1" s="1"/>
  <c r="K2253" i="1"/>
  <c r="X2253" i="1" s="1"/>
  <c r="K2254" i="1"/>
  <c r="X2254" i="1" s="1"/>
  <c r="K2255" i="1"/>
  <c r="X2255" i="1" s="1"/>
  <c r="K2256" i="1"/>
  <c r="X2256" i="1" s="1"/>
  <c r="K2257" i="1"/>
  <c r="X2257" i="1" s="1"/>
  <c r="K2258" i="1"/>
  <c r="X2258" i="1" s="1"/>
  <c r="K2259" i="1"/>
  <c r="X2259" i="1" s="1"/>
  <c r="K2260" i="1"/>
  <c r="X2260" i="1" s="1"/>
  <c r="K2261" i="1"/>
  <c r="X2261" i="1" s="1"/>
  <c r="K2262" i="1"/>
  <c r="X2262" i="1" s="1"/>
  <c r="K2263" i="1"/>
  <c r="X2263" i="1" s="1"/>
  <c r="K2264" i="1"/>
  <c r="X2264" i="1" s="1"/>
  <c r="K2265" i="1"/>
  <c r="X2265" i="1" s="1"/>
  <c r="K2266" i="1"/>
  <c r="X2266" i="1" s="1"/>
  <c r="K2267" i="1"/>
  <c r="X2267" i="1" s="1"/>
  <c r="K2268" i="1"/>
  <c r="X2268" i="1" s="1"/>
  <c r="K2269" i="1"/>
  <c r="X2269" i="1" s="1"/>
  <c r="K2270" i="1"/>
  <c r="X2270" i="1" s="1"/>
  <c r="K2271" i="1"/>
  <c r="X2271" i="1" s="1"/>
  <c r="K2272" i="1"/>
  <c r="X2272" i="1" s="1"/>
  <c r="K2273" i="1"/>
  <c r="X2273" i="1" s="1"/>
  <c r="K2274" i="1"/>
  <c r="X2274" i="1" s="1"/>
  <c r="K2275" i="1"/>
  <c r="X2275" i="1" s="1"/>
  <c r="K2276" i="1"/>
  <c r="X2276" i="1" s="1"/>
  <c r="K2277" i="1"/>
  <c r="X2277" i="1" s="1"/>
  <c r="K2278" i="1"/>
  <c r="X2278" i="1" s="1"/>
  <c r="K2279" i="1"/>
  <c r="X2279" i="1" s="1"/>
  <c r="K2280" i="1"/>
  <c r="X2280" i="1" s="1"/>
  <c r="K2281" i="1"/>
  <c r="X2281" i="1" s="1"/>
  <c r="K2282" i="1"/>
  <c r="X2282" i="1" s="1"/>
  <c r="K2283" i="1"/>
  <c r="X2283" i="1" s="1"/>
  <c r="K2284" i="1"/>
  <c r="X2284" i="1" s="1"/>
  <c r="K2285" i="1"/>
  <c r="X2285" i="1" s="1"/>
  <c r="K2286" i="1"/>
  <c r="X2286" i="1" s="1"/>
  <c r="K2287" i="1"/>
  <c r="X2287" i="1" s="1"/>
  <c r="K2288" i="1"/>
  <c r="X2288" i="1" s="1"/>
  <c r="K2289" i="1"/>
  <c r="X2289" i="1" s="1"/>
  <c r="K2290" i="1"/>
  <c r="X2290" i="1" s="1"/>
  <c r="K2291" i="1"/>
  <c r="X2291" i="1" s="1"/>
  <c r="K2292" i="1"/>
  <c r="X2292" i="1" s="1"/>
  <c r="K2293" i="1"/>
  <c r="X2293" i="1" s="1"/>
  <c r="K2294" i="1"/>
  <c r="X2294" i="1" s="1"/>
  <c r="K2295" i="1"/>
  <c r="X2295" i="1" s="1"/>
  <c r="K2296" i="1"/>
  <c r="X2296" i="1" s="1"/>
  <c r="K2297" i="1"/>
  <c r="X2297" i="1" s="1"/>
  <c r="K2298" i="1"/>
  <c r="X2298" i="1" s="1"/>
  <c r="K2299" i="1"/>
  <c r="X2299" i="1" s="1"/>
  <c r="K2300" i="1"/>
  <c r="X2300" i="1" s="1"/>
  <c r="K2301" i="1"/>
  <c r="X2301" i="1" s="1"/>
  <c r="K2302" i="1"/>
  <c r="X2302" i="1" s="1"/>
  <c r="K2303" i="1"/>
  <c r="X2303" i="1" s="1"/>
  <c r="K2304" i="1"/>
  <c r="X2304" i="1" s="1"/>
  <c r="K2305" i="1"/>
  <c r="X2305" i="1" s="1"/>
  <c r="K2306" i="1"/>
  <c r="X2306" i="1" s="1"/>
  <c r="K2307" i="1"/>
  <c r="X2307" i="1" s="1"/>
  <c r="K2308" i="1"/>
  <c r="X2308" i="1" s="1"/>
  <c r="K2309" i="1"/>
  <c r="X2309" i="1" s="1"/>
  <c r="K2310" i="1"/>
  <c r="X2310" i="1" s="1"/>
  <c r="K2311" i="1"/>
  <c r="X2311" i="1" s="1"/>
  <c r="K2312" i="1"/>
  <c r="X2312" i="1" s="1"/>
  <c r="K2313" i="1"/>
  <c r="X2313" i="1" s="1"/>
  <c r="K2314" i="1"/>
  <c r="X2314" i="1" s="1"/>
  <c r="K2315" i="1"/>
  <c r="X2315" i="1" s="1"/>
  <c r="K2316" i="1"/>
  <c r="X2316" i="1" s="1"/>
  <c r="K2317" i="1"/>
  <c r="X2317" i="1" s="1"/>
  <c r="K2318" i="1"/>
  <c r="X2318" i="1" s="1"/>
  <c r="K2319" i="1"/>
  <c r="X2319" i="1" s="1"/>
  <c r="K2320" i="1"/>
  <c r="X2320" i="1" s="1"/>
  <c r="K2321" i="1"/>
  <c r="X2321" i="1" s="1"/>
  <c r="K2322" i="1"/>
  <c r="X2322" i="1" s="1"/>
  <c r="K2323" i="1"/>
  <c r="X2323" i="1" s="1"/>
  <c r="K2324" i="1"/>
  <c r="X2324" i="1" s="1"/>
  <c r="K2325" i="1"/>
  <c r="X2325" i="1" s="1"/>
  <c r="K2326" i="1"/>
  <c r="X2326" i="1" s="1"/>
  <c r="K2327" i="1"/>
  <c r="X2327" i="1" s="1"/>
  <c r="K2328" i="1"/>
  <c r="X2328" i="1" s="1"/>
  <c r="K2329" i="1"/>
  <c r="X2329" i="1" s="1"/>
  <c r="K2330" i="1"/>
  <c r="X2330" i="1" s="1"/>
  <c r="K2331" i="1"/>
  <c r="X2331" i="1" s="1"/>
  <c r="K2332" i="1"/>
  <c r="X2332" i="1" s="1"/>
  <c r="K2333" i="1"/>
  <c r="X2333" i="1" s="1"/>
  <c r="K2334" i="1"/>
  <c r="X2334" i="1" s="1"/>
  <c r="K2335" i="1"/>
  <c r="X2335" i="1" s="1"/>
  <c r="K2336" i="1"/>
  <c r="X2336" i="1" s="1"/>
  <c r="K2337" i="1"/>
  <c r="X2337" i="1" s="1"/>
  <c r="K2338" i="1"/>
  <c r="X2338" i="1" s="1"/>
  <c r="K2339" i="1"/>
  <c r="X2339" i="1" s="1"/>
  <c r="K2340" i="1"/>
  <c r="X2340" i="1" s="1"/>
  <c r="K2341" i="1"/>
  <c r="X2341" i="1" s="1"/>
  <c r="K2342" i="1"/>
  <c r="X2342" i="1" s="1"/>
  <c r="K2343" i="1"/>
  <c r="X2343" i="1" s="1"/>
  <c r="K2344" i="1"/>
  <c r="X2344" i="1" s="1"/>
  <c r="K2345" i="1"/>
  <c r="X2345" i="1" s="1"/>
  <c r="K2346" i="1"/>
  <c r="X2346" i="1" s="1"/>
  <c r="K2347" i="1"/>
  <c r="X2347" i="1" s="1"/>
  <c r="K2348" i="1"/>
  <c r="X2348" i="1" s="1"/>
  <c r="K2349" i="1"/>
  <c r="X2349" i="1" s="1"/>
  <c r="K2350" i="1"/>
  <c r="X2350" i="1" s="1"/>
  <c r="K2351" i="1"/>
  <c r="X2351" i="1" s="1"/>
  <c r="K2352" i="1"/>
  <c r="X2352" i="1" s="1"/>
  <c r="K2353" i="1"/>
  <c r="X2353" i="1" s="1"/>
  <c r="K2354" i="1"/>
  <c r="X2354" i="1" s="1"/>
  <c r="K2355" i="1"/>
  <c r="X2355" i="1" s="1"/>
  <c r="K2356" i="1"/>
  <c r="X2356" i="1" s="1"/>
  <c r="K2357" i="1"/>
  <c r="X2357" i="1" s="1"/>
  <c r="K2358" i="1"/>
  <c r="X2358" i="1" s="1"/>
  <c r="K2359" i="1"/>
  <c r="X2359" i="1" s="1"/>
  <c r="K2360" i="1"/>
  <c r="X2360" i="1" s="1"/>
  <c r="K2361" i="1"/>
  <c r="X2361" i="1" s="1"/>
  <c r="K2362" i="1"/>
  <c r="X2362" i="1" s="1"/>
  <c r="K2363" i="1"/>
  <c r="X2363" i="1" s="1"/>
  <c r="K2364" i="1"/>
  <c r="X2364" i="1" s="1"/>
  <c r="K2365" i="1"/>
  <c r="X2365" i="1" s="1"/>
  <c r="K2366" i="1"/>
  <c r="X2366" i="1" s="1"/>
  <c r="K2367" i="1"/>
  <c r="X2367" i="1" s="1"/>
  <c r="K2368" i="1"/>
  <c r="X2368" i="1" s="1"/>
  <c r="K2369" i="1"/>
  <c r="X2369" i="1" s="1"/>
  <c r="K2370" i="1"/>
  <c r="X2370" i="1" s="1"/>
  <c r="K2371" i="1"/>
  <c r="X2371" i="1" s="1"/>
  <c r="K2372" i="1"/>
  <c r="X2372" i="1" s="1"/>
  <c r="K2373" i="1"/>
  <c r="X2373" i="1" s="1"/>
  <c r="K2374" i="1"/>
  <c r="X2374" i="1" s="1"/>
  <c r="K2375" i="1"/>
  <c r="X2375" i="1" s="1"/>
  <c r="K2376" i="1"/>
  <c r="X2376" i="1" s="1"/>
  <c r="K2377" i="1"/>
  <c r="X2377" i="1" s="1"/>
  <c r="K2378" i="1"/>
  <c r="X2378" i="1" s="1"/>
  <c r="K2379" i="1"/>
  <c r="X2379" i="1" s="1"/>
  <c r="K2380" i="1"/>
  <c r="X2380" i="1" s="1"/>
  <c r="K2381" i="1"/>
  <c r="X2381" i="1" s="1"/>
  <c r="K2382" i="1"/>
  <c r="X2382" i="1" s="1"/>
  <c r="K2383" i="1"/>
  <c r="X2383" i="1" s="1"/>
  <c r="K2384" i="1"/>
  <c r="X2384" i="1" s="1"/>
  <c r="K2385" i="1"/>
  <c r="X2385" i="1" s="1"/>
  <c r="K2386" i="1"/>
  <c r="X2386" i="1" s="1"/>
  <c r="K2387" i="1"/>
  <c r="X2387" i="1" s="1"/>
  <c r="K2388" i="1"/>
  <c r="X2388" i="1" s="1"/>
  <c r="K2389" i="1"/>
  <c r="X2389" i="1" s="1"/>
  <c r="K2390" i="1"/>
  <c r="X2390" i="1" s="1"/>
  <c r="K2391" i="1"/>
  <c r="X2391" i="1" s="1"/>
  <c r="K2392" i="1"/>
  <c r="X2392" i="1" s="1"/>
  <c r="K2393" i="1"/>
  <c r="X2393" i="1" s="1"/>
  <c r="K2394" i="1"/>
  <c r="X2394" i="1" s="1"/>
  <c r="K2395" i="1"/>
  <c r="X2395" i="1" s="1"/>
  <c r="K2396" i="1"/>
  <c r="X2396" i="1" s="1"/>
  <c r="K2397" i="1"/>
  <c r="X2397" i="1" s="1"/>
  <c r="K2398" i="1"/>
  <c r="X2398" i="1" s="1"/>
  <c r="K2399" i="1"/>
  <c r="X2399" i="1" s="1"/>
  <c r="K2400" i="1"/>
  <c r="X2400" i="1" s="1"/>
  <c r="K2401" i="1"/>
  <c r="X2401" i="1" s="1"/>
  <c r="K2402" i="1"/>
  <c r="X2402" i="1" s="1"/>
  <c r="K2403" i="1"/>
  <c r="X2403" i="1" s="1"/>
  <c r="K2404" i="1"/>
  <c r="X2404" i="1" s="1"/>
  <c r="K2405" i="1"/>
  <c r="X2405" i="1" s="1"/>
  <c r="K2406" i="1"/>
  <c r="X2406" i="1" s="1"/>
  <c r="K2407" i="1"/>
  <c r="X2407" i="1" s="1"/>
  <c r="K2408" i="1"/>
  <c r="X2408" i="1" s="1"/>
  <c r="K2409" i="1"/>
  <c r="X2409" i="1" s="1"/>
  <c r="K2410" i="1"/>
  <c r="X2410" i="1" s="1"/>
  <c r="K2411" i="1"/>
  <c r="X2411" i="1" s="1"/>
  <c r="K2412" i="1"/>
  <c r="X2412" i="1" s="1"/>
  <c r="K2413" i="1"/>
  <c r="X2413" i="1" s="1"/>
  <c r="K2414" i="1"/>
  <c r="X2414" i="1" s="1"/>
  <c r="K2415" i="1"/>
  <c r="X2415" i="1" s="1"/>
  <c r="K2416" i="1"/>
  <c r="X2416" i="1" s="1"/>
  <c r="K2417" i="1"/>
  <c r="X2417" i="1" s="1"/>
  <c r="K2418" i="1"/>
  <c r="X2418" i="1" s="1"/>
  <c r="K2419" i="1"/>
  <c r="X2419" i="1" s="1"/>
  <c r="K2420" i="1"/>
  <c r="X2420" i="1" s="1"/>
  <c r="K2421" i="1"/>
  <c r="X2421" i="1" s="1"/>
  <c r="K2422" i="1"/>
  <c r="X2422" i="1" s="1"/>
  <c r="K2423" i="1"/>
  <c r="X2423" i="1" s="1"/>
  <c r="K2424" i="1"/>
  <c r="X2424" i="1" s="1"/>
  <c r="K2425" i="1"/>
  <c r="X2425" i="1" s="1"/>
  <c r="K2426" i="1"/>
  <c r="X2426" i="1" s="1"/>
  <c r="K2427" i="1"/>
  <c r="X2427" i="1" s="1"/>
  <c r="K2428" i="1"/>
  <c r="X2428" i="1" s="1"/>
  <c r="K2429" i="1"/>
  <c r="X2429" i="1" s="1"/>
  <c r="K2430" i="1"/>
  <c r="X2430" i="1" s="1"/>
  <c r="K2431" i="1"/>
  <c r="X2431" i="1" s="1"/>
  <c r="K2432" i="1"/>
  <c r="X2432" i="1" s="1"/>
  <c r="K2433" i="1"/>
  <c r="X2433" i="1" s="1"/>
  <c r="K2434" i="1"/>
  <c r="X2434" i="1" s="1"/>
  <c r="K2435" i="1"/>
  <c r="X2435" i="1" s="1"/>
  <c r="K2436" i="1"/>
  <c r="X2436" i="1" s="1"/>
  <c r="K2437" i="1"/>
  <c r="X2437" i="1" s="1"/>
  <c r="K2438" i="1"/>
  <c r="X2438" i="1" s="1"/>
  <c r="K2439" i="1"/>
  <c r="X2439" i="1" s="1"/>
  <c r="K2440" i="1"/>
  <c r="X2440" i="1" s="1"/>
  <c r="K2441" i="1"/>
  <c r="X2441" i="1" s="1"/>
  <c r="K2442" i="1"/>
  <c r="X2442" i="1" s="1"/>
  <c r="K2443" i="1"/>
  <c r="X2443" i="1" s="1"/>
  <c r="K2444" i="1"/>
  <c r="X2444" i="1" s="1"/>
  <c r="K2445" i="1"/>
  <c r="X2445" i="1" s="1"/>
  <c r="K2446" i="1"/>
  <c r="X2446" i="1" s="1"/>
  <c r="K2447" i="1"/>
  <c r="X2447" i="1" s="1"/>
  <c r="K2448" i="1"/>
  <c r="X2448" i="1" s="1"/>
  <c r="K2449" i="1"/>
  <c r="X2449" i="1" s="1"/>
  <c r="K2450" i="1"/>
  <c r="X2450" i="1" s="1"/>
  <c r="K20" i="1"/>
  <c r="X20" i="1" s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204" i="1"/>
  <c r="AH205" i="1"/>
  <c r="AH206" i="1"/>
  <c r="AH207" i="1"/>
  <c r="AH208" i="1"/>
  <c r="AH209" i="1"/>
  <c r="AH210" i="1"/>
  <c r="AH211" i="1"/>
  <c r="AH212" i="1"/>
  <c r="AH213" i="1"/>
  <c r="AH214" i="1"/>
  <c r="AH215" i="1"/>
  <c r="AH216" i="1"/>
  <c r="AH217" i="1"/>
  <c r="AH218" i="1"/>
  <c r="AH219" i="1"/>
  <c r="AH220" i="1"/>
  <c r="AH221" i="1"/>
  <c r="AH222" i="1"/>
  <c r="AH223" i="1"/>
  <c r="AH224" i="1"/>
  <c r="AH225" i="1"/>
  <c r="AH226" i="1"/>
  <c r="AH227" i="1"/>
  <c r="AH228" i="1"/>
  <c r="AH229" i="1"/>
  <c r="AH230" i="1"/>
  <c r="AH231" i="1"/>
  <c r="AH232" i="1"/>
  <c r="AH233" i="1"/>
  <c r="AH234" i="1"/>
  <c r="AH235" i="1"/>
  <c r="AH236" i="1"/>
  <c r="AH237" i="1"/>
  <c r="AH238" i="1"/>
  <c r="AH239" i="1"/>
  <c r="AH240" i="1"/>
  <c r="AH241" i="1"/>
  <c r="AH242" i="1"/>
  <c r="AH243" i="1"/>
  <c r="AH244" i="1"/>
  <c r="AH245" i="1"/>
  <c r="AH246" i="1"/>
  <c r="AH247" i="1"/>
  <c r="AH248" i="1"/>
  <c r="AH249" i="1"/>
  <c r="AH250" i="1"/>
  <c r="AH251" i="1"/>
  <c r="AH252" i="1"/>
  <c r="AH253" i="1"/>
  <c r="AH254" i="1"/>
  <c r="AH255" i="1"/>
  <c r="AH256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70" i="1"/>
  <c r="AH271" i="1"/>
  <c r="AH272" i="1"/>
  <c r="AH273" i="1"/>
  <c r="AH274" i="1"/>
  <c r="AH275" i="1"/>
  <c r="AH276" i="1"/>
  <c r="AH277" i="1"/>
  <c r="AH278" i="1"/>
  <c r="AH279" i="1"/>
  <c r="AH280" i="1"/>
  <c r="AH281" i="1"/>
  <c r="AH282" i="1"/>
  <c r="AH283" i="1"/>
  <c r="AH284" i="1"/>
  <c r="AH285" i="1"/>
  <c r="AH286" i="1"/>
  <c r="AH287" i="1"/>
  <c r="AH288" i="1"/>
  <c r="AH289" i="1"/>
  <c r="AH290" i="1"/>
  <c r="AH291" i="1"/>
  <c r="AH292" i="1"/>
  <c r="AH293" i="1"/>
  <c r="AH294" i="1"/>
  <c r="AH295" i="1"/>
  <c r="AH296" i="1"/>
  <c r="AH297" i="1"/>
  <c r="AH298" i="1"/>
  <c r="AH299" i="1"/>
  <c r="AH300" i="1"/>
  <c r="AH301" i="1"/>
  <c r="AH302" i="1"/>
  <c r="AH303" i="1"/>
  <c r="AH304" i="1"/>
  <c r="AH305" i="1"/>
  <c r="AH306" i="1"/>
  <c r="AH307" i="1"/>
  <c r="AH308" i="1"/>
  <c r="AH309" i="1"/>
  <c r="AH310" i="1"/>
  <c r="AH311" i="1"/>
  <c r="AH312" i="1"/>
  <c r="AH313" i="1"/>
  <c r="AH314" i="1"/>
  <c r="AH315" i="1"/>
  <c r="AH316" i="1"/>
  <c r="AH317" i="1"/>
  <c r="AH318" i="1"/>
  <c r="AH319" i="1"/>
  <c r="AH320" i="1"/>
  <c r="AH321" i="1"/>
  <c r="AH322" i="1"/>
  <c r="AH323" i="1"/>
  <c r="AH324" i="1"/>
  <c r="AH325" i="1"/>
  <c r="AH326" i="1"/>
  <c r="AH327" i="1"/>
  <c r="AH328" i="1"/>
  <c r="AH329" i="1"/>
  <c r="AH330" i="1"/>
  <c r="AH331" i="1"/>
  <c r="AH332" i="1"/>
  <c r="AH333" i="1"/>
  <c r="AH334" i="1"/>
  <c r="AH335" i="1"/>
  <c r="AH336" i="1"/>
  <c r="AH337" i="1"/>
  <c r="AH338" i="1"/>
  <c r="AH339" i="1"/>
  <c r="AH340" i="1"/>
  <c r="AH341" i="1"/>
  <c r="AH342" i="1"/>
  <c r="AH343" i="1"/>
  <c r="AH344" i="1"/>
  <c r="AH345" i="1"/>
  <c r="AH346" i="1"/>
  <c r="AH347" i="1"/>
  <c r="AH348" i="1"/>
  <c r="AH349" i="1"/>
  <c r="AH350" i="1"/>
  <c r="AH351" i="1"/>
  <c r="AH352" i="1"/>
  <c r="AH353" i="1"/>
  <c r="AH354" i="1"/>
  <c r="AH355" i="1"/>
  <c r="AH356" i="1"/>
  <c r="AH357" i="1"/>
  <c r="AH358" i="1"/>
  <c r="AH359" i="1"/>
  <c r="AH360" i="1"/>
  <c r="AH361" i="1"/>
  <c r="AH362" i="1"/>
  <c r="AH363" i="1"/>
  <c r="AH364" i="1"/>
  <c r="AH365" i="1"/>
  <c r="AH366" i="1"/>
  <c r="AH367" i="1"/>
  <c r="AH368" i="1"/>
  <c r="AH369" i="1"/>
  <c r="AH370" i="1"/>
  <c r="AH371" i="1"/>
  <c r="AH372" i="1"/>
  <c r="AH373" i="1"/>
  <c r="AH374" i="1"/>
  <c r="AH375" i="1"/>
  <c r="AH376" i="1"/>
  <c r="AH377" i="1"/>
  <c r="AH378" i="1"/>
  <c r="AH379" i="1"/>
  <c r="AH380" i="1"/>
  <c r="AH381" i="1"/>
  <c r="AH382" i="1"/>
  <c r="AH383" i="1"/>
  <c r="AH384" i="1"/>
  <c r="AH385" i="1"/>
  <c r="AH386" i="1"/>
  <c r="AH387" i="1"/>
  <c r="AH388" i="1"/>
  <c r="AH389" i="1"/>
  <c r="AH390" i="1"/>
  <c r="AH391" i="1"/>
  <c r="AH392" i="1"/>
  <c r="AH393" i="1"/>
  <c r="AH394" i="1"/>
  <c r="AH395" i="1"/>
  <c r="AH396" i="1"/>
  <c r="AH397" i="1"/>
  <c r="AH398" i="1"/>
  <c r="AH399" i="1"/>
  <c r="AH400" i="1"/>
  <c r="AH401" i="1"/>
  <c r="AH402" i="1"/>
  <c r="AH403" i="1"/>
  <c r="AH404" i="1"/>
  <c r="AH405" i="1"/>
  <c r="AH406" i="1"/>
  <c r="AH407" i="1"/>
  <c r="AH408" i="1"/>
  <c r="AH409" i="1"/>
  <c r="AH410" i="1"/>
  <c r="AH411" i="1"/>
  <c r="AH412" i="1"/>
  <c r="AH413" i="1"/>
  <c r="AH414" i="1"/>
  <c r="AH415" i="1"/>
  <c r="AH416" i="1"/>
  <c r="AH417" i="1"/>
  <c r="AH418" i="1"/>
  <c r="AH419" i="1"/>
  <c r="AH420" i="1"/>
  <c r="AH421" i="1"/>
  <c r="AH422" i="1"/>
  <c r="AH423" i="1"/>
  <c r="AH424" i="1"/>
  <c r="AH425" i="1"/>
  <c r="AH426" i="1"/>
  <c r="AH427" i="1"/>
  <c r="AH428" i="1"/>
  <c r="AH429" i="1"/>
  <c r="AH430" i="1"/>
  <c r="AH431" i="1"/>
  <c r="AH432" i="1"/>
  <c r="AH433" i="1"/>
  <c r="AH434" i="1"/>
  <c r="AH435" i="1"/>
  <c r="AH436" i="1"/>
  <c r="AH437" i="1"/>
  <c r="AH438" i="1"/>
  <c r="AH439" i="1"/>
  <c r="AH440" i="1"/>
  <c r="AH441" i="1"/>
  <c r="AH442" i="1"/>
  <c r="AH443" i="1"/>
  <c r="AH444" i="1"/>
  <c r="AH445" i="1"/>
  <c r="AH446" i="1"/>
  <c r="AH447" i="1"/>
  <c r="AH448" i="1"/>
  <c r="AH449" i="1"/>
  <c r="AH450" i="1"/>
  <c r="AH451" i="1"/>
  <c r="AH452" i="1"/>
  <c r="AH453" i="1"/>
  <c r="AH454" i="1"/>
  <c r="AH455" i="1"/>
  <c r="AH456" i="1"/>
  <c r="AH457" i="1"/>
  <c r="AH458" i="1"/>
  <c r="AH459" i="1"/>
  <c r="AH460" i="1"/>
  <c r="AH461" i="1"/>
  <c r="AH462" i="1"/>
  <c r="AH463" i="1"/>
  <c r="AH464" i="1"/>
  <c r="AH465" i="1"/>
  <c r="AH466" i="1"/>
  <c r="AH467" i="1"/>
  <c r="AH468" i="1"/>
  <c r="AH469" i="1"/>
  <c r="AH470" i="1"/>
  <c r="AH471" i="1"/>
  <c r="AH472" i="1"/>
  <c r="AH473" i="1"/>
  <c r="AH474" i="1"/>
  <c r="AH475" i="1"/>
  <c r="AH476" i="1"/>
  <c r="AH477" i="1"/>
  <c r="AH478" i="1"/>
  <c r="AH479" i="1"/>
  <c r="AH480" i="1"/>
  <c r="AH481" i="1"/>
  <c r="AH482" i="1"/>
  <c r="AH483" i="1"/>
  <c r="AH484" i="1"/>
  <c r="AH485" i="1"/>
  <c r="AH486" i="1"/>
  <c r="AH487" i="1"/>
  <c r="AH488" i="1"/>
  <c r="AH489" i="1"/>
  <c r="AH490" i="1"/>
  <c r="AH491" i="1"/>
  <c r="AH492" i="1"/>
  <c r="AH493" i="1"/>
  <c r="AH494" i="1"/>
  <c r="AH495" i="1"/>
  <c r="AH496" i="1"/>
  <c r="AH497" i="1"/>
  <c r="AH498" i="1"/>
  <c r="AH499" i="1"/>
  <c r="AH500" i="1"/>
  <c r="AH501" i="1"/>
  <c r="AH502" i="1"/>
  <c r="AH503" i="1"/>
  <c r="AH504" i="1"/>
  <c r="AH505" i="1"/>
  <c r="AH506" i="1"/>
  <c r="AH507" i="1"/>
  <c r="AH508" i="1"/>
  <c r="AH509" i="1"/>
  <c r="AH510" i="1"/>
  <c r="AH511" i="1"/>
  <c r="AH512" i="1"/>
  <c r="AH513" i="1"/>
  <c r="AH514" i="1"/>
  <c r="AH515" i="1"/>
  <c r="AH516" i="1"/>
  <c r="AH517" i="1"/>
  <c r="AH518" i="1"/>
  <c r="AH519" i="1"/>
  <c r="AH520" i="1"/>
  <c r="AH521" i="1"/>
  <c r="AH522" i="1"/>
  <c r="AH523" i="1"/>
  <c r="AH524" i="1"/>
  <c r="AH525" i="1"/>
  <c r="AH526" i="1"/>
  <c r="AH527" i="1"/>
  <c r="AH528" i="1"/>
  <c r="AH529" i="1"/>
  <c r="AH530" i="1"/>
  <c r="AH531" i="1"/>
  <c r="AH532" i="1"/>
  <c r="AH533" i="1"/>
  <c r="AH534" i="1"/>
  <c r="AH535" i="1"/>
  <c r="AH536" i="1"/>
  <c r="AH537" i="1"/>
  <c r="AH538" i="1"/>
  <c r="AH539" i="1"/>
  <c r="AH540" i="1"/>
  <c r="AH541" i="1"/>
  <c r="AH542" i="1"/>
  <c r="AH543" i="1"/>
  <c r="AH544" i="1"/>
  <c r="AH545" i="1"/>
  <c r="AH546" i="1"/>
  <c r="AH547" i="1"/>
  <c r="AH548" i="1"/>
  <c r="AH549" i="1"/>
  <c r="AH550" i="1"/>
  <c r="AH551" i="1"/>
  <c r="AH552" i="1"/>
  <c r="AH553" i="1"/>
  <c r="AH554" i="1"/>
  <c r="AH555" i="1"/>
  <c r="AH556" i="1"/>
  <c r="AH557" i="1"/>
  <c r="AH558" i="1"/>
  <c r="AH559" i="1"/>
  <c r="AH560" i="1"/>
  <c r="AH561" i="1"/>
  <c r="AH562" i="1"/>
  <c r="AH563" i="1"/>
  <c r="AH564" i="1"/>
  <c r="AH565" i="1"/>
  <c r="AH566" i="1"/>
  <c r="AH567" i="1"/>
  <c r="AH568" i="1"/>
  <c r="AH569" i="1"/>
  <c r="AH570" i="1"/>
  <c r="AH571" i="1"/>
  <c r="AH572" i="1"/>
  <c r="AH573" i="1"/>
  <c r="AH574" i="1"/>
  <c r="AH575" i="1"/>
  <c r="AH576" i="1"/>
  <c r="AH577" i="1"/>
  <c r="AH578" i="1"/>
  <c r="AH579" i="1"/>
  <c r="AH580" i="1"/>
  <c r="AH581" i="1"/>
  <c r="AH582" i="1"/>
  <c r="AH583" i="1"/>
  <c r="AH584" i="1"/>
  <c r="AH585" i="1"/>
  <c r="AH586" i="1"/>
  <c r="AH587" i="1"/>
  <c r="AH588" i="1"/>
  <c r="AH589" i="1"/>
  <c r="AH590" i="1"/>
  <c r="AH591" i="1"/>
  <c r="AH592" i="1"/>
  <c r="AH593" i="1"/>
  <c r="AH594" i="1"/>
  <c r="AH595" i="1"/>
  <c r="AH596" i="1"/>
  <c r="AH597" i="1"/>
  <c r="AH598" i="1"/>
  <c r="AH599" i="1"/>
  <c r="AH600" i="1"/>
  <c r="AH601" i="1"/>
  <c r="AH602" i="1"/>
  <c r="AH603" i="1"/>
  <c r="AH604" i="1"/>
  <c r="AH605" i="1"/>
  <c r="AH606" i="1"/>
  <c r="AH607" i="1"/>
  <c r="AH608" i="1"/>
  <c r="AH609" i="1"/>
  <c r="AH610" i="1"/>
  <c r="AH611" i="1"/>
  <c r="AH612" i="1"/>
  <c r="AH613" i="1"/>
  <c r="AH614" i="1"/>
  <c r="AH615" i="1"/>
  <c r="AH616" i="1"/>
  <c r="AH617" i="1"/>
  <c r="AH618" i="1"/>
  <c r="AH619" i="1"/>
  <c r="AH620" i="1"/>
  <c r="AH621" i="1"/>
  <c r="AH622" i="1"/>
  <c r="AH623" i="1"/>
  <c r="AH624" i="1"/>
  <c r="AH625" i="1"/>
  <c r="AH626" i="1"/>
  <c r="AH627" i="1"/>
  <c r="AH628" i="1"/>
  <c r="AH629" i="1"/>
  <c r="AH630" i="1"/>
  <c r="AH631" i="1"/>
  <c r="AH632" i="1"/>
  <c r="AH633" i="1"/>
  <c r="AH634" i="1"/>
  <c r="AH635" i="1"/>
  <c r="AH636" i="1"/>
  <c r="AH637" i="1"/>
  <c r="AH638" i="1"/>
  <c r="AH639" i="1"/>
  <c r="AH640" i="1"/>
  <c r="AH641" i="1"/>
  <c r="AH642" i="1"/>
  <c r="AH643" i="1"/>
  <c r="AH644" i="1"/>
  <c r="AH645" i="1"/>
  <c r="AH646" i="1"/>
  <c r="AH647" i="1"/>
  <c r="AH648" i="1"/>
  <c r="AH649" i="1"/>
  <c r="AH650" i="1"/>
  <c r="AH651" i="1"/>
  <c r="AH652" i="1"/>
  <c r="AH653" i="1"/>
  <c r="AH654" i="1"/>
  <c r="AH655" i="1"/>
  <c r="AH656" i="1"/>
  <c r="AH657" i="1"/>
  <c r="AH658" i="1"/>
  <c r="AH659" i="1"/>
  <c r="AH660" i="1"/>
  <c r="AH661" i="1"/>
  <c r="AH662" i="1"/>
  <c r="AH663" i="1"/>
  <c r="AH664" i="1"/>
  <c r="AH665" i="1"/>
  <c r="AH666" i="1"/>
  <c r="AH667" i="1"/>
  <c r="AH668" i="1"/>
  <c r="AH669" i="1"/>
  <c r="AH670" i="1"/>
  <c r="AH671" i="1"/>
  <c r="AH672" i="1"/>
  <c r="AH673" i="1"/>
  <c r="AH674" i="1"/>
  <c r="AH675" i="1"/>
  <c r="AH676" i="1"/>
  <c r="AH677" i="1"/>
  <c r="AH678" i="1"/>
  <c r="AH679" i="1"/>
  <c r="AH680" i="1"/>
  <c r="AH681" i="1"/>
  <c r="AH682" i="1"/>
  <c r="AH683" i="1"/>
  <c r="AH684" i="1"/>
  <c r="AH685" i="1"/>
  <c r="AH686" i="1"/>
  <c r="AH687" i="1"/>
  <c r="AH688" i="1"/>
  <c r="AH689" i="1"/>
  <c r="AH690" i="1"/>
  <c r="AH691" i="1"/>
  <c r="AH692" i="1"/>
  <c r="AH693" i="1"/>
  <c r="AH694" i="1"/>
  <c r="AH695" i="1"/>
  <c r="AH696" i="1"/>
  <c r="AH697" i="1"/>
  <c r="AH698" i="1"/>
  <c r="AH699" i="1"/>
  <c r="AH700" i="1"/>
  <c r="AH701" i="1"/>
  <c r="AH702" i="1"/>
  <c r="AH703" i="1"/>
  <c r="AH704" i="1"/>
  <c r="AH705" i="1"/>
  <c r="AH706" i="1"/>
  <c r="AH707" i="1"/>
  <c r="AH708" i="1"/>
  <c r="AH709" i="1"/>
  <c r="AH710" i="1"/>
  <c r="AH711" i="1"/>
  <c r="AH712" i="1"/>
  <c r="AH713" i="1"/>
  <c r="AH714" i="1"/>
  <c r="AH715" i="1"/>
  <c r="AH716" i="1"/>
  <c r="AH717" i="1"/>
  <c r="AH718" i="1"/>
  <c r="AH719" i="1"/>
  <c r="AH720" i="1"/>
  <c r="AH721" i="1"/>
  <c r="AH722" i="1"/>
  <c r="AH723" i="1"/>
  <c r="AH724" i="1"/>
  <c r="AH725" i="1"/>
  <c r="AH726" i="1"/>
  <c r="AH727" i="1"/>
  <c r="AH728" i="1"/>
  <c r="AH729" i="1"/>
  <c r="AH730" i="1"/>
  <c r="AH731" i="1"/>
  <c r="AH732" i="1"/>
  <c r="AH733" i="1"/>
  <c r="AH734" i="1"/>
  <c r="AH735" i="1"/>
  <c r="AH736" i="1"/>
  <c r="AH737" i="1"/>
  <c r="AH738" i="1"/>
  <c r="AH739" i="1"/>
  <c r="AH740" i="1"/>
  <c r="AH741" i="1"/>
  <c r="AH742" i="1"/>
  <c r="AH743" i="1"/>
  <c r="AH744" i="1"/>
  <c r="AH745" i="1"/>
  <c r="AH746" i="1"/>
  <c r="AH747" i="1"/>
  <c r="AH748" i="1"/>
  <c r="AH749" i="1"/>
  <c r="AH750" i="1"/>
  <c r="AH751" i="1"/>
  <c r="AH752" i="1"/>
  <c r="AH753" i="1"/>
  <c r="AH754" i="1"/>
  <c r="AH755" i="1"/>
  <c r="AH756" i="1"/>
  <c r="AH757" i="1"/>
  <c r="AH758" i="1"/>
  <c r="AH759" i="1"/>
  <c r="AH760" i="1"/>
  <c r="AH761" i="1"/>
  <c r="AH762" i="1"/>
  <c r="AH763" i="1"/>
  <c r="AH764" i="1"/>
  <c r="AH765" i="1"/>
  <c r="AH766" i="1"/>
  <c r="AH767" i="1"/>
  <c r="AH768" i="1"/>
  <c r="AH769" i="1"/>
  <c r="AH770" i="1"/>
  <c r="AH771" i="1"/>
  <c r="AH772" i="1"/>
  <c r="AH773" i="1"/>
  <c r="AH774" i="1"/>
  <c r="AH775" i="1"/>
  <c r="AH776" i="1"/>
  <c r="AH777" i="1"/>
  <c r="AH778" i="1"/>
  <c r="AH779" i="1"/>
  <c r="AH780" i="1"/>
  <c r="AH781" i="1"/>
  <c r="AH782" i="1"/>
  <c r="AH783" i="1"/>
  <c r="AH784" i="1"/>
  <c r="AH785" i="1"/>
  <c r="AH786" i="1"/>
  <c r="AH787" i="1"/>
  <c r="AH788" i="1"/>
  <c r="AH789" i="1"/>
  <c r="AH790" i="1"/>
  <c r="AH791" i="1"/>
  <c r="AH792" i="1"/>
  <c r="AH793" i="1"/>
  <c r="AH794" i="1"/>
  <c r="AH795" i="1"/>
  <c r="AH796" i="1"/>
  <c r="AH797" i="1"/>
  <c r="AH798" i="1"/>
  <c r="AH799" i="1"/>
  <c r="AH800" i="1"/>
  <c r="AH801" i="1"/>
  <c r="AH802" i="1"/>
  <c r="AH803" i="1"/>
  <c r="AH804" i="1"/>
  <c r="AH805" i="1"/>
  <c r="AH806" i="1"/>
  <c r="AH807" i="1"/>
  <c r="AH808" i="1"/>
  <c r="AH809" i="1"/>
  <c r="AH810" i="1"/>
  <c r="AH811" i="1"/>
  <c r="AH812" i="1"/>
  <c r="AH813" i="1"/>
  <c r="AH814" i="1"/>
  <c r="AH815" i="1"/>
  <c r="AH816" i="1"/>
  <c r="AH817" i="1"/>
  <c r="AH818" i="1"/>
  <c r="AH819" i="1"/>
  <c r="AH820" i="1"/>
  <c r="AH821" i="1"/>
  <c r="AH822" i="1"/>
  <c r="AH823" i="1"/>
  <c r="AH824" i="1"/>
  <c r="AH825" i="1"/>
  <c r="AH826" i="1"/>
  <c r="AH827" i="1"/>
  <c r="AH828" i="1"/>
  <c r="AH829" i="1"/>
  <c r="AH830" i="1"/>
  <c r="AH831" i="1"/>
  <c r="AH832" i="1"/>
  <c r="AH833" i="1"/>
  <c r="AH834" i="1"/>
  <c r="AH835" i="1"/>
  <c r="AH836" i="1"/>
  <c r="AH837" i="1"/>
  <c r="AH838" i="1"/>
  <c r="AH839" i="1"/>
  <c r="AH840" i="1"/>
  <c r="AH841" i="1"/>
  <c r="AH842" i="1"/>
  <c r="AH843" i="1"/>
  <c r="AH844" i="1"/>
  <c r="AH845" i="1"/>
  <c r="AH846" i="1"/>
  <c r="AH847" i="1"/>
  <c r="AH848" i="1"/>
  <c r="AH849" i="1"/>
  <c r="AH850" i="1"/>
  <c r="AH851" i="1"/>
  <c r="AH852" i="1"/>
  <c r="AH853" i="1"/>
  <c r="AH854" i="1"/>
  <c r="AH855" i="1"/>
  <c r="AH856" i="1"/>
  <c r="AH857" i="1"/>
  <c r="AH858" i="1"/>
  <c r="AH859" i="1"/>
  <c r="AH860" i="1"/>
  <c r="AH861" i="1"/>
  <c r="AH862" i="1"/>
  <c r="AH863" i="1"/>
  <c r="AH864" i="1"/>
  <c r="AH865" i="1"/>
  <c r="AH866" i="1"/>
  <c r="AH867" i="1"/>
  <c r="AH868" i="1"/>
  <c r="AH869" i="1"/>
  <c r="AH870" i="1"/>
  <c r="AH871" i="1"/>
  <c r="AH872" i="1"/>
  <c r="AH873" i="1"/>
  <c r="AH874" i="1"/>
  <c r="AH875" i="1"/>
  <c r="AH876" i="1"/>
  <c r="AH877" i="1"/>
  <c r="AH878" i="1"/>
  <c r="AH879" i="1"/>
  <c r="AH880" i="1"/>
  <c r="AH881" i="1"/>
  <c r="AH882" i="1"/>
  <c r="AH883" i="1"/>
  <c r="AH884" i="1"/>
  <c r="AH885" i="1"/>
  <c r="AH886" i="1"/>
  <c r="AH887" i="1"/>
  <c r="AH888" i="1"/>
  <c r="AH889" i="1"/>
  <c r="AH890" i="1"/>
  <c r="AH891" i="1"/>
  <c r="AH892" i="1"/>
  <c r="AH893" i="1"/>
  <c r="AH894" i="1"/>
  <c r="AH895" i="1"/>
  <c r="AH896" i="1"/>
  <c r="AH897" i="1"/>
  <c r="AH898" i="1"/>
  <c r="AH899" i="1"/>
  <c r="AH900" i="1"/>
  <c r="AH901" i="1"/>
  <c r="AH902" i="1"/>
  <c r="AH903" i="1"/>
  <c r="AH904" i="1"/>
  <c r="AH905" i="1"/>
  <c r="AH906" i="1"/>
  <c r="AH907" i="1"/>
  <c r="AH908" i="1"/>
  <c r="AH909" i="1"/>
  <c r="AH910" i="1"/>
  <c r="AH911" i="1"/>
  <c r="AH912" i="1"/>
  <c r="AH913" i="1"/>
  <c r="AH914" i="1"/>
  <c r="AH915" i="1"/>
  <c r="AH916" i="1"/>
  <c r="AH917" i="1"/>
  <c r="AH918" i="1"/>
  <c r="AH919" i="1"/>
  <c r="AH920" i="1"/>
  <c r="AH921" i="1"/>
  <c r="AH922" i="1"/>
  <c r="AH923" i="1"/>
  <c r="AH924" i="1"/>
  <c r="AH925" i="1"/>
  <c r="AH926" i="1"/>
  <c r="AH927" i="1"/>
  <c r="AH928" i="1"/>
  <c r="AH929" i="1"/>
  <c r="AH930" i="1"/>
  <c r="AH931" i="1"/>
  <c r="AH932" i="1"/>
  <c r="AH933" i="1"/>
  <c r="AH934" i="1"/>
  <c r="AH935" i="1"/>
  <c r="AH936" i="1"/>
  <c r="AH937" i="1"/>
  <c r="AH938" i="1"/>
  <c r="AH939" i="1"/>
  <c r="AH940" i="1"/>
  <c r="AH941" i="1"/>
  <c r="AH942" i="1"/>
  <c r="AH943" i="1"/>
  <c r="AH944" i="1"/>
  <c r="AH945" i="1"/>
  <c r="AH946" i="1"/>
  <c r="AH947" i="1"/>
  <c r="AH948" i="1"/>
  <c r="AH949" i="1"/>
  <c r="AH950" i="1"/>
  <c r="AH951" i="1"/>
  <c r="AH952" i="1"/>
  <c r="AH953" i="1"/>
  <c r="AH954" i="1"/>
  <c r="AH955" i="1"/>
  <c r="AH956" i="1"/>
  <c r="AH957" i="1"/>
  <c r="AH958" i="1"/>
  <c r="AH959" i="1"/>
  <c r="AH960" i="1"/>
  <c r="AH961" i="1"/>
  <c r="AH962" i="1"/>
  <c r="AH963" i="1"/>
  <c r="AH964" i="1"/>
  <c r="AH965" i="1"/>
  <c r="AH966" i="1"/>
  <c r="AH967" i="1"/>
  <c r="AH968" i="1"/>
  <c r="AH969" i="1"/>
  <c r="AH970" i="1"/>
  <c r="AH971" i="1"/>
  <c r="AH972" i="1"/>
  <c r="AH973" i="1"/>
  <c r="AH974" i="1"/>
  <c r="AH975" i="1"/>
  <c r="AH976" i="1"/>
  <c r="AH977" i="1"/>
  <c r="AH978" i="1"/>
  <c r="AH979" i="1"/>
  <c r="AH980" i="1"/>
  <c r="AH981" i="1"/>
  <c r="AH982" i="1"/>
  <c r="AH983" i="1"/>
  <c r="AH984" i="1"/>
  <c r="AH985" i="1"/>
  <c r="AH986" i="1"/>
  <c r="AH987" i="1"/>
  <c r="AH988" i="1"/>
  <c r="AH989" i="1"/>
  <c r="AH990" i="1"/>
  <c r="AH991" i="1"/>
  <c r="AH992" i="1"/>
  <c r="AH993" i="1"/>
  <c r="AH994" i="1"/>
  <c r="AH995" i="1"/>
  <c r="AH996" i="1"/>
  <c r="AH997" i="1"/>
  <c r="AH998" i="1"/>
  <c r="AH999" i="1"/>
  <c r="AH1000" i="1"/>
  <c r="AH1001" i="1"/>
  <c r="AH1002" i="1"/>
  <c r="AH1003" i="1"/>
  <c r="AH1004" i="1"/>
  <c r="AH1005" i="1"/>
  <c r="AH1006" i="1"/>
  <c r="AH1007" i="1"/>
  <c r="AH1008" i="1"/>
  <c r="AH1009" i="1"/>
  <c r="AH1010" i="1"/>
  <c r="AH1011" i="1"/>
  <c r="AH1012" i="1"/>
  <c r="AH1013" i="1"/>
  <c r="AH1014" i="1"/>
  <c r="AH1015" i="1"/>
  <c r="AH1016" i="1"/>
  <c r="AH1017" i="1"/>
  <c r="AH1018" i="1"/>
  <c r="AH1019" i="1"/>
  <c r="AH1020" i="1"/>
  <c r="AH1021" i="1"/>
  <c r="AH1022" i="1"/>
  <c r="AH1023" i="1"/>
  <c r="AH1024" i="1"/>
  <c r="AH1025" i="1"/>
  <c r="AH1026" i="1"/>
  <c r="AH1027" i="1"/>
  <c r="AH1028" i="1"/>
  <c r="AH1029" i="1"/>
  <c r="AH1030" i="1"/>
  <c r="AH1031" i="1"/>
  <c r="AH1032" i="1"/>
  <c r="AH1033" i="1"/>
  <c r="AH1034" i="1"/>
  <c r="AH1035" i="1"/>
  <c r="AH1036" i="1"/>
  <c r="AH1037" i="1"/>
  <c r="AH1038" i="1"/>
  <c r="AH1039" i="1"/>
  <c r="AH1040" i="1"/>
  <c r="AH1041" i="1"/>
  <c r="AH1042" i="1"/>
  <c r="AH1043" i="1"/>
  <c r="AH1044" i="1"/>
  <c r="AH1045" i="1"/>
  <c r="AH1046" i="1"/>
  <c r="AH1047" i="1"/>
  <c r="AH1048" i="1"/>
  <c r="AH1049" i="1"/>
  <c r="AH1050" i="1"/>
  <c r="AH1051" i="1"/>
  <c r="AH1052" i="1"/>
  <c r="AH1053" i="1"/>
  <c r="AH1054" i="1"/>
  <c r="AH1055" i="1"/>
  <c r="AH1056" i="1"/>
  <c r="AH1057" i="1"/>
  <c r="AH1058" i="1"/>
  <c r="AH1059" i="1"/>
  <c r="AH1060" i="1"/>
  <c r="AH1061" i="1"/>
  <c r="AH1062" i="1"/>
  <c r="AH1063" i="1"/>
  <c r="AH1064" i="1"/>
  <c r="AH1065" i="1"/>
  <c r="AH1066" i="1"/>
  <c r="AH1067" i="1"/>
  <c r="AH1068" i="1"/>
  <c r="AH1069" i="1"/>
  <c r="AH1070" i="1"/>
  <c r="AH1071" i="1"/>
  <c r="AH1072" i="1"/>
  <c r="AH1073" i="1"/>
  <c r="AH1074" i="1"/>
  <c r="AH1075" i="1"/>
  <c r="AH1076" i="1"/>
  <c r="AH1077" i="1"/>
  <c r="AH1078" i="1"/>
  <c r="AH1079" i="1"/>
  <c r="AH1080" i="1"/>
  <c r="AH1081" i="1"/>
  <c r="AH1082" i="1"/>
  <c r="AH1083" i="1"/>
  <c r="AH1084" i="1"/>
  <c r="AH1085" i="1"/>
  <c r="AH1086" i="1"/>
  <c r="AH1087" i="1"/>
  <c r="AH1088" i="1"/>
  <c r="AH1089" i="1"/>
  <c r="AH1090" i="1"/>
  <c r="AH1091" i="1"/>
  <c r="AH1092" i="1"/>
  <c r="AH1093" i="1"/>
  <c r="AH1094" i="1"/>
  <c r="AH1095" i="1"/>
  <c r="AH1096" i="1"/>
  <c r="AH1097" i="1"/>
  <c r="AH1098" i="1"/>
  <c r="AH1099" i="1"/>
  <c r="AH1100" i="1"/>
  <c r="AH1101" i="1"/>
  <c r="AH1102" i="1"/>
  <c r="AH1103" i="1"/>
  <c r="AH1104" i="1"/>
  <c r="AH1105" i="1"/>
  <c r="AH1106" i="1"/>
  <c r="AH1107" i="1"/>
  <c r="AH1108" i="1"/>
  <c r="AH1109" i="1"/>
  <c r="AH1110" i="1"/>
  <c r="AH1111" i="1"/>
  <c r="AH1112" i="1"/>
  <c r="AH1113" i="1"/>
  <c r="AH1114" i="1"/>
  <c r="AH1115" i="1"/>
  <c r="AH1116" i="1"/>
  <c r="AH1117" i="1"/>
  <c r="AH1118" i="1"/>
  <c r="AH1119" i="1"/>
  <c r="AH1120" i="1"/>
  <c r="AH1121" i="1"/>
  <c r="AH1122" i="1"/>
  <c r="AH1123" i="1"/>
  <c r="AH1124" i="1"/>
  <c r="AH1125" i="1"/>
  <c r="AH1126" i="1"/>
  <c r="AH1127" i="1"/>
  <c r="AH1128" i="1"/>
  <c r="AH1129" i="1"/>
  <c r="AH1130" i="1"/>
  <c r="AH1131" i="1"/>
  <c r="AH1132" i="1"/>
  <c r="AH1133" i="1"/>
  <c r="AH1134" i="1"/>
  <c r="AH1135" i="1"/>
  <c r="AH1136" i="1"/>
  <c r="AH1137" i="1"/>
  <c r="AH1138" i="1"/>
  <c r="AH1139" i="1"/>
  <c r="AH1140" i="1"/>
  <c r="AH1141" i="1"/>
  <c r="AH1142" i="1"/>
  <c r="AH1143" i="1"/>
  <c r="AH1144" i="1"/>
  <c r="AH1145" i="1"/>
  <c r="AH1146" i="1"/>
  <c r="AH1147" i="1"/>
  <c r="AH1148" i="1"/>
  <c r="AH1149" i="1"/>
  <c r="AH1150" i="1"/>
  <c r="AH1151" i="1"/>
  <c r="AH1152" i="1"/>
  <c r="AH1153" i="1"/>
  <c r="AH1154" i="1"/>
  <c r="AH1155" i="1"/>
  <c r="AH1156" i="1"/>
  <c r="AH1157" i="1"/>
  <c r="AH1158" i="1"/>
  <c r="AH1159" i="1"/>
  <c r="AH1160" i="1"/>
  <c r="AH1161" i="1"/>
  <c r="AH1162" i="1"/>
  <c r="AH1163" i="1"/>
  <c r="AH1164" i="1"/>
  <c r="AH1165" i="1"/>
  <c r="AH1166" i="1"/>
  <c r="AH1167" i="1"/>
  <c r="AH1168" i="1"/>
  <c r="AH1169" i="1"/>
  <c r="AH1170" i="1"/>
  <c r="AH1171" i="1"/>
  <c r="AH1172" i="1"/>
  <c r="AH1173" i="1"/>
  <c r="AH1174" i="1"/>
  <c r="AH1175" i="1"/>
  <c r="AH1176" i="1"/>
  <c r="AH1177" i="1"/>
  <c r="AH1178" i="1"/>
  <c r="AH1179" i="1"/>
  <c r="AH1180" i="1"/>
  <c r="AH1181" i="1"/>
  <c r="AH1182" i="1"/>
  <c r="AH1183" i="1"/>
  <c r="AH1184" i="1"/>
  <c r="AH1185" i="1"/>
  <c r="AH1186" i="1"/>
  <c r="AH1187" i="1"/>
  <c r="AH1188" i="1"/>
  <c r="AH1189" i="1"/>
  <c r="AH1190" i="1"/>
  <c r="AH1191" i="1"/>
  <c r="AH1192" i="1"/>
  <c r="AH1193" i="1"/>
  <c r="AH1194" i="1"/>
  <c r="AH1195" i="1"/>
  <c r="AH1196" i="1"/>
  <c r="AH1197" i="1"/>
  <c r="AH1198" i="1"/>
  <c r="AH1199" i="1"/>
  <c r="AH1200" i="1"/>
  <c r="AH1201" i="1"/>
  <c r="AH1202" i="1"/>
  <c r="AH1203" i="1"/>
  <c r="AH1204" i="1"/>
  <c r="AH1205" i="1"/>
  <c r="AH1206" i="1"/>
  <c r="AH1207" i="1"/>
  <c r="AH1208" i="1"/>
  <c r="AH1209" i="1"/>
  <c r="AH1210" i="1"/>
  <c r="AH1211" i="1"/>
  <c r="AH1212" i="1"/>
  <c r="AH1213" i="1"/>
  <c r="AH1214" i="1"/>
  <c r="AH1215" i="1"/>
  <c r="AH1216" i="1"/>
  <c r="AH1217" i="1"/>
  <c r="AH1218" i="1"/>
  <c r="AH1219" i="1"/>
  <c r="AH1220" i="1"/>
  <c r="AH1221" i="1"/>
  <c r="AH1222" i="1"/>
  <c r="AH1223" i="1"/>
  <c r="AH1224" i="1"/>
  <c r="AH1225" i="1"/>
  <c r="AH1226" i="1"/>
  <c r="AH1227" i="1"/>
  <c r="AH1228" i="1"/>
  <c r="AH1229" i="1"/>
  <c r="AH1230" i="1"/>
  <c r="AH1231" i="1"/>
  <c r="AH1232" i="1"/>
  <c r="AH1233" i="1"/>
  <c r="AH1234" i="1"/>
  <c r="AH1235" i="1"/>
  <c r="AH1236" i="1"/>
  <c r="AH1237" i="1"/>
  <c r="AH1238" i="1"/>
  <c r="AH1239" i="1"/>
  <c r="AH1240" i="1"/>
  <c r="AH1241" i="1"/>
  <c r="AH1242" i="1"/>
  <c r="AH1243" i="1"/>
  <c r="AH1244" i="1"/>
  <c r="AH1245" i="1"/>
  <c r="AH1246" i="1"/>
  <c r="AH1247" i="1"/>
  <c r="AH1248" i="1"/>
  <c r="AH1249" i="1"/>
  <c r="AH1250" i="1"/>
  <c r="AH1251" i="1"/>
  <c r="AH1252" i="1"/>
  <c r="AH1253" i="1"/>
  <c r="AH1254" i="1"/>
  <c r="AH1255" i="1"/>
  <c r="AH1256" i="1"/>
  <c r="AH1257" i="1"/>
  <c r="AH1258" i="1"/>
  <c r="AH1259" i="1"/>
  <c r="AH1260" i="1"/>
  <c r="AH1261" i="1"/>
  <c r="AH1262" i="1"/>
  <c r="AH1263" i="1"/>
  <c r="AH1264" i="1"/>
  <c r="AH1265" i="1"/>
  <c r="AH1266" i="1"/>
  <c r="AH1267" i="1"/>
  <c r="AH1268" i="1"/>
  <c r="AH1269" i="1"/>
  <c r="AH1270" i="1"/>
  <c r="AH1271" i="1"/>
  <c r="AH1272" i="1"/>
  <c r="AH1273" i="1"/>
  <c r="AH1274" i="1"/>
  <c r="AH1275" i="1"/>
  <c r="AH1276" i="1"/>
  <c r="AH1277" i="1"/>
  <c r="AH1278" i="1"/>
  <c r="AH1279" i="1"/>
  <c r="AH1280" i="1"/>
  <c r="AH1281" i="1"/>
  <c r="AH1282" i="1"/>
  <c r="AH1283" i="1"/>
  <c r="AH1284" i="1"/>
  <c r="AH1285" i="1"/>
  <c r="AH1286" i="1"/>
  <c r="AH1287" i="1"/>
  <c r="AH1288" i="1"/>
  <c r="AH1289" i="1"/>
  <c r="AH1290" i="1"/>
  <c r="AH1291" i="1"/>
  <c r="AH1292" i="1"/>
  <c r="AH1293" i="1"/>
  <c r="AH1294" i="1"/>
  <c r="AH1295" i="1"/>
  <c r="AH1296" i="1"/>
  <c r="AH1297" i="1"/>
  <c r="AH1298" i="1"/>
  <c r="AH1299" i="1"/>
  <c r="AH1300" i="1"/>
  <c r="AH1301" i="1"/>
  <c r="AH1302" i="1"/>
  <c r="AH1303" i="1"/>
  <c r="AH1304" i="1"/>
  <c r="AH1305" i="1"/>
  <c r="AH1306" i="1"/>
  <c r="AH1307" i="1"/>
  <c r="AH1308" i="1"/>
  <c r="AH1309" i="1"/>
  <c r="AH1310" i="1"/>
  <c r="AH1311" i="1"/>
  <c r="AH1312" i="1"/>
  <c r="AH1313" i="1"/>
  <c r="AH1314" i="1"/>
  <c r="AH1315" i="1"/>
  <c r="AH1316" i="1"/>
  <c r="AH1317" i="1"/>
  <c r="AH1318" i="1"/>
  <c r="AH1319" i="1"/>
  <c r="AH1320" i="1"/>
  <c r="AH1321" i="1"/>
  <c r="AH1322" i="1"/>
  <c r="AH1323" i="1"/>
  <c r="AH1324" i="1"/>
  <c r="AH1325" i="1"/>
  <c r="AH1326" i="1"/>
  <c r="AH1327" i="1"/>
  <c r="AH1328" i="1"/>
  <c r="AH1329" i="1"/>
  <c r="AH1330" i="1"/>
  <c r="AH1331" i="1"/>
  <c r="AH1332" i="1"/>
  <c r="AH1333" i="1"/>
  <c r="AH1334" i="1"/>
  <c r="AH1335" i="1"/>
  <c r="AH1336" i="1"/>
  <c r="AH1337" i="1"/>
  <c r="AH1338" i="1"/>
  <c r="AH1339" i="1"/>
  <c r="AH1340" i="1"/>
  <c r="AH1341" i="1"/>
  <c r="AH1342" i="1"/>
  <c r="AH1343" i="1"/>
  <c r="AH1344" i="1"/>
  <c r="AH1345" i="1"/>
  <c r="AH1346" i="1"/>
  <c r="AH1347" i="1"/>
  <c r="AH1348" i="1"/>
  <c r="AH1349" i="1"/>
  <c r="AH1350" i="1"/>
  <c r="AH1351" i="1"/>
  <c r="AH1352" i="1"/>
  <c r="AH1353" i="1"/>
  <c r="AH1354" i="1"/>
  <c r="AH1355" i="1"/>
  <c r="AH1356" i="1"/>
  <c r="AH1357" i="1"/>
  <c r="AH1358" i="1"/>
  <c r="AH1359" i="1"/>
  <c r="AH1360" i="1"/>
  <c r="AH1361" i="1"/>
  <c r="AH1362" i="1"/>
  <c r="AH1363" i="1"/>
  <c r="AH1364" i="1"/>
  <c r="AH1365" i="1"/>
  <c r="AH1366" i="1"/>
  <c r="AH1367" i="1"/>
  <c r="AH1368" i="1"/>
  <c r="AH1369" i="1"/>
  <c r="AH1370" i="1"/>
  <c r="AH1371" i="1"/>
  <c r="AH1372" i="1"/>
  <c r="AH1373" i="1"/>
  <c r="AH1374" i="1"/>
  <c r="AH1375" i="1"/>
  <c r="AH1376" i="1"/>
  <c r="AH1377" i="1"/>
  <c r="AH1378" i="1"/>
  <c r="AH1379" i="1"/>
  <c r="AH1380" i="1"/>
  <c r="AH1381" i="1"/>
  <c r="AH1382" i="1"/>
  <c r="AH1383" i="1"/>
  <c r="AH1384" i="1"/>
  <c r="AH1385" i="1"/>
  <c r="AH1386" i="1"/>
  <c r="AH1387" i="1"/>
  <c r="AH1388" i="1"/>
  <c r="AH1389" i="1"/>
  <c r="AH1390" i="1"/>
  <c r="AH1391" i="1"/>
  <c r="AH1392" i="1"/>
  <c r="AH1393" i="1"/>
  <c r="AH1394" i="1"/>
  <c r="AH1395" i="1"/>
  <c r="AH1396" i="1"/>
  <c r="AH1397" i="1"/>
  <c r="AH1398" i="1"/>
  <c r="AH1399" i="1"/>
  <c r="AH1400" i="1"/>
  <c r="AH1401" i="1"/>
  <c r="AH1402" i="1"/>
  <c r="AH1403" i="1"/>
  <c r="AH1404" i="1"/>
  <c r="AH1405" i="1"/>
  <c r="AH1406" i="1"/>
  <c r="AH1407" i="1"/>
  <c r="AH1408" i="1"/>
  <c r="AH1409" i="1"/>
  <c r="AH1410" i="1"/>
  <c r="AH1411" i="1"/>
  <c r="AH1412" i="1"/>
  <c r="AH1413" i="1"/>
  <c r="AH1414" i="1"/>
  <c r="AH1415" i="1"/>
  <c r="AH1416" i="1"/>
  <c r="AH1417" i="1"/>
  <c r="AH1418" i="1"/>
  <c r="AH1419" i="1"/>
  <c r="AH1420" i="1"/>
  <c r="AH1421" i="1"/>
  <c r="AH1422" i="1"/>
  <c r="AH1423" i="1"/>
  <c r="AH1424" i="1"/>
  <c r="AH1425" i="1"/>
  <c r="AH1426" i="1"/>
  <c r="AH1427" i="1"/>
  <c r="AH1428" i="1"/>
  <c r="AH1429" i="1"/>
  <c r="AH1430" i="1"/>
  <c r="AH1431" i="1"/>
  <c r="AH1432" i="1"/>
  <c r="AH1433" i="1"/>
  <c r="AH1434" i="1"/>
  <c r="AH1435" i="1"/>
  <c r="AH1436" i="1"/>
  <c r="AH1437" i="1"/>
  <c r="AH1438" i="1"/>
  <c r="AH1439" i="1"/>
  <c r="AH1440" i="1"/>
  <c r="AH1441" i="1"/>
  <c r="AH1442" i="1"/>
  <c r="AH1443" i="1"/>
  <c r="AH1444" i="1"/>
  <c r="AH1445" i="1"/>
  <c r="AH1446" i="1"/>
  <c r="AH1447" i="1"/>
  <c r="AH1448" i="1"/>
  <c r="AH1449" i="1"/>
  <c r="AH1450" i="1"/>
  <c r="AH1451" i="1"/>
  <c r="AH1452" i="1"/>
  <c r="AH1453" i="1"/>
  <c r="AH1454" i="1"/>
  <c r="AH1455" i="1"/>
  <c r="AH1456" i="1"/>
  <c r="AH1457" i="1"/>
  <c r="AH1458" i="1"/>
  <c r="AH1459" i="1"/>
  <c r="AH1460" i="1"/>
  <c r="AH1461" i="1"/>
  <c r="AH1462" i="1"/>
  <c r="AH1463" i="1"/>
  <c r="AH1464" i="1"/>
  <c r="AH1465" i="1"/>
  <c r="AH1466" i="1"/>
  <c r="AH1467" i="1"/>
  <c r="AH1468" i="1"/>
  <c r="AH1469" i="1"/>
  <c r="AH1470" i="1"/>
  <c r="AH1471" i="1"/>
  <c r="AH1472" i="1"/>
  <c r="AH1473" i="1"/>
  <c r="AH1474" i="1"/>
  <c r="AH1475" i="1"/>
  <c r="AH1476" i="1"/>
  <c r="AH1477" i="1"/>
  <c r="AH1478" i="1"/>
  <c r="AH1479" i="1"/>
  <c r="AH1480" i="1"/>
  <c r="AH1481" i="1"/>
  <c r="AH1482" i="1"/>
  <c r="AH1483" i="1"/>
  <c r="AH1484" i="1"/>
  <c r="AH1485" i="1"/>
  <c r="AH1486" i="1"/>
  <c r="AH1487" i="1"/>
  <c r="AH1488" i="1"/>
  <c r="AH1489" i="1"/>
  <c r="AH1490" i="1"/>
  <c r="AH1491" i="1"/>
  <c r="AH1492" i="1"/>
  <c r="AH1493" i="1"/>
  <c r="AH1494" i="1"/>
  <c r="AH1495" i="1"/>
  <c r="AH1496" i="1"/>
  <c r="AH1497" i="1"/>
  <c r="AH1498" i="1"/>
  <c r="AH1499" i="1"/>
  <c r="AH1500" i="1"/>
  <c r="AH1501" i="1"/>
  <c r="AH1502" i="1"/>
  <c r="AH1503" i="1"/>
  <c r="AH1504" i="1"/>
  <c r="AH1505" i="1"/>
  <c r="AH1506" i="1"/>
  <c r="AH1507" i="1"/>
  <c r="AH1508" i="1"/>
  <c r="AH1509" i="1"/>
  <c r="AH1510" i="1"/>
  <c r="AH1511" i="1"/>
  <c r="AH1512" i="1"/>
  <c r="AH1513" i="1"/>
  <c r="AH1514" i="1"/>
  <c r="AH1515" i="1"/>
  <c r="AH1516" i="1"/>
  <c r="AH1517" i="1"/>
  <c r="AH1518" i="1"/>
  <c r="AH1519" i="1"/>
  <c r="AH1520" i="1"/>
  <c r="AH1521" i="1"/>
  <c r="AH1522" i="1"/>
  <c r="AH1523" i="1"/>
  <c r="AH1524" i="1"/>
  <c r="AH1525" i="1"/>
  <c r="AH1526" i="1"/>
  <c r="AH1527" i="1"/>
  <c r="AH1528" i="1"/>
  <c r="AH1529" i="1"/>
  <c r="AH1530" i="1"/>
  <c r="AH1531" i="1"/>
  <c r="AH1532" i="1"/>
  <c r="AH1533" i="1"/>
  <c r="AH1534" i="1"/>
  <c r="AH1535" i="1"/>
  <c r="AH1536" i="1"/>
  <c r="AH1537" i="1"/>
  <c r="AH1538" i="1"/>
  <c r="AH1539" i="1"/>
  <c r="AH1540" i="1"/>
  <c r="AH1541" i="1"/>
  <c r="AH1542" i="1"/>
  <c r="AH1543" i="1"/>
  <c r="AH1544" i="1"/>
  <c r="AH1545" i="1"/>
  <c r="AH1546" i="1"/>
  <c r="AH1547" i="1"/>
  <c r="AH1548" i="1"/>
  <c r="AH1549" i="1"/>
  <c r="AH1550" i="1"/>
  <c r="AH1551" i="1"/>
  <c r="AH1552" i="1"/>
  <c r="AH1553" i="1"/>
  <c r="AH1554" i="1"/>
  <c r="AH1555" i="1"/>
  <c r="AH1556" i="1"/>
  <c r="AH1557" i="1"/>
  <c r="AH1558" i="1"/>
  <c r="AH1559" i="1"/>
  <c r="AH1560" i="1"/>
  <c r="AH1561" i="1"/>
  <c r="AH1562" i="1"/>
  <c r="AH1563" i="1"/>
  <c r="AH1564" i="1"/>
  <c r="AH1565" i="1"/>
  <c r="AH1566" i="1"/>
  <c r="AH1567" i="1"/>
  <c r="AH1568" i="1"/>
  <c r="AH1569" i="1"/>
  <c r="AH1570" i="1"/>
  <c r="AH1571" i="1"/>
  <c r="AH1572" i="1"/>
  <c r="AH1573" i="1"/>
  <c r="AH1574" i="1"/>
  <c r="AH1575" i="1"/>
  <c r="AH1576" i="1"/>
  <c r="AH1577" i="1"/>
  <c r="AH1578" i="1"/>
  <c r="AH1579" i="1"/>
  <c r="AH1580" i="1"/>
  <c r="AH1581" i="1"/>
  <c r="AH1582" i="1"/>
  <c r="AH1583" i="1"/>
  <c r="AH1584" i="1"/>
  <c r="AH1585" i="1"/>
  <c r="AH1586" i="1"/>
  <c r="AH1587" i="1"/>
  <c r="AH1588" i="1"/>
  <c r="AH1589" i="1"/>
  <c r="AH1590" i="1"/>
  <c r="AH1591" i="1"/>
  <c r="AH1592" i="1"/>
  <c r="AH1593" i="1"/>
  <c r="AH1594" i="1"/>
  <c r="AH1595" i="1"/>
  <c r="AH1596" i="1"/>
  <c r="AH1597" i="1"/>
  <c r="AH1598" i="1"/>
  <c r="AH1599" i="1"/>
  <c r="AH1600" i="1"/>
  <c r="AH1601" i="1"/>
  <c r="AH1602" i="1"/>
  <c r="AH1603" i="1"/>
  <c r="AH1604" i="1"/>
  <c r="AH1605" i="1"/>
  <c r="AH1606" i="1"/>
  <c r="AH1607" i="1"/>
  <c r="AH1608" i="1"/>
  <c r="AH1609" i="1"/>
  <c r="AH1610" i="1"/>
  <c r="AH1611" i="1"/>
  <c r="AH1612" i="1"/>
  <c r="AH1613" i="1"/>
  <c r="AH1614" i="1"/>
  <c r="AH1615" i="1"/>
  <c r="AH1616" i="1"/>
  <c r="AH1617" i="1"/>
  <c r="AH1618" i="1"/>
  <c r="AH1619" i="1"/>
  <c r="AH1620" i="1"/>
  <c r="AH1621" i="1"/>
  <c r="AH1622" i="1"/>
  <c r="AH1623" i="1"/>
  <c r="AH1624" i="1"/>
  <c r="AH1625" i="1"/>
  <c r="AH1626" i="1"/>
  <c r="AH1627" i="1"/>
  <c r="AH1628" i="1"/>
  <c r="AH1629" i="1"/>
  <c r="AH1630" i="1"/>
  <c r="AH1631" i="1"/>
  <c r="AH1632" i="1"/>
  <c r="AH1633" i="1"/>
  <c r="AH1634" i="1"/>
  <c r="AH1635" i="1"/>
  <c r="AH1636" i="1"/>
  <c r="AH1637" i="1"/>
  <c r="AH1638" i="1"/>
  <c r="AH1639" i="1"/>
  <c r="AH1640" i="1"/>
  <c r="AH1641" i="1"/>
  <c r="AH1642" i="1"/>
  <c r="AH1643" i="1"/>
  <c r="AH1644" i="1"/>
  <c r="AH1645" i="1"/>
  <c r="AH1646" i="1"/>
  <c r="AH1647" i="1"/>
  <c r="AH1648" i="1"/>
  <c r="AH1649" i="1"/>
  <c r="AH1650" i="1"/>
  <c r="AH1651" i="1"/>
  <c r="AH1652" i="1"/>
  <c r="AH1653" i="1"/>
  <c r="AH1654" i="1"/>
  <c r="AH1655" i="1"/>
  <c r="AH1656" i="1"/>
  <c r="AH1657" i="1"/>
  <c r="AH1658" i="1"/>
  <c r="AH1659" i="1"/>
  <c r="AH1660" i="1"/>
  <c r="AH1661" i="1"/>
  <c r="AH1662" i="1"/>
  <c r="AH1663" i="1"/>
  <c r="AH1664" i="1"/>
  <c r="AH1665" i="1"/>
  <c r="AH1666" i="1"/>
  <c r="AH1667" i="1"/>
  <c r="AH1668" i="1"/>
  <c r="AH1669" i="1"/>
  <c r="AH1670" i="1"/>
  <c r="AH1671" i="1"/>
  <c r="AH1672" i="1"/>
  <c r="AH1673" i="1"/>
  <c r="AH1674" i="1"/>
  <c r="AH1675" i="1"/>
  <c r="AH1676" i="1"/>
  <c r="AH1677" i="1"/>
  <c r="AH1678" i="1"/>
  <c r="AH1679" i="1"/>
  <c r="AH1680" i="1"/>
  <c r="AH1681" i="1"/>
  <c r="AH1682" i="1"/>
  <c r="AH1683" i="1"/>
  <c r="AH1684" i="1"/>
  <c r="AH1685" i="1"/>
  <c r="AH1686" i="1"/>
  <c r="AH1687" i="1"/>
  <c r="AH1688" i="1"/>
  <c r="AH1689" i="1"/>
  <c r="AH1690" i="1"/>
  <c r="AH1691" i="1"/>
  <c r="AH1692" i="1"/>
  <c r="AH1693" i="1"/>
  <c r="AH1694" i="1"/>
  <c r="AH1695" i="1"/>
  <c r="AH1696" i="1"/>
  <c r="AH1697" i="1"/>
  <c r="AH1698" i="1"/>
  <c r="AH1699" i="1"/>
  <c r="AH1700" i="1"/>
  <c r="AH1701" i="1"/>
  <c r="AH1702" i="1"/>
  <c r="AH1703" i="1"/>
  <c r="AH1704" i="1"/>
  <c r="AH1705" i="1"/>
  <c r="AH1706" i="1"/>
  <c r="AH1707" i="1"/>
  <c r="AH1708" i="1"/>
  <c r="AH1709" i="1"/>
  <c r="AH1710" i="1"/>
  <c r="AH1711" i="1"/>
  <c r="AH1712" i="1"/>
  <c r="AH1713" i="1"/>
  <c r="AH1714" i="1"/>
  <c r="AH1715" i="1"/>
  <c r="AH1716" i="1"/>
  <c r="AH1717" i="1"/>
  <c r="AH1718" i="1"/>
  <c r="AH1719" i="1"/>
  <c r="AH1720" i="1"/>
  <c r="AH1721" i="1"/>
  <c r="AH1722" i="1"/>
  <c r="AH1723" i="1"/>
  <c r="AH1724" i="1"/>
  <c r="AH1725" i="1"/>
  <c r="AH1726" i="1"/>
  <c r="AH1727" i="1"/>
  <c r="AH1728" i="1"/>
  <c r="AH1729" i="1"/>
  <c r="AH1730" i="1"/>
  <c r="AH1731" i="1"/>
  <c r="AH1732" i="1"/>
  <c r="AH1733" i="1"/>
  <c r="AH1734" i="1"/>
  <c r="AH1735" i="1"/>
  <c r="AH1736" i="1"/>
  <c r="AH1737" i="1"/>
  <c r="AH1738" i="1"/>
  <c r="AH1739" i="1"/>
  <c r="AH1740" i="1"/>
  <c r="AH1741" i="1"/>
  <c r="AH1742" i="1"/>
  <c r="AH1743" i="1"/>
  <c r="AH1744" i="1"/>
  <c r="AH1745" i="1"/>
  <c r="AH1746" i="1"/>
  <c r="AH1747" i="1"/>
  <c r="AH1748" i="1"/>
  <c r="AH1749" i="1"/>
  <c r="AH1750" i="1"/>
  <c r="AH1751" i="1"/>
  <c r="AH1752" i="1"/>
  <c r="AH1753" i="1"/>
  <c r="AH1754" i="1"/>
  <c r="AH1755" i="1"/>
  <c r="AH1756" i="1"/>
  <c r="AH1757" i="1"/>
  <c r="AH1758" i="1"/>
  <c r="AH1759" i="1"/>
  <c r="AH1760" i="1"/>
  <c r="AH1761" i="1"/>
  <c r="AH1762" i="1"/>
  <c r="AH1763" i="1"/>
  <c r="AH1764" i="1"/>
  <c r="AH1765" i="1"/>
  <c r="AH1766" i="1"/>
  <c r="AH1767" i="1"/>
  <c r="AH1768" i="1"/>
  <c r="AH1769" i="1"/>
  <c r="AH1770" i="1"/>
  <c r="AH1771" i="1"/>
  <c r="AH1772" i="1"/>
  <c r="AH1773" i="1"/>
  <c r="AH1774" i="1"/>
  <c r="AH1775" i="1"/>
  <c r="AH1776" i="1"/>
  <c r="AH1777" i="1"/>
  <c r="AH1778" i="1"/>
  <c r="AH1779" i="1"/>
  <c r="AH1780" i="1"/>
  <c r="AH1781" i="1"/>
  <c r="AH1782" i="1"/>
  <c r="AH1783" i="1"/>
  <c r="AH1784" i="1"/>
  <c r="AH1785" i="1"/>
  <c r="AH1786" i="1"/>
  <c r="AH1787" i="1"/>
  <c r="AH1788" i="1"/>
  <c r="AH1789" i="1"/>
  <c r="AH1790" i="1"/>
  <c r="AH1791" i="1"/>
  <c r="AH1792" i="1"/>
  <c r="AH1793" i="1"/>
  <c r="AH1794" i="1"/>
  <c r="AH1795" i="1"/>
  <c r="AH1796" i="1"/>
  <c r="AH1797" i="1"/>
  <c r="AH1798" i="1"/>
  <c r="AH1799" i="1"/>
  <c r="AH1800" i="1"/>
  <c r="AH1801" i="1"/>
  <c r="AH1802" i="1"/>
  <c r="AH1803" i="1"/>
  <c r="AH1804" i="1"/>
  <c r="AH1805" i="1"/>
  <c r="AH1806" i="1"/>
  <c r="AH1807" i="1"/>
  <c r="AH1808" i="1"/>
  <c r="AH1809" i="1"/>
  <c r="AH1810" i="1"/>
  <c r="AH1811" i="1"/>
  <c r="AH1812" i="1"/>
  <c r="AH1813" i="1"/>
  <c r="AH1814" i="1"/>
  <c r="AH1815" i="1"/>
  <c r="AH1816" i="1"/>
  <c r="AH1817" i="1"/>
  <c r="AH1818" i="1"/>
  <c r="AH1819" i="1"/>
  <c r="AH1820" i="1"/>
  <c r="AH1821" i="1"/>
  <c r="AH1822" i="1"/>
  <c r="AH1823" i="1"/>
  <c r="AH1824" i="1"/>
  <c r="AH1825" i="1"/>
  <c r="AH1826" i="1"/>
  <c r="AH1827" i="1"/>
  <c r="AH1828" i="1"/>
  <c r="AH1829" i="1"/>
  <c r="AH1830" i="1"/>
  <c r="AH1831" i="1"/>
  <c r="AH1832" i="1"/>
  <c r="AH1833" i="1"/>
  <c r="AH1834" i="1"/>
  <c r="AH1835" i="1"/>
  <c r="AH1836" i="1"/>
  <c r="AH1837" i="1"/>
  <c r="AH1838" i="1"/>
  <c r="AH1839" i="1"/>
  <c r="AH1840" i="1"/>
  <c r="AH1841" i="1"/>
  <c r="AH1842" i="1"/>
  <c r="AH1843" i="1"/>
  <c r="AH1844" i="1"/>
  <c r="AH1845" i="1"/>
  <c r="AH1846" i="1"/>
  <c r="AH1847" i="1"/>
  <c r="AH1848" i="1"/>
  <c r="AH1849" i="1"/>
  <c r="AH1850" i="1"/>
  <c r="AH1851" i="1"/>
  <c r="AH1852" i="1"/>
  <c r="AH1853" i="1"/>
  <c r="AH1854" i="1"/>
  <c r="AH1855" i="1"/>
  <c r="AH1856" i="1"/>
  <c r="AH1857" i="1"/>
  <c r="AH1858" i="1"/>
  <c r="AH1859" i="1"/>
  <c r="AH1860" i="1"/>
  <c r="AH1861" i="1"/>
  <c r="AH1862" i="1"/>
  <c r="AH1863" i="1"/>
  <c r="AH1864" i="1"/>
  <c r="AH1865" i="1"/>
  <c r="AH1866" i="1"/>
  <c r="AH1867" i="1"/>
  <c r="AH1868" i="1"/>
  <c r="AH1869" i="1"/>
  <c r="AH1870" i="1"/>
  <c r="AH1871" i="1"/>
  <c r="AH1872" i="1"/>
  <c r="AH1873" i="1"/>
  <c r="AH1874" i="1"/>
  <c r="AH1875" i="1"/>
  <c r="AH1876" i="1"/>
  <c r="AH1877" i="1"/>
  <c r="AH1878" i="1"/>
  <c r="AH1879" i="1"/>
  <c r="AH1880" i="1"/>
  <c r="AH1881" i="1"/>
  <c r="AH1882" i="1"/>
  <c r="AH1883" i="1"/>
  <c r="AH1884" i="1"/>
  <c r="AH1885" i="1"/>
  <c r="AH1886" i="1"/>
  <c r="AH1887" i="1"/>
  <c r="AH1888" i="1"/>
  <c r="AH1889" i="1"/>
  <c r="AH1890" i="1"/>
  <c r="AH1891" i="1"/>
  <c r="AH1892" i="1"/>
  <c r="AH1893" i="1"/>
  <c r="AH1894" i="1"/>
  <c r="AH1895" i="1"/>
  <c r="AH1896" i="1"/>
  <c r="AH1897" i="1"/>
  <c r="AH1898" i="1"/>
  <c r="AH1899" i="1"/>
  <c r="AH1900" i="1"/>
  <c r="AH1901" i="1"/>
  <c r="AH1902" i="1"/>
  <c r="AH1903" i="1"/>
  <c r="AH1904" i="1"/>
  <c r="AH1905" i="1"/>
  <c r="AH1906" i="1"/>
  <c r="AH1907" i="1"/>
  <c r="AH1908" i="1"/>
  <c r="AH1909" i="1"/>
  <c r="AH1910" i="1"/>
  <c r="AH1911" i="1"/>
  <c r="AH1912" i="1"/>
  <c r="AH1913" i="1"/>
  <c r="AH1914" i="1"/>
  <c r="AH1915" i="1"/>
  <c r="AH1916" i="1"/>
  <c r="AH1917" i="1"/>
  <c r="AH1918" i="1"/>
  <c r="AH1919" i="1"/>
  <c r="AH1920" i="1"/>
  <c r="AH1921" i="1"/>
  <c r="AH1922" i="1"/>
  <c r="AH1923" i="1"/>
  <c r="AH1924" i="1"/>
  <c r="AH1925" i="1"/>
  <c r="AH1926" i="1"/>
  <c r="AH1927" i="1"/>
  <c r="AH1928" i="1"/>
  <c r="AH1929" i="1"/>
  <c r="AH1930" i="1"/>
  <c r="AH1931" i="1"/>
  <c r="AH1932" i="1"/>
  <c r="AH1933" i="1"/>
  <c r="AH1934" i="1"/>
  <c r="AH1935" i="1"/>
  <c r="AH1936" i="1"/>
  <c r="AH1937" i="1"/>
  <c r="AH1938" i="1"/>
  <c r="AH1939" i="1"/>
  <c r="AH1940" i="1"/>
  <c r="AH1941" i="1"/>
  <c r="AH1942" i="1"/>
  <c r="AH1943" i="1"/>
  <c r="AH1944" i="1"/>
  <c r="AH1945" i="1"/>
  <c r="AH1946" i="1"/>
  <c r="AH1947" i="1"/>
  <c r="AH1948" i="1"/>
  <c r="AH1949" i="1"/>
  <c r="AH1950" i="1"/>
  <c r="AH1951" i="1"/>
  <c r="AH1952" i="1"/>
  <c r="AH1953" i="1"/>
  <c r="AH1954" i="1"/>
  <c r="AH1955" i="1"/>
  <c r="AH1956" i="1"/>
  <c r="AH1957" i="1"/>
  <c r="AH1958" i="1"/>
  <c r="AH1959" i="1"/>
  <c r="AH1960" i="1"/>
  <c r="AH1961" i="1"/>
  <c r="AH1962" i="1"/>
  <c r="AH1963" i="1"/>
  <c r="AH1964" i="1"/>
  <c r="AH1965" i="1"/>
  <c r="AH1966" i="1"/>
  <c r="AH1967" i="1"/>
  <c r="AH1968" i="1"/>
  <c r="AH1969" i="1"/>
  <c r="AH1970" i="1"/>
  <c r="AH1971" i="1"/>
  <c r="AH1972" i="1"/>
  <c r="AH1973" i="1"/>
  <c r="AH1974" i="1"/>
  <c r="AH1975" i="1"/>
  <c r="AH1976" i="1"/>
  <c r="AH1977" i="1"/>
  <c r="AH1978" i="1"/>
  <c r="AH1979" i="1"/>
  <c r="AH1980" i="1"/>
  <c r="AH1981" i="1"/>
  <c r="AH1982" i="1"/>
  <c r="AH1983" i="1"/>
  <c r="AH1984" i="1"/>
  <c r="AH1985" i="1"/>
  <c r="AH1986" i="1"/>
  <c r="AH1987" i="1"/>
  <c r="AH1988" i="1"/>
  <c r="AH1989" i="1"/>
  <c r="AH1990" i="1"/>
  <c r="AH1991" i="1"/>
  <c r="AH1992" i="1"/>
  <c r="AH1993" i="1"/>
  <c r="AH1994" i="1"/>
  <c r="AH1995" i="1"/>
  <c r="AH1996" i="1"/>
  <c r="AH1997" i="1"/>
  <c r="AH1998" i="1"/>
  <c r="AH1999" i="1"/>
  <c r="AH2000" i="1"/>
  <c r="AH2001" i="1"/>
  <c r="AH2002" i="1"/>
  <c r="AH2003" i="1"/>
  <c r="AH2004" i="1"/>
  <c r="AH2005" i="1"/>
  <c r="AH2006" i="1"/>
  <c r="AH2007" i="1"/>
  <c r="AH2008" i="1"/>
  <c r="AH2009" i="1"/>
  <c r="AH2010" i="1"/>
  <c r="AH2011" i="1"/>
  <c r="AH2012" i="1"/>
  <c r="AH2013" i="1"/>
  <c r="AH2014" i="1"/>
  <c r="AH2015" i="1"/>
  <c r="AH2016" i="1"/>
  <c r="AH2017" i="1"/>
  <c r="AH2018" i="1"/>
  <c r="AH2019" i="1"/>
  <c r="AH2020" i="1"/>
  <c r="AH2021" i="1"/>
  <c r="AH2022" i="1"/>
  <c r="AH2023" i="1"/>
  <c r="AH2024" i="1"/>
  <c r="AH2025" i="1"/>
  <c r="AH2026" i="1"/>
  <c r="AH2027" i="1"/>
  <c r="AH2028" i="1"/>
  <c r="AH2029" i="1"/>
  <c r="AH2030" i="1"/>
  <c r="AH2031" i="1"/>
  <c r="AH2032" i="1"/>
  <c r="AH2033" i="1"/>
  <c r="AH2034" i="1"/>
  <c r="AH2035" i="1"/>
  <c r="AH2036" i="1"/>
  <c r="AH2037" i="1"/>
  <c r="AH2038" i="1"/>
  <c r="AH2039" i="1"/>
  <c r="AH2040" i="1"/>
  <c r="AH2041" i="1"/>
  <c r="AH2042" i="1"/>
  <c r="AH2043" i="1"/>
  <c r="AH2044" i="1"/>
  <c r="AH2045" i="1"/>
  <c r="AH2046" i="1"/>
  <c r="AH2047" i="1"/>
  <c r="AH2048" i="1"/>
  <c r="AH2049" i="1"/>
  <c r="AH2050" i="1"/>
  <c r="AH2051" i="1"/>
  <c r="AH2052" i="1"/>
  <c r="AH2053" i="1"/>
  <c r="AH2054" i="1"/>
  <c r="AH2055" i="1"/>
  <c r="AH2056" i="1"/>
  <c r="AH2057" i="1"/>
  <c r="AH2058" i="1"/>
  <c r="AH2059" i="1"/>
  <c r="AH2060" i="1"/>
  <c r="AH2061" i="1"/>
  <c r="AH2062" i="1"/>
  <c r="AH2063" i="1"/>
  <c r="AH2064" i="1"/>
  <c r="AH2065" i="1"/>
  <c r="AH2066" i="1"/>
  <c r="AH2067" i="1"/>
  <c r="AH2068" i="1"/>
  <c r="AH2069" i="1"/>
  <c r="AH2070" i="1"/>
  <c r="AH2071" i="1"/>
  <c r="AH2072" i="1"/>
  <c r="AH2073" i="1"/>
  <c r="AH2074" i="1"/>
  <c r="AH2075" i="1"/>
  <c r="AH2076" i="1"/>
  <c r="AH2077" i="1"/>
  <c r="AH2078" i="1"/>
  <c r="AH2079" i="1"/>
  <c r="AH2080" i="1"/>
  <c r="AH2081" i="1"/>
  <c r="AH2082" i="1"/>
  <c r="AH2083" i="1"/>
  <c r="AH2084" i="1"/>
  <c r="AH2085" i="1"/>
  <c r="AH2086" i="1"/>
  <c r="AH2087" i="1"/>
  <c r="AH2088" i="1"/>
  <c r="AH2089" i="1"/>
  <c r="AH2090" i="1"/>
  <c r="AH2091" i="1"/>
  <c r="AH2092" i="1"/>
  <c r="AH2093" i="1"/>
  <c r="AH2094" i="1"/>
  <c r="AH2095" i="1"/>
  <c r="AH2096" i="1"/>
  <c r="AH2097" i="1"/>
  <c r="AH2098" i="1"/>
  <c r="AH2099" i="1"/>
  <c r="AH2100" i="1"/>
  <c r="AH2101" i="1"/>
  <c r="AH2102" i="1"/>
  <c r="AH2103" i="1"/>
  <c r="AH2104" i="1"/>
  <c r="AH2105" i="1"/>
  <c r="AH2106" i="1"/>
  <c r="AH2107" i="1"/>
  <c r="AH2108" i="1"/>
  <c r="AH2109" i="1"/>
  <c r="AH2110" i="1"/>
  <c r="AH2111" i="1"/>
  <c r="AH2112" i="1"/>
  <c r="AH2113" i="1"/>
  <c r="AH2114" i="1"/>
  <c r="AH2115" i="1"/>
  <c r="AH2116" i="1"/>
  <c r="AH2117" i="1"/>
  <c r="AH2118" i="1"/>
  <c r="AH2119" i="1"/>
  <c r="AH2120" i="1"/>
  <c r="AH2121" i="1"/>
  <c r="AH2122" i="1"/>
  <c r="AH2123" i="1"/>
  <c r="AH2124" i="1"/>
  <c r="AH2125" i="1"/>
  <c r="AH2126" i="1"/>
  <c r="AH2127" i="1"/>
  <c r="AH2128" i="1"/>
  <c r="AH2129" i="1"/>
  <c r="AH2130" i="1"/>
  <c r="AH2131" i="1"/>
  <c r="AH2132" i="1"/>
  <c r="AH2133" i="1"/>
  <c r="AH2134" i="1"/>
  <c r="AH2135" i="1"/>
  <c r="AH2136" i="1"/>
  <c r="AH2137" i="1"/>
  <c r="AH2138" i="1"/>
  <c r="AH2139" i="1"/>
  <c r="AH2140" i="1"/>
  <c r="AH2141" i="1"/>
  <c r="AH2142" i="1"/>
  <c r="AH2143" i="1"/>
  <c r="AH2144" i="1"/>
  <c r="AH2145" i="1"/>
  <c r="AH2146" i="1"/>
  <c r="AH2147" i="1"/>
  <c r="AH2148" i="1"/>
  <c r="AH2149" i="1"/>
  <c r="AH2150" i="1"/>
  <c r="AH2151" i="1"/>
  <c r="AH2152" i="1"/>
  <c r="AH2153" i="1"/>
  <c r="AH2154" i="1"/>
  <c r="AH2155" i="1"/>
  <c r="AH2156" i="1"/>
  <c r="AH2157" i="1"/>
  <c r="AH2158" i="1"/>
  <c r="AH2159" i="1"/>
  <c r="AH2160" i="1"/>
  <c r="AH2161" i="1"/>
  <c r="AH2162" i="1"/>
  <c r="AH2163" i="1"/>
  <c r="AH2164" i="1"/>
  <c r="AH2165" i="1"/>
  <c r="AH2166" i="1"/>
  <c r="AH2167" i="1"/>
  <c r="AH2168" i="1"/>
  <c r="AH2169" i="1"/>
  <c r="AH2170" i="1"/>
  <c r="AH2171" i="1"/>
  <c r="AH2172" i="1"/>
  <c r="AH2173" i="1"/>
  <c r="AH2174" i="1"/>
  <c r="AH2175" i="1"/>
  <c r="AH2176" i="1"/>
  <c r="AH2177" i="1"/>
  <c r="AH2178" i="1"/>
  <c r="AH2179" i="1"/>
  <c r="AH2180" i="1"/>
  <c r="AH2181" i="1"/>
  <c r="AH2182" i="1"/>
  <c r="AH2183" i="1"/>
  <c r="AH2184" i="1"/>
  <c r="AH2185" i="1"/>
  <c r="AH2186" i="1"/>
  <c r="AH2187" i="1"/>
  <c r="AH2188" i="1"/>
  <c r="AH2189" i="1"/>
  <c r="AH2190" i="1"/>
  <c r="AH2191" i="1"/>
  <c r="AH2192" i="1"/>
  <c r="AH2193" i="1"/>
  <c r="AH2194" i="1"/>
  <c r="AH2195" i="1"/>
  <c r="AH2196" i="1"/>
  <c r="AH2197" i="1"/>
  <c r="AH2198" i="1"/>
  <c r="AH2199" i="1"/>
  <c r="AH2200" i="1"/>
  <c r="AH2201" i="1"/>
  <c r="AH2202" i="1"/>
  <c r="AH2203" i="1"/>
  <c r="AH2204" i="1"/>
  <c r="AH2205" i="1"/>
  <c r="AH2206" i="1"/>
  <c r="AH2207" i="1"/>
  <c r="AH2208" i="1"/>
  <c r="AH2209" i="1"/>
  <c r="AH2210" i="1"/>
  <c r="AH2211" i="1"/>
  <c r="AH2212" i="1"/>
  <c r="AH2213" i="1"/>
  <c r="AH2214" i="1"/>
  <c r="AH2215" i="1"/>
  <c r="AH2216" i="1"/>
  <c r="AH2217" i="1"/>
  <c r="AH2218" i="1"/>
  <c r="AH2219" i="1"/>
  <c r="AH2220" i="1"/>
  <c r="AH2221" i="1"/>
  <c r="AH2222" i="1"/>
  <c r="AH2223" i="1"/>
  <c r="AH2224" i="1"/>
  <c r="AH2225" i="1"/>
  <c r="AH2226" i="1"/>
  <c r="AH2227" i="1"/>
  <c r="AH2228" i="1"/>
  <c r="AH2229" i="1"/>
  <c r="AH2230" i="1"/>
  <c r="AH2231" i="1"/>
  <c r="AH2232" i="1"/>
  <c r="AH2233" i="1"/>
  <c r="AH2234" i="1"/>
  <c r="AH2235" i="1"/>
  <c r="AH2236" i="1"/>
  <c r="AH2237" i="1"/>
  <c r="AH2238" i="1"/>
  <c r="AH2239" i="1"/>
  <c r="AH2240" i="1"/>
  <c r="AH2241" i="1"/>
  <c r="AH2242" i="1"/>
  <c r="AH2243" i="1"/>
  <c r="AH2244" i="1"/>
  <c r="AH2245" i="1"/>
  <c r="AH2246" i="1"/>
  <c r="AH2247" i="1"/>
  <c r="AH2248" i="1"/>
  <c r="AH2249" i="1"/>
  <c r="AH2250" i="1"/>
  <c r="AH2251" i="1"/>
  <c r="AH2252" i="1"/>
  <c r="AH2253" i="1"/>
  <c r="AH2254" i="1"/>
  <c r="AH2255" i="1"/>
  <c r="AH2256" i="1"/>
  <c r="AH2257" i="1"/>
  <c r="AH2258" i="1"/>
  <c r="AH2259" i="1"/>
  <c r="AH2260" i="1"/>
  <c r="AH2261" i="1"/>
  <c r="AH2262" i="1"/>
  <c r="AH2263" i="1"/>
  <c r="AH2264" i="1"/>
  <c r="AH2265" i="1"/>
  <c r="AH2266" i="1"/>
  <c r="AH2267" i="1"/>
  <c r="AH2268" i="1"/>
  <c r="AH2269" i="1"/>
  <c r="AH2270" i="1"/>
  <c r="AH2271" i="1"/>
  <c r="AH2272" i="1"/>
  <c r="AH2273" i="1"/>
  <c r="AH2274" i="1"/>
  <c r="AH2275" i="1"/>
  <c r="AH2276" i="1"/>
  <c r="AH2277" i="1"/>
  <c r="AH2278" i="1"/>
  <c r="AH2279" i="1"/>
  <c r="AH2280" i="1"/>
  <c r="AH2281" i="1"/>
  <c r="AH2282" i="1"/>
  <c r="AH2283" i="1"/>
  <c r="AH2284" i="1"/>
  <c r="AH2285" i="1"/>
  <c r="AH2286" i="1"/>
  <c r="AH2287" i="1"/>
  <c r="AH2288" i="1"/>
  <c r="AH2289" i="1"/>
  <c r="AH2290" i="1"/>
  <c r="AH2291" i="1"/>
  <c r="AH2292" i="1"/>
  <c r="AH2293" i="1"/>
  <c r="AH2294" i="1"/>
  <c r="AH2295" i="1"/>
  <c r="AH2296" i="1"/>
  <c r="AH2297" i="1"/>
  <c r="AH2298" i="1"/>
  <c r="AH2299" i="1"/>
  <c r="AH2300" i="1"/>
  <c r="AH2301" i="1"/>
  <c r="AH2302" i="1"/>
  <c r="AH2303" i="1"/>
  <c r="AH2304" i="1"/>
  <c r="AH2305" i="1"/>
  <c r="AH2306" i="1"/>
  <c r="AH2307" i="1"/>
  <c r="AH2308" i="1"/>
  <c r="AH2309" i="1"/>
  <c r="AH2310" i="1"/>
  <c r="AH2311" i="1"/>
  <c r="AH2312" i="1"/>
  <c r="AH2313" i="1"/>
  <c r="AH2314" i="1"/>
  <c r="AH2315" i="1"/>
  <c r="AH2316" i="1"/>
  <c r="AH2317" i="1"/>
  <c r="AH2318" i="1"/>
  <c r="AH2319" i="1"/>
  <c r="AH2320" i="1"/>
  <c r="AH2321" i="1"/>
  <c r="AH2322" i="1"/>
  <c r="AH2323" i="1"/>
  <c r="AH2324" i="1"/>
  <c r="AH2325" i="1"/>
  <c r="AH2326" i="1"/>
  <c r="AH2327" i="1"/>
  <c r="AH2328" i="1"/>
  <c r="AH2329" i="1"/>
  <c r="AH2330" i="1"/>
  <c r="AH2331" i="1"/>
  <c r="AH2332" i="1"/>
  <c r="AH2333" i="1"/>
  <c r="AH2334" i="1"/>
  <c r="AH2335" i="1"/>
  <c r="AH2336" i="1"/>
  <c r="AH2337" i="1"/>
  <c r="AH2338" i="1"/>
  <c r="AH2339" i="1"/>
  <c r="AH2340" i="1"/>
  <c r="AH2341" i="1"/>
  <c r="AH2342" i="1"/>
  <c r="AH2343" i="1"/>
  <c r="AH2344" i="1"/>
  <c r="AH2345" i="1"/>
  <c r="AH2346" i="1"/>
  <c r="AH2347" i="1"/>
  <c r="AH2348" i="1"/>
  <c r="AH2349" i="1"/>
  <c r="AH2350" i="1"/>
  <c r="AH2351" i="1"/>
  <c r="AH2352" i="1"/>
  <c r="AH2353" i="1"/>
  <c r="AH2354" i="1"/>
  <c r="AH2355" i="1"/>
  <c r="AH2356" i="1"/>
  <c r="AH2357" i="1"/>
  <c r="AH2358" i="1"/>
  <c r="AH2359" i="1"/>
  <c r="AH2360" i="1"/>
  <c r="AH2361" i="1"/>
  <c r="AH2362" i="1"/>
  <c r="AH2363" i="1"/>
  <c r="AH2364" i="1"/>
  <c r="AH2365" i="1"/>
  <c r="AH2366" i="1"/>
  <c r="AH2367" i="1"/>
  <c r="AH2368" i="1"/>
  <c r="AH2369" i="1"/>
  <c r="AH2370" i="1"/>
  <c r="AH2371" i="1"/>
  <c r="AH2372" i="1"/>
  <c r="AH2373" i="1"/>
  <c r="AH2374" i="1"/>
  <c r="AH2375" i="1"/>
  <c r="AH2376" i="1"/>
  <c r="AH2377" i="1"/>
  <c r="AH2378" i="1"/>
  <c r="AH2379" i="1"/>
  <c r="AH2380" i="1"/>
  <c r="AH2381" i="1"/>
  <c r="AH2382" i="1"/>
  <c r="AH2383" i="1"/>
  <c r="AH2384" i="1"/>
  <c r="AH2385" i="1"/>
  <c r="AH2386" i="1"/>
  <c r="AH2387" i="1"/>
  <c r="AH2388" i="1"/>
  <c r="AH2389" i="1"/>
  <c r="AH2390" i="1"/>
  <c r="AH2391" i="1"/>
  <c r="AH2392" i="1"/>
  <c r="AH2393" i="1"/>
  <c r="AH2394" i="1"/>
  <c r="AH2395" i="1"/>
  <c r="AH2396" i="1"/>
  <c r="AH2397" i="1"/>
  <c r="AH2398" i="1"/>
  <c r="AH2399" i="1"/>
  <c r="AH2400" i="1"/>
  <c r="AH2401" i="1"/>
  <c r="AH2402" i="1"/>
  <c r="AH2403" i="1"/>
  <c r="AH2404" i="1"/>
  <c r="AH2405" i="1"/>
  <c r="AH2406" i="1"/>
  <c r="AH2407" i="1"/>
  <c r="AH2408" i="1"/>
  <c r="AH2409" i="1"/>
  <c r="AH2410" i="1"/>
  <c r="AH2411" i="1"/>
  <c r="AH2412" i="1"/>
  <c r="AH2413" i="1"/>
  <c r="AH2414" i="1"/>
  <c r="AH2415" i="1"/>
  <c r="AH2416" i="1"/>
  <c r="AH2417" i="1"/>
  <c r="AH2418" i="1"/>
  <c r="AH2419" i="1"/>
  <c r="AH2420" i="1"/>
  <c r="AH2421" i="1"/>
  <c r="AH2422" i="1"/>
  <c r="AH2423" i="1"/>
  <c r="AH2424" i="1"/>
  <c r="AH2425" i="1"/>
  <c r="AH2426" i="1"/>
  <c r="AH2427" i="1"/>
  <c r="AH2428" i="1"/>
  <c r="AH2429" i="1"/>
  <c r="AH2430" i="1"/>
  <c r="AH2431" i="1"/>
  <c r="AH2432" i="1"/>
  <c r="AH2433" i="1"/>
  <c r="AH2434" i="1"/>
  <c r="AH2435" i="1"/>
  <c r="AH2436" i="1"/>
  <c r="AH2437" i="1"/>
  <c r="AH2438" i="1"/>
  <c r="AH2439" i="1"/>
  <c r="AH2440" i="1"/>
  <c r="AH2441" i="1"/>
  <c r="AH2442" i="1"/>
  <c r="AH2443" i="1"/>
  <c r="AH2444" i="1"/>
  <c r="AH2445" i="1"/>
  <c r="AH2446" i="1"/>
  <c r="AH2447" i="1"/>
  <c r="AH2448" i="1"/>
  <c r="AH2449" i="1"/>
  <c r="AH245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344" i="1"/>
  <c r="AG345" i="1"/>
  <c r="AG346" i="1"/>
  <c r="AG347" i="1"/>
  <c r="AG348" i="1"/>
  <c r="AG349" i="1"/>
  <c r="AG350" i="1"/>
  <c r="AG351" i="1"/>
  <c r="AG352" i="1"/>
  <c r="AG353" i="1"/>
  <c r="AG354" i="1"/>
  <c r="AG355" i="1"/>
  <c r="AG356" i="1"/>
  <c r="AG357" i="1"/>
  <c r="AG358" i="1"/>
  <c r="AG359" i="1"/>
  <c r="AG360" i="1"/>
  <c r="AG361" i="1"/>
  <c r="AG362" i="1"/>
  <c r="AG363" i="1"/>
  <c r="AG364" i="1"/>
  <c r="AG365" i="1"/>
  <c r="AG366" i="1"/>
  <c r="AG367" i="1"/>
  <c r="AG368" i="1"/>
  <c r="AG369" i="1"/>
  <c r="AG370" i="1"/>
  <c r="AG371" i="1"/>
  <c r="AG372" i="1"/>
  <c r="AG373" i="1"/>
  <c r="AG374" i="1"/>
  <c r="AG375" i="1"/>
  <c r="AG376" i="1"/>
  <c r="AG377" i="1"/>
  <c r="AG378" i="1"/>
  <c r="AG379" i="1"/>
  <c r="AG380" i="1"/>
  <c r="AG381" i="1"/>
  <c r="AG382" i="1"/>
  <c r="AG383" i="1"/>
  <c r="AG384" i="1"/>
  <c r="AG385" i="1"/>
  <c r="AG386" i="1"/>
  <c r="AG387" i="1"/>
  <c r="AG388" i="1"/>
  <c r="AG389" i="1"/>
  <c r="AG390" i="1"/>
  <c r="AG391" i="1"/>
  <c r="AG392" i="1"/>
  <c r="AG393" i="1"/>
  <c r="AG394" i="1"/>
  <c r="AG395" i="1"/>
  <c r="AG396" i="1"/>
  <c r="AG397" i="1"/>
  <c r="AG398" i="1"/>
  <c r="AG399" i="1"/>
  <c r="AG400" i="1"/>
  <c r="AG401" i="1"/>
  <c r="AG402" i="1"/>
  <c r="AG403" i="1"/>
  <c r="AG404" i="1"/>
  <c r="AG405" i="1"/>
  <c r="AG406" i="1"/>
  <c r="AG407" i="1"/>
  <c r="AG408" i="1"/>
  <c r="AG409" i="1"/>
  <c r="AG410" i="1"/>
  <c r="AG411" i="1"/>
  <c r="AG412" i="1"/>
  <c r="AG413" i="1"/>
  <c r="AG414" i="1"/>
  <c r="AG415" i="1"/>
  <c r="AG416" i="1"/>
  <c r="AG417" i="1"/>
  <c r="AG418" i="1"/>
  <c r="AG419" i="1"/>
  <c r="AG420" i="1"/>
  <c r="AG421" i="1"/>
  <c r="AG422" i="1"/>
  <c r="AG423" i="1"/>
  <c r="AG424" i="1"/>
  <c r="AG425" i="1"/>
  <c r="AG426" i="1"/>
  <c r="AG427" i="1"/>
  <c r="AG428" i="1"/>
  <c r="AG429" i="1"/>
  <c r="AG430" i="1"/>
  <c r="AG431" i="1"/>
  <c r="AG432" i="1"/>
  <c r="AG433" i="1"/>
  <c r="AG434" i="1"/>
  <c r="AG435" i="1"/>
  <c r="AG436" i="1"/>
  <c r="AG437" i="1"/>
  <c r="AG438" i="1"/>
  <c r="AG439" i="1"/>
  <c r="AG440" i="1"/>
  <c r="AG441" i="1"/>
  <c r="AG442" i="1"/>
  <c r="AG443" i="1"/>
  <c r="AG444" i="1"/>
  <c r="AG445" i="1"/>
  <c r="AG446" i="1"/>
  <c r="AG447" i="1"/>
  <c r="AG448" i="1"/>
  <c r="AG449" i="1"/>
  <c r="AG450" i="1"/>
  <c r="AG451" i="1"/>
  <c r="AG452" i="1"/>
  <c r="AG453" i="1"/>
  <c r="AG454" i="1"/>
  <c r="AG455" i="1"/>
  <c r="AG456" i="1"/>
  <c r="AG457" i="1"/>
  <c r="AG458" i="1"/>
  <c r="AG459" i="1"/>
  <c r="AG460" i="1"/>
  <c r="AG461" i="1"/>
  <c r="AG462" i="1"/>
  <c r="AG463" i="1"/>
  <c r="AG464" i="1"/>
  <c r="AG465" i="1"/>
  <c r="AG466" i="1"/>
  <c r="AG467" i="1"/>
  <c r="AG468" i="1"/>
  <c r="AG469" i="1"/>
  <c r="AG470" i="1"/>
  <c r="AG471" i="1"/>
  <c r="AG472" i="1"/>
  <c r="AG473" i="1"/>
  <c r="AG474" i="1"/>
  <c r="AG475" i="1"/>
  <c r="AG476" i="1"/>
  <c r="AG477" i="1"/>
  <c r="AG478" i="1"/>
  <c r="AG479" i="1"/>
  <c r="AG480" i="1"/>
  <c r="AG481" i="1"/>
  <c r="AG482" i="1"/>
  <c r="AG483" i="1"/>
  <c r="AG484" i="1"/>
  <c r="AG485" i="1"/>
  <c r="AG486" i="1"/>
  <c r="AG487" i="1"/>
  <c r="AG488" i="1"/>
  <c r="AG489" i="1"/>
  <c r="AG490" i="1"/>
  <c r="AG491" i="1"/>
  <c r="AG492" i="1"/>
  <c r="AG493" i="1"/>
  <c r="AG494" i="1"/>
  <c r="AG495" i="1"/>
  <c r="AG496" i="1"/>
  <c r="AG497" i="1"/>
  <c r="AG498" i="1"/>
  <c r="AG499" i="1"/>
  <c r="AG500" i="1"/>
  <c r="AG501" i="1"/>
  <c r="AG502" i="1"/>
  <c r="AG503" i="1"/>
  <c r="AG504" i="1"/>
  <c r="AG505" i="1"/>
  <c r="AG506" i="1"/>
  <c r="AG507" i="1"/>
  <c r="AG508" i="1"/>
  <c r="AG509" i="1"/>
  <c r="AG510" i="1"/>
  <c r="AG511" i="1"/>
  <c r="AG512" i="1"/>
  <c r="AG513" i="1"/>
  <c r="AG514" i="1"/>
  <c r="AG515" i="1"/>
  <c r="AG516" i="1"/>
  <c r="AG517" i="1"/>
  <c r="AG518" i="1"/>
  <c r="AG519" i="1"/>
  <c r="AG520" i="1"/>
  <c r="AG521" i="1"/>
  <c r="AG522" i="1"/>
  <c r="AG523" i="1"/>
  <c r="AG524" i="1"/>
  <c r="AG525" i="1"/>
  <c r="AG526" i="1"/>
  <c r="AG527" i="1"/>
  <c r="AG528" i="1"/>
  <c r="AG529" i="1"/>
  <c r="AG530" i="1"/>
  <c r="AG531" i="1"/>
  <c r="AG532" i="1"/>
  <c r="AG533" i="1"/>
  <c r="AG534" i="1"/>
  <c r="AG535" i="1"/>
  <c r="AG536" i="1"/>
  <c r="AG537" i="1"/>
  <c r="AG538" i="1"/>
  <c r="AG539" i="1"/>
  <c r="AG540" i="1"/>
  <c r="AG541" i="1"/>
  <c r="AG542" i="1"/>
  <c r="AG543" i="1"/>
  <c r="AG544" i="1"/>
  <c r="AG545" i="1"/>
  <c r="AG546" i="1"/>
  <c r="AG547" i="1"/>
  <c r="AG548" i="1"/>
  <c r="AG549" i="1"/>
  <c r="AG550" i="1"/>
  <c r="AG551" i="1"/>
  <c r="AG552" i="1"/>
  <c r="AG553" i="1"/>
  <c r="AG554" i="1"/>
  <c r="AG555" i="1"/>
  <c r="AG556" i="1"/>
  <c r="AG557" i="1"/>
  <c r="AG558" i="1"/>
  <c r="AG559" i="1"/>
  <c r="AG560" i="1"/>
  <c r="AG561" i="1"/>
  <c r="AG562" i="1"/>
  <c r="AG563" i="1"/>
  <c r="AG564" i="1"/>
  <c r="AG565" i="1"/>
  <c r="AG566" i="1"/>
  <c r="AG567" i="1"/>
  <c r="AG568" i="1"/>
  <c r="AG569" i="1"/>
  <c r="AG570" i="1"/>
  <c r="AG571" i="1"/>
  <c r="AG572" i="1"/>
  <c r="AG573" i="1"/>
  <c r="AG574" i="1"/>
  <c r="AG575" i="1"/>
  <c r="AG576" i="1"/>
  <c r="AG577" i="1"/>
  <c r="AG578" i="1"/>
  <c r="AG579" i="1"/>
  <c r="AG580" i="1"/>
  <c r="AG581" i="1"/>
  <c r="AG582" i="1"/>
  <c r="AG583" i="1"/>
  <c r="AG584" i="1"/>
  <c r="AG585" i="1"/>
  <c r="AG586" i="1"/>
  <c r="AG587" i="1"/>
  <c r="AG588" i="1"/>
  <c r="AG589" i="1"/>
  <c r="AG590" i="1"/>
  <c r="AG591" i="1"/>
  <c r="AG592" i="1"/>
  <c r="AG593" i="1"/>
  <c r="AG594" i="1"/>
  <c r="AG595" i="1"/>
  <c r="AG596" i="1"/>
  <c r="AG597" i="1"/>
  <c r="AG598" i="1"/>
  <c r="AG599" i="1"/>
  <c r="AG600" i="1"/>
  <c r="AG601" i="1"/>
  <c r="AG602" i="1"/>
  <c r="AG603" i="1"/>
  <c r="AG604" i="1"/>
  <c r="AG605" i="1"/>
  <c r="AG606" i="1"/>
  <c r="AG607" i="1"/>
  <c r="AG608" i="1"/>
  <c r="AG609" i="1"/>
  <c r="AG610" i="1"/>
  <c r="AG611" i="1"/>
  <c r="AG612" i="1"/>
  <c r="AG613" i="1"/>
  <c r="AG614" i="1"/>
  <c r="AG615" i="1"/>
  <c r="AG616" i="1"/>
  <c r="AG617" i="1"/>
  <c r="AG618" i="1"/>
  <c r="AG619" i="1"/>
  <c r="AG620" i="1"/>
  <c r="AG621" i="1"/>
  <c r="AG622" i="1"/>
  <c r="AG623" i="1"/>
  <c r="AG624" i="1"/>
  <c r="AG625" i="1"/>
  <c r="AG626" i="1"/>
  <c r="AG627" i="1"/>
  <c r="AG628" i="1"/>
  <c r="AG629" i="1"/>
  <c r="AG630" i="1"/>
  <c r="AG631" i="1"/>
  <c r="AG632" i="1"/>
  <c r="AG633" i="1"/>
  <c r="AG634" i="1"/>
  <c r="AG635" i="1"/>
  <c r="AG636" i="1"/>
  <c r="AG637" i="1"/>
  <c r="AG638" i="1"/>
  <c r="AG639" i="1"/>
  <c r="AG640" i="1"/>
  <c r="AG641" i="1"/>
  <c r="AG642" i="1"/>
  <c r="AG643" i="1"/>
  <c r="AG644" i="1"/>
  <c r="AG645" i="1"/>
  <c r="AG646" i="1"/>
  <c r="AG647" i="1"/>
  <c r="AG648" i="1"/>
  <c r="AG649" i="1"/>
  <c r="AG650" i="1"/>
  <c r="AG651" i="1"/>
  <c r="AG652" i="1"/>
  <c r="AG653" i="1"/>
  <c r="AG654" i="1"/>
  <c r="AG655" i="1"/>
  <c r="AG656" i="1"/>
  <c r="AG657" i="1"/>
  <c r="AG658" i="1"/>
  <c r="AG659" i="1"/>
  <c r="AG660" i="1"/>
  <c r="AG661" i="1"/>
  <c r="AG662" i="1"/>
  <c r="AG663" i="1"/>
  <c r="AG664" i="1"/>
  <c r="AG665" i="1"/>
  <c r="AG666" i="1"/>
  <c r="AG667" i="1"/>
  <c r="AG668" i="1"/>
  <c r="AG669" i="1"/>
  <c r="AG670" i="1"/>
  <c r="AG671" i="1"/>
  <c r="AG672" i="1"/>
  <c r="AG673" i="1"/>
  <c r="AG674" i="1"/>
  <c r="AG675" i="1"/>
  <c r="AG676" i="1"/>
  <c r="AG677" i="1"/>
  <c r="AG678" i="1"/>
  <c r="AG679" i="1"/>
  <c r="AG680" i="1"/>
  <c r="AG681" i="1"/>
  <c r="AG682" i="1"/>
  <c r="AG683" i="1"/>
  <c r="AG684" i="1"/>
  <c r="AG685" i="1"/>
  <c r="AG686" i="1"/>
  <c r="AG687" i="1"/>
  <c r="AG688" i="1"/>
  <c r="AG689" i="1"/>
  <c r="AG690" i="1"/>
  <c r="AG691" i="1"/>
  <c r="AG692" i="1"/>
  <c r="AG693" i="1"/>
  <c r="AG694" i="1"/>
  <c r="AG695" i="1"/>
  <c r="AG696" i="1"/>
  <c r="AG697" i="1"/>
  <c r="AG698" i="1"/>
  <c r="AG699" i="1"/>
  <c r="AG700" i="1"/>
  <c r="AG701" i="1"/>
  <c r="AG702" i="1"/>
  <c r="AG703" i="1"/>
  <c r="AG704" i="1"/>
  <c r="AG705" i="1"/>
  <c r="AG706" i="1"/>
  <c r="AG707" i="1"/>
  <c r="AG708" i="1"/>
  <c r="AG709" i="1"/>
  <c r="AG710" i="1"/>
  <c r="AG711" i="1"/>
  <c r="AG712" i="1"/>
  <c r="AG713" i="1"/>
  <c r="AG714" i="1"/>
  <c r="AG715" i="1"/>
  <c r="AG716" i="1"/>
  <c r="AG717" i="1"/>
  <c r="AG718" i="1"/>
  <c r="AG719" i="1"/>
  <c r="AG720" i="1"/>
  <c r="AG721" i="1"/>
  <c r="AG722" i="1"/>
  <c r="AG723" i="1"/>
  <c r="AG724" i="1"/>
  <c r="AG725" i="1"/>
  <c r="AG726" i="1"/>
  <c r="AG727" i="1"/>
  <c r="AG728" i="1"/>
  <c r="AG729" i="1"/>
  <c r="AG730" i="1"/>
  <c r="AG731" i="1"/>
  <c r="AG732" i="1"/>
  <c r="AG733" i="1"/>
  <c r="AG734" i="1"/>
  <c r="AG735" i="1"/>
  <c r="AG736" i="1"/>
  <c r="AG737" i="1"/>
  <c r="AG738" i="1"/>
  <c r="AG739" i="1"/>
  <c r="AG740" i="1"/>
  <c r="AG741" i="1"/>
  <c r="AG742" i="1"/>
  <c r="AG743" i="1"/>
  <c r="AG744" i="1"/>
  <c r="AG745" i="1"/>
  <c r="AG746" i="1"/>
  <c r="AG747" i="1"/>
  <c r="AG748" i="1"/>
  <c r="AG749" i="1"/>
  <c r="AG750" i="1"/>
  <c r="AG751" i="1"/>
  <c r="AG752" i="1"/>
  <c r="AG753" i="1"/>
  <c r="AG754" i="1"/>
  <c r="AG755" i="1"/>
  <c r="AG756" i="1"/>
  <c r="AG757" i="1"/>
  <c r="AG758" i="1"/>
  <c r="AG759" i="1"/>
  <c r="AG760" i="1"/>
  <c r="AG761" i="1"/>
  <c r="AG762" i="1"/>
  <c r="AG763" i="1"/>
  <c r="AG764" i="1"/>
  <c r="AG765" i="1"/>
  <c r="AG766" i="1"/>
  <c r="AG767" i="1"/>
  <c r="AG768" i="1"/>
  <c r="AG769" i="1"/>
  <c r="AG770" i="1"/>
  <c r="AG771" i="1"/>
  <c r="AG772" i="1"/>
  <c r="AG773" i="1"/>
  <c r="AG774" i="1"/>
  <c r="AG775" i="1"/>
  <c r="AG776" i="1"/>
  <c r="AG777" i="1"/>
  <c r="AG778" i="1"/>
  <c r="AG779" i="1"/>
  <c r="AG780" i="1"/>
  <c r="AG781" i="1"/>
  <c r="AG782" i="1"/>
  <c r="AG783" i="1"/>
  <c r="AG784" i="1"/>
  <c r="AG785" i="1"/>
  <c r="AG786" i="1"/>
  <c r="AG787" i="1"/>
  <c r="AG788" i="1"/>
  <c r="AG789" i="1"/>
  <c r="AG790" i="1"/>
  <c r="AG791" i="1"/>
  <c r="AG792" i="1"/>
  <c r="AG793" i="1"/>
  <c r="AG794" i="1"/>
  <c r="AG795" i="1"/>
  <c r="AG796" i="1"/>
  <c r="AG797" i="1"/>
  <c r="AG798" i="1"/>
  <c r="AG799" i="1"/>
  <c r="AG800" i="1"/>
  <c r="AG801" i="1"/>
  <c r="AG802" i="1"/>
  <c r="AG803" i="1"/>
  <c r="AG804" i="1"/>
  <c r="AG805" i="1"/>
  <c r="AG806" i="1"/>
  <c r="AG807" i="1"/>
  <c r="AG808" i="1"/>
  <c r="AG809" i="1"/>
  <c r="AG810" i="1"/>
  <c r="AG811" i="1"/>
  <c r="AG812" i="1"/>
  <c r="AG813" i="1"/>
  <c r="AG814" i="1"/>
  <c r="AG815" i="1"/>
  <c r="AG816" i="1"/>
  <c r="AG817" i="1"/>
  <c r="AG818" i="1"/>
  <c r="AG819" i="1"/>
  <c r="AG820" i="1"/>
  <c r="AG821" i="1"/>
  <c r="AG822" i="1"/>
  <c r="AG823" i="1"/>
  <c r="AG824" i="1"/>
  <c r="AG825" i="1"/>
  <c r="AG826" i="1"/>
  <c r="AG827" i="1"/>
  <c r="AG828" i="1"/>
  <c r="AG829" i="1"/>
  <c r="AG830" i="1"/>
  <c r="AG831" i="1"/>
  <c r="AG832" i="1"/>
  <c r="AG833" i="1"/>
  <c r="AG834" i="1"/>
  <c r="AG835" i="1"/>
  <c r="AG836" i="1"/>
  <c r="AG837" i="1"/>
  <c r="AG838" i="1"/>
  <c r="AG839" i="1"/>
  <c r="AG840" i="1"/>
  <c r="AG841" i="1"/>
  <c r="AG842" i="1"/>
  <c r="AG843" i="1"/>
  <c r="AG844" i="1"/>
  <c r="AG845" i="1"/>
  <c r="AG846" i="1"/>
  <c r="AG847" i="1"/>
  <c r="AG848" i="1"/>
  <c r="AG849" i="1"/>
  <c r="AG850" i="1"/>
  <c r="AG851" i="1"/>
  <c r="AG852" i="1"/>
  <c r="AG853" i="1"/>
  <c r="AG854" i="1"/>
  <c r="AG855" i="1"/>
  <c r="AG856" i="1"/>
  <c r="AG857" i="1"/>
  <c r="AG858" i="1"/>
  <c r="AG859" i="1"/>
  <c r="AG860" i="1"/>
  <c r="AG861" i="1"/>
  <c r="AG862" i="1"/>
  <c r="AG863" i="1"/>
  <c r="AG864" i="1"/>
  <c r="AG865" i="1"/>
  <c r="AG866" i="1"/>
  <c r="AG867" i="1"/>
  <c r="AG868" i="1"/>
  <c r="AG869" i="1"/>
  <c r="AG870" i="1"/>
  <c r="AG871" i="1"/>
  <c r="AG872" i="1"/>
  <c r="AG873" i="1"/>
  <c r="AG874" i="1"/>
  <c r="AG875" i="1"/>
  <c r="AG876" i="1"/>
  <c r="AG877" i="1"/>
  <c r="AG878" i="1"/>
  <c r="AG879" i="1"/>
  <c r="AG880" i="1"/>
  <c r="AG881" i="1"/>
  <c r="AG882" i="1"/>
  <c r="AG883" i="1"/>
  <c r="AG884" i="1"/>
  <c r="AG885" i="1"/>
  <c r="AG886" i="1"/>
  <c r="AG887" i="1"/>
  <c r="AG888" i="1"/>
  <c r="AG889" i="1"/>
  <c r="AG890" i="1"/>
  <c r="AG891" i="1"/>
  <c r="AG892" i="1"/>
  <c r="AG893" i="1"/>
  <c r="AG894" i="1"/>
  <c r="AG895" i="1"/>
  <c r="AG896" i="1"/>
  <c r="AG897" i="1"/>
  <c r="AG898" i="1"/>
  <c r="AG899" i="1"/>
  <c r="AG900" i="1"/>
  <c r="AG901" i="1"/>
  <c r="AG902" i="1"/>
  <c r="AG903" i="1"/>
  <c r="AG904" i="1"/>
  <c r="AG905" i="1"/>
  <c r="AG906" i="1"/>
  <c r="AG907" i="1"/>
  <c r="AG908" i="1"/>
  <c r="AG909" i="1"/>
  <c r="AG910" i="1"/>
  <c r="AG911" i="1"/>
  <c r="AG912" i="1"/>
  <c r="AG913" i="1"/>
  <c r="AG914" i="1"/>
  <c r="AG915" i="1"/>
  <c r="AG916" i="1"/>
  <c r="AG917" i="1"/>
  <c r="AG918" i="1"/>
  <c r="AG919" i="1"/>
  <c r="AG920" i="1"/>
  <c r="AG921" i="1"/>
  <c r="AG922" i="1"/>
  <c r="AG923" i="1"/>
  <c r="AG924" i="1"/>
  <c r="AG925" i="1"/>
  <c r="AG926" i="1"/>
  <c r="AG927" i="1"/>
  <c r="AG928" i="1"/>
  <c r="AG929" i="1"/>
  <c r="AG930" i="1"/>
  <c r="AG931" i="1"/>
  <c r="AG932" i="1"/>
  <c r="AG933" i="1"/>
  <c r="AG934" i="1"/>
  <c r="AG935" i="1"/>
  <c r="AG936" i="1"/>
  <c r="AG937" i="1"/>
  <c r="AG938" i="1"/>
  <c r="AG939" i="1"/>
  <c r="AG940" i="1"/>
  <c r="AG941" i="1"/>
  <c r="AG942" i="1"/>
  <c r="AG943" i="1"/>
  <c r="AG944" i="1"/>
  <c r="AG945" i="1"/>
  <c r="AG946" i="1"/>
  <c r="AG947" i="1"/>
  <c r="AG948" i="1"/>
  <c r="AG949" i="1"/>
  <c r="AG950" i="1"/>
  <c r="AG951" i="1"/>
  <c r="AG952" i="1"/>
  <c r="AG953" i="1"/>
  <c r="AG954" i="1"/>
  <c r="AG955" i="1"/>
  <c r="AG956" i="1"/>
  <c r="AG957" i="1"/>
  <c r="AG958" i="1"/>
  <c r="AG959" i="1"/>
  <c r="AG960" i="1"/>
  <c r="AG961" i="1"/>
  <c r="AG962" i="1"/>
  <c r="AG963" i="1"/>
  <c r="AG964" i="1"/>
  <c r="AG965" i="1"/>
  <c r="AG966" i="1"/>
  <c r="AG967" i="1"/>
  <c r="AG968" i="1"/>
  <c r="AG969" i="1"/>
  <c r="AG970" i="1"/>
  <c r="AG971" i="1"/>
  <c r="AG972" i="1"/>
  <c r="AG973" i="1"/>
  <c r="AG974" i="1"/>
  <c r="AG975" i="1"/>
  <c r="AG976" i="1"/>
  <c r="AG977" i="1"/>
  <c r="AG978" i="1"/>
  <c r="AG979" i="1"/>
  <c r="AG980" i="1"/>
  <c r="AG981" i="1"/>
  <c r="AG982" i="1"/>
  <c r="AG983" i="1"/>
  <c r="AG984" i="1"/>
  <c r="AG985" i="1"/>
  <c r="AG986" i="1"/>
  <c r="AG987" i="1"/>
  <c r="AG988" i="1"/>
  <c r="AG989" i="1"/>
  <c r="AG990" i="1"/>
  <c r="AG991" i="1"/>
  <c r="AG992" i="1"/>
  <c r="AG993" i="1"/>
  <c r="AG994" i="1"/>
  <c r="AG995" i="1"/>
  <c r="AG996" i="1"/>
  <c r="AG997" i="1"/>
  <c r="AG998" i="1"/>
  <c r="AG999" i="1"/>
  <c r="AG1000" i="1"/>
  <c r="AG1001" i="1"/>
  <c r="AG1002" i="1"/>
  <c r="AG1003" i="1"/>
  <c r="AG1004" i="1"/>
  <c r="AG1005" i="1"/>
  <c r="AG1006" i="1"/>
  <c r="AG1007" i="1"/>
  <c r="AG1008" i="1"/>
  <c r="AG1009" i="1"/>
  <c r="AG1010" i="1"/>
  <c r="AG1011" i="1"/>
  <c r="AG1012" i="1"/>
  <c r="AG1013" i="1"/>
  <c r="AG1014" i="1"/>
  <c r="AG1015" i="1"/>
  <c r="AG1016" i="1"/>
  <c r="AG1017" i="1"/>
  <c r="AG1018" i="1"/>
  <c r="AG1019" i="1"/>
  <c r="AG1020" i="1"/>
  <c r="AG1021" i="1"/>
  <c r="AG1022" i="1"/>
  <c r="AG1023" i="1"/>
  <c r="AG1024" i="1"/>
  <c r="AG1025" i="1"/>
  <c r="AG1026" i="1"/>
  <c r="AG1027" i="1"/>
  <c r="AG1028" i="1"/>
  <c r="AG1029" i="1"/>
  <c r="AG1030" i="1"/>
  <c r="AG1031" i="1"/>
  <c r="AG1032" i="1"/>
  <c r="AG1033" i="1"/>
  <c r="AG1034" i="1"/>
  <c r="AG1035" i="1"/>
  <c r="AG1036" i="1"/>
  <c r="AG1037" i="1"/>
  <c r="AG1038" i="1"/>
  <c r="AG1039" i="1"/>
  <c r="AG1040" i="1"/>
  <c r="AG1041" i="1"/>
  <c r="AG1042" i="1"/>
  <c r="AG1043" i="1"/>
  <c r="AG1044" i="1"/>
  <c r="AG1045" i="1"/>
  <c r="AG1046" i="1"/>
  <c r="AG1047" i="1"/>
  <c r="AG1048" i="1"/>
  <c r="AG1049" i="1"/>
  <c r="AG1050" i="1"/>
  <c r="AG1051" i="1"/>
  <c r="AG1052" i="1"/>
  <c r="AG1053" i="1"/>
  <c r="AG1054" i="1"/>
  <c r="AG1055" i="1"/>
  <c r="AG1056" i="1"/>
  <c r="AG1057" i="1"/>
  <c r="AG1058" i="1"/>
  <c r="AG1059" i="1"/>
  <c r="AG1060" i="1"/>
  <c r="AG1061" i="1"/>
  <c r="AG1062" i="1"/>
  <c r="AG1063" i="1"/>
  <c r="AG1064" i="1"/>
  <c r="AG1065" i="1"/>
  <c r="AG1066" i="1"/>
  <c r="AG1067" i="1"/>
  <c r="AG1068" i="1"/>
  <c r="AG1069" i="1"/>
  <c r="AG1070" i="1"/>
  <c r="AG1071" i="1"/>
  <c r="AG1072" i="1"/>
  <c r="AG1073" i="1"/>
  <c r="AG1074" i="1"/>
  <c r="AG1075" i="1"/>
  <c r="AG1076" i="1"/>
  <c r="AG1077" i="1"/>
  <c r="AG1078" i="1"/>
  <c r="AG1079" i="1"/>
  <c r="AG1080" i="1"/>
  <c r="AG1081" i="1"/>
  <c r="AG1082" i="1"/>
  <c r="AG1083" i="1"/>
  <c r="AG1084" i="1"/>
  <c r="AG1085" i="1"/>
  <c r="AG1086" i="1"/>
  <c r="AG1087" i="1"/>
  <c r="AG1088" i="1"/>
  <c r="AG1089" i="1"/>
  <c r="AG1090" i="1"/>
  <c r="AG1091" i="1"/>
  <c r="AG1092" i="1"/>
  <c r="AG1093" i="1"/>
  <c r="AG1094" i="1"/>
  <c r="AG1095" i="1"/>
  <c r="AG1096" i="1"/>
  <c r="AG1097" i="1"/>
  <c r="AG1098" i="1"/>
  <c r="AG1099" i="1"/>
  <c r="AG1100" i="1"/>
  <c r="AG1101" i="1"/>
  <c r="AG1102" i="1"/>
  <c r="AG1103" i="1"/>
  <c r="AG1104" i="1"/>
  <c r="AG1105" i="1"/>
  <c r="AG1106" i="1"/>
  <c r="AG1107" i="1"/>
  <c r="AG1108" i="1"/>
  <c r="AG1109" i="1"/>
  <c r="AG1110" i="1"/>
  <c r="AG1111" i="1"/>
  <c r="AG1112" i="1"/>
  <c r="AG1113" i="1"/>
  <c r="AG1114" i="1"/>
  <c r="AG1115" i="1"/>
  <c r="AG1116" i="1"/>
  <c r="AG1117" i="1"/>
  <c r="AG1118" i="1"/>
  <c r="AG1119" i="1"/>
  <c r="AG1120" i="1"/>
  <c r="AG1121" i="1"/>
  <c r="AG1122" i="1"/>
  <c r="AG1123" i="1"/>
  <c r="AG1124" i="1"/>
  <c r="AG1125" i="1"/>
  <c r="AG1126" i="1"/>
  <c r="AG1127" i="1"/>
  <c r="AG1128" i="1"/>
  <c r="AG1129" i="1"/>
  <c r="AG1130" i="1"/>
  <c r="AG1131" i="1"/>
  <c r="AG1132" i="1"/>
  <c r="AG1133" i="1"/>
  <c r="AG1134" i="1"/>
  <c r="AG1135" i="1"/>
  <c r="AG1136" i="1"/>
  <c r="AG1137" i="1"/>
  <c r="AG1138" i="1"/>
  <c r="AG1139" i="1"/>
  <c r="AG1140" i="1"/>
  <c r="AG1141" i="1"/>
  <c r="AG1142" i="1"/>
  <c r="AG1143" i="1"/>
  <c r="AG1144" i="1"/>
  <c r="AG1145" i="1"/>
  <c r="AG1146" i="1"/>
  <c r="AG1147" i="1"/>
  <c r="AG1148" i="1"/>
  <c r="AG1149" i="1"/>
  <c r="AG1150" i="1"/>
  <c r="AG1151" i="1"/>
  <c r="AG1152" i="1"/>
  <c r="AG1153" i="1"/>
  <c r="AG1154" i="1"/>
  <c r="AG1155" i="1"/>
  <c r="AG1156" i="1"/>
  <c r="AG1157" i="1"/>
  <c r="AG1158" i="1"/>
  <c r="AG1159" i="1"/>
  <c r="AG1160" i="1"/>
  <c r="AG1161" i="1"/>
  <c r="AG1162" i="1"/>
  <c r="AG1163" i="1"/>
  <c r="AG1164" i="1"/>
  <c r="AG1165" i="1"/>
  <c r="AG1166" i="1"/>
  <c r="AG1167" i="1"/>
  <c r="AG1168" i="1"/>
  <c r="AG1169" i="1"/>
  <c r="AG1170" i="1"/>
  <c r="AG1171" i="1"/>
  <c r="AG1172" i="1"/>
  <c r="AG1173" i="1"/>
  <c r="AG1174" i="1"/>
  <c r="AG1175" i="1"/>
  <c r="AG1176" i="1"/>
  <c r="AG1177" i="1"/>
  <c r="AG1178" i="1"/>
  <c r="AG1179" i="1"/>
  <c r="AG1180" i="1"/>
  <c r="AG1181" i="1"/>
  <c r="AG1182" i="1"/>
  <c r="AG1183" i="1"/>
  <c r="AG1184" i="1"/>
  <c r="AG1185" i="1"/>
  <c r="AG1186" i="1"/>
  <c r="AG1187" i="1"/>
  <c r="AG1188" i="1"/>
  <c r="AG1189" i="1"/>
  <c r="AG1190" i="1"/>
  <c r="AG1191" i="1"/>
  <c r="AG1192" i="1"/>
  <c r="AG1193" i="1"/>
  <c r="AG1194" i="1"/>
  <c r="AG1195" i="1"/>
  <c r="AG1196" i="1"/>
  <c r="AG1197" i="1"/>
  <c r="AG1198" i="1"/>
  <c r="AG1199" i="1"/>
  <c r="AG1200" i="1"/>
  <c r="AG1201" i="1"/>
  <c r="AG1202" i="1"/>
  <c r="AG1203" i="1"/>
  <c r="AG1204" i="1"/>
  <c r="AG1205" i="1"/>
  <c r="AG1206" i="1"/>
  <c r="AG1207" i="1"/>
  <c r="AG1208" i="1"/>
  <c r="AG1209" i="1"/>
  <c r="AG1210" i="1"/>
  <c r="AG1211" i="1"/>
  <c r="AG1212" i="1"/>
  <c r="AG1213" i="1"/>
  <c r="AG1214" i="1"/>
  <c r="AG1215" i="1"/>
  <c r="AG1216" i="1"/>
  <c r="AG1217" i="1"/>
  <c r="AG1218" i="1"/>
  <c r="AG1219" i="1"/>
  <c r="AG1220" i="1"/>
  <c r="AG1221" i="1"/>
  <c r="AG1222" i="1"/>
  <c r="AG1223" i="1"/>
  <c r="AG1224" i="1"/>
  <c r="AG1225" i="1"/>
  <c r="AG1226" i="1"/>
  <c r="AG1227" i="1"/>
  <c r="AG1228" i="1"/>
  <c r="AG1229" i="1"/>
  <c r="AG1230" i="1"/>
  <c r="AG1231" i="1"/>
  <c r="AG1232" i="1"/>
  <c r="AG1233" i="1"/>
  <c r="AG1234" i="1"/>
  <c r="AG1235" i="1"/>
  <c r="AG1236" i="1"/>
  <c r="AG1237" i="1"/>
  <c r="AG1238" i="1"/>
  <c r="AG1239" i="1"/>
  <c r="AG1240" i="1"/>
  <c r="AG1241" i="1"/>
  <c r="AG1242" i="1"/>
  <c r="AG1243" i="1"/>
  <c r="AG1244" i="1"/>
  <c r="AG1245" i="1"/>
  <c r="AG1246" i="1"/>
  <c r="AG1247" i="1"/>
  <c r="AG1248" i="1"/>
  <c r="AG1249" i="1"/>
  <c r="AG1250" i="1"/>
  <c r="AG1251" i="1"/>
  <c r="AG1252" i="1"/>
  <c r="AG1253" i="1"/>
  <c r="AG1254" i="1"/>
  <c r="AG1255" i="1"/>
  <c r="AG1256" i="1"/>
  <c r="AG1257" i="1"/>
  <c r="AG1258" i="1"/>
  <c r="AG1259" i="1"/>
  <c r="AG1260" i="1"/>
  <c r="AG1261" i="1"/>
  <c r="AG1262" i="1"/>
  <c r="AG1263" i="1"/>
  <c r="AG1264" i="1"/>
  <c r="AG1265" i="1"/>
  <c r="AG1266" i="1"/>
  <c r="AG1267" i="1"/>
  <c r="AG1268" i="1"/>
  <c r="AG1269" i="1"/>
  <c r="AG1270" i="1"/>
  <c r="AG1271" i="1"/>
  <c r="AG1272" i="1"/>
  <c r="AG1273" i="1"/>
  <c r="AG1274" i="1"/>
  <c r="AG1275" i="1"/>
  <c r="AG1276" i="1"/>
  <c r="AG1277" i="1"/>
  <c r="AG1278" i="1"/>
  <c r="AG1279" i="1"/>
  <c r="AG1280" i="1"/>
  <c r="AG1281" i="1"/>
  <c r="AG1282" i="1"/>
  <c r="AG1283" i="1"/>
  <c r="AG1284" i="1"/>
  <c r="AG1285" i="1"/>
  <c r="AG1286" i="1"/>
  <c r="AG1287" i="1"/>
  <c r="AG1288" i="1"/>
  <c r="AG1289" i="1"/>
  <c r="AG1290" i="1"/>
  <c r="AG1291" i="1"/>
  <c r="AG1292" i="1"/>
  <c r="AG1293" i="1"/>
  <c r="AG1294" i="1"/>
  <c r="AG1295" i="1"/>
  <c r="AG1296" i="1"/>
  <c r="AG1297" i="1"/>
  <c r="AG1298" i="1"/>
  <c r="AG1299" i="1"/>
  <c r="AG1300" i="1"/>
  <c r="AG1301" i="1"/>
  <c r="AG1302" i="1"/>
  <c r="AG1303" i="1"/>
  <c r="AG1304" i="1"/>
  <c r="AG1305" i="1"/>
  <c r="AG1306" i="1"/>
  <c r="AG1307" i="1"/>
  <c r="AG1308" i="1"/>
  <c r="AG1309" i="1"/>
  <c r="AG1310" i="1"/>
  <c r="AG1311" i="1"/>
  <c r="AG1312" i="1"/>
  <c r="AG1313" i="1"/>
  <c r="AG1314" i="1"/>
  <c r="AG1315" i="1"/>
  <c r="AG1316" i="1"/>
  <c r="AG1317" i="1"/>
  <c r="AG1318" i="1"/>
  <c r="AG1319" i="1"/>
  <c r="AG1320" i="1"/>
  <c r="AG1321" i="1"/>
  <c r="AG1322" i="1"/>
  <c r="AG1323" i="1"/>
  <c r="AG1324" i="1"/>
  <c r="AG1325" i="1"/>
  <c r="AG1326" i="1"/>
  <c r="AG1327" i="1"/>
  <c r="AG1328" i="1"/>
  <c r="AG1329" i="1"/>
  <c r="AG1330" i="1"/>
  <c r="AG1331" i="1"/>
  <c r="AG1332" i="1"/>
  <c r="AG1333" i="1"/>
  <c r="AG1334" i="1"/>
  <c r="AG1335" i="1"/>
  <c r="AG1336" i="1"/>
  <c r="AG1337" i="1"/>
  <c r="AG1338" i="1"/>
  <c r="AG1339" i="1"/>
  <c r="AG1340" i="1"/>
  <c r="AG1341" i="1"/>
  <c r="AG1342" i="1"/>
  <c r="AG1343" i="1"/>
  <c r="AG1344" i="1"/>
  <c r="AG1345" i="1"/>
  <c r="AG1346" i="1"/>
  <c r="AG1347" i="1"/>
  <c r="AG1348" i="1"/>
  <c r="AG1349" i="1"/>
  <c r="AG1350" i="1"/>
  <c r="AI1350" i="1" s="1"/>
  <c r="AG1351" i="1"/>
  <c r="AG1352" i="1"/>
  <c r="AG1353" i="1"/>
  <c r="AG1354" i="1"/>
  <c r="AG1355" i="1"/>
  <c r="AG1356" i="1"/>
  <c r="AG1357" i="1"/>
  <c r="AG1358" i="1"/>
  <c r="AG1359" i="1"/>
  <c r="AG1360" i="1"/>
  <c r="AG1361" i="1"/>
  <c r="AG1362" i="1"/>
  <c r="AG1363" i="1"/>
  <c r="AG1364" i="1"/>
  <c r="AG1365" i="1"/>
  <c r="AG1366" i="1"/>
  <c r="AG1367" i="1"/>
  <c r="AG1368" i="1"/>
  <c r="AG1369" i="1"/>
  <c r="AG1370" i="1"/>
  <c r="AI1370" i="1" s="1"/>
  <c r="AG1371" i="1"/>
  <c r="AG1372" i="1"/>
  <c r="AG1373" i="1"/>
  <c r="AG1374" i="1"/>
  <c r="AG1375" i="1"/>
  <c r="AG1376" i="1"/>
  <c r="AG1377" i="1"/>
  <c r="AG1378" i="1"/>
  <c r="AG1379" i="1"/>
  <c r="AG1380" i="1"/>
  <c r="AG1381" i="1"/>
  <c r="AG1382" i="1"/>
  <c r="AG1383" i="1"/>
  <c r="AG1384" i="1"/>
  <c r="AG1385" i="1"/>
  <c r="AG1386" i="1"/>
  <c r="AG1387" i="1"/>
  <c r="AG1388" i="1"/>
  <c r="AG1389" i="1"/>
  <c r="AG1390" i="1"/>
  <c r="AI1390" i="1" s="1"/>
  <c r="AG1391" i="1"/>
  <c r="AG1392" i="1"/>
  <c r="AG1393" i="1"/>
  <c r="AG1394" i="1"/>
  <c r="AG1395" i="1"/>
  <c r="AG1396" i="1"/>
  <c r="AG1397" i="1"/>
  <c r="AG1398" i="1"/>
  <c r="AG1399" i="1"/>
  <c r="AG1400" i="1"/>
  <c r="AG1401" i="1"/>
  <c r="AG1402" i="1"/>
  <c r="AG1403" i="1"/>
  <c r="AG1404" i="1"/>
  <c r="AG1405" i="1"/>
  <c r="AG1406" i="1"/>
  <c r="AG1407" i="1"/>
  <c r="AG1408" i="1"/>
  <c r="AG1409" i="1"/>
  <c r="AG1410" i="1"/>
  <c r="AI1410" i="1" s="1"/>
  <c r="AG1411" i="1"/>
  <c r="AG1412" i="1"/>
  <c r="AG1413" i="1"/>
  <c r="AG1414" i="1"/>
  <c r="AG1415" i="1"/>
  <c r="AG1416" i="1"/>
  <c r="AG1417" i="1"/>
  <c r="AG1418" i="1"/>
  <c r="AG1419" i="1"/>
  <c r="AG1420" i="1"/>
  <c r="AG1421" i="1"/>
  <c r="AG1422" i="1"/>
  <c r="AG1423" i="1"/>
  <c r="AG1424" i="1"/>
  <c r="AG1425" i="1"/>
  <c r="AG1426" i="1"/>
  <c r="AG1427" i="1"/>
  <c r="AG1428" i="1"/>
  <c r="AG1429" i="1"/>
  <c r="AG1430" i="1"/>
  <c r="AI1430" i="1" s="1"/>
  <c r="AG1431" i="1"/>
  <c r="AG1432" i="1"/>
  <c r="AG1433" i="1"/>
  <c r="AG1434" i="1"/>
  <c r="AG1435" i="1"/>
  <c r="AG1436" i="1"/>
  <c r="AG1437" i="1"/>
  <c r="AG1438" i="1"/>
  <c r="AG1439" i="1"/>
  <c r="AG1440" i="1"/>
  <c r="AG1441" i="1"/>
  <c r="AG1442" i="1"/>
  <c r="AG1443" i="1"/>
  <c r="AG1444" i="1"/>
  <c r="AG1445" i="1"/>
  <c r="AG1446" i="1"/>
  <c r="AG1447" i="1"/>
  <c r="AG1448" i="1"/>
  <c r="AG1449" i="1"/>
  <c r="AG1450" i="1"/>
  <c r="AI1450" i="1" s="1"/>
  <c r="AG1451" i="1"/>
  <c r="AG1452" i="1"/>
  <c r="AG1453" i="1"/>
  <c r="AG1454" i="1"/>
  <c r="AG1455" i="1"/>
  <c r="AG1456" i="1"/>
  <c r="AG1457" i="1"/>
  <c r="AG1458" i="1"/>
  <c r="AG1459" i="1"/>
  <c r="AG1460" i="1"/>
  <c r="AG1461" i="1"/>
  <c r="AG1462" i="1"/>
  <c r="AG1463" i="1"/>
  <c r="AG1464" i="1"/>
  <c r="AG1465" i="1"/>
  <c r="AG1466" i="1"/>
  <c r="AG1467" i="1"/>
  <c r="AG1468" i="1"/>
  <c r="AG1469" i="1"/>
  <c r="AG1470" i="1"/>
  <c r="AI1470" i="1" s="1"/>
  <c r="AG1471" i="1"/>
  <c r="AG1472" i="1"/>
  <c r="AG1473" i="1"/>
  <c r="AG1474" i="1"/>
  <c r="AG1475" i="1"/>
  <c r="AG1476" i="1"/>
  <c r="AG1477" i="1"/>
  <c r="AG1478" i="1"/>
  <c r="AG1479" i="1"/>
  <c r="AG1480" i="1"/>
  <c r="AG1481" i="1"/>
  <c r="AG1482" i="1"/>
  <c r="AG1483" i="1"/>
  <c r="AG1484" i="1"/>
  <c r="AG1485" i="1"/>
  <c r="AG1486" i="1"/>
  <c r="AG1487" i="1"/>
  <c r="AG1488" i="1"/>
  <c r="AG1489" i="1"/>
  <c r="AG1490" i="1"/>
  <c r="AI1490" i="1" s="1"/>
  <c r="AG1491" i="1"/>
  <c r="AG1492" i="1"/>
  <c r="AG1493" i="1"/>
  <c r="AG1494" i="1"/>
  <c r="AG1495" i="1"/>
  <c r="AG1496" i="1"/>
  <c r="AG1497" i="1"/>
  <c r="AG1498" i="1"/>
  <c r="AG1499" i="1"/>
  <c r="AG1500" i="1"/>
  <c r="AG1501" i="1"/>
  <c r="AG1502" i="1"/>
  <c r="AG1503" i="1"/>
  <c r="AG1504" i="1"/>
  <c r="AG1505" i="1"/>
  <c r="AG1506" i="1"/>
  <c r="AG1507" i="1"/>
  <c r="AG1508" i="1"/>
  <c r="AG1509" i="1"/>
  <c r="AG1510" i="1"/>
  <c r="AI1510" i="1" s="1"/>
  <c r="AG1511" i="1"/>
  <c r="AG1512" i="1"/>
  <c r="AG1513" i="1"/>
  <c r="AG1514" i="1"/>
  <c r="AG1515" i="1"/>
  <c r="AG1516" i="1"/>
  <c r="AG1517" i="1"/>
  <c r="AG1518" i="1"/>
  <c r="AG1519" i="1"/>
  <c r="AG1520" i="1"/>
  <c r="AG1521" i="1"/>
  <c r="AG1522" i="1"/>
  <c r="AG1523" i="1"/>
  <c r="AG1524" i="1"/>
  <c r="AG1525" i="1"/>
  <c r="AI1525" i="1" s="1"/>
  <c r="AG1526" i="1"/>
  <c r="AG1527" i="1"/>
  <c r="AG1528" i="1"/>
  <c r="AG1529" i="1"/>
  <c r="AG1530" i="1"/>
  <c r="AI1530" i="1" s="1"/>
  <c r="AG1531" i="1"/>
  <c r="AG1532" i="1"/>
  <c r="AG1533" i="1"/>
  <c r="AG1534" i="1"/>
  <c r="AG1535" i="1"/>
  <c r="AG1536" i="1"/>
  <c r="AG1537" i="1"/>
  <c r="AG1538" i="1"/>
  <c r="AG1539" i="1"/>
  <c r="AG1540" i="1"/>
  <c r="AG1541" i="1"/>
  <c r="AG1542" i="1"/>
  <c r="AG1543" i="1"/>
  <c r="AG1544" i="1"/>
  <c r="AG1545" i="1"/>
  <c r="AI1545" i="1" s="1"/>
  <c r="AG1546" i="1"/>
  <c r="AG1547" i="1"/>
  <c r="AG1548" i="1"/>
  <c r="AG1549" i="1"/>
  <c r="AG1550" i="1"/>
  <c r="AI1550" i="1" s="1"/>
  <c r="AG1551" i="1"/>
  <c r="AG1552" i="1"/>
  <c r="AG1553" i="1"/>
  <c r="AG1554" i="1"/>
  <c r="AG1555" i="1"/>
  <c r="AG1556" i="1"/>
  <c r="AG1557" i="1"/>
  <c r="AG1558" i="1"/>
  <c r="AG1559" i="1"/>
  <c r="AG1560" i="1"/>
  <c r="AG1561" i="1"/>
  <c r="AG1562" i="1"/>
  <c r="AG1563" i="1"/>
  <c r="AG1564" i="1"/>
  <c r="AG1565" i="1"/>
  <c r="AI1565" i="1" s="1"/>
  <c r="AG1566" i="1"/>
  <c r="AG1567" i="1"/>
  <c r="AG1568" i="1"/>
  <c r="AG1569" i="1"/>
  <c r="AG1570" i="1"/>
  <c r="AI1570" i="1" s="1"/>
  <c r="AG1571" i="1"/>
  <c r="AG1572" i="1"/>
  <c r="AG1573" i="1"/>
  <c r="AG1574" i="1"/>
  <c r="AG1575" i="1"/>
  <c r="AG1576" i="1"/>
  <c r="AG1577" i="1"/>
  <c r="AG1578" i="1"/>
  <c r="AG1579" i="1"/>
  <c r="AG1580" i="1"/>
  <c r="AG1581" i="1"/>
  <c r="AG1582" i="1"/>
  <c r="AG1583" i="1"/>
  <c r="AG1584" i="1"/>
  <c r="AG1585" i="1"/>
  <c r="AI1585" i="1" s="1"/>
  <c r="AG1586" i="1"/>
  <c r="AG1587" i="1"/>
  <c r="AG1588" i="1"/>
  <c r="AG1589" i="1"/>
  <c r="AG1590" i="1"/>
  <c r="AI1590" i="1" s="1"/>
  <c r="AG1591" i="1"/>
  <c r="AG1592" i="1"/>
  <c r="AG1593" i="1"/>
  <c r="AG1594" i="1"/>
  <c r="AG1595" i="1"/>
  <c r="AG1596" i="1"/>
  <c r="AG1597" i="1"/>
  <c r="AG1598" i="1"/>
  <c r="AG1599" i="1"/>
  <c r="AG1600" i="1"/>
  <c r="AG1601" i="1"/>
  <c r="AG1602" i="1"/>
  <c r="AG1603" i="1"/>
  <c r="AG1604" i="1"/>
  <c r="AG1605" i="1"/>
  <c r="AI1605" i="1" s="1"/>
  <c r="AG1606" i="1"/>
  <c r="AG1607" i="1"/>
  <c r="AG1608" i="1"/>
  <c r="AG1609" i="1"/>
  <c r="AG1610" i="1"/>
  <c r="AI1610" i="1" s="1"/>
  <c r="AG1611" i="1"/>
  <c r="AG1612" i="1"/>
  <c r="AG1613" i="1"/>
  <c r="AG1614" i="1"/>
  <c r="AG1615" i="1"/>
  <c r="AG1616" i="1"/>
  <c r="AG1617" i="1"/>
  <c r="AG1618" i="1"/>
  <c r="AG1619" i="1"/>
  <c r="AG1620" i="1"/>
  <c r="AG1621" i="1"/>
  <c r="AG1622" i="1"/>
  <c r="AG1623" i="1"/>
  <c r="AG1624" i="1"/>
  <c r="AG1625" i="1"/>
  <c r="AG1626" i="1"/>
  <c r="AG1627" i="1"/>
  <c r="AG1628" i="1"/>
  <c r="AG1629" i="1"/>
  <c r="AG1630" i="1"/>
  <c r="AI1630" i="1" s="1"/>
  <c r="AG1631" i="1"/>
  <c r="AG1632" i="1"/>
  <c r="AG1633" i="1"/>
  <c r="AG1634" i="1"/>
  <c r="AG1635" i="1"/>
  <c r="AG1636" i="1"/>
  <c r="AG1637" i="1"/>
  <c r="AG1638" i="1"/>
  <c r="AG1639" i="1"/>
  <c r="AG1640" i="1"/>
  <c r="AG1641" i="1"/>
  <c r="AG1642" i="1"/>
  <c r="AG1643" i="1"/>
  <c r="AG1644" i="1"/>
  <c r="AG1645" i="1"/>
  <c r="AG1646" i="1"/>
  <c r="AG1647" i="1"/>
  <c r="AG1648" i="1"/>
  <c r="AG1649" i="1"/>
  <c r="AG1650" i="1"/>
  <c r="AI1650" i="1" s="1"/>
  <c r="AG1651" i="1"/>
  <c r="AG1652" i="1"/>
  <c r="AG1653" i="1"/>
  <c r="AG1654" i="1"/>
  <c r="AG1655" i="1"/>
  <c r="AG1656" i="1"/>
  <c r="AG1657" i="1"/>
  <c r="AG1658" i="1"/>
  <c r="AG1659" i="1"/>
  <c r="AG1660" i="1"/>
  <c r="AG1661" i="1"/>
  <c r="AG1662" i="1"/>
  <c r="AG1663" i="1"/>
  <c r="AG1664" i="1"/>
  <c r="AG1665" i="1"/>
  <c r="AG1666" i="1"/>
  <c r="AG1667" i="1"/>
  <c r="AG1668" i="1"/>
  <c r="AG1669" i="1"/>
  <c r="AG1670" i="1"/>
  <c r="AI1670" i="1" s="1"/>
  <c r="AG1671" i="1"/>
  <c r="AG1672" i="1"/>
  <c r="AG1673" i="1"/>
  <c r="AG1674" i="1"/>
  <c r="AG1675" i="1"/>
  <c r="AG1676" i="1"/>
  <c r="AG1677" i="1"/>
  <c r="AG1678" i="1"/>
  <c r="AG1679" i="1"/>
  <c r="AG1680" i="1"/>
  <c r="AG1681" i="1"/>
  <c r="AG1682" i="1"/>
  <c r="AG1683" i="1"/>
  <c r="AG1684" i="1"/>
  <c r="AG1685" i="1"/>
  <c r="AG1686" i="1"/>
  <c r="AG1687" i="1"/>
  <c r="AG1688" i="1"/>
  <c r="AG1689" i="1"/>
  <c r="AG1690" i="1"/>
  <c r="AI1690" i="1" s="1"/>
  <c r="AG1691" i="1"/>
  <c r="AG1692" i="1"/>
  <c r="AG1693" i="1"/>
  <c r="AG1694" i="1"/>
  <c r="AG1695" i="1"/>
  <c r="AG1696" i="1"/>
  <c r="AG1697" i="1"/>
  <c r="AG1698" i="1"/>
  <c r="AG1699" i="1"/>
  <c r="AG1700" i="1"/>
  <c r="AG1701" i="1"/>
  <c r="AG1702" i="1"/>
  <c r="AG1703" i="1"/>
  <c r="AG1704" i="1"/>
  <c r="AG1705" i="1"/>
  <c r="AG1706" i="1"/>
  <c r="AG1707" i="1"/>
  <c r="AG1708" i="1"/>
  <c r="AG1709" i="1"/>
  <c r="AG1710" i="1"/>
  <c r="AI1710" i="1" s="1"/>
  <c r="AG1711" i="1"/>
  <c r="AG1712" i="1"/>
  <c r="AG1713" i="1"/>
  <c r="AG1714" i="1"/>
  <c r="AG1715" i="1"/>
  <c r="AG1716" i="1"/>
  <c r="AG1717" i="1"/>
  <c r="AG1718" i="1"/>
  <c r="AG1719" i="1"/>
  <c r="AG1720" i="1"/>
  <c r="AG1721" i="1"/>
  <c r="AG1722" i="1"/>
  <c r="AG1723" i="1"/>
  <c r="AG1724" i="1"/>
  <c r="AG1725" i="1"/>
  <c r="AG1726" i="1"/>
  <c r="AG1727" i="1"/>
  <c r="AG1728" i="1"/>
  <c r="AG1729" i="1"/>
  <c r="AG1730" i="1"/>
  <c r="AI1730" i="1" s="1"/>
  <c r="AG1731" i="1"/>
  <c r="AG1732" i="1"/>
  <c r="AG1733" i="1"/>
  <c r="AG1734" i="1"/>
  <c r="AG1735" i="1"/>
  <c r="AG1736" i="1"/>
  <c r="AG1737" i="1"/>
  <c r="AG1738" i="1"/>
  <c r="AG1739" i="1"/>
  <c r="AG1740" i="1"/>
  <c r="AG1741" i="1"/>
  <c r="AG1742" i="1"/>
  <c r="AG1743" i="1"/>
  <c r="AG1744" i="1"/>
  <c r="AG1745" i="1"/>
  <c r="AG1746" i="1"/>
  <c r="AG1747" i="1"/>
  <c r="AG1748" i="1"/>
  <c r="AG1749" i="1"/>
  <c r="AG1750" i="1"/>
  <c r="AI1750" i="1" s="1"/>
  <c r="AG1751" i="1"/>
  <c r="AG1752" i="1"/>
  <c r="AG1753" i="1"/>
  <c r="AG1754" i="1"/>
  <c r="AG1755" i="1"/>
  <c r="AG1756" i="1"/>
  <c r="AG1757" i="1"/>
  <c r="AG1758" i="1"/>
  <c r="AG1759" i="1"/>
  <c r="AG1760" i="1"/>
  <c r="AG1761" i="1"/>
  <c r="AG1762" i="1"/>
  <c r="AG1763" i="1"/>
  <c r="AG1764" i="1"/>
  <c r="AG1765" i="1"/>
  <c r="AG1766" i="1"/>
  <c r="AG1767" i="1"/>
  <c r="AG1768" i="1"/>
  <c r="AG1769" i="1"/>
  <c r="AG1770" i="1"/>
  <c r="AI1770" i="1" s="1"/>
  <c r="AG1771" i="1"/>
  <c r="AG1772" i="1"/>
  <c r="AG1773" i="1"/>
  <c r="AG1774" i="1"/>
  <c r="AG1775" i="1"/>
  <c r="AG1776" i="1"/>
  <c r="AG1777" i="1"/>
  <c r="AG1778" i="1"/>
  <c r="AG1779" i="1"/>
  <c r="AG1780" i="1"/>
  <c r="AG1781" i="1"/>
  <c r="AG1782" i="1"/>
  <c r="AG1783" i="1"/>
  <c r="AG1784" i="1"/>
  <c r="AG1785" i="1"/>
  <c r="AG1786" i="1"/>
  <c r="AG1787" i="1"/>
  <c r="AG1788" i="1"/>
  <c r="AG1789" i="1"/>
  <c r="AG1790" i="1"/>
  <c r="AI1790" i="1" s="1"/>
  <c r="AG1791" i="1"/>
  <c r="AG1792" i="1"/>
  <c r="AG1793" i="1"/>
  <c r="AG1794" i="1"/>
  <c r="AG1795" i="1"/>
  <c r="AG1796" i="1"/>
  <c r="AG1797" i="1"/>
  <c r="AG1798" i="1"/>
  <c r="AG1799" i="1"/>
  <c r="AG1800" i="1"/>
  <c r="AG1801" i="1"/>
  <c r="AG1802" i="1"/>
  <c r="AG1803" i="1"/>
  <c r="AG1804" i="1"/>
  <c r="AG1805" i="1"/>
  <c r="AG1806" i="1"/>
  <c r="AG1807" i="1"/>
  <c r="AG1808" i="1"/>
  <c r="AG1809" i="1"/>
  <c r="AG1810" i="1"/>
  <c r="AI1810" i="1" s="1"/>
  <c r="AG1811" i="1"/>
  <c r="AG1812" i="1"/>
  <c r="AG1813" i="1"/>
  <c r="AG1814" i="1"/>
  <c r="AG1815" i="1"/>
  <c r="AG1816" i="1"/>
  <c r="AG1817" i="1"/>
  <c r="AG1818" i="1"/>
  <c r="AG1819" i="1"/>
  <c r="AG1820" i="1"/>
  <c r="AG1821" i="1"/>
  <c r="AG1822" i="1"/>
  <c r="AG1823" i="1"/>
  <c r="AG1824" i="1"/>
  <c r="AG1825" i="1"/>
  <c r="AG1826" i="1"/>
  <c r="AG1827" i="1"/>
  <c r="AG1828" i="1"/>
  <c r="AG1829" i="1"/>
  <c r="AG1830" i="1"/>
  <c r="AI1830" i="1" s="1"/>
  <c r="AG1831" i="1"/>
  <c r="AG1832" i="1"/>
  <c r="AG1833" i="1"/>
  <c r="AG1834" i="1"/>
  <c r="AG1835" i="1"/>
  <c r="AG1836" i="1"/>
  <c r="AG1837" i="1"/>
  <c r="AG1838" i="1"/>
  <c r="AG1839" i="1"/>
  <c r="AG1840" i="1"/>
  <c r="AG1841" i="1"/>
  <c r="AG1842" i="1"/>
  <c r="AG1843" i="1"/>
  <c r="AG1844" i="1"/>
  <c r="AG1845" i="1"/>
  <c r="AG1846" i="1"/>
  <c r="AG1847" i="1"/>
  <c r="AG1848" i="1"/>
  <c r="AG1849" i="1"/>
  <c r="AG1850" i="1"/>
  <c r="AI1850" i="1" s="1"/>
  <c r="AG1851" i="1"/>
  <c r="AG1852" i="1"/>
  <c r="AG1853" i="1"/>
  <c r="AG1854" i="1"/>
  <c r="AG1855" i="1"/>
  <c r="AG1856" i="1"/>
  <c r="AG1857" i="1"/>
  <c r="AG1858" i="1"/>
  <c r="AG1859" i="1"/>
  <c r="AG1860" i="1"/>
  <c r="AG1861" i="1"/>
  <c r="AG1862" i="1"/>
  <c r="AG1863" i="1"/>
  <c r="AG1864" i="1"/>
  <c r="AG1865" i="1"/>
  <c r="AG1866" i="1"/>
  <c r="AG1867" i="1"/>
  <c r="AG1868" i="1"/>
  <c r="AG1869" i="1"/>
  <c r="AG1870" i="1"/>
  <c r="AI1870" i="1" s="1"/>
  <c r="AG1871" i="1"/>
  <c r="AG1872" i="1"/>
  <c r="AG1873" i="1"/>
  <c r="AG1874" i="1"/>
  <c r="AG1875" i="1"/>
  <c r="AG1876" i="1"/>
  <c r="AG1877" i="1"/>
  <c r="AG1878" i="1"/>
  <c r="AG1879" i="1"/>
  <c r="AG1880" i="1"/>
  <c r="AG1881" i="1"/>
  <c r="AG1882" i="1"/>
  <c r="AG1883" i="1"/>
  <c r="AG1884" i="1"/>
  <c r="AG1885" i="1"/>
  <c r="AG1886" i="1"/>
  <c r="AG1887" i="1"/>
  <c r="AG1888" i="1"/>
  <c r="AG1889" i="1"/>
  <c r="AG1890" i="1"/>
  <c r="AI1890" i="1" s="1"/>
  <c r="AG1891" i="1"/>
  <c r="AG1892" i="1"/>
  <c r="AG1893" i="1"/>
  <c r="AG1894" i="1"/>
  <c r="AG1895" i="1"/>
  <c r="AG1896" i="1"/>
  <c r="AG1897" i="1"/>
  <c r="AG1898" i="1"/>
  <c r="AG1899" i="1"/>
  <c r="AG1900" i="1"/>
  <c r="AG1901" i="1"/>
  <c r="AG1902" i="1"/>
  <c r="AG1903" i="1"/>
  <c r="AG1904" i="1"/>
  <c r="AG1905" i="1"/>
  <c r="AG1906" i="1"/>
  <c r="AG1907" i="1"/>
  <c r="AG1908" i="1"/>
  <c r="AG1909" i="1"/>
  <c r="AG1910" i="1"/>
  <c r="AI1910" i="1" s="1"/>
  <c r="AG1911" i="1"/>
  <c r="AG1912" i="1"/>
  <c r="AG1913" i="1"/>
  <c r="AG1914" i="1"/>
  <c r="AG1915" i="1"/>
  <c r="AG1916" i="1"/>
  <c r="AG1917" i="1"/>
  <c r="AG1918" i="1"/>
  <c r="AG1919" i="1"/>
  <c r="AG1920" i="1"/>
  <c r="AG1921" i="1"/>
  <c r="AG1922" i="1"/>
  <c r="AG1923" i="1"/>
  <c r="AG1924" i="1"/>
  <c r="AG1925" i="1"/>
  <c r="AG1926" i="1"/>
  <c r="AG1927" i="1"/>
  <c r="AG1928" i="1"/>
  <c r="AG1929" i="1"/>
  <c r="AG1930" i="1"/>
  <c r="AI1930" i="1" s="1"/>
  <c r="AG1931" i="1"/>
  <c r="AG1932" i="1"/>
  <c r="AG1933" i="1"/>
  <c r="AG1934" i="1"/>
  <c r="AG1935" i="1"/>
  <c r="AG1936" i="1"/>
  <c r="AG1937" i="1"/>
  <c r="AG1938" i="1"/>
  <c r="AG1939" i="1"/>
  <c r="AG1940" i="1"/>
  <c r="AG1941" i="1"/>
  <c r="AG1942" i="1"/>
  <c r="AG1943" i="1"/>
  <c r="AG1944" i="1"/>
  <c r="AG1945" i="1"/>
  <c r="AG1946" i="1"/>
  <c r="AG1947" i="1"/>
  <c r="AG1948" i="1"/>
  <c r="AG1949" i="1"/>
  <c r="AG1950" i="1"/>
  <c r="AI1950" i="1" s="1"/>
  <c r="AG1951" i="1"/>
  <c r="AG1952" i="1"/>
  <c r="AG1953" i="1"/>
  <c r="AG1954" i="1"/>
  <c r="AG1955" i="1"/>
  <c r="AG1956" i="1"/>
  <c r="AG1957" i="1"/>
  <c r="AG1958" i="1"/>
  <c r="AG1959" i="1"/>
  <c r="AG1960" i="1"/>
  <c r="AG1961" i="1"/>
  <c r="AG1962" i="1"/>
  <c r="AG1963" i="1"/>
  <c r="AG1964" i="1"/>
  <c r="AG1965" i="1"/>
  <c r="AG1966" i="1"/>
  <c r="AG1967" i="1"/>
  <c r="AG1968" i="1"/>
  <c r="AG1969" i="1"/>
  <c r="AG1970" i="1"/>
  <c r="AI1970" i="1" s="1"/>
  <c r="AG1971" i="1"/>
  <c r="AG1972" i="1"/>
  <c r="AG1973" i="1"/>
  <c r="AG1974" i="1"/>
  <c r="AG1975" i="1"/>
  <c r="AG1976" i="1"/>
  <c r="AG1977" i="1"/>
  <c r="AG1978" i="1"/>
  <c r="AG1979" i="1"/>
  <c r="AG1980" i="1"/>
  <c r="AG1981" i="1"/>
  <c r="AG1982" i="1"/>
  <c r="AG1983" i="1"/>
  <c r="AG1984" i="1"/>
  <c r="AG1985" i="1"/>
  <c r="AG1986" i="1"/>
  <c r="AG1987" i="1"/>
  <c r="AG1988" i="1"/>
  <c r="AG1989" i="1"/>
  <c r="AG1990" i="1"/>
  <c r="AI1990" i="1" s="1"/>
  <c r="AG1991" i="1"/>
  <c r="AG1992" i="1"/>
  <c r="AG1993" i="1"/>
  <c r="AG1994" i="1"/>
  <c r="AG1995" i="1"/>
  <c r="AG1996" i="1"/>
  <c r="AG1997" i="1"/>
  <c r="AG1998" i="1"/>
  <c r="AG1999" i="1"/>
  <c r="AG2000" i="1"/>
  <c r="AG2001" i="1"/>
  <c r="AG2002" i="1"/>
  <c r="AG2003" i="1"/>
  <c r="AG2004" i="1"/>
  <c r="AG2005" i="1"/>
  <c r="AG2006" i="1"/>
  <c r="AG2007" i="1"/>
  <c r="AG2008" i="1"/>
  <c r="AG2009" i="1"/>
  <c r="AG2010" i="1"/>
  <c r="AI2010" i="1" s="1"/>
  <c r="AG2011" i="1"/>
  <c r="AG2012" i="1"/>
  <c r="AG2013" i="1"/>
  <c r="AG2014" i="1"/>
  <c r="AG2015" i="1"/>
  <c r="AG2016" i="1"/>
  <c r="AG2017" i="1"/>
  <c r="AG2018" i="1"/>
  <c r="AG2019" i="1"/>
  <c r="AG2020" i="1"/>
  <c r="AG2021" i="1"/>
  <c r="AG2022" i="1"/>
  <c r="AG2023" i="1"/>
  <c r="AG2024" i="1"/>
  <c r="AG2025" i="1"/>
  <c r="AG2026" i="1"/>
  <c r="AG2027" i="1"/>
  <c r="AG2028" i="1"/>
  <c r="AG2029" i="1"/>
  <c r="AG2030" i="1"/>
  <c r="AI2030" i="1" s="1"/>
  <c r="AG2031" i="1"/>
  <c r="AG2032" i="1"/>
  <c r="AG2033" i="1"/>
  <c r="AG2034" i="1"/>
  <c r="AG2035" i="1"/>
  <c r="AG2036" i="1"/>
  <c r="AG2037" i="1"/>
  <c r="AG2038" i="1"/>
  <c r="AG2039" i="1"/>
  <c r="AG2040" i="1"/>
  <c r="AG2041" i="1"/>
  <c r="AG2042" i="1"/>
  <c r="AG2043" i="1"/>
  <c r="AG2044" i="1"/>
  <c r="AG2045" i="1"/>
  <c r="AG2046" i="1"/>
  <c r="AG2047" i="1"/>
  <c r="AG2048" i="1"/>
  <c r="AG2049" i="1"/>
  <c r="AG2050" i="1"/>
  <c r="AI2050" i="1" s="1"/>
  <c r="AG2051" i="1"/>
  <c r="AG2052" i="1"/>
  <c r="AG2053" i="1"/>
  <c r="AG2054" i="1"/>
  <c r="AG2055" i="1"/>
  <c r="AG2056" i="1"/>
  <c r="AG2057" i="1"/>
  <c r="AG2058" i="1"/>
  <c r="AG2059" i="1"/>
  <c r="AG2060" i="1"/>
  <c r="AG2061" i="1"/>
  <c r="AG2062" i="1"/>
  <c r="AG2063" i="1"/>
  <c r="AG2064" i="1"/>
  <c r="AG2065" i="1"/>
  <c r="AG2066" i="1"/>
  <c r="AG2067" i="1"/>
  <c r="AG2068" i="1"/>
  <c r="AG2069" i="1"/>
  <c r="AG2070" i="1"/>
  <c r="AI2070" i="1" s="1"/>
  <c r="AG2071" i="1"/>
  <c r="AG2072" i="1"/>
  <c r="AG2073" i="1"/>
  <c r="AG2074" i="1"/>
  <c r="AG2075" i="1"/>
  <c r="AG2076" i="1"/>
  <c r="AG2077" i="1"/>
  <c r="AG2078" i="1"/>
  <c r="AG2079" i="1"/>
  <c r="AG2080" i="1"/>
  <c r="AG2081" i="1"/>
  <c r="AG2082" i="1"/>
  <c r="AG2083" i="1"/>
  <c r="AG2084" i="1"/>
  <c r="AG2085" i="1"/>
  <c r="AG2086" i="1"/>
  <c r="AG2087" i="1"/>
  <c r="AG2088" i="1"/>
  <c r="AG2089" i="1"/>
  <c r="AG2090" i="1"/>
  <c r="AI2090" i="1" s="1"/>
  <c r="AG2091" i="1"/>
  <c r="AG2092" i="1"/>
  <c r="AG2093" i="1"/>
  <c r="AG2094" i="1"/>
  <c r="AG2095" i="1"/>
  <c r="AG2096" i="1"/>
  <c r="AG2097" i="1"/>
  <c r="AG2098" i="1"/>
  <c r="AG2099" i="1"/>
  <c r="AG2100" i="1"/>
  <c r="AG2101" i="1"/>
  <c r="AG2102" i="1"/>
  <c r="AG2103" i="1"/>
  <c r="AG2104" i="1"/>
  <c r="AG2105" i="1"/>
  <c r="AG2106" i="1"/>
  <c r="AG2107" i="1"/>
  <c r="AG2108" i="1"/>
  <c r="AG2109" i="1"/>
  <c r="AG2110" i="1"/>
  <c r="AI2110" i="1" s="1"/>
  <c r="AG2111" i="1"/>
  <c r="AG2112" i="1"/>
  <c r="AG2113" i="1"/>
  <c r="AG2114" i="1"/>
  <c r="AG2115" i="1"/>
  <c r="AG2116" i="1"/>
  <c r="AG2117" i="1"/>
  <c r="AG2118" i="1"/>
  <c r="AG2119" i="1"/>
  <c r="AG2120" i="1"/>
  <c r="AG2121" i="1"/>
  <c r="AG2122" i="1"/>
  <c r="AG2123" i="1"/>
  <c r="AG2124" i="1"/>
  <c r="AG2125" i="1"/>
  <c r="AG2126" i="1"/>
  <c r="AG2127" i="1"/>
  <c r="AG2128" i="1"/>
  <c r="AG2129" i="1"/>
  <c r="AG2130" i="1"/>
  <c r="AI2130" i="1" s="1"/>
  <c r="AG2131" i="1"/>
  <c r="AG2132" i="1"/>
  <c r="AG2133" i="1"/>
  <c r="AG2134" i="1"/>
  <c r="AG2135" i="1"/>
  <c r="AG2136" i="1"/>
  <c r="AG2137" i="1"/>
  <c r="AG2138" i="1"/>
  <c r="AG2139" i="1"/>
  <c r="AG2140" i="1"/>
  <c r="AG2141" i="1"/>
  <c r="AG2142" i="1"/>
  <c r="AG2143" i="1"/>
  <c r="AG2144" i="1"/>
  <c r="AG2145" i="1"/>
  <c r="AG2146" i="1"/>
  <c r="AG2147" i="1"/>
  <c r="AG2148" i="1"/>
  <c r="AG2149" i="1"/>
  <c r="AG2150" i="1"/>
  <c r="AI2150" i="1" s="1"/>
  <c r="AG2151" i="1"/>
  <c r="AG2152" i="1"/>
  <c r="AG2153" i="1"/>
  <c r="AG2154" i="1"/>
  <c r="AG2155" i="1"/>
  <c r="AG2156" i="1"/>
  <c r="AG2157" i="1"/>
  <c r="AG2158" i="1"/>
  <c r="AG2159" i="1"/>
  <c r="AG2160" i="1"/>
  <c r="AG2161" i="1"/>
  <c r="AG2162" i="1"/>
  <c r="AG2163" i="1"/>
  <c r="AG2164" i="1"/>
  <c r="AG2165" i="1"/>
  <c r="AG2166" i="1"/>
  <c r="AG2167" i="1"/>
  <c r="AG2168" i="1"/>
  <c r="AG2169" i="1"/>
  <c r="AG2170" i="1"/>
  <c r="AI2170" i="1" s="1"/>
  <c r="AG2171" i="1"/>
  <c r="AG2172" i="1"/>
  <c r="AG2173" i="1"/>
  <c r="AG2174" i="1"/>
  <c r="AG2175" i="1"/>
  <c r="AG2176" i="1"/>
  <c r="AG2177" i="1"/>
  <c r="AG2178" i="1"/>
  <c r="AG2179" i="1"/>
  <c r="AG2180" i="1"/>
  <c r="AG2181" i="1"/>
  <c r="AG2182" i="1"/>
  <c r="AG2183" i="1"/>
  <c r="AG2184" i="1"/>
  <c r="AG2185" i="1"/>
  <c r="AG2186" i="1"/>
  <c r="AG2187" i="1"/>
  <c r="AG2188" i="1"/>
  <c r="AG2189" i="1"/>
  <c r="AG2190" i="1"/>
  <c r="AI2190" i="1" s="1"/>
  <c r="AG2191" i="1"/>
  <c r="AG2192" i="1"/>
  <c r="AG2193" i="1"/>
  <c r="AG2194" i="1"/>
  <c r="AG2195" i="1"/>
  <c r="AG2196" i="1"/>
  <c r="AG2197" i="1"/>
  <c r="AG2198" i="1"/>
  <c r="AG2199" i="1"/>
  <c r="AG2200" i="1"/>
  <c r="AG2201" i="1"/>
  <c r="AG2202" i="1"/>
  <c r="AG2203" i="1"/>
  <c r="AG2204" i="1"/>
  <c r="AG2205" i="1"/>
  <c r="AG2206" i="1"/>
  <c r="AG2207" i="1"/>
  <c r="AG2208" i="1"/>
  <c r="AG2209" i="1"/>
  <c r="AG2210" i="1"/>
  <c r="AI2210" i="1" s="1"/>
  <c r="AG2211" i="1"/>
  <c r="AG2212" i="1"/>
  <c r="AG2213" i="1"/>
  <c r="AG2214" i="1"/>
  <c r="AG2215" i="1"/>
  <c r="AG2216" i="1"/>
  <c r="AG2217" i="1"/>
  <c r="AG2218" i="1"/>
  <c r="AG2219" i="1"/>
  <c r="AG2220" i="1"/>
  <c r="AG2221" i="1"/>
  <c r="AG2222" i="1"/>
  <c r="AG2223" i="1"/>
  <c r="AG2224" i="1"/>
  <c r="AG2225" i="1"/>
  <c r="AG2226" i="1"/>
  <c r="AG2227" i="1"/>
  <c r="AG2228" i="1"/>
  <c r="AG2229" i="1"/>
  <c r="AG2230" i="1"/>
  <c r="AI2230" i="1" s="1"/>
  <c r="AG2231" i="1"/>
  <c r="AG2232" i="1"/>
  <c r="AG2233" i="1"/>
  <c r="AG2234" i="1"/>
  <c r="AG2235" i="1"/>
  <c r="AG2236" i="1"/>
  <c r="AG2237" i="1"/>
  <c r="AG2238" i="1"/>
  <c r="AG2239" i="1"/>
  <c r="AG2240" i="1"/>
  <c r="AG2241" i="1"/>
  <c r="AG2242" i="1"/>
  <c r="AG2243" i="1"/>
  <c r="AG2244" i="1"/>
  <c r="AG2245" i="1"/>
  <c r="AG2246" i="1"/>
  <c r="AG2247" i="1"/>
  <c r="AG2248" i="1"/>
  <c r="AG2249" i="1"/>
  <c r="AG2250" i="1"/>
  <c r="AI2250" i="1" s="1"/>
  <c r="AG2251" i="1"/>
  <c r="AG2252" i="1"/>
  <c r="AG2253" i="1"/>
  <c r="AG2254" i="1"/>
  <c r="AG2255" i="1"/>
  <c r="AG2256" i="1"/>
  <c r="AG2257" i="1"/>
  <c r="AG2258" i="1"/>
  <c r="AG2259" i="1"/>
  <c r="AG2260" i="1"/>
  <c r="AG2261" i="1"/>
  <c r="AG2262" i="1"/>
  <c r="AG2263" i="1"/>
  <c r="AG2264" i="1"/>
  <c r="AG2265" i="1"/>
  <c r="AG2266" i="1"/>
  <c r="AG2267" i="1"/>
  <c r="AG2268" i="1"/>
  <c r="AG2269" i="1"/>
  <c r="AG2270" i="1"/>
  <c r="AI2270" i="1" s="1"/>
  <c r="AG2271" i="1"/>
  <c r="AG2272" i="1"/>
  <c r="AG2273" i="1"/>
  <c r="AG2274" i="1"/>
  <c r="AG2275" i="1"/>
  <c r="AG2276" i="1"/>
  <c r="AG2277" i="1"/>
  <c r="AG2278" i="1"/>
  <c r="AG2279" i="1"/>
  <c r="AG2280" i="1"/>
  <c r="AG2281" i="1"/>
  <c r="AG2282" i="1"/>
  <c r="AG2283" i="1"/>
  <c r="AG2284" i="1"/>
  <c r="AG2285" i="1"/>
  <c r="AG2286" i="1"/>
  <c r="AG2287" i="1"/>
  <c r="AG2288" i="1"/>
  <c r="AG2289" i="1"/>
  <c r="AG2290" i="1"/>
  <c r="AI2290" i="1" s="1"/>
  <c r="AG2291" i="1"/>
  <c r="AG2292" i="1"/>
  <c r="AG2293" i="1"/>
  <c r="AG2294" i="1"/>
  <c r="AG2295" i="1"/>
  <c r="AG2296" i="1"/>
  <c r="AG2297" i="1"/>
  <c r="AG2298" i="1"/>
  <c r="AG2299" i="1"/>
  <c r="AG2300" i="1"/>
  <c r="AG2301" i="1"/>
  <c r="AG2302" i="1"/>
  <c r="AG2303" i="1"/>
  <c r="AG2304" i="1"/>
  <c r="AG2305" i="1"/>
  <c r="AG2306" i="1"/>
  <c r="AG2307" i="1"/>
  <c r="AG2308" i="1"/>
  <c r="AG2309" i="1"/>
  <c r="AG2310" i="1"/>
  <c r="AI2310" i="1" s="1"/>
  <c r="AG2311" i="1"/>
  <c r="AG2312" i="1"/>
  <c r="AG2313" i="1"/>
  <c r="AG2314" i="1"/>
  <c r="AG2315" i="1"/>
  <c r="AG2316" i="1"/>
  <c r="AG2317" i="1"/>
  <c r="AG2318" i="1"/>
  <c r="AG2319" i="1"/>
  <c r="AG2320" i="1"/>
  <c r="AG2321" i="1"/>
  <c r="AG2322" i="1"/>
  <c r="AG2323" i="1"/>
  <c r="AG2324" i="1"/>
  <c r="AG2325" i="1"/>
  <c r="AG2326" i="1"/>
  <c r="AG2327" i="1"/>
  <c r="AG2328" i="1"/>
  <c r="AG2329" i="1"/>
  <c r="AG2330" i="1"/>
  <c r="AI2330" i="1" s="1"/>
  <c r="AG2331" i="1"/>
  <c r="AG2332" i="1"/>
  <c r="AG2333" i="1"/>
  <c r="AG2334" i="1"/>
  <c r="AG2335" i="1"/>
  <c r="AG2336" i="1"/>
  <c r="AG2337" i="1"/>
  <c r="AG2338" i="1"/>
  <c r="AG2339" i="1"/>
  <c r="AG2340" i="1"/>
  <c r="AG2341" i="1"/>
  <c r="AG2342" i="1"/>
  <c r="AG2343" i="1"/>
  <c r="AG2344" i="1"/>
  <c r="AG2345" i="1"/>
  <c r="AG2346" i="1"/>
  <c r="AG2347" i="1"/>
  <c r="AG2348" i="1"/>
  <c r="AG2349" i="1"/>
  <c r="AG2350" i="1"/>
  <c r="AI2350" i="1" s="1"/>
  <c r="AG2351" i="1"/>
  <c r="AG2352" i="1"/>
  <c r="AG2353" i="1"/>
  <c r="AG2354" i="1"/>
  <c r="AG2355" i="1"/>
  <c r="AG2356" i="1"/>
  <c r="AG2357" i="1"/>
  <c r="AG2358" i="1"/>
  <c r="AG2359" i="1"/>
  <c r="AG2360" i="1"/>
  <c r="AG2361" i="1"/>
  <c r="AG2362" i="1"/>
  <c r="AG2363" i="1"/>
  <c r="AG2364" i="1"/>
  <c r="AG2365" i="1"/>
  <c r="AG2366" i="1"/>
  <c r="AG2367" i="1"/>
  <c r="AG2368" i="1"/>
  <c r="AG2369" i="1"/>
  <c r="AG2370" i="1"/>
  <c r="AI2370" i="1" s="1"/>
  <c r="AG2371" i="1"/>
  <c r="AG2372" i="1"/>
  <c r="AG2373" i="1"/>
  <c r="AG2374" i="1"/>
  <c r="AG2375" i="1"/>
  <c r="AG2376" i="1"/>
  <c r="AG2377" i="1"/>
  <c r="AG2378" i="1"/>
  <c r="AG2379" i="1"/>
  <c r="AG2380" i="1"/>
  <c r="AG2381" i="1"/>
  <c r="AG2382" i="1"/>
  <c r="AG2383" i="1"/>
  <c r="AG2384" i="1"/>
  <c r="AG2385" i="1"/>
  <c r="AG2386" i="1"/>
  <c r="AG2387" i="1"/>
  <c r="AG2388" i="1"/>
  <c r="AG2389" i="1"/>
  <c r="AG2390" i="1"/>
  <c r="AI2390" i="1" s="1"/>
  <c r="AG2391" i="1"/>
  <c r="AG2392" i="1"/>
  <c r="AG2393" i="1"/>
  <c r="AG2394" i="1"/>
  <c r="AG2395" i="1"/>
  <c r="AG2396" i="1"/>
  <c r="AG2397" i="1"/>
  <c r="AG2398" i="1"/>
  <c r="AG2399" i="1"/>
  <c r="AG2400" i="1"/>
  <c r="AG2401" i="1"/>
  <c r="AG2402" i="1"/>
  <c r="AG2403" i="1"/>
  <c r="AG2404" i="1"/>
  <c r="AG2405" i="1"/>
  <c r="AG2406" i="1"/>
  <c r="AG2407" i="1"/>
  <c r="AG2408" i="1"/>
  <c r="AG2409" i="1"/>
  <c r="AG2410" i="1"/>
  <c r="AI2410" i="1" s="1"/>
  <c r="AG2411" i="1"/>
  <c r="AG2412" i="1"/>
  <c r="AG2413" i="1"/>
  <c r="AG2414" i="1"/>
  <c r="AG2415" i="1"/>
  <c r="AG2416" i="1"/>
  <c r="AG2417" i="1"/>
  <c r="AG2418" i="1"/>
  <c r="AG2419" i="1"/>
  <c r="AG2420" i="1"/>
  <c r="AG2421" i="1"/>
  <c r="AG2422" i="1"/>
  <c r="AG2423" i="1"/>
  <c r="AG2424" i="1"/>
  <c r="AG2425" i="1"/>
  <c r="AG2426" i="1"/>
  <c r="AG2427" i="1"/>
  <c r="AG2428" i="1"/>
  <c r="AG2429" i="1"/>
  <c r="AG2430" i="1"/>
  <c r="AI2430" i="1" s="1"/>
  <c r="AG2431" i="1"/>
  <c r="AG2432" i="1"/>
  <c r="AG2433" i="1"/>
  <c r="AG2434" i="1"/>
  <c r="AG2435" i="1"/>
  <c r="AG2436" i="1"/>
  <c r="AG2437" i="1"/>
  <c r="AG2438" i="1"/>
  <c r="AG2439" i="1"/>
  <c r="AG2440" i="1"/>
  <c r="AG2441" i="1"/>
  <c r="AG2442" i="1"/>
  <c r="AG2443" i="1"/>
  <c r="AG2444" i="1"/>
  <c r="AG2445" i="1"/>
  <c r="AG2446" i="1"/>
  <c r="AG2447" i="1"/>
  <c r="AG2448" i="1"/>
  <c r="AG2449" i="1"/>
  <c r="AG2450" i="1"/>
  <c r="AI2450" i="1" s="1"/>
  <c r="AH20" i="1"/>
  <c r="AG20" i="1"/>
  <c r="AJ2450" i="1"/>
  <c r="Q20" i="1"/>
  <c r="Z2450" i="1"/>
  <c r="Y2450" i="1"/>
  <c r="V2450" i="1"/>
  <c r="S2450" i="1"/>
  <c r="R2450" i="1"/>
  <c r="Q2450" i="1"/>
  <c r="N2450" i="1"/>
  <c r="L2450" i="1"/>
  <c r="J2450" i="1"/>
  <c r="W2450" i="1" s="1"/>
  <c r="S11" i="1"/>
  <c r="AC11" i="1"/>
  <c r="S12" i="1"/>
  <c r="S19" i="1"/>
  <c r="S20" i="1"/>
  <c r="AC18" i="1"/>
  <c r="Y19" i="1"/>
  <c r="L20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AJ20" i="1" s="1"/>
  <c r="H21" i="1"/>
  <c r="AJ21" i="1" s="1"/>
  <c r="H22" i="1"/>
  <c r="AJ22" i="1" s="1"/>
  <c r="H23" i="1"/>
  <c r="AJ23" i="1" s="1"/>
  <c r="H24" i="1"/>
  <c r="AJ24" i="1" s="1"/>
  <c r="H25" i="1"/>
  <c r="AJ25" i="1" s="1"/>
  <c r="H26" i="1"/>
  <c r="AJ26" i="1" s="1"/>
  <c r="H27" i="1"/>
  <c r="AJ27" i="1" s="1"/>
  <c r="H28" i="1"/>
  <c r="AJ28" i="1" s="1"/>
  <c r="H29" i="1"/>
  <c r="AJ29" i="1" s="1"/>
  <c r="H30" i="1"/>
  <c r="AJ30" i="1" s="1"/>
  <c r="H31" i="1"/>
  <c r="AJ31" i="1" s="1"/>
  <c r="H32" i="1"/>
  <c r="AJ32" i="1" s="1"/>
  <c r="H33" i="1"/>
  <c r="AJ33" i="1" s="1"/>
  <c r="H34" i="1"/>
  <c r="AJ34" i="1" s="1"/>
  <c r="H35" i="1"/>
  <c r="H36" i="1"/>
  <c r="AJ36" i="1" s="1"/>
  <c r="H37" i="1"/>
  <c r="AJ37" i="1" s="1"/>
  <c r="H38" i="1"/>
  <c r="AJ38" i="1" s="1"/>
  <c r="H39" i="1"/>
  <c r="H40" i="1"/>
  <c r="AJ40" i="1" s="1"/>
  <c r="H41" i="1"/>
  <c r="AJ41" i="1" s="1"/>
  <c r="H42" i="1"/>
  <c r="AJ42" i="1" s="1"/>
  <c r="H43" i="1"/>
  <c r="AJ43" i="1" s="1"/>
  <c r="H44" i="1"/>
  <c r="AJ44" i="1" s="1"/>
  <c r="H45" i="1"/>
  <c r="AJ45" i="1" s="1"/>
  <c r="H46" i="1"/>
  <c r="AJ46" i="1" s="1"/>
  <c r="H47" i="1"/>
  <c r="AJ47" i="1" s="1"/>
  <c r="H48" i="1"/>
  <c r="AJ48" i="1" s="1"/>
  <c r="H49" i="1"/>
  <c r="AJ49" i="1" s="1"/>
  <c r="H50" i="1"/>
  <c r="AJ50" i="1" s="1"/>
  <c r="H51" i="1"/>
  <c r="AJ51" i="1" s="1"/>
  <c r="H52" i="1"/>
  <c r="AJ52" i="1" s="1"/>
  <c r="H53" i="1"/>
  <c r="AJ53" i="1" s="1"/>
  <c r="H54" i="1"/>
  <c r="AJ54" i="1" s="1"/>
  <c r="H55" i="1"/>
  <c r="H56" i="1"/>
  <c r="AJ56" i="1" s="1"/>
  <c r="H57" i="1"/>
  <c r="AJ57" i="1" s="1"/>
  <c r="H58" i="1"/>
  <c r="AJ58" i="1" s="1"/>
  <c r="H59" i="1"/>
  <c r="H60" i="1"/>
  <c r="AJ60" i="1" s="1"/>
  <c r="H61" i="1"/>
  <c r="AJ61" i="1" s="1"/>
  <c r="H62" i="1"/>
  <c r="AJ62" i="1" s="1"/>
  <c r="H63" i="1"/>
  <c r="AJ63" i="1" s="1"/>
  <c r="H64" i="1"/>
  <c r="AJ64" i="1" s="1"/>
  <c r="H65" i="1"/>
  <c r="AJ65" i="1" s="1"/>
  <c r="H66" i="1"/>
  <c r="AJ66" i="1" s="1"/>
  <c r="H67" i="1"/>
  <c r="AJ67" i="1" s="1"/>
  <c r="H68" i="1"/>
  <c r="AJ68" i="1" s="1"/>
  <c r="H69" i="1"/>
  <c r="AJ69" i="1" s="1"/>
  <c r="H70" i="1"/>
  <c r="AJ70" i="1" s="1"/>
  <c r="H71" i="1"/>
  <c r="AJ71" i="1" s="1"/>
  <c r="H72" i="1"/>
  <c r="AJ72" i="1" s="1"/>
  <c r="H73" i="1"/>
  <c r="AJ73" i="1" s="1"/>
  <c r="H74" i="1"/>
  <c r="AJ74" i="1" s="1"/>
  <c r="H75" i="1"/>
  <c r="H76" i="1"/>
  <c r="AJ76" i="1" s="1"/>
  <c r="H77" i="1"/>
  <c r="AJ77" i="1" s="1"/>
  <c r="H78" i="1"/>
  <c r="AJ78" i="1" s="1"/>
  <c r="H79" i="1"/>
  <c r="H80" i="1"/>
  <c r="AJ80" i="1" s="1"/>
  <c r="H81" i="1"/>
  <c r="AJ81" i="1" s="1"/>
  <c r="H82" i="1"/>
  <c r="AJ82" i="1" s="1"/>
  <c r="H83" i="1"/>
  <c r="AJ83" i="1" s="1"/>
  <c r="H84" i="1"/>
  <c r="AJ84" i="1" s="1"/>
  <c r="H85" i="1"/>
  <c r="AJ85" i="1" s="1"/>
  <c r="H86" i="1"/>
  <c r="AJ86" i="1" s="1"/>
  <c r="H87" i="1"/>
  <c r="AJ87" i="1" s="1"/>
  <c r="H88" i="1"/>
  <c r="AJ88" i="1" s="1"/>
  <c r="H89" i="1"/>
  <c r="AJ89" i="1" s="1"/>
  <c r="H90" i="1"/>
  <c r="AJ90" i="1" s="1"/>
  <c r="H91" i="1"/>
  <c r="AJ91" i="1" s="1"/>
  <c r="H92" i="1"/>
  <c r="AJ92" i="1" s="1"/>
  <c r="H93" i="1"/>
  <c r="AJ93" i="1" s="1"/>
  <c r="H94" i="1"/>
  <c r="AJ94" i="1" s="1"/>
  <c r="H95" i="1"/>
  <c r="H96" i="1"/>
  <c r="AJ96" i="1" s="1"/>
  <c r="H97" i="1"/>
  <c r="AJ97" i="1" s="1"/>
  <c r="H98" i="1"/>
  <c r="AJ98" i="1" s="1"/>
  <c r="H99" i="1"/>
  <c r="H100" i="1"/>
  <c r="AJ100" i="1" s="1"/>
  <c r="H101" i="1"/>
  <c r="AJ101" i="1" s="1"/>
  <c r="H102" i="1"/>
  <c r="AJ102" i="1" s="1"/>
  <c r="H103" i="1"/>
  <c r="AJ103" i="1" s="1"/>
  <c r="H104" i="1"/>
  <c r="AJ104" i="1" s="1"/>
  <c r="H105" i="1"/>
  <c r="AJ105" i="1" s="1"/>
  <c r="H106" i="1"/>
  <c r="AJ106" i="1" s="1"/>
  <c r="H107" i="1"/>
  <c r="AJ107" i="1" s="1"/>
  <c r="H108" i="1"/>
  <c r="AJ108" i="1" s="1"/>
  <c r="H109" i="1"/>
  <c r="AJ109" i="1" s="1"/>
  <c r="H110" i="1"/>
  <c r="AJ110" i="1" s="1"/>
  <c r="H111" i="1"/>
  <c r="AJ111" i="1" s="1"/>
  <c r="H112" i="1"/>
  <c r="AJ112" i="1" s="1"/>
  <c r="H113" i="1"/>
  <c r="AJ113" i="1" s="1"/>
  <c r="H114" i="1"/>
  <c r="AJ114" i="1" s="1"/>
  <c r="H115" i="1"/>
  <c r="H116" i="1"/>
  <c r="AJ116" i="1" s="1"/>
  <c r="H117" i="1"/>
  <c r="AJ117" i="1" s="1"/>
  <c r="H118" i="1"/>
  <c r="AJ118" i="1" s="1"/>
  <c r="H119" i="1"/>
  <c r="H120" i="1"/>
  <c r="AJ120" i="1" s="1"/>
  <c r="H121" i="1"/>
  <c r="AJ121" i="1" s="1"/>
  <c r="H122" i="1"/>
  <c r="AJ122" i="1" s="1"/>
  <c r="H123" i="1"/>
  <c r="AJ123" i="1" s="1"/>
  <c r="H124" i="1"/>
  <c r="AJ124" i="1" s="1"/>
  <c r="H125" i="1"/>
  <c r="AJ125" i="1" s="1"/>
  <c r="H126" i="1"/>
  <c r="AJ126" i="1" s="1"/>
  <c r="H127" i="1"/>
  <c r="AJ127" i="1" s="1"/>
  <c r="H128" i="1"/>
  <c r="AJ128" i="1" s="1"/>
  <c r="H129" i="1"/>
  <c r="AJ129" i="1" s="1"/>
  <c r="H130" i="1"/>
  <c r="AJ130" i="1" s="1"/>
  <c r="H131" i="1"/>
  <c r="AJ131" i="1" s="1"/>
  <c r="H132" i="1"/>
  <c r="AJ132" i="1" s="1"/>
  <c r="H133" i="1"/>
  <c r="AJ133" i="1" s="1"/>
  <c r="H134" i="1"/>
  <c r="AJ134" i="1" s="1"/>
  <c r="H135" i="1"/>
  <c r="H136" i="1"/>
  <c r="AJ136" i="1" s="1"/>
  <c r="H137" i="1"/>
  <c r="AJ137" i="1" s="1"/>
  <c r="H138" i="1"/>
  <c r="AJ138" i="1" s="1"/>
  <c r="H139" i="1"/>
  <c r="H140" i="1"/>
  <c r="AJ140" i="1" s="1"/>
  <c r="H141" i="1"/>
  <c r="AJ141" i="1" s="1"/>
  <c r="H142" i="1"/>
  <c r="AJ142" i="1" s="1"/>
  <c r="H143" i="1"/>
  <c r="AJ143" i="1" s="1"/>
  <c r="H144" i="1"/>
  <c r="AJ144" i="1" s="1"/>
  <c r="H145" i="1"/>
  <c r="AJ145" i="1" s="1"/>
  <c r="H146" i="1"/>
  <c r="AJ146" i="1" s="1"/>
  <c r="H147" i="1"/>
  <c r="AJ147" i="1" s="1"/>
  <c r="H148" i="1"/>
  <c r="AJ148" i="1" s="1"/>
  <c r="H149" i="1"/>
  <c r="AJ149" i="1" s="1"/>
  <c r="H150" i="1"/>
  <c r="AJ150" i="1" s="1"/>
  <c r="H151" i="1"/>
  <c r="AJ151" i="1" s="1"/>
  <c r="H152" i="1"/>
  <c r="AJ152" i="1" s="1"/>
  <c r="H153" i="1"/>
  <c r="AJ153" i="1" s="1"/>
  <c r="H154" i="1"/>
  <c r="AJ154" i="1" s="1"/>
  <c r="H155" i="1"/>
  <c r="H156" i="1"/>
  <c r="AJ156" i="1" s="1"/>
  <c r="H157" i="1"/>
  <c r="AJ157" i="1" s="1"/>
  <c r="H158" i="1"/>
  <c r="AJ158" i="1" s="1"/>
  <c r="H159" i="1"/>
  <c r="H160" i="1"/>
  <c r="AJ160" i="1" s="1"/>
  <c r="H161" i="1"/>
  <c r="AJ161" i="1" s="1"/>
  <c r="H162" i="1"/>
  <c r="AJ162" i="1" s="1"/>
  <c r="H163" i="1"/>
  <c r="AJ163" i="1" s="1"/>
  <c r="H164" i="1"/>
  <c r="AJ164" i="1" s="1"/>
  <c r="H165" i="1"/>
  <c r="AJ165" i="1" s="1"/>
  <c r="H166" i="1"/>
  <c r="AJ166" i="1" s="1"/>
  <c r="H167" i="1"/>
  <c r="AJ167" i="1" s="1"/>
  <c r="H168" i="1"/>
  <c r="AJ168" i="1" s="1"/>
  <c r="H169" i="1"/>
  <c r="AJ169" i="1" s="1"/>
  <c r="H170" i="1"/>
  <c r="AJ170" i="1" s="1"/>
  <c r="H171" i="1"/>
  <c r="AJ171" i="1" s="1"/>
  <c r="H172" i="1"/>
  <c r="AJ172" i="1" s="1"/>
  <c r="H173" i="1"/>
  <c r="AJ173" i="1" s="1"/>
  <c r="H174" i="1"/>
  <c r="AJ174" i="1" s="1"/>
  <c r="H175" i="1"/>
  <c r="H176" i="1"/>
  <c r="AJ176" i="1" s="1"/>
  <c r="H177" i="1"/>
  <c r="AJ177" i="1" s="1"/>
  <c r="H178" i="1"/>
  <c r="AJ178" i="1" s="1"/>
  <c r="H179" i="1"/>
  <c r="H180" i="1"/>
  <c r="AJ180" i="1" s="1"/>
  <c r="H181" i="1"/>
  <c r="AJ181" i="1" s="1"/>
  <c r="H182" i="1"/>
  <c r="AJ182" i="1" s="1"/>
  <c r="H183" i="1"/>
  <c r="AJ183" i="1" s="1"/>
  <c r="H184" i="1"/>
  <c r="AJ184" i="1" s="1"/>
  <c r="H185" i="1"/>
  <c r="AJ185" i="1" s="1"/>
  <c r="H186" i="1"/>
  <c r="AJ186" i="1" s="1"/>
  <c r="H187" i="1"/>
  <c r="AJ187" i="1" s="1"/>
  <c r="H188" i="1"/>
  <c r="AJ188" i="1" s="1"/>
  <c r="H189" i="1"/>
  <c r="AJ189" i="1" s="1"/>
  <c r="H190" i="1"/>
  <c r="AJ190" i="1" s="1"/>
  <c r="H191" i="1"/>
  <c r="AJ191" i="1" s="1"/>
  <c r="H192" i="1"/>
  <c r="AJ192" i="1" s="1"/>
  <c r="H193" i="1"/>
  <c r="AJ193" i="1" s="1"/>
  <c r="H194" i="1"/>
  <c r="AJ194" i="1" s="1"/>
  <c r="H195" i="1"/>
  <c r="H196" i="1"/>
  <c r="AJ196" i="1" s="1"/>
  <c r="H197" i="1"/>
  <c r="AJ197" i="1" s="1"/>
  <c r="H198" i="1"/>
  <c r="AJ198" i="1" s="1"/>
  <c r="H199" i="1"/>
  <c r="H200" i="1"/>
  <c r="AJ200" i="1" s="1"/>
  <c r="H201" i="1"/>
  <c r="AJ201" i="1" s="1"/>
  <c r="H202" i="1"/>
  <c r="AJ202" i="1" s="1"/>
  <c r="H203" i="1"/>
  <c r="AJ203" i="1" s="1"/>
  <c r="H204" i="1"/>
  <c r="AJ204" i="1" s="1"/>
  <c r="H205" i="1"/>
  <c r="AJ205" i="1" s="1"/>
  <c r="H206" i="1"/>
  <c r="AJ206" i="1" s="1"/>
  <c r="H207" i="1"/>
  <c r="AJ207" i="1" s="1"/>
  <c r="H208" i="1"/>
  <c r="AJ208" i="1" s="1"/>
  <c r="H209" i="1"/>
  <c r="AJ209" i="1" s="1"/>
  <c r="H210" i="1"/>
  <c r="AJ210" i="1" s="1"/>
  <c r="H211" i="1"/>
  <c r="AJ211" i="1" s="1"/>
  <c r="H212" i="1"/>
  <c r="AJ212" i="1" s="1"/>
  <c r="H213" i="1"/>
  <c r="AJ213" i="1" s="1"/>
  <c r="H214" i="1"/>
  <c r="AJ214" i="1" s="1"/>
  <c r="H215" i="1"/>
  <c r="H216" i="1"/>
  <c r="AJ216" i="1" s="1"/>
  <c r="H217" i="1"/>
  <c r="AJ217" i="1" s="1"/>
  <c r="H218" i="1"/>
  <c r="AJ218" i="1" s="1"/>
  <c r="H219" i="1"/>
  <c r="H220" i="1"/>
  <c r="AJ220" i="1" s="1"/>
  <c r="H221" i="1"/>
  <c r="AJ221" i="1" s="1"/>
  <c r="H222" i="1"/>
  <c r="AJ222" i="1" s="1"/>
  <c r="H223" i="1"/>
  <c r="AJ223" i="1" s="1"/>
  <c r="H224" i="1"/>
  <c r="AJ224" i="1" s="1"/>
  <c r="H225" i="1"/>
  <c r="AJ225" i="1" s="1"/>
  <c r="H226" i="1"/>
  <c r="AJ226" i="1" s="1"/>
  <c r="H227" i="1"/>
  <c r="AJ227" i="1" s="1"/>
  <c r="H228" i="1"/>
  <c r="AJ228" i="1" s="1"/>
  <c r="H229" i="1"/>
  <c r="AJ229" i="1" s="1"/>
  <c r="H230" i="1"/>
  <c r="AJ230" i="1" s="1"/>
  <c r="H231" i="1"/>
  <c r="AJ231" i="1" s="1"/>
  <c r="H232" i="1"/>
  <c r="AJ232" i="1" s="1"/>
  <c r="H233" i="1"/>
  <c r="AJ233" i="1" s="1"/>
  <c r="H234" i="1"/>
  <c r="AJ234" i="1" s="1"/>
  <c r="H235" i="1"/>
  <c r="H236" i="1"/>
  <c r="AJ236" i="1" s="1"/>
  <c r="H237" i="1"/>
  <c r="AJ237" i="1" s="1"/>
  <c r="H238" i="1"/>
  <c r="AJ238" i="1" s="1"/>
  <c r="H239" i="1"/>
  <c r="H240" i="1"/>
  <c r="AJ240" i="1" s="1"/>
  <c r="H241" i="1"/>
  <c r="AJ241" i="1" s="1"/>
  <c r="H242" i="1"/>
  <c r="AJ242" i="1" s="1"/>
  <c r="H243" i="1"/>
  <c r="AJ243" i="1" s="1"/>
  <c r="H244" i="1"/>
  <c r="AJ244" i="1" s="1"/>
  <c r="H245" i="1"/>
  <c r="AJ245" i="1" s="1"/>
  <c r="H246" i="1"/>
  <c r="AJ246" i="1" s="1"/>
  <c r="H247" i="1"/>
  <c r="AJ247" i="1" s="1"/>
  <c r="H248" i="1"/>
  <c r="AJ248" i="1" s="1"/>
  <c r="H249" i="1"/>
  <c r="AJ249" i="1" s="1"/>
  <c r="H250" i="1"/>
  <c r="AJ250" i="1" s="1"/>
  <c r="H251" i="1"/>
  <c r="AJ251" i="1" s="1"/>
  <c r="H252" i="1"/>
  <c r="AJ252" i="1" s="1"/>
  <c r="H253" i="1"/>
  <c r="AJ253" i="1" s="1"/>
  <c r="H254" i="1"/>
  <c r="AJ254" i="1" s="1"/>
  <c r="H255" i="1"/>
  <c r="H256" i="1"/>
  <c r="AJ256" i="1" s="1"/>
  <c r="H257" i="1"/>
  <c r="AJ257" i="1" s="1"/>
  <c r="H258" i="1"/>
  <c r="AJ258" i="1" s="1"/>
  <c r="H259" i="1"/>
  <c r="H260" i="1"/>
  <c r="AJ260" i="1" s="1"/>
  <c r="H261" i="1"/>
  <c r="AJ261" i="1" s="1"/>
  <c r="H262" i="1"/>
  <c r="AJ262" i="1" s="1"/>
  <c r="H263" i="1"/>
  <c r="AJ263" i="1" s="1"/>
  <c r="H264" i="1"/>
  <c r="AJ264" i="1" s="1"/>
  <c r="H265" i="1"/>
  <c r="AJ265" i="1" s="1"/>
  <c r="H266" i="1"/>
  <c r="AJ266" i="1" s="1"/>
  <c r="H267" i="1"/>
  <c r="AJ267" i="1" s="1"/>
  <c r="H268" i="1"/>
  <c r="AJ268" i="1" s="1"/>
  <c r="H269" i="1"/>
  <c r="AJ269" i="1" s="1"/>
  <c r="H270" i="1"/>
  <c r="AJ270" i="1" s="1"/>
  <c r="H271" i="1"/>
  <c r="AJ271" i="1" s="1"/>
  <c r="H272" i="1"/>
  <c r="AJ272" i="1" s="1"/>
  <c r="H273" i="1"/>
  <c r="AJ273" i="1" s="1"/>
  <c r="H274" i="1"/>
  <c r="AJ274" i="1" s="1"/>
  <c r="H275" i="1"/>
  <c r="H276" i="1"/>
  <c r="AJ276" i="1" s="1"/>
  <c r="H277" i="1"/>
  <c r="AJ277" i="1" s="1"/>
  <c r="H278" i="1"/>
  <c r="AJ278" i="1" s="1"/>
  <c r="H279" i="1"/>
  <c r="H280" i="1"/>
  <c r="AJ280" i="1" s="1"/>
  <c r="H281" i="1"/>
  <c r="AJ281" i="1" s="1"/>
  <c r="H282" i="1"/>
  <c r="AJ282" i="1" s="1"/>
  <c r="H283" i="1"/>
  <c r="AJ283" i="1" s="1"/>
  <c r="H284" i="1"/>
  <c r="AJ284" i="1" s="1"/>
  <c r="H285" i="1"/>
  <c r="AJ285" i="1" s="1"/>
  <c r="H286" i="1"/>
  <c r="AJ286" i="1" s="1"/>
  <c r="H287" i="1"/>
  <c r="AJ287" i="1" s="1"/>
  <c r="H288" i="1"/>
  <c r="AJ288" i="1" s="1"/>
  <c r="H289" i="1"/>
  <c r="AJ289" i="1" s="1"/>
  <c r="H290" i="1"/>
  <c r="AJ290" i="1" s="1"/>
  <c r="H291" i="1"/>
  <c r="AJ291" i="1" s="1"/>
  <c r="H292" i="1"/>
  <c r="AJ292" i="1" s="1"/>
  <c r="H293" i="1"/>
  <c r="AJ293" i="1" s="1"/>
  <c r="H294" i="1"/>
  <c r="AJ294" i="1" s="1"/>
  <c r="H295" i="1"/>
  <c r="H296" i="1"/>
  <c r="AJ296" i="1" s="1"/>
  <c r="H297" i="1"/>
  <c r="AJ297" i="1" s="1"/>
  <c r="H298" i="1"/>
  <c r="AJ298" i="1" s="1"/>
  <c r="H299" i="1"/>
  <c r="H300" i="1"/>
  <c r="AJ300" i="1" s="1"/>
  <c r="H301" i="1"/>
  <c r="AJ301" i="1" s="1"/>
  <c r="H302" i="1"/>
  <c r="AJ302" i="1" s="1"/>
  <c r="H303" i="1"/>
  <c r="AJ303" i="1" s="1"/>
  <c r="H304" i="1"/>
  <c r="AJ304" i="1" s="1"/>
  <c r="H305" i="1"/>
  <c r="AJ305" i="1" s="1"/>
  <c r="H306" i="1"/>
  <c r="AJ306" i="1" s="1"/>
  <c r="H307" i="1"/>
  <c r="AJ307" i="1" s="1"/>
  <c r="H308" i="1"/>
  <c r="AJ308" i="1" s="1"/>
  <c r="H309" i="1"/>
  <c r="AJ309" i="1" s="1"/>
  <c r="H310" i="1"/>
  <c r="AJ310" i="1" s="1"/>
  <c r="H311" i="1"/>
  <c r="AJ311" i="1" s="1"/>
  <c r="H312" i="1"/>
  <c r="AJ312" i="1" s="1"/>
  <c r="H313" i="1"/>
  <c r="AJ313" i="1" s="1"/>
  <c r="H314" i="1"/>
  <c r="AJ314" i="1" s="1"/>
  <c r="H315" i="1"/>
  <c r="H316" i="1"/>
  <c r="AJ316" i="1" s="1"/>
  <c r="H317" i="1"/>
  <c r="AJ317" i="1" s="1"/>
  <c r="H318" i="1"/>
  <c r="AJ318" i="1" s="1"/>
  <c r="H319" i="1"/>
  <c r="H320" i="1"/>
  <c r="AJ320" i="1" s="1"/>
  <c r="H321" i="1"/>
  <c r="AJ321" i="1" s="1"/>
  <c r="H322" i="1"/>
  <c r="AJ322" i="1" s="1"/>
  <c r="H323" i="1"/>
  <c r="AJ323" i="1" s="1"/>
  <c r="H324" i="1"/>
  <c r="AJ324" i="1" s="1"/>
  <c r="H325" i="1"/>
  <c r="AJ325" i="1" s="1"/>
  <c r="H326" i="1"/>
  <c r="AJ326" i="1" s="1"/>
  <c r="H327" i="1"/>
  <c r="AJ327" i="1" s="1"/>
  <c r="H328" i="1"/>
  <c r="AJ328" i="1" s="1"/>
  <c r="H329" i="1"/>
  <c r="AJ329" i="1" s="1"/>
  <c r="H330" i="1"/>
  <c r="AJ330" i="1" s="1"/>
  <c r="H331" i="1"/>
  <c r="AJ331" i="1" s="1"/>
  <c r="H332" i="1"/>
  <c r="AJ332" i="1" s="1"/>
  <c r="H333" i="1"/>
  <c r="AJ333" i="1" s="1"/>
  <c r="H334" i="1"/>
  <c r="AJ334" i="1" s="1"/>
  <c r="H335" i="1"/>
  <c r="H336" i="1"/>
  <c r="AJ336" i="1" s="1"/>
  <c r="H337" i="1"/>
  <c r="AJ337" i="1" s="1"/>
  <c r="H338" i="1"/>
  <c r="AJ338" i="1" s="1"/>
  <c r="H339" i="1"/>
  <c r="H340" i="1"/>
  <c r="AJ340" i="1" s="1"/>
  <c r="H341" i="1"/>
  <c r="AJ341" i="1" s="1"/>
  <c r="H342" i="1"/>
  <c r="AJ342" i="1" s="1"/>
  <c r="H343" i="1"/>
  <c r="AJ343" i="1" s="1"/>
  <c r="H344" i="1"/>
  <c r="AJ344" i="1" s="1"/>
  <c r="H345" i="1"/>
  <c r="AJ345" i="1" s="1"/>
  <c r="H346" i="1"/>
  <c r="AJ346" i="1" s="1"/>
  <c r="H347" i="1"/>
  <c r="AJ347" i="1" s="1"/>
  <c r="H348" i="1"/>
  <c r="AJ348" i="1" s="1"/>
  <c r="H349" i="1"/>
  <c r="AJ349" i="1" s="1"/>
  <c r="H350" i="1"/>
  <c r="AJ350" i="1" s="1"/>
  <c r="H351" i="1"/>
  <c r="AJ351" i="1" s="1"/>
  <c r="H352" i="1"/>
  <c r="AJ352" i="1" s="1"/>
  <c r="H353" i="1"/>
  <c r="AJ353" i="1" s="1"/>
  <c r="H354" i="1"/>
  <c r="AJ354" i="1" s="1"/>
  <c r="H355" i="1"/>
  <c r="H356" i="1"/>
  <c r="AJ356" i="1" s="1"/>
  <c r="H357" i="1"/>
  <c r="AJ357" i="1" s="1"/>
  <c r="H358" i="1"/>
  <c r="AJ358" i="1" s="1"/>
  <c r="H359" i="1"/>
  <c r="H360" i="1"/>
  <c r="AJ360" i="1" s="1"/>
  <c r="H361" i="1"/>
  <c r="AJ361" i="1" s="1"/>
  <c r="H362" i="1"/>
  <c r="AJ362" i="1" s="1"/>
  <c r="H363" i="1"/>
  <c r="AJ363" i="1" s="1"/>
  <c r="H364" i="1"/>
  <c r="AJ364" i="1" s="1"/>
  <c r="H365" i="1"/>
  <c r="AJ365" i="1" s="1"/>
  <c r="H366" i="1"/>
  <c r="AJ366" i="1" s="1"/>
  <c r="H367" i="1"/>
  <c r="AJ367" i="1" s="1"/>
  <c r="H368" i="1"/>
  <c r="AJ368" i="1" s="1"/>
  <c r="H369" i="1"/>
  <c r="AJ369" i="1" s="1"/>
  <c r="H370" i="1"/>
  <c r="AJ370" i="1" s="1"/>
  <c r="H371" i="1"/>
  <c r="AJ371" i="1" s="1"/>
  <c r="H372" i="1"/>
  <c r="AJ372" i="1" s="1"/>
  <c r="H373" i="1"/>
  <c r="AJ373" i="1" s="1"/>
  <c r="H374" i="1"/>
  <c r="AJ374" i="1" s="1"/>
  <c r="H375" i="1"/>
  <c r="H376" i="1"/>
  <c r="AJ376" i="1" s="1"/>
  <c r="H377" i="1"/>
  <c r="AJ377" i="1" s="1"/>
  <c r="H378" i="1"/>
  <c r="AJ378" i="1" s="1"/>
  <c r="H379" i="1"/>
  <c r="H380" i="1"/>
  <c r="AJ380" i="1" s="1"/>
  <c r="H381" i="1"/>
  <c r="AJ381" i="1" s="1"/>
  <c r="H382" i="1"/>
  <c r="AJ382" i="1" s="1"/>
  <c r="H383" i="1"/>
  <c r="AJ383" i="1" s="1"/>
  <c r="H384" i="1"/>
  <c r="AJ384" i="1" s="1"/>
  <c r="H385" i="1"/>
  <c r="AJ385" i="1" s="1"/>
  <c r="H386" i="1"/>
  <c r="AJ386" i="1" s="1"/>
  <c r="H387" i="1"/>
  <c r="AJ387" i="1" s="1"/>
  <c r="H388" i="1"/>
  <c r="AJ388" i="1" s="1"/>
  <c r="H389" i="1"/>
  <c r="AJ389" i="1" s="1"/>
  <c r="H390" i="1"/>
  <c r="AJ390" i="1" s="1"/>
  <c r="H391" i="1"/>
  <c r="AJ391" i="1" s="1"/>
  <c r="H392" i="1"/>
  <c r="AJ392" i="1" s="1"/>
  <c r="H393" i="1"/>
  <c r="AJ393" i="1" s="1"/>
  <c r="H394" i="1"/>
  <c r="AJ394" i="1" s="1"/>
  <c r="H395" i="1"/>
  <c r="H396" i="1"/>
  <c r="AJ396" i="1" s="1"/>
  <c r="H397" i="1"/>
  <c r="AJ397" i="1" s="1"/>
  <c r="H398" i="1"/>
  <c r="AJ398" i="1" s="1"/>
  <c r="H399" i="1"/>
  <c r="H400" i="1"/>
  <c r="AJ400" i="1" s="1"/>
  <c r="H401" i="1"/>
  <c r="AJ401" i="1" s="1"/>
  <c r="H402" i="1"/>
  <c r="AJ402" i="1" s="1"/>
  <c r="H403" i="1"/>
  <c r="AJ403" i="1" s="1"/>
  <c r="H404" i="1"/>
  <c r="AJ404" i="1" s="1"/>
  <c r="H405" i="1"/>
  <c r="AJ405" i="1" s="1"/>
  <c r="H406" i="1"/>
  <c r="AJ406" i="1" s="1"/>
  <c r="H407" i="1"/>
  <c r="AJ407" i="1" s="1"/>
  <c r="H408" i="1"/>
  <c r="H409" i="1"/>
  <c r="AJ409" i="1" s="1"/>
  <c r="H410" i="1"/>
  <c r="AJ410" i="1" s="1"/>
  <c r="H411" i="1"/>
  <c r="AJ411" i="1" s="1"/>
  <c r="H412" i="1"/>
  <c r="AJ412" i="1" s="1"/>
  <c r="H413" i="1"/>
  <c r="AJ413" i="1" s="1"/>
  <c r="H414" i="1"/>
  <c r="AJ414" i="1" s="1"/>
  <c r="H415" i="1"/>
  <c r="H416" i="1"/>
  <c r="AJ416" i="1" s="1"/>
  <c r="H417" i="1"/>
  <c r="AJ417" i="1" s="1"/>
  <c r="H418" i="1"/>
  <c r="AJ418" i="1" s="1"/>
  <c r="H419" i="1"/>
  <c r="H420" i="1"/>
  <c r="AJ420" i="1" s="1"/>
  <c r="H421" i="1"/>
  <c r="AJ421" i="1" s="1"/>
  <c r="H422" i="1"/>
  <c r="AJ422" i="1" s="1"/>
  <c r="H423" i="1"/>
  <c r="AJ423" i="1" s="1"/>
  <c r="H424" i="1"/>
  <c r="AJ424" i="1" s="1"/>
  <c r="H425" i="1"/>
  <c r="AJ425" i="1" s="1"/>
  <c r="H426" i="1"/>
  <c r="AJ426" i="1" s="1"/>
  <c r="H427" i="1"/>
  <c r="AJ427" i="1" s="1"/>
  <c r="H428" i="1"/>
  <c r="H429" i="1"/>
  <c r="AJ429" i="1" s="1"/>
  <c r="H430" i="1"/>
  <c r="AJ430" i="1" s="1"/>
  <c r="H431" i="1"/>
  <c r="AJ431" i="1" s="1"/>
  <c r="H432" i="1"/>
  <c r="AJ432" i="1" s="1"/>
  <c r="H433" i="1"/>
  <c r="AJ433" i="1" s="1"/>
  <c r="H434" i="1"/>
  <c r="AJ434" i="1" s="1"/>
  <c r="H435" i="1"/>
  <c r="H436" i="1"/>
  <c r="AJ436" i="1" s="1"/>
  <c r="H437" i="1"/>
  <c r="AJ437" i="1" s="1"/>
  <c r="H438" i="1"/>
  <c r="AJ438" i="1" s="1"/>
  <c r="H439" i="1"/>
  <c r="H440" i="1"/>
  <c r="AJ440" i="1" s="1"/>
  <c r="H441" i="1"/>
  <c r="AJ441" i="1" s="1"/>
  <c r="H442" i="1"/>
  <c r="AJ442" i="1" s="1"/>
  <c r="H443" i="1"/>
  <c r="AJ443" i="1" s="1"/>
  <c r="H444" i="1"/>
  <c r="AJ444" i="1" s="1"/>
  <c r="H445" i="1"/>
  <c r="AJ445" i="1" s="1"/>
  <c r="H446" i="1"/>
  <c r="AJ446" i="1" s="1"/>
  <c r="H447" i="1"/>
  <c r="AJ447" i="1" s="1"/>
  <c r="H448" i="1"/>
  <c r="H449" i="1"/>
  <c r="AJ449" i="1" s="1"/>
  <c r="H450" i="1"/>
  <c r="AJ450" i="1" s="1"/>
  <c r="H451" i="1"/>
  <c r="AJ451" i="1" s="1"/>
  <c r="H452" i="1"/>
  <c r="AJ452" i="1" s="1"/>
  <c r="H453" i="1"/>
  <c r="AJ453" i="1" s="1"/>
  <c r="H454" i="1"/>
  <c r="AJ454" i="1" s="1"/>
  <c r="H455" i="1"/>
  <c r="H456" i="1"/>
  <c r="AJ456" i="1" s="1"/>
  <c r="H457" i="1"/>
  <c r="AJ457" i="1" s="1"/>
  <c r="H458" i="1"/>
  <c r="AJ458" i="1" s="1"/>
  <c r="H459" i="1"/>
  <c r="H460" i="1"/>
  <c r="AJ460" i="1" s="1"/>
  <c r="H461" i="1"/>
  <c r="AJ461" i="1" s="1"/>
  <c r="H462" i="1"/>
  <c r="AJ462" i="1" s="1"/>
  <c r="H463" i="1"/>
  <c r="AJ463" i="1" s="1"/>
  <c r="H464" i="1"/>
  <c r="AJ464" i="1" s="1"/>
  <c r="H465" i="1"/>
  <c r="AJ465" i="1" s="1"/>
  <c r="H466" i="1"/>
  <c r="AJ466" i="1" s="1"/>
  <c r="H467" i="1"/>
  <c r="AJ467" i="1" s="1"/>
  <c r="H468" i="1"/>
  <c r="H469" i="1"/>
  <c r="AJ469" i="1" s="1"/>
  <c r="H470" i="1"/>
  <c r="AJ470" i="1" s="1"/>
  <c r="H471" i="1"/>
  <c r="AJ471" i="1" s="1"/>
  <c r="H472" i="1"/>
  <c r="AJ472" i="1" s="1"/>
  <c r="H473" i="1"/>
  <c r="AJ473" i="1" s="1"/>
  <c r="H474" i="1"/>
  <c r="AJ474" i="1" s="1"/>
  <c r="H475" i="1"/>
  <c r="H476" i="1"/>
  <c r="AJ476" i="1" s="1"/>
  <c r="H477" i="1"/>
  <c r="AJ477" i="1" s="1"/>
  <c r="H478" i="1"/>
  <c r="AJ478" i="1" s="1"/>
  <c r="H479" i="1"/>
  <c r="H480" i="1"/>
  <c r="AJ480" i="1" s="1"/>
  <c r="H481" i="1"/>
  <c r="AJ481" i="1" s="1"/>
  <c r="H482" i="1"/>
  <c r="AJ482" i="1" s="1"/>
  <c r="H483" i="1"/>
  <c r="AJ483" i="1" s="1"/>
  <c r="H484" i="1"/>
  <c r="AJ484" i="1" s="1"/>
  <c r="H485" i="1"/>
  <c r="AJ485" i="1" s="1"/>
  <c r="H486" i="1"/>
  <c r="AJ486" i="1" s="1"/>
  <c r="H487" i="1"/>
  <c r="AJ487" i="1" s="1"/>
  <c r="H488" i="1"/>
  <c r="H489" i="1"/>
  <c r="AJ489" i="1" s="1"/>
  <c r="H490" i="1"/>
  <c r="AJ490" i="1" s="1"/>
  <c r="H491" i="1"/>
  <c r="AJ491" i="1" s="1"/>
  <c r="H492" i="1"/>
  <c r="AJ492" i="1" s="1"/>
  <c r="H493" i="1"/>
  <c r="AJ493" i="1" s="1"/>
  <c r="H494" i="1"/>
  <c r="AJ494" i="1" s="1"/>
  <c r="H495" i="1"/>
  <c r="H496" i="1"/>
  <c r="AJ496" i="1" s="1"/>
  <c r="H497" i="1"/>
  <c r="AJ497" i="1" s="1"/>
  <c r="H498" i="1"/>
  <c r="AJ498" i="1" s="1"/>
  <c r="H499" i="1"/>
  <c r="H500" i="1"/>
  <c r="AJ500" i="1" s="1"/>
  <c r="H501" i="1"/>
  <c r="AJ501" i="1" s="1"/>
  <c r="H502" i="1"/>
  <c r="AJ502" i="1" s="1"/>
  <c r="H503" i="1"/>
  <c r="AJ503" i="1" s="1"/>
  <c r="H504" i="1"/>
  <c r="AJ504" i="1" s="1"/>
  <c r="H505" i="1"/>
  <c r="AJ505" i="1" s="1"/>
  <c r="H506" i="1"/>
  <c r="AJ506" i="1" s="1"/>
  <c r="H507" i="1"/>
  <c r="AJ507" i="1" s="1"/>
  <c r="H508" i="1"/>
  <c r="H509" i="1"/>
  <c r="AJ509" i="1" s="1"/>
  <c r="H510" i="1"/>
  <c r="AJ510" i="1" s="1"/>
  <c r="H511" i="1"/>
  <c r="AJ511" i="1" s="1"/>
  <c r="H512" i="1"/>
  <c r="AJ512" i="1" s="1"/>
  <c r="H513" i="1"/>
  <c r="AJ513" i="1" s="1"/>
  <c r="H514" i="1"/>
  <c r="AJ514" i="1" s="1"/>
  <c r="H515" i="1"/>
  <c r="H516" i="1"/>
  <c r="AJ516" i="1" s="1"/>
  <c r="H517" i="1"/>
  <c r="AJ517" i="1" s="1"/>
  <c r="H518" i="1"/>
  <c r="AJ518" i="1" s="1"/>
  <c r="H519" i="1"/>
  <c r="H520" i="1"/>
  <c r="AJ520" i="1" s="1"/>
  <c r="H521" i="1"/>
  <c r="AJ521" i="1" s="1"/>
  <c r="H522" i="1"/>
  <c r="AJ522" i="1" s="1"/>
  <c r="H523" i="1"/>
  <c r="AJ523" i="1" s="1"/>
  <c r="H524" i="1"/>
  <c r="AJ524" i="1" s="1"/>
  <c r="H525" i="1"/>
  <c r="AJ525" i="1" s="1"/>
  <c r="H526" i="1"/>
  <c r="AJ526" i="1" s="1"/>
  <c r="H527" i="1"/>
  <c r="AJ527" i="1" s="1"/>
  <c r="H528" i="1"/>
  <c r="H529" i="1"/>
  <c r="AJ529" i="1" s="1"/>
  <c r="H530" i="1"/>
  <c r="AJ530" i="1" s="1"/>
  <c r="H531" i="1"/>
  <c r="AJ531" i="1" s="1"/>
  <c r="H532" i="1"/>
  <c r="AJ532" i="1" s="1"/>
  <c r="H533" i="1"/>
  <c r="AJ533" i="1" s="1"/>
  <c r="H534" i="1"/>
  <c r="AJ534" i="1" s="1"/>
  <c r="H535" i="1"/>
  <c r="H536" i="1"/>
  <c r="AJ536" i="1" s="1"/>
  <c r="H537" i="1"/>
  <c r="AJ537" i="1" s="1"/>
  <c r="H538" i="1"/>
  <c r="AJ538" i="1" s="1"/>
  <c r="H539" i="1"/>
  <c r="H540" i="1"/>
  <c r="AJ540" i="1" s="1"/>
  <c r="H541" i="1"/>
  <c r="AJ541" i="1" s="1"/>
  <c r="H542" i="1"/>
  <c r="AJ542" i="1" s="1"/>
  <c r="H543" i="1"/>
  <c r="AJ543" i="1" s="1"/>
  <c r="H544" i="1"/>
  <c r="AJ544" i="1" s="1"/>
  <c r="H545" i="1"/>
  <c r="AJ545" i="1" s="1"/>
  <c r="H546" i="1"/>
  <c r="AJ546" i="1" s="1"/>
  <c r="H547" i="1"/>
  <c r="AJ547" i="1" s="1"/>
  <c r="H548" i="1"/>
  <c r="H549" i="1"/>
  <c r="AJ549" i="1" s="1"/>
  <c r="H550" i="1"/>
  <c r="AJ550" i="1" s="1"/>
  <c r="H551" i="1"/>
  <c r="AJ551" i="1" s="1"/>
  <c r="H552" i="1"/>
  <c r="AJ552" i="1" s="1"/>
  <c r="H553" i="1"/>
  <c r="AJ553" i="1" s="1"/>
  <c r="H554" i="1"/>
  <c r="AJ554" i="1" s="1"/>
  <c r="H555" i="1"/>
  <c r="H556" i="1"/>
  <c r="AJ556" i="1" s="1"/>
  <c r="H557" i="1"/>
  <c r="AJ557" i="1" s="1"/>
  <c r="H558" i="1"/>
  <c r="AJ558" i="1" s="1"/>
  <c r="H559" i="1"/>
  <c r="H560" i="1"/>
  <c r="AJ560" i="1" s="1"/>
  <c r="H561" i="1"/>
  <c r="AJ561" i="1" s="1"/>
  <c r="H562" i="1"/>
  <c r="AJ562" i="1" s="1"/>
  <c r="H563" i="1"/>
  <c r="AJ563" i="1" s="1"/>
  <c r="H564" i="1"/>
  <c r="AJ564" i="1" s="1"/>
  <c r="H565" i="1"/>
  <c r="AJ565" i="1" s="1"/>
  <c r="H566" i="1"/>
  <c r="AJ566" i="1" s="1"/>
  <c r="H567" i="1"/>
  <c r="AJ567" i="1" s="1"/>
  <c r="H568" i="1"/>
  <c r="H569" i="1"/>
  <c r="AJ569" i="1" s="1"/>
  <c r="H570" i="1"/>
  <c r="AJ570" i="1" s="1"/>
  <c r="H571" i="1"/>
  <c r="AJ571" i="1" s="1"/>
  <c r="H572" i="1"/>
  <c r="AJ572" i="1" s="1"/>
  <c r="H573" i="1"/>
  <c r="AJ573" i="1" s="1"/>
  <c r="H574" i="1"/>
  <c r="AJ574" i="1" s="1"/>
  <c r="H575" i="1"/>
  <c r="H576" i="1"/>
  <c r="AJ576" i="1" s="1"/>
  <c r="H577" i="1"/>
  <c r="AJ577" i="1" s="1"/>
  <c r="H578" i="1"/>
  <c r="AJ578" i="1" s="1"/>
  <c r="H579" i="1"/>
  <c r="H580" i="1"/>
  <c r="AJ580" i="1" s="1"/>
  <c r="H581" i="1"/>
  <c r="AJ581" i="1" s="1"/>
  <c r="H582" i="1"/>
  <c r="AJ582" i="1" s="1"/>
  <c r="H583" i="1"/>
  <c r="AJ583" i="1" s="1"/>
  <c r="H584" i="1"/>
  <c r="AJ584" i="1" s="1"/>
  <c r="H585" i="1"/>
  <c r="AJ585" i="1" s="1"/>
  <c r="H586" i="1"/>
  <c r="AJ586" i="1" s="1"/>
  <c r="H587" i="1"/>
  <c r="AJ587" i="1" s="1"/>
  <c r="H588" i="1"/>
  <c r="H589" i="1"/>
  <c r="AJ589" i="1" s="1"/>
  <c r="H590" i="1"/>
  <c r="AJ590" i="1" s="1"/>
  <c r="H591" i="1"/>
  <c r="AJ591" i="1" s="1"/>
  <c r="H592" i="1"/>
  <c r="AJ592" i="1" s="1"/>
  <c r="H593" i="1"/>
  <c r="AJ593" i="1" s="1"/>
  <c r="H594" i="1"/>
  <c r="AJ594" i="1" s="1"/>
  <c r="H595" i="1"/>
  <c r="H596" i="1"/>
  <c r="AJ596" i="1" s="1"/>
  <c r="H597" i="1"/>
  <c r="AJ597" i="1" s="1"/>
  <c r="H598" i="1"/>
  <c r="AJ598" i="1" s="1"/>
  <c r="H599" i="1"/>
  <c r="H600" i="1"/>
  <c r="AJ600" i="1" s="1"/>
  <c r="H601" i="1"/>
  <c r="AJ601" i="1" s="1"/>
  <c r="H602" i="1"/>
  <c r="AJ602" i="1" s="1"/>
  <c r="H603" i="1"/>
  <c r="AJ603" i="1" s="1"/>
  <c r="H604" i="1"/>
  <c r="AJ604" i="1" s="1"/>
  <c r="H605" i="1"/>
  <c r="AJ605" i="1" s="1"/>
  <c r="H606" i="1"/>
  <c r="AJ606" i="1" s="1"/>
  <c r="H607" i="1"/>
  <c r="AJ607" i="1" s="1"/>
  <c r="H608" i="1"/>
  <c r="H609" i="1"/>
  <c r="AJ609" i="1" s="1"/>
  <c r="H610" i="1"/>
  <c r="AJ610" i="1" s="1"/>
  <c r="H611" i="1"/>
  <c r="AJ611" i="1" s="1"/>
  <c r="H612" i="1"/>
  <c r="AJ612" i="1" s="1"/>
  <c r="H613" i="1"/>
  <c r="AJ613" i="1" s="1"/>
  <c r="H614" i="1"/>
  <c r="AJ614" i="1" s="1"/>
  <c r="H615" i="1"/>
  <c r="H616" i="1"/>
  <c r="AJ616" i="1" s="1"/>
  <c r="H617" i="1"/>
  <c r="AJ617" i="1" s="1"/>
  <c r="H618" i="1"/>
  <c r="AJ618" i="1" s="1"/>
  <c r="H619" i="1"/>
  <c r="H620" i="1"/>
  <c r="AJ620" i="1" s="1"/>
  <c r="H621" i="1"/>
  <c r="AJ621" i="1" s="1"/>
  <c r="H622" i="1"/>
  <c r="AJ622" i="1" s="1"/>
  <c r="H623" i="1"/>
  <c r="AJ623" i="1" s="1"/>
  <c r="H624" i="1"/>
  <c r="AJ624" i="1" s="1"/>
  <c r="H625" i="1"/>
  <c r="AJ625" i="1" s="1"/>
  <c r="H626" i="1"/>
  <c r="AJ626" i="1" s="1"/>
  <c r="H627" i="1"/>
  <c r="AJ627" i="1" s="1"/>
  <c r="H628" i="1"/>
  <c r="H629" i="1"/>
  <c r="AJ629" i="1" s="1"/>
  <c r="H630" i="1"/>
  <c r="AJ630" i="1" s="1"/>
  <c r="H631" i="1"/>
  <c r="AJ631" i="1" s="1"/>
  <c r="H632" i="1"/>
  <c r="AJ632" i="1" s="1"/>
  <c r="H633" i="1"/>
  <c r="AJ633" i="1" s="1"/>
  <c r="H634" i="1"/>
  <c r="AJ634" i="1" s="1"/>
  <c r="H635" i="1"/>
  <c r="H636" i="1"/>
  <c r="AJ636" i="1" s="1"/>
  <c r="H637" i="1"/>
  <c r="AJ637" i="1" s="1"/>
  <c r="H638" i="1"/>
  <c r="AJ638" i="1" s="1"/>
  <c r="H639" i="1"/>
  <c r="H640" i="1"/>
  <c r="AJ640" i="1" s="1"/>
  <c r="H641" i="1"/>
  <c r="AJ641" i="1" s="1"/>
  <c r="H642" i="1"/>
  <c r="AJ642" i="1" s="1"/>
  <c r="H643" i="1"/>
  <c r="AJ643" i="1" s="1"/>
  <c r="H644" i="1"/>
  <c r="AJ644" i="1" s="1"/>
  <c r="H645" i="1"/>
  <c r="AJ645" i="1" s="1"/>
  <c r="H646" i="1"/>
  <c r="AJ646" i="1" s="1"/>
  <c r="H647" i="1"/>
  <c r="AJ647" i="1" s="1"/>
  <c r="H648" i="1"/>
  <c r="H649" i="1"/>
  <c r="AJ649" i="1" s="1"/>
  <c r="H650" i="1"/>
  <c r="AJ650" i="1" s="1"/>
  <c r="H651" i="1"/>
  <c r="AJ651" i="1" s="1"/>
  <c r="H652" i="1"/>
  <c r="AJ652" i="1" s="1"/>
  <c r="H653" i="1"/>
  <c r="AJ653" i="1" s="1"/>
  <c r="H654" i="1"/>
  <c r="AJ654" i="1" s="1"/>
  <c r="H655" i="1"/>
  <c r="H656" i="1"/>
  <c r="AJ656" i="1" s="1"/>
  <c r="H657" i="1"/>
  <c r="AJ657" i="1" s="1"/>
  <c r="H658" i="1"/>
  <c r="AJ658" i="1" s="1"/>
  <c r="H659" i="1"/>
  <c r="H660" i="1"/>
  <c r="AJ660" i="1" s="1"/>
  <c r="H661" i="1"/>
  <c r="AJ661" i="1" s="1"/>
  <c r="H662" i="1"/>
  <c r="AJ662" i="1" s="1"/>
  <c r="H663" i="1"/>
  <c r="AJ663" i="1" s="1"/>
  <c r="H664" i="1"/>
  <c r="AJ664" i="1" s="1"/>
  <c r="H665" i="1"/>
  <c r="AJ665" i="1" s="1"/>
  <c r="H666" i="1"/>
  <c r="AJ666" i="1" s="1"/>
  <c r="H667" i="1"/>
  <c r="AJ667" i="1" s="1"/>
  <c r="H668" i="1"/>
  <c r="H669" i="1"/>
  <c r="AJ669" i="1" s="1"/>
  <c r="H670" i="1"/>
  <c r="AJ670" i="1" s="1"/>
  <c r="H671" i="1"/>
  <c r="AJ671" i="1" s="1"/>
  <c r="H672" i="1"/>
  <c r="AJ672" i="1" s="1"/>
  <c r="H673" i="1"/>
  <c r="AJ673" i="1" s="1"/>
  <c r="H674" i="1"/>
  <c r="AJ674" i="1" s="1"/>
  <c r="H675" i="1"/>
  <c r="H676" i="1"/>
  <c r="AJ676" i="1" s="1"/>
  <c r="H677" i="1"/>
  <c r="AJ677" i="1" s="1"/>
  <c r="H678" i="1"/>
  <c r="AJ678" i="1" s="1"/>
  <c r="H679" i="1"/>
  <c r="AJ679" i="1" s="1"/>
  <c r="H680" i="1"/>
  <c r="AJ680" i="1" s="1"/>
  <c r="H681" i="1"/>
  <c r="AJ681" i="1" s="1"/>
  <c r="H682" i="1"/>
  <c r="AJ682" i="1" s="1"/>
  <c r="H683" i="1"/>
  <c r="AJ683" i="1" s="1"/>
  <c r="H684" i="1"/>
  <c r="AJ684" i="1" s="1"/>
  <c r="H685" i="1"/>
  <c r="AJ685" i="1" s="1"/>
  <c r="H686" i="1"/>
  <c r="AJ686" i="1" s="1"/>
  <c r="H687" i="1"/>
  <c r="AJ687" i="1" s="1"/>
  <c r="H688" i="1"/>
  <c r="H689" i="1"/>
  <c r="AJ689" i="1" s="1"/>
  <c r="H690" i="1"/>
  <c r="AJ690" i="1" s="1"/>
  <c r="H691" i="1"/>
  <c r="AJ691" i="1" s="1"/>
  <c r="H692" i="1"/>
  <c r="AJ692" i="1" s="1"/>
  <c r="H693" i="1"/>
  <c r="AJ693" i="1" s="1"/>
  <c r="H694" i="1"/>
  <c r="AJ694" i="1" s="1"/>
  <c r="H695" i="1"/>
  <c r="H696" i="1"/>
  <c r="AJ696" i="1" s="1"/>
  <c r="H697" i="1"/>
  <c r="AJ697" i="1" s="1"/>
  <c r="H698" i="1"/>
  <c r="AJ698" i="1" s="1"/>
  <c r="H699" i="1"/>
  <c r="AJ699" i="1" s="1"/>
  <c r="H700" i="1"/>
  <c r="AJ700" i="1" s="1"/>
  <c r="H701" i="1"/>
  <c r="AJ701" i="1" s="1"/>
  <c r="H702" i="1"/>
  <c r="AJ702" i="1" s="1"/>
  <c r="H703" i="1"/>
  <c r="AJ703" i="1" s="1"/>
  <c r="H704" i="1"/>
  <c r="AJ704" i="1" s="1"/>
  <c r="H705" i="1"/>
  <c r="AJ705" i="1" s="1"/>
  <c r="H706" i="1"/>
  <c r="AJ706" i="1" s="1"/>
  <c r="H707" i="1"/>
  <c r="AJ707" i="1" s="1"/>
  <c r="H708" i="1"/>
  <c r="H709" i="1"/>
  <c r="AJ709" i="1" s="1"/>
  <c r="H710" i="1"/>
  <c r="AJ710" i="1" s="1"/>
  <c r="H711" i="1"/>
  <c r="AJ711" i="1" s="1"/>
  <c r="H712" i="1"/>
  <c r="AJ712" i="1" s="1"/>
  <c r="H713" i="1"/>
  <c r="AJ713" i="1" s="1"/>
  <c r="H714" i="1"/>
  <c r="AJ714" i="1" s="1"/>
  <c r="H715" i="1"/>
  <c r="H716" i="1"/>
  <c r="AJ716" i="1" s="1"/>
  <c r="H717" i="1"/>
  <c r="AJ717" i="1" s="1"/>
  <c r="H718" i="1"/>
  <c r="AJ718" i="1" s="1"/>
  <c r="H719" i="1"/>
  <c r="AJ719" i="1" s="1"/>
  <c r="H720" i="1"/>
  <c r="AJ720" i="1" s="1"/>
  <c r="H721" i="1"/>
  <c r="AJ721" i="1" s="1"/>
  <c r="H722" i="1"/>
  <c r="AJ722" i="1" s="1"/>
  <c r="H723" i="1"/>
  <c r="AJ723" i="1" s="1"/>
  <c r="H724" i="1"/>
  <c r="AJ724" i="1" s="1"/>
  <c r="H725" i="1"/>
  <c r="AJ725" i="1" s="1"/>
  <c r="H726" i="1"/>
  <c r="AJ726" i="1" s="1"/>
  <c r="H727" i="1"/>
  <c r="AJ727" i="1" s="1"/>
  <c r="H728" i="1"/>
  <c r="H729" i="1"/>
  <c r="AJ729" i="1" s="1"/>
  <c r="H730" i="1"/>
  <c r="AJ730" i="1" s="1"/>
  <c r="H731" i="1"/>
  <c r="AJ731" i="1" s="1"/>
  <c r="H732" i="1"/>
  <c r="AJ732" i="1" s="1"/>
  <c r="H733" i="1"/>
  <c r="AJ733" i="1" s="1"/>
  <c r="H734" i="1"/>
  <c r="AJ734" i="1" s="1"/>
  <c r="H735" i="1"/>
  <c r="H736" i="1"/>
  <c r="AJ736" i="1" s="1"/>
  <c r="H737" i="1"/>
  <c r="AJ737" i="1" s="1"/>
  <c r="H738" i="1"/>
  <c r="AJ738" i="1" s="1"/>
  <c r="H739" i="1"/>
  <c r="AJ739" i="1" s="1"/>
  <c r="H740" i="1"/>
  <c r="AJ740" i="1" s="1"/>
  <c r="H741" i="1"/>
  <c r="AJ741" i="1" s="1"/>
  <c r="H742" i="1"/>
  <c r="AJ742" i="1" s="1"/>
  <c r="H743" i="1"/>
  <c r="AJ743" i="1" s="1"/>
  <c r="H744" i="1"/>
  <c r="AJ744" i="1" s="1"/>
  <c r="H745" i="1"/>
  <c r="AJ745" i="1" s="1"/>
  <c r="H746" i="1"/>
  <c r="AJ746" i="1" s="1"/>
  <c r="H747" i="1"/>
  <c r="AJ747" i="1" s="1"/>
  <c r="H748" i="1"/>
  <c r="H749" i="1"/>
  <c r="AJ749" i="1" s="1"/>
  <c r="H750" i="1"/>
  <c r="AJ750" i="1" s="1"/>
  <c r="H751" i="1"/>
  <c r="AJ751" i="1" s="1"/>
  <c r="H752" i="1"/>
  <c r="AJ752" i="1" s="1"/>
  <c r="H753" i="1"/>
  <c r="AJ753" i="1" s="1"/>
  <c r="H754" i="1"/>
  <c r="AJ754" i="1" s="1"/>
  <c r="H755" i="1"/>
  <c r="H756" i="1"/>
  <c r="AJ756" i="1" s="1"/>
  <c r="H757" i="1"/>
  <c r="AJ757" i="1" s="1"/>
  <c r="H758" i="1"/>
  <c r="AJ758" i="1" s="1"/>
  <c r="H759" i="1"/>
  <c r="AJ759" i="1" s="1"/>
  <c r="H760" i="1"/>
  <c r="AJ760" i="1" s="1"/>
  <c r="H761" i="1"/>
  <c r="AJ761" i="1" s="1"/>
  <c r="H762" i="1"/>
  <c r="AJ762" i="1" s="1"/>
  <c r="H763" i="1"/>
  <c r="AJ763" i="1" s="1"/>
  <c r="H764" i="1"/>
  <c r="AJ764" i="1" s="1"/>
  <c r="H765" i="1"/>
  <c r="AJ765" i="1" s="1"/>
  <c r="H766" i="1"/>
  <c r="AJ766" i="1" s="1"/>
  <c r="H767" i="1"/>
  <c r="AJ767" i="1" s="1"/>
  <c r="H768" i="1"/>
  <c r="H769" i="1"/>
  <c r="AJ769" i="1" s="1"/>
  <c r="H770" i="1"/>
  <c r="AJ770" i="1" s="1"/>
  <c r="H771" i="1"/>
  <c r="AJ771" i="1" s="1"/>
  <c r="H772" i="1"/>
  <c r="AJ772" i="1" s="1"/>
  <c r="H773" i="1"/>
  <c r="AJ773" i="1" s="1"/>
  <c r="H774" i="1"/>
  <c r="AJ774" i="1" s="1"/>
  <c r="H775" i="1"/>
  <c r="H776" i="1"/>
  <c r="AJ776" i="1" s="1"/>
  <c r="H777" i="1"/>
  <c r="AJ777" i="1" s="1"/>
  <c r="H778" i="1"/>
  <c r="AJ778" i="1" s="1"/>
  <c r="H779" i="1"/>
  <c r="AJ779" i="1" s="1"/>
  <c r="H780" i="1"/>
  <c r="AJ780" i="1" s="1"/>
  <c r="H781" i="1"/>
  <c r="AJ781" i="1" s="1"/>
  <c r="H782" i="1"/>
  <c r="AJ782" i="1" s="1"/>
  <c r="H783" i="1"/>
  <c r="AJ783" i="1" s="1"/>
  <c r="H784" i="1"/>
  <c r="AJ784" i="1" s="1"/>
  <c r="H785" i="1"/>
  <c r="AJ785" i="1" s="1"/>
  <c r="H786" i="1"/>
  <c r="AJ786" i="1" s="1"/>
  <c r="H787" i="1"/>
  <c r="AJ787" i="1" s="1"/>
  <c r="H788" i="1"/>
  <c r="H789" i="1"/>
  <c r="AJ789" i="1" s="1"/>
  <c r="H790" i="1"/>
  <c r="AJ790" i="1" s="1"/>
  <c r="H791" i="1"/>
  <c r="AJ791" i="1" s="1"/>
  <c r="H792" i="1"/>
  <c r="AJ792" i="1" s="1"/>
  <c r="H793" i="1"/>
  <c r="AJ793" i="1" s="1"/>
  <c r="H794" i="1"/>
  <c r="AJ794" i="1" s="1"/>
  <c r="H795" i="1"/>
  <c r="H796" i="1"/>
  <c r="AJ796" i="1" s="1"/>
  <c r="H797" i="1"/>
  <c r="AJ797" i="1" s="1"/>
  <c r="H798" i="1"/>
  <c r="AJ798" i="1" s="1"/>
  <c r="H799" i="1"/>
  <c r="AJ799" i="1" s="1"/>
  <c r="H800" i="1"/>
  <c r="AJ800" i="1" s="1"/>
  <c r="H801" i="1"/>
  <c r="AJ801" i="1" s="1"/>
  <c r="H802" i="1"/>
  <c r="AJ802" i="1" s="1"/>
  <c r="H803" i="1"/>
  <c r="AJ803" i="1" s="1"/>
  <c r="H804" i="1"/>
  <c r="AJ804" i="1" s="1"/>
  <c r="H805" i="1"/>
  <c r="AJ805" i="1" s="1"/>
  <c r="H806" i="1"/>
  <c r="AJ806" i="1" s="1"/>
  <c r="H807" i="1"/>
  <c r="AJ807" i="1" s="1"/>
  <c r="H808" i="1"/>
  <c r="H809" i="1"/>
  <c r="AJ809" i="1" s="1"/>
  <c r="H810" i="1"/>
  <c r="AJ810" i="1" s="1"/>
  <c r="H811" i="1"/>
  <c r="AJ811" i="1" s="1"/>
  <c r="H812" i="1"/>
  <c r="AJ812" i="1" s="1"/>
  <c r="H813" i="1"/>
  <c r="AJ813" i="1" s="1"/>
  <c r="H814" i="1"/>
  <c r="AJ814" i="1" s="1"/>
  <c r="H815" i="1"/>
  <c r="H816" i="1"/>
  <c r="AJ816" i="1" s="1"/>
  <c r="H817" i="1"/>
  <c r="AJ817" i="1" s="1"/>
  <c r="H818" i="1"/>
  <c r="AJ818" i="1" s="1"/>
  <c r="H819" i="1"/>
  <c r="AJ819" i="1" s="1"/>
  <c r="H820" i="1"/>
  <c r="AJ820" i="1" s="1"/>
  <c r="H821" i="1"/>
  <c r="AJ821" i="1" s="1"/>
  <c r="H822" i="1"/>
  <c r="AJ822" i="1" s="1"/>
  <c r="H823" i="1"/>
  <c r="AJ823" i="1" s="1"/>
  <c r="H824" i="1"/>
  <c r="AJ824" i="1" s="1"/>
  <c r="H825" i="1"/>
  <c r="AJ825" i="1" s="1"/>
  <c r="H826" i="1"/>
  <c r="AJ826" i="1" s="1"/>
  <c r="H827" i="1"/>
  <c r="AJ827" i="1" s="1"/>
  <c r="H828" i="1"/>
  <c r="H829" i="1"/>
  <c r="AJ829" i="1" s="1"/>
  <c r="H830" i="1"/>
  <c r="AJ830" i="1" s="1"/>
  <c r="H831" i="1"/>
  <c r="AJ831" i="1" s="1"/>
  <c r="H832" i="1"/>
  <c r="AJ832" i="1" s="1"/>
  <c r="H833" i="1"/>
  <c r="AJ833" i="1" s="1"/>
  <c r="H834" i="1"/>
  <c r="AJ834" i="1" s="1"/>
  <c r="H835" i="1"/>
  <c r="H836" i="1"/>
  <c r="AJ836" i="1" s="1"/>
  <c r="H837" i="1"/>
  <c r="AJ837" i="1" s="1"/>
  <c r="H838" i="1"/>
  <c r="AJ838" i="1" s="1"/>
  <c r="H839" i="1"/>
  <c r="AJ839" i="1" s="1"/>
  <c r="H840" i="1"/>
  <c r="AJ840" i="1" s="1"/>
  <c r="H841" i="1"/>
  <c r="AJ841" i="1" s="1"/>
  <c r="H842" i="1"/>
  <c r="AJ842" i="1" s="1"/>
  <c r="H843" i="1"/>
  <c r="AJ843" i="1" s="1"/>
  <c r="H844" i="1"/>
  <c r="AJ844" i="1" s="1"/>
  <c r="H845" i="1"/>
  <c r="AJ845" i="1" s="1"/>
  <c r="H846" i="1"/>
  <c r="AJ846" i="1" s="1"/>
  <c r="H847" i="1"/>
  <c r="AJ847" i="1" s="1"/>
  <c r="H848" i="1"/>
  <c r="H849" i="1"/>
  <c r="AJ849" i="1" s="1"/>
  <c r="H850" i="1"/>
  <c r="AJ850" i="1" s="1"/>
  <c r="H851" i="1"/>
  <c r="AJ851" i="1" s="1"/>
  <c r="H852" i="1"/>
  <c r="AJ852" i="1" s="1"/>
  <c r="H853" i="1"/>
  <c r="AJ853" i="1" s="1"/>
  <c r="H854" i="1"/>
  <c r="AJ854" i="1" s="1"/>
  <c r="H855" i="1"/>
  <c r="H856" i="1"/>
  <c r="AJ856" i="1" s="1"/>
  <c r="H857" i="1"/>
  <c r="AJ857" i="1" s="1"/>
  <c r="H858" i="1"/>
  <c r="AJ858" i="1" s="1"/>
  <c r="H859" i="1"/>
  <c r="AJ859" i="1" s="1"/>
  <c r="H860" i="1"/>
  <c r="AJ860" i="1" s="1"/>
  <c r="H861" i="1"/>
  <c r="AJ861" i="1" s="1"/>
  <c r="H862" i="1"/>
  <c r="AJ862" i="1" s="1"/>
  <c r="H863" i="1"/>
  <c r="AJ863" i="1" s="1"/>
  <c r="H864" i="1"/>
  <c r="AJ864" i="1" s="1"/>
  <c r="H865" i="1"/>
  <c r="AJ865" i="1" s="1"/>
  <c r="H866" i="1"/>
  <c r="AJ866" i="1" s="1"/>
  <c r="H867" i="1"/>
  <c r="AJ867" i="1" s="1"/>
  <c r="H868" i="1"/>
  <c r="H869" i="1"/>
  <c r="AJ869" i="1" s="1"/>
  <c r="H870" i="1"/>
  <c r="AJ870" i="1" s="1"/>
  <c r="H871" i="1"/>
  <c r="AJ871" i="1" s="1"/>
  <c r="H872" i="1"/>
  <c r="AJ872" i="1" s="1"/>
  <c r="H873" i="1"/>
  <c r="AJ873" i="1" s="1"/>
  <c r="H874" i="1"/>
  <c r="AJ874" i="1" s="1"/>
  <c r="H875" i="1"/>
  <c r="H876" i="1"/>
  <c r="AJ876" i="1" s="1"/>
  <c r="H877" i="1"/>
  <c r="AJ877" i="1" s="1"/>
  <c r="H878" i="1"/>
  <c r="AJ878" i="1" s="1"/>
  <c r="H879" i="1"/>
  <c r="AJ879" i="1" s="1"/>
  <c r="H880" i="1"/>
  <c r="AJ880" i="1" s="1"/>
  <c r="H881" i="1"/>
  <c r="AJ881" i="1" s="1"/>
  <c r="H882" i="1"/>
  <c r="AJ882" i="1" s="1"/>
  <c r="H883" i="1"/>
  <c r="AJ883" i="1" s="1"/>
  <c r="H884" i="1"/>
  <c r="AJ884" i="1" s="1"/>
  <c r="H885" i="1"/>
  <c r="AJ885" i="1" s="1"/>
  <c r="H886" i="1"/>
  <c r="AJ886" i="1" s="1"/>
  <c r="H887" i="1"/>
  <c r="AJ887" i="1" s="1"/>
  <c r="H888" i="1"/>
  <c r="H889" i="1"/>
  <c r="AJ889" i="1" s="1"/>
  <c r="H890" i="1"/>
  <c r="AJ890" i="1" s="1"/>
  <c r="H891" i="1"/>
  <c r="AJ891" i="1" s="1"/>
  <c r="H892" i="1"/>
  <c r="AJ892" i="1" s="1"/>
  <c r="H893" i="1"/>
  <c r="AJ893" i="1" s="1"/>
  <c r="H894" i="1"/>
  <c r="AJ894" i="1" s="1"/>
  <c r="H895" i="1"/>
  <c r="H896" i="1"/>
  <c r="AJ896" i="1" s="1"/>
  <c r="H897" i="1"/>
  <c r="AJ897" i="1" s="1"/>
  <c r="H898" i="1"/>
  <c r="AJ898" i="1" s="1"/>
  <c r="H899" i="1"/>
  <c r="AJ899" i="1" s="1"/>
  <c r="H900" i="1"/>
  <c r="AJ900" i="1" s="1"/>
  <c r="H901" i="1"/>
  <c r="AJ901" i="1" s="1"/>
  <c r="H902" i="1"/>
  <c r="AJ902" i="1" s="1"/>
  <c r="H903" i="1"/>
  <c r="AJ903" i="1" s="1"/>
  <c r="H904" i="1"/>
  <c r="AJ904" i="1" s="1"/>
  <c r="H905" i="1"/>
  <c r="AJ905" i="1" s="1"/>
  <c r="H906" i="1"/>
  <c r="AJ906" i="1" s="1"/>
  <c r="H907" i="1"/>
  <c r="AJ907" i="1" s="1"/>
  <c r="H908" i="1"/>
  <c r="H909" i="1"/>
  <c r="AJ909" i="1" s="1"/>
  <c r="H910" i="1"/>
  <c r="AJ910" i="1" s="1"/>
  <c r="H911" i="1"/>
  <c r="AJ911" i="1" s="1"/>
  <c r="H912" i="1"/>
  <c r="AJ912" i="1" s="1"/>
  <c r="H913" i="1"/>
  <c r="AJ913" i="1" s="1"/>
  <c r="H914" i="1"/>
  <c r="AJ914" i="1" s="1"/>
  <c r="H915" i="1"/>
  <c r="H916" i="1"/>
  <c r="AJ916" i="1" s="1"/>
  <c r="H917" i="1"/>
  <c r="AJ917" i="1" s="1"/>
  <c r="H918" i="1"/>
  <c r="AJ918" i="1" s="1"/>
  <c r="H919" i="1"/>
  <c r="AJ919" i="1" s="1"/>
  <c r="H920" i="1"/>
  <c r="AJ920" i="1" s="1"/>
  <c r="H921" i="1"/>
  <c r="AJ921" i="1" s="1"/>
  <c r="H922" i="1"/>
  <c r="AJ922" i="1" s="1"/>
  <c r="H923" i="1"/>
  <c r="AJ923" i="1" s="1"/>
  <c r="H924" i="1"/>
  <c r="AJ924" i="1" s="1"/>
  <c r="H925" i="1"/>
  <c r="AJ925" i="1" s="1"/>
  <c r="H926" i="1"/>
  <c r="AJ926" i="1" s="1"/>
  <c r="H927" i="1"/>
  <c r="AJ927" i="1" s="1"/>
  <c r="H928" i="1"/>
  <c r="H929" i="1"/>
  <c r="AJ929" i="1" s="1"/>
  <c r="H930" i="1"/>
  <c r="AJ930" i="1" s="1"/>
  <c r="H931" i="1"/>
  <c r="AJ931" i="1" s="1"/>
  <c r="H932" i="1"/>
  <c r="AJ932" i="1" s="1"/>
  <c r="H933" i="1"/>
  <c r="AJ933" i="1" s="1"/>
  <c r="H934" i="1"/>
  <c r="AJ934" i="1" s="1"/>
  <c r="H935" i="1"/>
  <c r="H936" i="1"/>
  <c r="AJ936" i="1" s="1"/>
  <c r="H937" i="1"/>
  <c r="AJ937" i="1" s="1"/>
  <c r="H938" i="1"/>
  <c r="AJ938" i="1" s="1"/>
  <c r="H939" i="1"/>
  <c r="AJ939" i="1" s="1"/>
  <c r="H940" i="1"/>
  <c r="AJ940" i="1" s="1"/>
  <c r="H941" i="1"/>
  <c r="AJ941" i="1" s="1"/>
  <c r="H942" i="1"/>
  <c r="AJ942" i="1" s="1"/>
  <c r="H943" i="1"/>
  <c r="AJ943" i="1" s="1"/>
  <c r="H944" i="1"/>
  <c r="AJ944" i="1" s="1"/>
  <c r="H945" i="1"/>
  <c r="AJ945" i="1" s="1"/>
  <c r="H946" i="1"/>
  <c r="AJ946" i="1" s="1"/>
  <c r="H947" i="1"/>
  <c r="AJ947" i="1" s="1"/>
  <c r="H948" i="1"/>
  <c r="H949" i="1"/>
  <c r="AJ949" i="1" s="1"/>
  <c r="H950" i="1"/>
  <c r="AJ950" i="1" s="1"/>
  <c r="H951" i="1"/>
  <c r="AJ951" i="1" s="1"/>
  <c r="H952" i="1"/>
  <c r="AJ952" i="1" s="1"/>
  <c r="H953" i="1"/>
  <c r="AJ953" i="1" s="1"/>
  <c r="H954" i="1"/>
  <c r="AJ954" i="1" s="1"/>
  <c r="H955" i="1"/>
  <c r="H956" i="1"/>
  <c r="AJ956" i="1" s="1"/>
  <c r="H957" i="1"/>
  <c r="AJ957" i="1" s="1"/>
  <c r="H958" i="1"/>
  <c r="AJ958" i="1" s="1"/>
  <c r="H959" i="1"/>
  <c r="AJ959" i="1" s="1"/>
  <c r="H960" i="1"/>
  <c r="AJ960" i="1" s="1"/>
  <c r="H961" i="1"/>
  <c r="AJ961" i="1" s="1"/>
  <c r="H962" i="1"/>
  <c r="AJ962" i="1" s="1"/>
  <c r="H963" i="1"/>
  <c r="AJ963" i="1" s="1"/>
  <c r="H964" i="1"/>
  <c r="AJ964" i="1" s="1"/>
  <c r="H965" i="1"/>
  <c r="AJ965" i="1" s="1"/>
  <c r="H966" i="1"/>
  <c r="AJ966" i="1" s="1"/>
  <c r="H967" i="1"/>
  <c r="AJ967" i="1" s="1"/>
  <c r="H968" i="1"/>
  <c r="H969" i="1"/>
  <c r="AJ969" i="1" s="1"/>
  <c r="H970" i="1"/>
  <c r="AJ970" i="1" s="1"/>
  <c r="H971" i="1"/>
  <c r="AJ971" i="1" s="1"/>
  <c r="H972" i="1"/>
  <c r="AJ972" i="1" s="1"/>
  <c r="H973" i="1"/>
  <c r="AJ973" i="1" s="1"/>
  <c r="H974" i="1"/>
  <c r="AJ974" i="1" s="1"/>
  <c r="H975" i="1"/>
  <c r="H976" i="1"/>
  <c r="AJ976" i="1" s="1"/>
  <c r="H977" i="1"/>
  <c r="AJ977" i="1" s="1"/>
  <c r="H978" i="1"/>
  <c r="AJ978" i="1" s="1"/>
  <c r="H979" i="1"/>
  <c r="AJ979" i="1" s="1"/>
  <c r="H980" i="1"/>
  <c r="AJ980" i="1" s="1"/>
  <c r="H981" i="1"/>
  <c r="AJ981" i="1" s="1"/>
  <c r="H982" i="1"/>
  <c r="AJ982" i="1" s="1"/>
  <c r="H983" i="1"/>
  <c r="AJ983" i="1" s="1"/>
  <c r="H984" i="1"/>
  <c r="AJ984" i="1" s="1"/>
  <c r="H985" i="1"/>
  <c r="AJ985" i="1" s="1"/>
  <c r="H986" i="1"/>
  <c r="AJ986" i="1" s="1"/>
  <c r="H987" i="1"/>
  <c r="AJ987" i="1" s="1"/>
  <c r="H988" i="1"/>
  <c r="H989" i="1"/>
  <c r="AJ989" i="1" s="1"/>
  <c r="H990" i="1"/>
  <c r="AJ990" i="1" s="1"/>
  <c r="H991" i="1"/>
  <c r="AJ991" i="1" s="1"/>
  <c r="H992" i="1"/>
  <c r="AJ992" i="1" s="1"/>
  <c r="H993" i="1"/>
  <c r="AJ993" i="1" s="1"/>
  <c r="H994" i="1"/>
  <c r="AJ994" i="1" s="1"/>
  <c r="H995" i="1"/>
  <c r="H996" i="1"/>
  <c r="AJ996" i="1" s="1"/>
  <c r="H997" i="1"/>
  <c r="AJ997" i="1" s="1"/>
  <c r="H998" i="1"/>
  <c r="AJ998" i="1" s="1"/>
  <c r="H999" i="1"/>
  <c r="AJ999" i="1" s="1"/>
  <c r="H1000" i="1"/>
  <c r="AJ1000" i="1" s="1"/>
  <c r="H1001" i="1"/>
  <c r="AJ1001" i="1" s="1"/>
  <c r="H1002" i="1"/>
  <c r="AJ1002" i="1" s="1"/>
  <c r="H1003" i="1"/>
  <c r="AJ1003" i="1" s="1"/>
  <c r="H1004" i="1"/>
  <c r="AJ1004" i="1" s="1"/>
  <c r="H1005" i="1"/>
  <c r="AJ1005" i="1" s="1"/>
  <c r="H1006" i="1"/>
  <c r="AJ1006" i="1" s="1"/>
  <c r="H1007" i="1"/>
  <c r="AJ1007" i="1" s="1"/>
  <c r="H1008" i="1"/>
  <c r="H1009" i="1"/>
  <c r="AJ1009" i="1" s="1"/>
  <c r="H1010" i="1"/>
  <c r="AJ1010" i="1" s="1"/>
  <c r="H1011" i="1"/>
  <c r="AJ1011" i="1" s="1"/>
  <c r="H1012" i="1"/>
  <c r="AJ1012" i="1" s="1"/>
  <c r="H1013" i="1"/>
  <c r="AJ1013" i="1" s="1"/>
  <c r="H1014" i="1"/>
  <c r="AJ1014" i="1" s="1"/>
  <c r="H1015" i="1"/>
  <c r="H1016" i="1"/>
  <c r="AJ1016" i="1" s="1"/>
  <c r="H1017" i="1"/>
  <c r="AJ1017" i="1" s="1"/>
  <c r="H1018" i="1"/>
  <c r="AJ1018" i="1" s="1"/>
  <c r="H1019" i="1"/>
  <c r="AJ1019" i="1" s="1"/>
  <c r="H1020" i="1"/>
  <c r="AJ1020" i="1" s="1"/>
  <c r="H1021" i="1"/>
  <c r="AJ1021" i="1" s="1"/>
  <c r="H1022" i="1"/>
  <c r="AJ1022" i="1" s="1"/>
  <c r="H1023" i="1"/>
  <c r="AJ1023" i="1" s="1"/>
  <c r="H1024" i="1"/>
  <c r="AJ1024" i="1" s="1"/>
  <c r="H1025" i="1"/>
  <c r="AJ1025" i="1" s="1"/>
  <c r="H1026" i="1"/>
  <c r="AJ1026" i="1" s="1"/>
  <c r="H1027" i="1"/>
  <c r="AJ1027" i="1" s="1"/>
  <c r="H1028" i="1"/>
  <c r="H1029" i="1"/>
  <c r="AJ1029" i="1" s="1"/>
  <c r="H1030" i="1"/>
  <c r="AJ1030" i="1" s="1"/>
  <c r="H1031" i="1"/>
  <c r="AJ1031" i="1" s="1"/>
  <c r="H1032" i="1"/>
  <c r="AJ1032" i="1" s="1"/>
  <c r="H1033" i="1"/>
  <c r="AJ1033" i="1" s="1"/>
  <c r="H1034" i="1"/>
  <c r="AJ1034" i="1" s="1"/>
  <c r="H1035" i="1"/>
  <c r="H1036" i="1"/>
  <c r="AJ1036" i="1" s="1"/>
  <c r="H1037" i="1"/>
  <c r="AJ1037" i="1" s="1"/>
  <c r="H1038" i="1"/>
  <c r="AJ1038" i="1" s="1"/>
  <c r="H1039" i="1"/>
  <c r="AJ1039" i="1" s="1"/>
  <c r="H1040" i="1"/>
  <c r="AJ1040" i="1" s="1"/>
  <c r="H1041" i="1"/>
  <c r="AJ1041" i="1" s="1"/>
  <c r="H1042" i="1"/>
  <c r="AJ1042" i="1" s="1"/>
  <c r="H1043" i="1"/>
  <c r="AJ1043" i="1" s="1"/>
  <c r="H1044" i="1"/>
  <c r="AJ1044" i="1" s="1"/>
  <c r="H1045" i="1"/>
  <c r="AJ1045" i="1" s="1"/>
  <c r="H1046" i="1"/>
  <c r="AJ1046" i="1" s="1"/>
  <c r="H1047" i="1"/>
  <c r="AJ1047" i="1" s="1"/>
  <c r="H1048" i="1"/>
  <c r="H1049" i="1"/>
  <c r="AJ1049" i="1" s="1"/>
  <c r="H1050" i="1"/>
  <c r="AJ1050" i="1" s="1"/>
  <c r="H1051" i="1"/>
  <c r="AJ1051" i="1" s="1"/>
  <c r="H1052" i="1"/>
  <c r="AJ1052" i="1" s="1"/>
  <c r="H1053" i="1"/>
  <c r="AJ1053" i="1" s="1"/>
  <c r="H1054" i="1"/>
  <c r="AJ1054" i="1" s="1"/>
  <c r="H1055" i="1"/>
  <c r="H1056" i="1"/>
  <c r="AJ1056" i="1" s="1"/>
  <c r="H1057" i="1"/>
  <c r="AJ1057" i="1" s="1"/>
  <c r="H1058" i="1"/>
  <c r="AJ1058" i="1" s="1"/>
  <c r="H1059" i="1"/>
  <c r="AJ1059" i="1" s="1"/>
  <c r="H1060" i="1"/>
  <c r="AJ1060" i="1" s="1"/>
  <c r="H1061" i="1"/>
  <c r="AJ1061" i="1" s="1"/>
  <c r="H1062" i="1"/>
  <c r="AJ1062" i="1" s="1"/>
  <c r="H1063" i="1"/>
  <c r="AJ1063" i="1" s="1"/>
  <c r="H1064" i="1"/>
  <c r="AJ1064" i="1" s="1"/>
  <c r="H1065" i="1"/>
  <c r="AJ1065" i="1" s="1"/>
  <c r="H1066" i="1"/>
  <c r="AJ1066" i="1" s="1"/>
  <c r="H1067" i="1"/>
  <c r="AJ1067" i="1" s="1"/>
  <c r="H1068" i="1"/>
  <c r="H1069" i="1"/>
  <c r="AJ1069" i="1" s="1"/>
  <c r="H1070" i="1"/>
  <c r="AJ1070" i="1" s="1"/>
  <c r="H1071" i="1"/>
  <c r="AJ1071" i="1" s="1"/>
  <c r="H1072" i="1"/>
  <c r="AJ1072" i="1" s="1"/>
  <c r="H1073" i="1"/>
  <c r="AJ1073" i="1" s="1"/>
  <c r="H1074" i="1"/>
  <c r="AJ1074" i="1" s="1"/>
  <c r="H1075" i="1"/>
  <c r="H1076" i="1"/>
  <c r="AJ1076" i="1" s="1"/>
  <c r="H1077" i="1"/>
  <c r="AJ1077" i="1" s="1"/>
  <c r="H1078" i="1"/>
  <c r="AJ1078" i="1" s="1"/>
  <c r="H1079" i="1"/>
  <c r="AJ1079" i="1" s="1"/>
  <c r="H1080" i="1"/>
  <c r="AJ1080" i="1" s="1"/>
  <c r="H1081" i="1"/>
  <c r="AJ1081" i="1" s="1"/>
  <c r="H1082" i="1"/>
  <c r="AJ1082" i="1" s="1"/>
  <c r="H1083" i="1"/>
  <c r="AJ1083" i="1" s="1"/>
  <c r="H1084" i="1"/>
  <c r="AJ1084" i="1" s="1"/>
  <c r="H1085" i="1"/>
  <c r="AJ1085" i="1" s="1"/>
  <c r="H1086" i="1"/>
  <c r="AJ1086" i="1" s="1"/>
  <c r="H1087" i="1"/>
  <c r="AJ1087" i="1" s="1"/>
  <c r="H1088" i="1"/>
  <c r="H1089" i="1"/>
  <c r="AJ1089" i="1" s="1"/>
  <c r="H1090" i="1"/>
  <c r="AJ1090" i="1" s="1"/>
  <c r="H1091" i="1"/>
  <c r="AJ1091" i="1" s="1"/>
  <c r="H1092" i="1"/>
  <c r="AJ1092" i="1" s="1"/>
  <c r="H1093" i="1"/>
  <c r="AJ1093" i="1" s="1"/>
  <c r="H1094" i="1"/>
  <c r="AJ1094" i="1" s="1"/>
  <c r="H1095" i="1"/>
  <c r="H1096" i="1"/>
  <c r="AJ1096" i="1" s="1"/>
  <c r="H1097" i="1"/>
  <c r="AJ1097" i="1" s="1"/>
  <c r="H1098" i="1"/>
  <c r="AJ1098" i="1" s="1"/>
  <c r="H1099" i="1"/>
  <c r="AJ1099" i="1" s="1"/>
  <c r="H1100" i="1"/>
  <c r="AJ1100" i="1" s="1"/>
  <c r="H1101" i="1"/>
  <c r="AJ1101" i="1" s="1"/>
  <c r="H1102" i="1"/>
  <c r="AJ1102" i="1" s="1"/>
  <c r="H1103" i="1"/>
  <c r="AJ1103" i="1" s="1"/>
  <c r="H1104" i="1"/>
  <c r="AJ1104" i="1" s="1"/>
  <c r="H1105" i="1"/>
  <c r="AJ1105" i="1" s="1"/>
  <c r="H1106" i="1"/>
  <c r="AJ1106" i="1" s="1"/>
  <c r="H1107" i="1"/>
  <c r="AJ1107" i="1" s="1"/>
  <c r="H1108" i="1"/>
  <c r="H1109" i="1"/>
  <c r="AJ1109" i="1" s="1"/>
  <c r="H1110" i="1"/>
  <c r="AJ1110" i="1" s="1"/>
  <c r="H1111" i="1"/>
  <c r="AJ1111" i="1" s="1"/>
  <c r="H1112" i="1"/>
  <c r="AJ1112" i="1" s="1"/>
  <c r="H1113" i="1"/>
  <c r="AJ1113" i="1" s="1"/>
  <c r="H1114" i="1"/>
  <c r="AJ1114" i="1" s="1"/>
  <c r="H1115" i="1"/>
  <c r="H1116" i="1"/>
  <c r="AJ1116" i="1" s="1"/>
  <c r="H1117" i="1"/>
  <c r="AJ1117" i="1" s="1"/>
  <c r="H1118" i="1"/>
  <c r="AJ1118" i="1" s="1"/>
  <c r="H1119" i="1"/>
  <c r="AJ1119" i="1" s="1"/>
  <c r="H1120" i="1"/>
  <c r="AJ1120" i="1" s="1"/>
  <c r="H1121" i="1"/>
  <c r="AJ1121" i="1" s="1"/>
  <c r="H1122" i="1"/>
  <c r="AJ1122" i="1" s="1"/>
  <c r="H1123" i="1"/>
  <c r="AJ1123" i="1" s="1"/>
  <c r="H1124" i="1"/>
  <c r="AJ1124" i="1" s="1"/>
  <c r="H1125" i="1"/>
  <c r="AJ1125" i="1" s="1"/>
  <c r="H1126" i="1"/>
  <c r="AJ1126" i="1" s="1"/>
  <c r="H1127" i="1"/>
  <c r="AJ1127" i="1" s="1"/>
  <c r="H1128" i="1"/>
  <c r="H1129" i="1"/>
  <c r="AJ1129" i="1" s="1"/>
  <c r="H1130" i="1"/>
  <c r="AJ1130" i="1" s="1"/>
  <c r="H1131" i="1"/>
  <c r="AJ1131" i="1" s="1"/>
  <c r="H1132" i="1"/>
  <c r="AJ1132" i="1" s="1"/>
  <c r="H1133" i="1"/>
  <c r="AJ1133" i="1" s="1"/>
  <c r="H1134" i="1"/>
  <c r="AJ1134" i="1" s="1"/>
  <c r="H1135" i="1"/>
  <c r="H1136" i="1"/>
  <c r="AJ1136" i="1" s="1"/>
  <c r="H1137" i="1"/>
  <c r="AJ1137" i="1" s="1"/>
  <c r="H1138" i="1"/>
  <c r="AJ1138" i="1" s="1"/>
  <c r="H1139" i="1"/>
  <c r="AJ1139" i="1" s="1"/>
  <c r="H1140" i="1"/>
  <c r="AJ1140" i="1" s="1"/>
  <c r="H1141" i="1"/>
  <c r="AJ1141" i="1" s="1"/>
  <c r="H1142" i="1"/>
  <c r="AJ1142" i="1" s="1"/>
  <c r="H1143" i="1"/>
  <c r="AJ1143" i="1" s="1"/>
  <c r="H1144" i="1"/>
  <c r="AJ1144" i="1" s="1"/>
  <c r="H1145" i="1"/>
  <c r="AJ1145" i="1" s="1"/>
  <c r="H1146" i="1"/>
  <c r="AJ1146" i="1" s="1"/>
  <c r="H1147" i="1"/>
  <c r="AJ1147" i="1" s="1"/>
  <c r="H1148" i="1"/>
  <c r="H1149" i="1"/>
  <c r="AJ1149" i="1" s="1"/>
  <c r="H1150" i="1"/>
  <c r="AJ1150" i="1" s="1"/>
  <c r="H1151" i="1"/>
  <c r="AJ1151" i="1" s="1"/>
  <c r="H1152" i="1"/>
  <c r="AJ1152" i="1" s="1"/>
  <c r="H1153" i="1"/>
  <c r="AJ1153" i="1" s="1"/>
  <c r="H1154" i="1"/>
  <c r="AJ1154" i="1" s="1"/>
  <c r="H1155" i="1"/>
  <c r="H1156" i="1"/>
  <c r="AJ1156" i="1" s="1"/>
  <c r="H1157" i="1"/>
  <c r="AJ1157" i="1" s="1"/>
  <c r="H1158" i="1"/>
  <c r="AJ1158" i="1" s="1"/>
  <c r="H1159" i="1"/>
  <c r="AJ1159" i="1" s="1"/>
  <c r="H1160" i="1"/>
  <c r="AJ1160" i="1" s="1"/>
  <c r="H1161" i="1"/>
  <c r="AJ1161" i="1" s="1"/>
  <c r="H1162" i="1"/>
  <c r="AJ1162" i="1" s="1"/>
  <c r="H1163" i="1"/>
  <c r="AJ1163" i="1" s="1"/>
  <c r="H1164" i="1"/>
  <c r="AJ1164" i="1" s="1"/>
  <c r="H1165" i="1"/>
  <c r="AJ1165" i="1" s="1"/>
  <c r="H1166" i="1"/>
  <c r="AJ1166" i="1" s="1"/>
  <c r="H1167" i="1"/>
  <c r="AJ1167" i="1" s="1"/>
  <c r="H1168" i="1"/>
  <c r="H1169" i="1"/>
  <c r="AJ1169" i="1" s="1"/>
  <c r="H1170" i="1"/>
  <c r="AJ1170" i="1" s="1"/>
  <c r="H1171" i="1"/>
  <c r="AJ1171" i="1" s="1"/>
  <c r="H1172" i="1"/>
  <c r="AJ1172" i="1" s="1"/>
  <c r="H1173" i="1"/>
  <c r="AJ1173" i="1" s="1"/>
  <c r="H1174" i="1"/>
  <c r="AJ1174" i="1" s="1"/>
  <c r="H1175" i="1"/>
  <c r="H1176" i="1"/>
  <c r="AJ1176" i="1" s="1"/>
  <c r="H1177" i="1"/>
  <c r="AJ1177" i="1" s="1"/>
  <c r="H1178" i="1"/>
  <c r="AJ1178" i="1" s="1"/>
  <c r="H1179" i="1"/>
  <c r="AJ1179" i="1" s="1"/>
  <c r="H1180" i="1"/>
  <c r="AJ1180" i="1" s="1"/>
  <c r="H1181" i="1"/>
  <c r="AJ1181" i="1" s="1"/>
  <c r="H1182" i="1"/>
  <c r="AJ1182" i="1" s="1"/>
  <c r="H1183" i="1"/>
  <c r="AJ1183" i="1" s="1"/>
  <c r="H1184" i="1"/>
  <c r="AJ1184" i="1" s="1"/>
  <c r="H1185" i="1"/>
  <c r="AJ1185" i="1" s="1"/>
  <c r="H1186" i="1"/>
  <c r="AJ1186" i="1" s="1"/>
  <c r="H1187" i="1"/>
  <c r="AJ1187" i="1" s="1"/>
  <c r="H1188" i="1"/>
  <c r="H1189" i="1"/>
  <c r="AJ1189" i="1" s="1"/>
  <c r="H1190" i="1"/>
  <c r="AJ1190" i="1" s="1"/>
  <c r="H1191" i="1"/>
  <c r="AJ1191" i="1" s="1"/>
  <c r="H1192" i="1"/>
  <c r="AJ1192" i="1" s="1"/>
  <c r="H1193" i="1"/>
  <c r="AJ1193" i="1" s="1"/>
  <c r="H1194" i="1"/>
  <c r="AJ1194" i="1" s="1"/>
  <c r="H1195" i="1"/>
  <c r="H1196" i="1"/>
  <c r="AJ1196" i="1" s="1"/>
  <c r="H1197" i="1"/>
  <c r="AJ1197" i="1" s="1"/>
  <c r="H1198" i="1"/>
  <c r="AJ1198" i="1" s="1"/>
  <c r="H1199" i="1"/>
  <c r="AJ1199" i="1" s="1"/>
  <c r="H1200" i="1"/>
  <c r="AJ1200" i="1" s="1"/>
  <c r="H1201" i="1"/>
  <c r="AJ1201" i="1" s="1"/>
  <c r="H1202" i="1"/>
  <c r="AJ1202" i="1" s="1"/>
  <c r="H1203" i="1"/>
  <c r="AJ1203" i="1" s="1"/>
  <c r="H1204" i="1"/>
  <c r="AJ1204" i="1" s="1"/>
  <c r="H1205" i="1"/>
  <c r="AJ1205" i="1" s="1"/>
  <c r="H1206" i="1"/>
  <c r="AJ1206" i="1" s="1"/>
  <c r="H1207" i="1"/>
  <c r="AJ1207" i="1" s="1"/>
  <c r="H1208" i="1"/>
  <c r="H1209" i="1"/>
  <c r="AJ1209" i="1" s="1"/>
  <c r="H1210" i="1"/>
  <c r="AJ1210" i="1" s="1"/>
  <c r="H1211" i="1"/>
  <c r="AJ1211" i="1" s="1"/>
  <c r="H1212" i="1"/>
  <c r="AJ1212" i="1" s="1"/>
  <c r="H1213" i="1"/>
  <c r="AJ1213" i="1" s="1"/>
  <c r="H1214" i="1"/>
  <c r="AJ1214" i="1" s="1"/>
  <c r="H1215" i="1"/>
  <c r="H1216" i="1"/>
  <c r="AJ1216" i="1" s="1"/>
  <c r="H1217" i="1"/>
  <c r="AJ1217" i="1" s="1"/>
  <c r="H1218" i="1"/>
  <c r="AJ1218" i="1" s="1"/>
  <c r="H1219" i="1"/>
  <c r="AJ1219" i="1" s="1"/>
  <c r="H1220" i="1"/>
  <c r="AJ1220" i="1" s="1"/>
  <c r="H1221" i="1"/>
  <c r="AJ1221" i="1" s="1"/>
  <c r="H1222" i="1"/>
  <c r="AJ1222" i="1" s="1"/>
  <c r="H1223" i="1"/>
  <c r="AJ1223" i="1" s="1"/>
  <c r="H1224" i="1"/>
  <c r="AJ1224" i="1" s="1"/>
  <c r="H1225" i="1"/>
  <c r="AJ1225" i="1" s="1"/>
  <c r="H1226" i="1"/>
  <c r="AJ1226" i="1" s="1"/>
  <c r="H1227" i="1"/>
  <c r="AJ1227" i="1" s="1"/>
  <c r="H1228" i="1"/>
  <c r="H1229" i="1"/>
  <c r="AJ1229" i="1" s="1"/>
  <c r="H1230" i="1"/>
  <c r="AJ1230" i="1" s="1"/>
  <c r="H1231" i="1"/>
  <c r="AJ1231" i="1" s="1"/>
  <c r="H1232" i="1"/>
  <c r="AJ1232" i="1" s="1"/>
  <c r="H1233" i="1"/>
  <c r="AJ1233" i="1" s="1"/>
  <c r="H1234" i="1"/>
  <c r="AJ1234" i="1" s="1"/>
  <c r="H1235" i="1"/>
  <c r="H1236" i="1"/>
  <c r="AJ1236" i="1" s="1"/>
  <c r="H1237" i="1"/>
  <c r="AJ1237" i="1" s="1"/>
  <c r="H1238" i="1"/>
  <c r="AJ1238" i="1" s="1"/>
  <c r="H1239" i="1"/>
  <c r="AJ1239" i="1" s="1"/>
  <c r="H1240" i="1"/>
  <c r="AJ1240" i="1" s="1"/>
  <c r="H1241" i="1"/>
  <c r="AJ1241" i="1" s="1"/>
  <c r="H1242" i="1"/>
  <c r="AJ1242" i="1" s="1"/>
  <c r="H1243" i="1"/>
  <c r="AJ1243" i="1" s="1"/>
  <c r="H1244" i="1"/>
  <c r="AJ1244" i="1" s="1"/>
  <c r="H1245" i="1"/>
  <c r="AJ1245" i="1" s="1"/>
  <c r="H1246" i="1"/>
  <c r="AJ1246" i="1" s="1"/>
  <c r="H1247" i="1"/>
  <c r="AJ1247" i="1" s="1"/>
  <c r="H1248" i="1"/>
  <c r="H1249" i="1"/>
  <c r="AJ1249" i="1" s="1"/>
  <c r="H1250" i="1"/>
  <c r="AJ1250" i="1" s="1"/>
  <c r="H1251" i="1"/>
  <c r="AJ1251" i="1" s="1"/>
  <c r="H1252" i="1"/>
  <c r="AJ1252" i="1" s="1"/>
  <c r="H1253" i="1"/>
  <c r="AJ1253" i="1" s="1"/>
  <c r="H1254" i="1"/>
  <c r="AJ1254" i="1" s="1"/>
  <c r="H1255" i="1"/>
  <c r="H1256" i="1"/>
  <c r="AJ1256" i="1" s="1"/>
  <c r="H1257" i="1"/>
  <c r="AJ1257" i="1" s="1"/>
  <c r="H1258" i="1"/>
  <c r="AJ1258" i="1" s="1"/>
  <c r="H1259" i="1"/>
  <c r="AJ1259" i="1" s="1"/>
  <c r="H1260" i="1"/>
  <c r="AJ1260" i="1" s="1"/>
  <c r="H1261" i="1"/>
  <c r="AJ1261" i="1" s="1"/>
  <c r="H1262" i="1"/>
  <c r="AJ1262" i="1" s="1"/>
  <c r="H1263" i="1"/>
  <c r="AJ1263" i="1" s="1"/>
  <c r="H1264" i="1"/>
  <c r="AJ1264" i="1" s="1"/>
  <c r="H1265" i="1"/>
  <c r="AJ1265" i="1" s="1"/>
  <c r="H1266" i="1"/>
  <c r="AJ1266" i="1" s="1"/>
  <c r="H1267" i="1"/>
  <c r="AJ1267" i="1" s="1"/>
  <c r="H1268" i="1"/>
  <c r="H1269" i="1"/>
  <c r="AJ1269" i="1" s="1"/>
  <c r="H1270" i="1"/>
  <c r="AJ1270" i="1" s="1"/>
  <c r="H1271" i="1"/>
  <c r="AJ1271" i="1" s="1"/>
  <c r="H1272" i="1"/>
  <c r="AJ1272" i="1" s="1"/>
  <c r="H1273" i="1"/>
  <c r="AJ1273" i="1" s="1"/>
  <c r="H1274" i="1"/>
  <c r="AJ1274" i="1" s="1"/>
  <c r="H1275" i="1"/>
  <c r="H1276" i="1"/>
  <c r="AJ1276" i="1" s="1"/>
  <c r="H1277" i="1"/>
  <c r="AJ1277" i="1" s="1"/>
  <c r="H1278" i="1"/>
  <c r="AJ1278" i="1" s="1"/>
  <c r="H1279" i="1"/>
  <c r="AJ1279" i="1" s="1"/>
  <c r="H1280" i="1"/>
  <c r="AJ1280" i="1" s="1"/>
  <c r="H1281" i="1"/>
  <c r="AJ1281" i="1" s="1"/>
  <c r="H1282" i="1"/>
  <c r="AJ1282" i="1" s="1"/>
  <c r="H1283" i="1"/>
  <c r="AJ1283" i="1" s="1"/>
  <c r="H1284" i="1"/>
  <c r="AJ1284" i="1" s="1"/>
  <c r="H1285" i="1"/>
  <c r="AJ1285" i="1" s="1"/>
  <c r="H1286" i="1"/>
  <c r="AJ1286" i="1" s="1"/>
  <c r="H1287" i="1"/>
  <c r="AJ1287" i="1" s="1"/>
  <c r="H1288" i="1"/>
  <c r="H1289" i="1"/>
  <c r="AJ1289" i="1" s="1"/>
  <c r="H1290" i="1"/>
  <c r="AJ1290" i="1" s="1"/>
  <c r="H1291" i="1"/>
  <c r="AJ1291" i="1" s="1"/>
  <c r="H1292" i="1"/>
  <c r="AJ1292" i="1" s="1"/>
  <c r="H1293" i="1"/>
  <c r="AJ1293" i="1" s="1"/>
  <c r="H1294" i="1"/>
  <c r="AJ1294" i="1" s="1"/>
  <c r="H1295" i="1"/>
  <c r="H1296" i="1"/>
  <c r="AJ1296" i="1" s="1"/>
  <c r="H1297" i="1"/>
  <c r="AJ1297" i="1" s="1"/>
  <c r="H1298" i="1"/>
  <c r="AJ1298" i="1" s="1"/>
  <c r="H1299" i="1"/>
  <c r="AJ1299" i="1" s="1"/>
  <c r="H1300" i="1"/>
  <c r="AJ1300" i="1" s="1"/>
  <c r="H1301" i="1"/>
  <c r="AJ1301" i="1" s="1"/>
  <c r="H1302" i="1"/>
  <c r="AJ1302" i="1" s="1"/>
  <c r="H1303" i="1"/>
  <c r="AJ1303" i="1" s="1"/>
  <c r="H1304" i="1"/>
  <c r="AJ1304" i="1" s="1"/>
  <c r="H1305" i="1"/>
  <c r="AJ1305" i="1" s="1"/>
  <c r="H1306" i="1"/>
  <c r="AJ1306" i="1" s="1"/>
  <c r="H1307" i="1"/>
  <c r="AJ1307" i="1" s="1"/>
  <c r="H1308" i="1"/>
  <c r="H1309" i="1"/>
  <c r="AJ1309" i="1" s="1"/>
  <c r="H1310" i="1"/>
  <c r="AJ1310" i="1" s="1"/>
  <c r="H1311" i="1"/>
  <c r="AJ1311" i="1" s="1"/>
  <c r="H1312" i="1"/>
  <c r="AJ1312" i="1" s="1"/>
  <c r="H1313" i="1"/>
  <c r="AJ1313" i="1" s="1"/>
  <c r="H1314" i="1"/>
  <c r="AJ1314" i="1" s="1"/>
  <c r="H1315" i="1"/>
  <c r="H1316" i="1"/>
  <c r="AJ1316" i="1" s="1"/>
  <c r="H1317" i="1"/>
  <c r="AJ1317" i="1" s="1"/>
  <c r="H1318" i="1"/>
  <c r="AJ1318" i="1" s="1"/>
  <c r="H1319" i="1"/>
  <c r="AJ1319" i="1" s="1"/>
  <c r="H1320" i="1"/>
  <c r="AJ1320" i="1" s="1"/>
  <c r="H1321" i="1"/>
  <c r="AJ1321" i="1" s="1"/>
  <c r="H1322" i="1"/>
  <c r="AJ1322" i="1" s="1"/>
  <c r="H1323" i="1"/>
  <c r="AJ1323" i="1" s="1"/>
  <c r="H1324" i="1"/>
  <c r="AJ1324" i="1" s="1"/>
  <c r="H1325" i="1"/>
  <c r="AJ1325" i="1" s="1"/>
  <c r="H1326" i="1"/>
  <c r="AJ1326" i="1" s="1"/>
  <c r="H1327" i="1"/>
  <c r="AJ1327" i="1" s="1"/>
  <c r="H1328" i="1"/>
  <c r="H1329" i="1"/>
  <c r="AJ1329" i="1" s="1"/>
  <c r="H1330" i="1"/>
  <c r="AJ1330" i="1" s="1"/>
  <c r="H1331" i="1"/>
  <c r="AJ1331" i="1" s="1"/>
  <c r="H1332" i="1"/>
  <c r="AJ1332" i="1" s="1"/>
  <c r="H1333" i="1"/>
  <c r="AJ1333" i="1" s="1"/>
  <c r="H1334" i="1"/>
  <c r="AJ1334" i="1" s="1"/>
  <c r="H1335" i="1"/>
  <c r="H1336" i="1"/>
  <c r="AJ1336" i="1" s="1"/>
  <c r="H1337" i="1"/>
  <c r="AJ1337" i="1" s="1"/>
  <c r="H1338" i="1"/>
  <c r="AJ1338" i="1" s="1"/>
  <c r="H1339" i="1"/>
  <c r="AJ1339" i="1" s="1"/>
  <c r="H1340" i="1"/>
  <c r="AJ1340" i="1" s="1"/>
  <c r="H1341" i="1"/>
  <c r="AJ1341" i="1" s="1"/>
  <c r="H1342" i="1"/>
  <c r="AJ1342" i="1" s="1"/>
  <c r="H1343" i="1"/>
  <c r="AJ1343" i="1" s="1"/>
  <c r="H1344" i="1"/>
  <c r="AJ1344" i="1" s="1"/>
  <c r="H1345" i="1"/>
  <c r="AJ1345" i="1" s="1"/>
  <c r="H1346" i="1"/>
  <c r="AJ1346" i="1" s="1"/>
  <c r="H1347" i="1"/>
  <c r="AJ1347" i="1" s="1"/>
  <c r="H1348" i="1"/>
  <c r="H1349" i="1"/>
  <c r="AJ1349" i="1" s="1"/>
  <c r="H1350" i="1"/>
  <c r="AJ1350" i="1" s="1"/>
  <c r="H1351" i="1"/>
  <c r="AJ1351" i="1" s="1"/>
  <c r="H1352" i="1"/>
  <c r="AJ1352" i="1" s="1"/>
  <c r="H1353" i="1"/>
  <c r="AJ1353" i="1" s="1"/>
  <c r="H1354" i="1"/>
  <c r="AJ1354" i="1" s="1"/>
  <c r="H1355" i="1"/>
  <c r="H1356" i="1"/>
  <c r="AJ1356" i="1" s="1"/>
  <c r="H1357" i="1"/>
  <c r="AJ1357" i="1" s="1"/>
  <c r="H1358" i="1"/>
  <c r="AJ1358" i="1" s="1"/>
  <c r="H1359" i="1"/>
  <c r="AJ1359" i="1" s="1"/>
  <c r="H1360" i="1"/>
  <c r="AJ1360" i="1" s="1"/>
  <c r="H1361" i="1"/>
  <c r="AJ1361" i="1" s="1"/>
  <c r="H1362" i="1"/>
  <c r="AJ1362" i="1" s="1"/>
  <c r="H1363" i="1"/>
  <c r="AJ1363" i="1" s="1"/>
  <c r="H1364" i="1"/>
  <c r="AJ1364" i="1" s="1"/>
  <c r="H1365" i="1"/>
  <c r="AJ1365" i="1" s="1"/>
  <c r="H1366" i="1"/>
  <c r="AJ1366" i="1" s="1"/>
  <c r="H1367" i="1"/>
  <c r="AJ1367" i="1" s="1"/>
  <c r="H1368" i="1"/>
  <c r="H1369" i="1"/>
  <c r="AJ1369" i="1" s="1"/>
  <c r="H1370" i="1"/>
  <c r="AJ1370" i="1" s="1"/>
  <c r="H1371" i="1"/>
  <c r="AJ1371" i="1" s="1"/>
  <c r="H1372" i="1"/>
  <c r="AJ1372" i="1" s="1"/>
  <c r="H1373" i="1"/>
  <c r="AJ1373" i="1" s="1"/>
  <c r="H1374" i="1"/>
  <c r="AJ1374" i="1" s="1"/>
  <c r="H1375" i="1"/>
  <c r="H1376" i="1"/>
  <c r="AJ1376" i="1" s="1"/>
  <c r="H1377" i="1"/>
  <c r="AJ1377" i="1" s="1"/>
  <c r="H1378" i="1"/>
  <c r="AJ1378" i="1" s="1"/>
  <c r="H1379" i="1"/>
  <c r="AJ1379" i="1" s="1"/>
  <c r="H1380" i="1"/>
  <c r="AJ1380" i="1" s="1"/>
  <c r="H1381" i="1"/>
  <c r="AJ1381" i="1" s="1"/>
  <c r="H1382" i="1"/>
  <c r="AJ1382" i="1" s="1"/>
  <c r="H1383" i="1"/>
  <c r="AJ1383" i="1" s="1"/>
  <c r="H1384" i="1"/>
  <c r="AJ1384" i="1" s="1"/>
  <c r="H1385" i="1"/>
  <c r="AJ1385" i="1" s="1"/>
  <c r="H1386" i="1"/>
  <c r="AJ1386" i="1" s="1"/>
  <c r="H1387" i="1"/>
  <c r="AJ1387" i="1" s="1"/>
  <c r="H1388" i="1"/>
  <c r="H1389" i="1"/>
  <c r="AJ1389" i="1" s="1"/>
  <c r="H1390" i="1"/>
  <c r="AJ1390" i="1" s="1"/>
  <c r="H1391" i="1"/>
  <c r="AJ1391" i="1" s="1"/>
  <c r="H1392" i="1"/>
  <c r="AJ1392" i="1" s="1"/>
  <c r="H1393" i="1"/>
  <c r="AJ1393" i="1" s="1"/>
  <c r="H1394" i="1"/>
  <c r="AJ1394" i="1" s="1"/>
  <c r="H1395" i="1"/>
  <c r="H1396" i="1"/>
  <c r="AJ1396" i="1" s="1"/>
  <c r="H1397" i="1"/>
  <c r="AJ1397" i="1" s="1"/>
  <c r="H1398" i="1"/>
  <c r="AJ1398" i="1" s="1"/>
  <c r="H1399" i="1"/>
  <c r="AJ1399" i="1" s="1"/>
  <c r="H1400" i="1"/>
  <c r="AJ1400" i="1" s="1"/>
  <c r="H1401" i="1"/>
  <c r="AJ1401" i="1" s="1"/>
  <c r="H1402" i="1"/>
  <c r="AJ1402" i="1" s="1"/>
  <c r="H1403" i="1"/>
  <c r="AJ1403" i="1" s="1"/>
  <c r="H1404" i="1"/>
  <c r="AJ1404" i="1" s="1"/>
  <c r="H1405" i="1"/>
  <c r="AJ1405" i="1" s="1"/>
  <c r="H1406" i="1"/>
  <c r="AJ1406" i="1" s="1"/>
  <c r="H1407" i="1"/>
  <c r="AJ1407" i="1" s="1"/>
  <c r="H1408" i="1"/>
  <c r="H1409" i="1"/>
  <c r="AJ1409" i="1" s="1"/>
  <c r="H1410" i="1"/>
  <c r="AJ1410" i="1" s="1"/>
  <c r="H1411" i="1"/>
  <c r="AJ1411" i="1" s="1"/>
  <c r="H1412" i="1"/>
  <c r="AJ1412" i="1" s="1"/>
  <c r="H1413" i="1"/>
  <c r="AJ1413" i="1" s="1"/>
  <c r="H1414" i="1"/>
  <c r="AJ1414" i="1" s="1"/>
  <c r="H1415" i="1"/>
  <c r="H1416" i="1"/>
  <c r="AJ1416" i="1" s="1"/>
  <c r="H1417" i="1"/>
  <c r="AJ1417" i="1" s="1"/>
  <c r="H1418" i="1"/>
  <c r="AJ1418" i="1" s="1"/>
  <c r="H1419" i="1"/>
  <c r="AJ1419" i="1" s="1"/>
  <c r="H1420" i="1"/>
  <c r="AJ1420" i="1" s="1"/>
  <c r="H1421" i="1"/>
  <c r="AJ1421" i="1" s="1"/>
  <c r="H1422" i="1"/>
  <c r="AJ1422" i="1" s="1"/>
  <c r="H1423" i="1"/>
  <c r="AJ1423" i="1" s="1"/>
  <c r="H1424" i="1"/>
  <c r="AJ1424" i="1" s="1"/>
  <c r="H1425" i="1"/>
  <c r="AJ1425" i="1" s="1"/>
  <c r="H1426" i="1"/>
  <c r="AJ1426" i="1" s="1"/>
  <c r="H1427" i="1"/>
  <c r="AJ1427" i="1" s="1"/>
  <c r="H1428" i="1"/>
  <c r="AJ1428" i="1" s="1"/>
  <c r="H1429" i="1"/>
  <c r="AJ1429" i="1" s="1"/>
  <c r="H1430" i="1"/>
  <c r="AJ1430" i="1" s="1"/>
  <c r="H1431" i="1"/>
  <c r="AJ1431" i="1" s="1"/>
  <c r="H1432" i="1"/>
  <c r="AJ1432" i="1" s="1"/>
  <c r="H1433" i="1"/>
  <c r="AJ1433" i="1" s="1"/>
  <c r="H1434" i="1"/>
  <c r="AJ1434" i="1" s="1"/>
  <c r="H1435" i="1"/>
  <c r="H1436" i="1"/>
  <c r="AJ1436" i="1" s="1"/>
  <c r="H1437" i="1"/>
  <c r="AJ1437" i="1" s="1"/>
  <c r="H1438" i="1"/>
  <c r="AJ1438" i="1" s="1"/>
  <c r="H1439" i="1"/>
  <c r="AJ1439" i="1" s="1"/>
  <c r="H1440" i="1"/>
  <c r="AJ1440" i="1" s="1"/>
  <c r="H1441" i="1"/>
  <c r="AJ1441" i="1" s="1"/>
  <c r="H1442" i="1"/>
  <c r="AJ1442" i="1" s="1"/>
  <c r="H1443" i="1"/>
  <c r="AJ1443" i="1" s="1"/>
  <c r="H1444" i="1"/>
  <c r="AJ1444" i="1" s="1"/>
  <c r="H1445" i="1"/>
  <c r="AJ1445" i="1" s="1"/>
  <c r="H1446" i="1"/>
  <c r="AJ1446" i="1" s="1"/>
  <c r="H1447" i="1"/>
  <c r="AJ1447" i="1" s="1"/>
  <c r="H1448" i="1"/>
  <c r="AJ1448" i="1" s="1"/>
  <c r="H1449" i="1"/>
  <c r="AJ1449" i="1" s="1"/>
  <c r="H1450" i="1"/>
  <c r="AJ1450" i="1" s="1"/>
  <c r="H1451" i="1"/>
  <c r="AJ1451" i="1" s="1"/>
  <c r="H1452" i="1"/>
  <c r="AJ1452" i="1" s="1"/>
  <c r="H1453" i="1"/>
  <c r="AJ1453" i="1" s="1"/>
  <c r="H1454" i="1"/>
  <c r="AJ1454" i="1" s="1"/>
  <c r="H1455" i="1"/>
  <c r="H1456" i="1"/>
  <c r="AJ1456" i="1" s="1"/>
  <c r="H1457" i="1"/>
  <c r="AJ1457" i="1" s="1"/>
  <c r="H1458" i="1"/>
  <c r="AJ1458" i="1" s="1"/>
  <c r="H1459" i="1"/>
  <c r="AJ1459" i="1" s="1"/>
  <c r="H1460" i="1"/>
  <c r="AJ1460" i="1" s="1"/>
  <c r="H1461" i="1"/>
  <c r="AJ1461" i="1" s="1"/>
  <c r="H1462" i="1"/>
  <c r="AJ1462" i="1" s="1"/>
  <c r="H1463" i="1"/>
  <c r="AJ1463" i="1" s="1"/>
  <c r="H1464" i="1"/>
  <c r="AJ1464" i="1" s="1"/>
  <c r="H1465" i="1"/>
  <c r="AJ1465" i="1" s="1"/>
  <c r="H1466" i="1"/>
  <c r="AJ1466" i="1" s="1"/>
  <c r="H1467" i="1"/>
  <c r="AJ1467" i="1" s="1"/>
  <c r="H1468" i="1"/>
  <c r="AJ1468" i="1" s="1"/>
  <c r="H1469" i="1"/>
  <c r="AJ1469" i="1" s="1"/>
  <c r="H1470" i="1"/>
  <c r="AJ1470" i="1" s="1"/>
  <c r="H1471" i="1"/>
  <c r="AJ1471" i="1" s="1"/>
  <c r="H1472" i="1"/>
  <c r="AJ1472" i="1" s="1"/>
  <c r="H1473" i="1"/>
  <c r="AJ1473" i="1" s="1"/>
  <c r="H1474" i="1"/>
  <c r="AJ1474" i="1" s="1"/>
  <c r="H1475" i="1"/>
  <c r="H1476" i="1"/>
  <c r="AJ1476" i="1" s="1"/>
  <c r="H1477" i="1"/>
  <c r="AJ1477" i="1" s="1"/>
  <c r="H1478" i="1"/>
  <c r="AJ1478" i="1" s="1"/>
  <c r="H1479" i="1"/>
  <c r="AJ1479" i="1" s="1"/>
  <c r="H1480" i="1"/>
  <c r="AJ1480" i="1" s="1"/>
  <c r="H1481" i="1"/>
  <c r="AJ1481" i="1" s="1"/>
  <c r="H1482" i="1"/>
  <c r="AJ1482" i="1" s="1"/>
  <c r="H1483" i="1"/>
  <c r="AJ1483" i="1" s="1"/>
  <c r="H1484" i="1"/>
  <c r="AJ1484" i="1" s="1"/>
  <c r="H1485" i="1"/>
  <c r="AJ1485" i="1" s="1"/>
  <c r="H1486" i="1"/>
  <c r="AJ1486" i="1" s="1"/>
  <c r="H1487" i="1"/>
  <c r="AJ1487" i="1" s="1"/>
  <c r="H1488" i="1"/>
  <c r="AJ1488" i="1" s="1"/>
  <c r="H1489" i="1"/>
  <c r="AJ1489" i="1" s="1"/>
  <c r="H1490" i="1"/>
  <c r="AJ1490" i="1" s="1"/>
  <c r="H1491" i="1"/>
  <c r="AJ1491" i="1" s="1"/>
  <c r="H1492" i="1"/>
  <c r="AJ1492" i="1" s="1"/>
  <c r="H1493" i="1"/>
  <c r="AJ1493" i="1" s="1"/>
  <c r="H1494" i="1"/>
  <c r="AJ1494" i="1" s="1"/>
  <c r="H1495" i="1"/>
  <c r="H1496" i="1"/>
  <c r="AJ1496" i="1" s="1"/>
  <c r="H1497" i="1"/>
  <c r="AJ1497" i="1" s="1"/>
  <c r="H1498" i="1"/>
  <c r="AJ1498" i="1" s="1"/>
  <c r="H1499" i="1"/>
  <c r="AJ1499" i="1" s="1"/>
  <c r="H1500" i="1"/>
  <c r="AJ1500" i="1" s="1"/>
  <c r="H1501" i="1"/>
  <c r="AJ1501" i="1" s="1"/>
  <c r="H1502" i="1"/>
  <c r="AJ1502" i="1" s="1"/>
  <c r="H1503" i="1"/>
  <c r="AJ1503" i="1" s="1"/>
  <c r="H1504" i="1"/>
  <c r="AJ1504" i="1" s="1"/>
  <c r="H1505" i="1"/>
  <c r="AJ1505" i="1" s="1"/>
  <c r="H1506" i="1"/>
  <c r="AJ1506" i="1" s="1"/>
  <c r="H1507" i="1"/>
  <c r="AJ1507" i="1" s="1"/>
  <c r="H1508" i="1"/>
  <c r="AJ1508" i="1" s="1"/>
  <c r="H1509" i="1"/>
  <c r="AJ1509" i="1" s="1"/>
  <c r="H1510" i="1"/>
  <c r="AJ1510" i="1" s="1"/>
  <c r="H1511" i="1"/>
  <c r="AJ1511" i="1" s="1"/>
  <c r="H1512" i="1"/>
  <c r="AJ1512" i="1" s="1"/>
  <c r="H1513" i="1"/>
  <c r="AJ1513" i="1" s="1"/>
  <c r="H1514" i="1"/>
  <c r="AJ1514" i="1" s="1"/>
  <c r="H1515" i="1"/>
  <c r="H1516" i="1"/>
  <c r="AJ1516" i="1" s="1"/>
  <c r="H1517" i="1"/>
  <c r="AJ1517" i="1" s="1"/>
  <c r="H1518" i="1"/>
  <c r="AJ1518" i="1" s="1"/>
  <c r="H1519" i="1"/>
  <c r="AJ1519" i="1" s="1"/>
  <c r="H1520" i="1"/>
  <c r="AJ1520" i="1" s="1"/>
  <c r="H1521" i="1"/>
  <c r="AJ1521" i="1" s="1"/>
  <c r="H1522" i="1"/>
  <c r="AJ1522" i="1" s="1"/>
  <c r="H1523" i="1"/>
  <c r="AJ1523" i="1" s="1"/>
  <c r="H1524" i="1"/>
  <c r="AJ1524" i="1" s="1"/>
  <c r="H1525" i="1"/>
  <c r="AJ1525" i="1" s="1"/>
  <c r="H1526" i="1"/>
  <c r="AJ1526" i="1" s="1"/>
  <c r="H1527" i="1"/>
  <c r="AJ1527" i="1" s="1"/>
  <c r="H1528" i="1"/>
  <c r="AJ1528" i="1" s="1"/>
  <c r="H1529" i="1"/>
  <c r="AJ1529" i="1" s="1"/>
  <c r="H1530" i="1"/>
  <c r="AJ1530" i="1" s="1"/>
  <c r="H1531" i="1"/>
  <c r="AJ1531" i="1" s="1"/>
  <c r="H1532" i="1"/>
  <c r="AJ1532" i="1" s="1"/>
  <c r="H1533" i="1"/>
  <c r="AJ1533" i="1" s="1"/>
  <c r="H1534" i="1"/>
  <c r="AJ1534" i="1" s="1"/>
  <c r="H1535" i="1"/>
  <c r="H1536" i="1"/>
  <c r="AJ1536" i="1" s="1"/>
  <c r="H1537" i="1"/>
  <c r="AJ1537" i="1" s="1"/>
  <c r="H1538" i="1"/>
  <c r="AJ1538" i="1" s="1"/>
  <c r="H1539" i="1"/>
  <c r="AJ1539" i="1" s="1"/>
  <c r="H1540" i="1"/>
  <c r="AJ1540" i="1" s="1"/>
  <c r="H1541" i="1"/>
  <c r="AJ1541" i="1" s="1"/>
  <c r="H1542" i="1"/>
  <c r="AJ1542" i="1" s="1"/>
  <c r="H1543" i="1"/>
  <c r="AJ1543" i="1" s="1"/>
  <c r="H1544" i="1"/>
  <c r="AJ1544" i="1" s="1"/>
  <c r="H1545" i="1"/>
  <c r="AJ1545" i="1" s="1"/>
  <c r="H1546" i="1"/>
  <c r="AJ1546" i="1" s="1"/>
  <c r="H1547" i="1"/>
  <c r="AJ1547" i="1" s="1"/>
  <c r="H1548" i="1"/>
  <c r="AJ1548" i="1" s="1"/>
  <c r="H1549" i="1"/>
  <c r="AJ1549" i="1" s="1"/>
  <c r="H1550" i="1"/>
  <c r="AJ1550" i="1" s="1"/>
  <c r="H1551" i="1"/>
  <c r="AJ1551" i="1" s="1"/>
  <c r="H1552" i="1"/>
  <c r="AJ1552" i="1" s="1"/>
  <c r="H1553" i="1"/>
  <c r="AJ1553" i="1" s="1"/>
  <c r="H1554" i="1"/>
  <c r="AJ1554" i="1" s="1"/>
  <c r="H1555" i="1"/>
  <c r="H1556" i="1"/>
  <c r="AJ1556" i="1" s="1"/>
  <c r="H1557" i="1"/>
  <c r="AJ1557" i="1" s="1"/>
  <c r="H1558" i="1"/>
  <c r="AJ1558" i="1" s="1"/>
  <c r="H1559" i="1"/>
  <c r="AJ1559" i="1" s="1"/>
  <c r="H1560" i="1"/>
  <c r="AJ1560" i="1" s="1"/>
  <c r="H1561" i="1"/>
  <c r="AJ1561" i="1" s="1"/>
  <c r="H1562" i="1"/>
  <c r="AJ1562" i="1" s="1"/>
  <c r="H1563" i="1"/>
  <c r="AJ1563" i="1" s="1"/>
  <c r="H1564" i="1"/>
  <c r="AJ1564" i="1" s="1"/>
  <c r="H1565" i="1"/>
  <c r="AJ1565" i="1" s="1"/>
  <c r="H1566" i="1"/>
  <c r="AJ1566" i="1" s="1"/>
  <c r="H1567" i="1"/>
  <c r="AJ1567" i="1" s="1"/>
  <c r="H1568" i="1"/>
  <c r="AJ1568" i="1" s="1"/>
  <c r="H1569" i="1"/>
  <c r="AJ1569" i="1" s="1"/>
  <c r="H1570" i="1"/>
  <c r="AJ1570" i="1" s="1"/>
  <c r="H1571" i="1"/>
  <c r="AJ1571" i="1" s="1"/>
  <c r="H1572" i="1"/>
  <c r="AJ1572" i="1" s="1"/>
  <c r="H1573" i="1"/>
  <c r="AJ1573" i="1" s="1"/>
  <c r="H1574" i="1"/>
  <c r="AJ1574" i="1" s="1"/>
  <c r="H1575" i="1"/>
  <c r="H1576" i="1"/>
  <c r="AJ1576" i="1" s="1"/>
  <c r="H1577" i="1"/>
  <c r="AJ1577" i="1" s="1"/>
  <c r="H1578" i="1"/>
  <c r="AJ1578" i="1" s="1"/>
  <c r="H1579" i="1"/>
  <c r="AJ1579" i="1" s="1"/>
  <c r="H1580" i="1"/>
  <c r="AJ1580" i="1" s="1"/>
  <c r="H1581" i="1"/>
  <c r="AJ1581" i="1" s="1"/>
  <c r="H1582" i="1"/>
  <c r="AJ1582" i="1" s="1"/>
  <c r="H1583" i="1"/>
  <c r="AJ1583" i="1" s="1"/>
  <c r="H1584" i="1"/>
  <c r="AJ1584" i="1" s="1"/>
  <c r="H1585" i="1"/>
  <c r="AJ1585" i="1" s="1"/>
  <c r="H1586" i="1"/>
  <c r="AJ1586" i="1" s="1"/>
  <c r="H1587" i="1"/>
  <c r="AJ1587" i="1" s="1"/>
  <c r="H1588" i="1"/>
  <c r="AJ1588" i="1" s="1"/>
  <c r="H1589" i="1"/>
  <c r="AJ1589" i="1" s="1"/>
  <c r="H1590" i="1"/>
  <c r="AJ1590" i="1" s="1"/>
  <c r="H1591" i="1"/>
  <c r="AJ1591" i="1" s="1"/>
  <c r="H1592" i="1"/>
  <c r="AJ1592" i="1" s="1"/>
  <c r="H1593" i="1"/>
  <c r="AJ1593" i="1" s="1"/>
  <c r="H1594" i="1"/>
  <c r="AJ1594" i="1" s="1"/>
  <c r="H1595" i="1"/>
  <c r="H1596" i="1"/>
  <c r="AJ1596" i="1" s="1"/>
  <c r="H1597" i="1"/>
  <c r="AJ1597" i="1" s="1"/>
  <c r="H1598" i="1"/>
  <c r="AJ1598" i="1" s="1"/>
  <c r="H1599" i="1"/>
  <c r="AJ1599" i="1" s="1"/>
  <c r="H1600" i="1"/>
  <c r="AJ1600" i="1" s="1"/>
  <c r="H1601" i="1"/>
  <c r="AJ1601" i="1" s="1"/>
  <c r="H1602" i="1"/>
  <c r="AJ1602" i="1" s="1"/>
  <c r="H1603" i="1"/>
  <c r="AJ1603" i="1" s="1"/>
  <c r="H1604" i="1"/>
  <c r="AJ1604" i="1" s="1"/>
  <c r="H1605" i="1"/>
  <c r="AJ1605" i="1" s="1"/>
  <c r="H1606" i="1"/>
  <c r="AJ1606" i="1" s="1"/>
  <c r="H1607" i="1"/>
  <c r="AJ1607" i="1" s="1"/>
  <c r="H1608" i="1"/>
  <c r="AJ1608" i="1" s="1"/>
  <c r="H1609" i="1"/>
  <c r="AJ1609" i="1" s="1"/>
  <c r="H1610" i="1"/>
  <c r="AJ1610" i="1" s="1"/>
  <c r="H1611" i="1"/>
  <c r="AJ1611" i="1" s="1"/>
  <c r="H1612" i="1"/>
  <c r="AJ1612" i="1" s="1"/>
  <c r="H1613" i="1"/>
  <c r="AJ1613" i="1" s="1"/>
  <c r="H1614" i="1"/>
  <c r="AJ1614" i="1" s="1"/>
  <c r="H1615" i="1"/>
  <c r="H1616" i="1"/>
  <c r="AJ1616" i="1" s="1"/>
  <c r="H1617" i="1"/>
  <c r="AJ1617" i="1" s="1"/>
  <c r="H1618" i="1"/>
  <c r="AJ1618" i="1" s="1"/>
  <c r="H1619" i="1"/>
  <c r="AJ1619" i="1" s="1"/>
  <c r="H1620" i="1"/>
  <c r="AJ1620" i="1" s="1"/>
  <c r="H1621" i="1"/>
  <c r="AJ1621" i="1" s="1"/>
  <c r="H1622" i="1"/>
  <c r="AJ1622" i="1" s="1"/>
  <c r="H1623" i="1"/>
  <c r="AJ1623" i="1" s="1"/>
  <c r="H1624" i="1"/>
  <c r="AJ1624" i="1" s="1"/>
  <c r="H1625" i="1"/>
  <c r="AJ1625" i="1" s="1"/>
  <c r="H1626" i="1"/>
  <c r="AJ1626" i="1" s="1"/>
  <c r="H1627" i="1"/>
  <c r="AJ1627" i="1" s="1"/>
  <c r="H1628" i="1"/>
  <c r="AJ1628" i="1" s="1"/>
  <c r="H1629" i="1"/>
  <c r="AJ1629" i="1" s="1"/>
  <c r="H1630" i="1"/>
  <c r="AJ1630" i="1" s="1"/>
  <c r="H1631" i="1"/>
  <c r="AJ1631" i="1" s="1"/>
  <c r="H1632" i="1"/>
  <c r="AJ1632" i="1" s="1"/>
  <c r="H1633" i="1"/>
  <c r="AJ1633" i="1" s="1"/>
  <c r="H1634" i="1"/>
  <c r="AJ1634" i="1" s="1"/>
  <c r="H1635" i="1"/>
  <c r="H1636" i="1"/>
  <c r="AJ1636" i="1" s="1"/>
  <c r="H1637" i="1"/>
  <c r="AJ1637" i="1" s="1"/>
  <c r="H1638" i="1"/>
  <c r="AJ1638" i="1" s="1"/>
  <c r="H1639" i="1"/>
  <c r="AJ1639" i="1" s="1"/>
  <c r="H1640" i="1"/>
  <c r="AJ1640" i="1" s="1"/>
  <c r="H1641" i="1"/>
  <c r="AJ1641" i="1" s="1"/>
  <c r="H1642" i="1"/>
  <c r="AJ1642" i="1" s="1"/>
  <c r="H1643" i="1"/>
  <c r="AJ1643" i="1" s="1"/>
  <c r="H1644" i="1"/>
  <c r="AJ1644" i="1" s="1"/>
  <c r="H1645" i="1"/>
  <c r="AJ1645" i="1" s="1"/>
  <c r="H1646" i="1"/>
  <c r="AJ1646" i="1" s="1"/>
  <c r="H1647" i="1"/>
  <c r="AJ1647" i="1" s="1"/>
  <c r="H1648" i="1"/>
  <c r="AJ1648" i="1" s="1"/>
  <c r="H1649" i="1"/>
  <c r="AJ1649" i="1" s="1"/>
  <c r="H1650" i="1"/>
  <c r="AJ1650" i="1" s="1"/>
  <c r="H1651" i="1"/>
  <c r="AJ1651" i="1" s="1"/>
  <c r="H1652" i="1"/>
  <c r="AJ1652" i="1" s="1"/>
  <c r="H1653" i="1"/>
  <c r="AJ1653" i="1" s="1"/>
  <c r="H1654" i="1"/>
  <c r="AJ1654" i="1" s="1"/>
  <c r="H1655" i="1"/>
  <c r="H1656" i="1"/>
  <c r="AJ1656" i="1" s="1"/>
  <c r="H1657" i="1"/>
  <c r="AJ1657" i="1" s="1"/>
  <c r="H1658" i="1"/>
  <c r="AJ1658" i="1" s="1"/>
  <c r="H1659" i="1"/>
  <c r="AJ1659" i="1" s="1"/>
  <c r="H1660" i="1"/>
  <c r="AJ1660" i="1" s="1"/>
  <c r="H1661" i="1"/>
  <c r="AJ1661" i="1" s="1"/>
  <c r="H1662" i="1"/>
  <c r="AJ1662" i="1" s="1"/>
  <c r="H1663" i="1"/>
  <c r="AJ1663" i="1" s="1"/>
  <c r="H1664" i="1"/>
  <c r="AJ1664" i="1" s="1"/>
  <c r="H1665" i="1"/>
  <c r="AJ1665" i="1" s="1"/>
  <c r="H1666" i="1"/>
  <c r="AJ1666" i="1" s="1"/>
  <c r="H1667" i="1"/>
  <c r="AJ1667" i="1" s="1"/>
  <c r="H1668" i="1"/>
  <c r="AJ1668" i="1" s="1"/>
  <c r="H1669" i="1"/>
  <c r="AJ1669" i="1" s="1"/>
  <c r="H1670" i="1"/>
  <c r="AJ1670" i="1" s="1"/>
  <c r="H1671" i="1"/>
  <c r="AJ1671" i="1" s="1"/>
  <c r="H1672" i="1"/>
  <c r="AJ1672" i="1" s="1"/>
  <c r="H1673" i="1"/>
  <c r="AJ1673" i="1" s="1"/>
  <c r="H1674" i="1"/>
  <c r="AJ1674" i="1" s="1"/>
  <c r="H1675" i="1"/>
  <c r="H1676" i="1"/>
  <c r="AJ1676" i="1" s="1"/>
  <c r="H1677" i="1"/>
  <c r="AJ1677" i="1" s="1"/>
  <c r="H1678" i="1"/>
  <c r="AJ1678" i="1" s="1"/>
  <c r="H1679" i="1"/>
  <c r="AJ1679" i="1" s="1"/>
  <c r="H1680" i="1"/>
  <c r="AJ1680" i="1" s="1"/>
  <c r="H1681" i="1"/>
  <c r="AJ1681" i="1" s="1"/>
  <c r="H1682" i="1"/>
  <c r="AJ1682" i="1" s="1"/>
  <c r="H1683" i="1"/>
  <c r="AJ1683" i="1" s="1"/>
  <c r="H1684" i="1"/>
  <c r="AJ1684" i="1" s="1"/>
  <c r="H1685" i="1"/>
  <c r="AJ1685" i="1" s="1"/>
  <c r="H1686" i="1"/>
  <c r="AJ1686" i="1" s="1"/>
  <c r="H1687" i="1"/>
  <c r="AJ1687" i="1" s="1"/>
  <c r="H1688" i="1"/>
  <c r="AJ1688" i="1" s="1"/>
  <c r="H1689" i="1"/>
  <c r="AJ1689" i="1" s="1"/>
  <c r="H1690" i="1"/>
  <c r="AJ1690" i="1" s="1"/>
  <c r="H1691" i="1"/>
  <c r="AJ1691" i="1" s="1"/>
  <c r="H1692" i="1"/>
  <c r="AJ1692" i="1" s="1"/>
  <c r="H1693" i="1"/>
  <c r="AJ1693" i="1" s="1"/>
  <c r="H1694" i="1"/>
  <c r="AJ1694" i="1" s="1"/>
  <c r="H1695" i="1"/>
  <c r="H1696" i="1"/>
  <c r="AJ1696" i="1" s="1"/>
  <c r="H1697" i="1"/>
  <c r="AJ1697" i="1" s="1"/>
  <c r="H1698" i="1"/>
  <c r="AJ1698" i="1" s="1"/>
  <c r="H1699" i="1"/>
  <c r="AJ1699" i="1" s="1"/>
  <c r="H1700" i="1"/>
  <c r="AJ1700" i="1" s="1"/>
  <c r="H1701" i="1"/>
  <c r="AJ1701" i="1" s="1"/>
  <c r="H1702" i="1"/>
  <c r="AJ1702" i="1" s="1"/>
  <c r="H1703" i="1"/>
  <c r="AJ1703" i="1" s="1"/>
  <c r="H1704" i="1"/>
  <c r="AJ1704" i="1" s="1"/>
  <c r="H1705" i="1"/>
  <c r="AJ1705" i="1" s="1"/>
  <c r="H1706" i="1"/>
  <c r="AJ1706" i="1" s="1"/>
  <c r="H1707" i="1"/>
  <c r="AJ1707" i="1" s="1"/>
  <c r="H1708" i="1"/>
  <c r="AJ1708" i="1" s="1"/>
  <c r="H1709" i="1"/>
  <c r="AJ1709" i="1" s="1"/>
  <c r="H1710" i="1"/>
  <c r="AJ1710" i="1" s="1"/>
  <c r="H1711" i="1"/>
  <c r="AJ1711" i="1" s="1"/>
  <c r="H1712" i="1"/>
  <c r="AJ1712" i="1" s="1"/>
  <c r="H1713" i="1"/>
  <c r="AJ1713" i="1" s="1"/>
  <c r="H1714" i="1"/>
  <c r="AJ1714" i="1" s="1"/>
  <c r="H1715" i="1"/>
  <c r="H1716" i="1"/>
  <c r="AJ1716" i="1" s="1"/>
  <c r="H1717" i="1"/>
  <c r="AJ1717" i="1" s="1"/>
  <c r="H1718" i="1"/>
  <c r="AJ1718" i="1" s="1"/>
  <c r="H1719" i="1"/>
  <c r="AJ1719" i="1" s="1"/>
  <c r="H1720" i="1"/>
  <c r="AJ1720" i="1" s="1"/>
  <c r="H1721" i="1"/>
  <c r="AJ1721" i="1" s="1"/>
  <c r="H1722" i="1"/>
  <c r="AJ1722" i="1" s="1"/>
  <c r="H1723" i="1"/>
  <c r="AJ1723" i="1" s="1"/>
  <c r="H1724" i="1"/>
  <c r="AJ1724" i="1" s="1"/>
  <c r="H1725" i="1"/>
  <c r="AJ1725" i="1" s="1"/>
  <c r="H1726" i="1"/>
  <c r="AJ1726" i="1" s="1"/>
  <c r="H1727" i="1"/>
  <c r="AJ1727" i="1" s="1"/>
  <c r="H1728" i="1"/>
  <c r="AJ1728" i="1" s="1"/>
  <c r="H1729" i="1"/>
  <c r="AJ1729" i="1" s="1"/>
  <c r="H1730" i="1"/>
  <c r="AJ1730" i="1" s="1"/>
  <c r="H1731" i="1"/>
  <c r="AJ1731" i="1" s="1"/>
  <c r="H1732" i="1"/>
  <c r="AJ1732" i="1" s="1"/>
  <c r="H1733" i="1"/>
  <c r="AJ1733" i="1" s="1"/>
  <c r="H1734" i="1"/>
  <c r="AJ1734" i="1" s="1"/>
  <c r="H1735" i="1"/>
  <c r="H1736" i="1"/>
  <c r="AJ1736" i="1" s="1"/>
  <c r="H1737" i="1"/>
  <c r="AJ1737" i="1" s="1"/>
  <c r="H1738" i="1"/>
  <c r="AJ1738" i="1" s="1"/>
  <c r="H1739" i="1"/>
  <c r="AJ1739" i="1" s="1"/>
  <c r="H1740" i="1"/>
  <c r="AJ1740" i="1" s="1"/>
  <c r="H1741" i="1"/>
  <c r="AJ1741" i="1" s="1"/>
  <c r="H1742" i="1"/>
  <c r="AJ1742" i="1" s="1"/>
  <c r="H1743" i="1"/>
  <c r="AJ1743" i="1" s="1"/>
  <c r="H1744" i="1"/>
  <c r="AJ1744" i="1" s="1"/>
  <c r="H1745" i="1"/>
  <c r="AJ1745" i="1" s="1"/>
  <c r="H1746" i="1"/>
  <c r="AJ1746" i="1" s="1"/>
  <c r="H1747" i="1"/>
  <c r="AJ1747" i="1" s="1"/>
  <c r="H1748" i="1"/>
  <c r="AJ1748" i="1" s="1"/>
  <c r="H1749" i="1"/>
  <c r="AJ1749" i="1" s="1"/>
  <c r="H1750" i="1"/>
  <c r="AJ1750" i="1" s="1"/>
  <c r="H1751" i="1"/>
  <c r="AJ1751" i="1" s="1"/>
  <c r="H1752" i="1"/>
  <c r="AJ1752" i="1" s="1"/>
  <c r="H1753" i="1"/>
  <c r="AJ1753" i="1" s="1"/>
  <c r="H1754" i="1"/>
  <c r="AJ1754" i="1" s="1"/>
  <c r="H1755" i="1"/>
  <c r="H1756" i="1"/>
  <c r="AJ1756" i="1" s="1"/>
  <c r="H1757" i="1"/>
  <c r="AJ1757" i="1" s="1"/>
  <c r="H1758" i="1"/>
  <c r="AJ1758" i="1" s="1"/>
  <c r="H1759" i="1"/>
  <c r="AJ1759" i="1" s="1"/>
  <c r="H1760" i="1"/>
  <c r="AJ1760" i="1" s="1"/>
  <c r="H1761" i="1"/>
  <c r="AJ1761" i="1" s="1"/>
  <c r="H1762" i="1"/>
  <c r="AJ1762" i="1" s="1"/>
  <c r="H1763" i="1"/>
  <c r="AJ1763" i="1" s="1"/>
  <c r="H1764" i="1"/>
  <c r="AJ1764" i="1" s="1"/>
  <c r="H1765" i="1"/>
  <c r="AJ1765" i="1" s="1"/>
  <c r="H1766" i="1"/>
  <c r="AJ1766" i="1" s="1"/>
  <c r="H1767" i="1"/>
  <c r="AJ1767" i="1" s="1"/>
  <c r="H1768" i="1"/>
  <c r="AJ1768" i="1" s="1"/>
  <c r="H1769" i="1"/>
  <c r="AJ1769" i="1" s="1"/>
  <c r="H1770" i="1"/>
  <c r="AJ1770" i="1" s="1"/>
  <c r="H1771" i="1"/>
  <c r="AJ1771" i="1" s="1"/>
  <c r="H1772" i="1"/>
  <c r="AJ1772" i="1" s="1"/>
  <c r="H1773" i="1"/>
  <c r="AJ1773" i="1" s="1"/>
  <c r="H1774" i="1"/>
  <c r="AJ1774" i="1" s="1"/>
  <c r="H1775" i="1"/>
  <c r="H1776" i="1"/>
  <c r="AJ1776" i="1" s="1"/>
  <c r="H1777" i="1"/>
  <c r="AJ1777" i="1" s="1"/>
  <c r="H1778" i="1"/>
  <c r="AJ1778" i="1" s="1"/>
  <c r="H1779" i="1"/>
  <c r="AJ1779" i="1" s="1"/>
  <c r="H1780" i="1"/>
  <c r="AJ1780" i="1" s="1"/>
  <c r="H1781" i="1"/>
  <c r="AJ1781" i="1" s="1"/>
  <c r="H1782" i="1"/>
  <c r="AJ1782" i="1" s="1"/>
  <c r="H1783" i="1"/>
  <c r="AJ1783" i="1" s="1"/>
  <c r="H1784" i="1"/>
  <c r="AJ1784" i="1" s="1"/>
  <c r="H1785" i="1"/>
  <c r="AJ1785" i="1" s="1"/>
  <c r="H1786" i="1"/>
  <c r="AJ1786" i="1" s="1"/>
  <c r="H1787" i="1"/>
  <c r="AJ1787" i="1" s="1"/>
  <c r="H1788" i="1"/>
  <c r="AJ1788" i="1" s="1"/>
  <c r="H1789" i="1"/>
  <c r="AJ1789" i="1" s="1"/>
  <c r="H1790" i="1"/>
  <c r="AJ1790" i="1" s="1"/>
  <c r="H1791" i="1"/>
  <c r="AJ1791" i="1" s="1"/>
  <c r="H1792" i="1"/>
  <c r="AJ1792" i="1" s="1"/>
  <c r="H1793" i="1"/>
  <c r="AJ1793" i="1" s="1"/>
  <c r="H1794" i="1"/>
  <c r="AJ1794" i="1" s="1"/>
  <c r="H1795" i="1"/>
  <c r="H1796" i="1"/>
  <c r="AJ1796" i="1" s="1"/>
  <c r="H1797" i="1"/>
  <c r="AJ1797" i="1" s="1"/>
  <c r="H1798" i="1"/>
  <c r="AJ1798" i="1" s="1"/>
  <c r="H1799" i="1"/>
  <c r="AJ1799" i="1" s="1"/>
  <c r="H1800" i="1"/>
  <c r="AJ1800" i="1" s="1"/>
  <c r="H1801" i="1"/>
  <c r="AJ1801" i="1" s="1"/>
  <c r="H1802" i="1"/>
  <c r="AJ1802" i="1" s="1"/>
  <c r="H1803" i="1"/>
  <c r="AJ1803" i="1" s="1"/>
  <c r="H1804" i="1"/>
  <c r="AJ1804" i="1" s="1"/>
  <c r="H1805" i="1"/>
  <c r="AJ1805" i="1" s="1"/>
  <c r="H1806" i="1"/>
  <c r="AJ1806" i="1" s="1"/>
  <c r="H1807" i="1"/>
  <c r="AJ1807" i="1" s="1"/>
  <c r="H1808" i="1"/>
  <c r="AJ1808" i="1" s="1"/>
  <c r="H1809" i="1"/>
  <c r="AJ1809" i="1" s="1"/>
  <c r="H1810" i="1"/>
  <c r="AJ1810" i="1" s="1"/>
  <c r="H1811" i="1"/>
  <c r="AJ1811" i="1" s="1"/>
  <c r="H1812" i="1"/>
  <c r="AJ1812" i="1" s="1"/>
  <c r="H1813" i="1"/>
  <c r="AJ1813" i="1" s="1"/>
  <c r="H1814" i="1"/>
  <c r="AJ1814" i="1" s="1"/>
  <c r="H1815" i="1"/>
  <c r="H1816" i="1"/>
  <c r="AJ1816" i="1" s="1"/>
  <c r="H1817" i="1"/>
  <c r="AJ1817" i="1" s="1"/>
  <c r="H1818" i="1"/>
  <c r="AJ1818" i="1" s="1"/>
  <c r="H1819" i="1"/>
  <c r="AJ1819" i="1" s="1"/>
  <c r="H1820" i="1"/>
  <c r="AJ1820" i="1" s="1"/>
  <c r="H1821" i="1"/>
  <c r="AJ1821" i="1" s="1"/>
  <c r="H1822" i="1"/>
  <c r="AJ1822" i="1" s="1"/>
  <c r="H1823" i="1"/>
  <c r="AJ1823" i="1" s="1"/>
  <c r="H1824" i="1"/>
  <c r="AJ1824" i="1" s="1"/>
  <c r="H1825" i="1"/>
  <c r="AJ1825" i="1" s="1"/>
  <c r="H1826" i="1"/>
  <c r="AJ1826" i="1" s="1"/>
  <c r="H1827" i="1"/>
  <c r="AJ1827" i="1" s="1"/>
  <c r="H1828" i="1"/>
  <c r="AJ1828" i="1" s="1"/>
  <c r="H1829" i="1"/>
  <c r="AJ1829" i="1" s="1"/>
  <c r="H1830" i="1"/>
  <c r="AJ1830" i="1" s="1"/>
  <c r="H1831" i="1"/>
  <c r="AJ1831" i="1" s="1"/>
  <c r="H1832" i="1"/>
  <c r="AJ1832" i="1" s="1"/>
  <c r="H1833" i="1"/>
  <c r="AJ1833" i="1" s="1"/>
  <c r="H1834" i="1"/>
  <c r="AJ1834" i="1" s="1"/>
  <c r="H1835" i="1"/>
  <c r="H1836" i="1"/>
  <c r="AJ1836" i="1" s="1"/>
  <c r="H1837" i="1"/>
  <c r="AJ1837" i="1" s="1"/>
  <c r="H1838" i="1"/>
  <c r="AJ1838" i="1" s="1"/>
  <c r="H1839" i="1"/>
  <c r="AJ1839" i="1" s="1"/>
  <c r="H1840" i="1"/>
  <c r="AJ1840" i="1" s="1"/>
  <c r="H1841" i="1"/>
  <c r="AJ1841" i="1" s="1"/>
  <c r="H1842" i="1"/>
  <c r="AJ1842" i="1" s="1"/>
  <c r="H1843" i="1"/>
  <c r="AJ1843" i="1" s="1"/>
  <c r="H1844" i="1"/>
  <c r="AJ1844" i="1" s="1"/>
  <c r="H1845" i="1"/>
  <c r="AJ1845" i="1" s="1"/>
  <c r="H1846" i="1"/>
  <c r="AJ1846" i="1" s="1"/>
  <c r="H1847" i="1"/>
  <c r="AJ1847" i="1" s="1"/>
  <c r="H1848" i="1"/>
  <c r="AJ1848" i="1" s="1"/>
  <c r="H1849" i="1"/>
  <c r="AJ1849" i="1" s="1"/>
  <c r="H1850" i="1"/>
  <c r="AJ1850" i="1" s="1"/>
  <c r="H1851" i="1"/>
  <c r="AJ1851" i="1" s="1"/>
  <c r="H1852" i="1"/>
  <c r="AJ1852" i="1" s="1"/>
  <c r="H1853" i="1"/>
  <c r="AJ1853" i="1" s="1"/>
  <c r="H1854" i="1"/>
  <c r="AJ1854" i="1" s="1"/>
  <c r="H1855" i="1"/>
  <c r="H1856" i="1"/>
  <c r="AJ1856" i="1" s="1"/>
  <c r="H1857" i="1"/>
  <c r="AJ1857" i="1" s="1"/>
  <c r="H1858" i="1"/>
  <c r="AJ1858" i="1" s="1"/>
  <c r="H1859" i="1"/>
  <c r="AJ1859" i="1" s="1"/>
  <c r="H1860" i="1"/>
  <c r="AJ1860" i="1" s="1"/>
  <c r="H1861" i="1"/>
  <c r="AJ1861" i="1" s="1"/>
  <c r="H1862" i="1"/>
  <c r="AJ1862" i="1" s="1"/>
  <c r="H1863" i="1"/>
  <c r="AJ1863" i="1" s="1"/>
  <c r="H1864" i="1"/>
  <c r="AJ1864" i="1" s="1"/>
  <c r="H1865" i="1"/>
  <c r="AJ1865" i="1" s="1"/>
  <c r="H1866" i="1"/>
  <c r="AJ1866" i="1" s="1"/>
  <c r="H1867" i="1"/>
  <c r="AJ1867" i="1" s="1"/>
  <c r="H1868" i="1"/>
  <c r="AJ1868" i="1" s="1"/>
  <c r="H1869" i="1"/>
  <c r="AJ1869" i="1" s="1"/>
  <c r="H1870" i="1"/>
  <c r="AJ1870" i="1" s="1"/>
  <c r="H1871" i="1"/>
  <c r="AJ1871" i="1" s="1"/>
  <c r="H1872" i="1"/>
  <c r="AJ1872" i="1" s="1"/>
  <c r="H1873" i="1"/>
  <c r="AJ1873" i="1" s="1"/>
  <c r="H1874" i="1"/>
  <c r="AJ1874" i="1" s="1"/>
  <c r="H1875" i="1"/>
  <c r="H1876" i="1"/>
  <c r="AJ1876" i="1" s="1"/>
  <c r="H1877" i="1"/>
  <c r="AJ1877" i="1" s="1"/>
  <c r="H1878" i="1"/>
  <c r="AJ1878" i="1" s="1"/>
  <c r="H1879" i="1"/>
  <c r="AJ1879" i="1" s="1"/>
  <c r="H1880" i="1"/>
  <c r="AJ1880" i="1" s="1"/>
  <c r="H1881" i="1"/>
  <c r="AJ1881" i="1" s="1"/>
  <c r="H1882" i="1"/>
  <c r="AJ1882" i="1" s="1"/>
  <c r="H1883" i="1"/>
  <c r="AJ1883" i="1" s="1"/>
  <c r="H1884" i="1"/>
  <c r="AJ1884" i="1" s="1"/>
  <c r="H1885" i="1"/>
  <c r="AJ1885" i="1" s="1"/>
  <c r="H1886" i="1"/>
  <c r="AJ1886" i="1" s="1"/>
  <c r="H1887" i="1"/>
  <c r="AJ1887" i="1" s="1"/>
  <c r="H1888" i="1"/>
  <c r="AJ1888" i="1" s="1"/>
  <c r="H1889" i="1"/>
  <c r="AJ1889" i="1" s="1"/>
  <c r="H1890" i="1"/>
  <c r="AJ1890" i="1" s="1"/>
  <c r="H1891" i="1"/>
  <c r="AJ1891" i="1" s="1"/>
  <c r="H1892" i="1"/>
  <c r="AJ1892" i="1" s="1"/>
  <c r="H1893" i="1"/>
  <c r="AJ1893" i="1" s="1"/>
  <c r="H1894" i="1"/>
  <c r="AJ1894" i="1" s="1"/>
  <c r="H1895" i="1"/>
  <c r="H1896" i="1"/>
  <c r="AJ1896" i="1" s="1"/>
  <c r="H1897" i="1"/>
  <c r="AJ1897" i="1" s="1"/>
  <c r="H1898" i="1"/>
  <c r="AJ1898" i="1" s="1"/>
  <c r="H1899" i="1"/>
  <c r="AJ1899" i="1" s="1"/>
  <c r="H1900" i="1"/>
  <c r="AJ1900" i="1" s="1"/>
  <c r="H1901" i="1"/>
  <c r="AJ1901" i="1" s="1"/>
  <c r="H1902" i="1"/>
  <c r="AJ1902" i="1" s="1"/>
  <c r="H1903" i="1"/>
  <c r="AJ1903" i="1" s="1"/>
  <c r="H1904" i="1"/>
  <c r="AJ1904" i="1" s="1"/>
  <c r="H1905" i="1"/>
  <c r="AJ1905" i="1" s="1"/>
  <c r="H1906" i="1"/>
  <c r="AJ1906" i="1" s="1"/>
  <c r="H1907" i="1"/>
  <c r="AJ1907" i="1" s="1"/>
  <c r="H1908" i="1"/>
  <c r="AJ1908" i="1" s="1"/>
  <c r="H1909" i="1"/>
  <c r="AJ1909" i="1" s="1"/>
  <c r="H1910" i="1"/>
  <c r="AJ1910" i="1" s="1"/>
  <c r="H1911" i="1"/>
  <c r="AJ1911" i="1" s="1"/>
  <c r="H1912" i="1"/>
  <c r="AJ1912" i="1" s="1"/>
  <c r="H1913" i="1"/>
  <c r="AJ1913" i="1" s="1"/>
  <c r="H1914" i="1"/>
  <c r="AJ1914" i="1" s="1"/>
  <c r="H1915" i="1"/>
  <c r="H1916" i="1"/>
  <c r="AJ1916" i="1" s="1"/>
  <c r="H1917" i="1"/>
  <c r="AJ1917" i="1" s="1"/>
  <c r="H1918" i="1"/>
  <c r="AJ1918" i="1" s="1"/>
  <c r="H1919" i="1"/>
  <c r="AJ1919" i="1" s="1"/>
  <c r="H1920" i="1"/>
  <c r="AJ1920" i="1" s="1"/>
  <c r="H1921" i="1"/>
  <c r="AJ1921" i="1" s="1"/>
  <c r="H1922" i="1"/>
  <c r="AJ1922" i="1" s="1"/>
  <c r="H1923" i="1"/>
  <c r="AJ1923" i="1" s="1"/>
  <c r="H1924" i="1"/>
  <c r="AJ1924" i="1" s="1"/>
  <c r="H1925" i="1"/>
  <c r="AJ1925" i="1" s="1"/>
  <c r="H1926" i="1"/>
  <c r="AJ1926" i="1" s="1"/>
  <c r="H1927" i="1"/>
  <c r="AJ1927" i="1" s="1"/>
  <c r="H1928" i="1"/>
  <c r="AJ1928" i="1" s="1"/>
  <c r="H1929" i="1"/>
  <c r="AJ1929" i="1" s="1"/>
  <c r="H1930" i="1"/>
  <c r="AJ1930" i="1" s="1"/>
  <c r="H1931" i="1"/>
  <c r="AJ1931" i="1" s="1"/>
  <c r="H1932" i="1"/>
  <c r="AJ1932" i="1" s="1"/>
  <c r="H1933" i="1"/>
  <c r="AJ1933" i="1" s="1"/>
  <c r="H1934" i="1"/>
  <c r="AJ1934" i="1" s="1"/>
  <c r="H1935" i="1"/>
  <c r="H1936" i="1"/>
  <c r="AJ1936" i="1" s="1"/>
  <c r="H1937" i="1"/>
  <c r="AJ1937" i="1" s="1"/>
  <c r="H1938" i="1"/>
  <c r="AJ1938" i="1" s="1"/>
  <c r="H1939" i="1"/>
  <c r="AJ1939" i="1" s="1"/>
  <c r="H1940" i="1"/>
  <c r="AJ1940" i="1" s="1"/>
  <c r="H1941" i="1"/>
  <c r="AJ1941" i="1" s="1"/>
  <c r="H1942" i="1"/>
  <c r="AJ1942" i="1" s="1"/>
  <c r="H1943" i="1"/>
  <c r="AJ1943" i="1" s="1"/>
  <c r="H1944" i="1"/>
  <c r="AJ1944" i="1" s="1"/>
  <c r="H1945" i="1"/>
  <c r="AJ1945" i="1" s="1"/>
  <c r="H1946" i="1"/>
  <c r="AJ1946" i="1" s="1"/>
  <c r="H1947" i="1"/>
  <c r="AJ1947" i="1" s="1"/>
  <c r="H1948" i="1"/>
  <c r="AJ1948" i="1" s="1"/>
  <c r="H1949" i="1"/>
  <c r="AJ1949" i="1" s="1"/>
  <c r="H1950" i="1"/>
  <c r="AJ1950" i="1" s="1"/>
  <c r="H1951" i="1"/>
  <c r="AJ1951" i="1" s="1"/>
  <c r="H1952" i="1"/>
  <c r="AJ1952" i="1" s="1"/>
  <c r="H1953" i="1"/>
  <c r="AJ1953" i="1" s="1"/>
  <c r="H1954" i="1"/>
  <c r="AJ1954" i="1" s="1"/>
  <c r="H1955" i="1"/>
  <c r="H1956" i="1"/>
  <c r="AJ1956" i="1" s="1"/>
  <c r="H1957" i="1"/>
  <c r="AJ1957" i="1" s="1"/>
  <c r="H1958" i="1"/>
  <c r="AJ1958" i="1" s="1"/>
  <c r="H1959" i="1"/>
  <c r="AJ1959" i="1" s="1"/>
  <c r="H1960" i="1"/>
  <c r="AJ1960" i="1" s="1"/>
  <c r="H1961" i="1"/>
  <c r="AJ1961" i="1" s="1"/>
  <c r="H1962" i="1"/>
  <c r="AJ1962" i="1" s="1"/>
  <c r="H1963" i="1"/>
  <c r="AJ1963" i="1" s="1"/>
  <c r="H1964" i="1"/>
  <c r="AJ1964" i="1" s="1"/>
  <c r="H1965" i="1"/>
  <c r="AJ1965" i="1" s="1"/>
  <c r="H1966" i="1"/>
  <c r="AJ1966" i="1" s="1"/>
  <c r="H1967" i="1"/>
  <c r="AJ1967" i="1" s="1"/>
  <c r="H1968" i="1"/>
  <c r="AJ1968" i="1" s="1"/>
  <c r="H1969" i="1"/>
  <c r="AJ1969" i="1" s="1"/>
  <c r="H1970" i="1"/>
  <c r="AJ1970" i="1" s="1"/>
  <c r="H1971" i="1"/>
  <c r="AJ1971" i="1" s="1"/>
  <c r="H1972" i="1"/>
  <c r="AJ1972" i="1" s="1"/>
  <c r="H1973" i="1"/>
  <c r="AJ1973" i="1" s="1"/>
  <c r="H1974" i="1"/>
  <c r="AJ1974" i="1" s="1"/>
  <c r="H1975" i="1"/>
  <c r="H1976" i="1"/>
  <c r="AJ1976" i="1" s="1"/>
  <c r="H1977" i="1"/>
  <c r="AJ1977" i="1" s="1"/>
  <c r="H1978" i="1"/>
  <c r="AJ1978" i="1" s="1"/>
  <c r="H1979" i="1"/>
  <c r="AJ1979" i="1" s="1"/>
  <c r="H1980" i="1"/>
  <c r="AJ1980" i="1" s="1"/>
  <c r="H1981" i="1"/>
  <c r="AJ1981" i="1" s="1"/>
  <c r="H1982" i="1"/>
  <c r="AJ1982" i="1" s="1"/>
  <c r="H1983" i="1"/>
  <c r="AJ1983" i="1" s="1"/>
  <c r="H1984" i="1"/>
  <c r="AJ1984" i="1" s="1"/>
  <c r="H1985" i="1"/>
  <c r="AJ1985" i="1" s="1"/>
  <c r="H1986" i="1"/>
  <c r="AJ1986" i="1" s="1"/>
  <c r="H1987" i="1"/>
  <c r="AJ1987" i="1" s="1"/>
  <c r="H1988" i="1"/>
  <c r="AJ1988" i="1" s="1"/>
  <c r="H1989" i="1"/>
  <c r="AJ1989" i="1" s="1"/>
  <c r="H1990" i="1"/>
  <c r="AJ1990" i="1" s="1"/>
  <c r="H1991" i="1"/>
  <c r="AJ1991" i="1" s="1"/>
  <c r="H1992" i="1"/>
  <c r="AJ1992" i="1" s="1"/>
  <c r="H1993" i="1"/>
  <c r="AJ1993" i="1" s="1"/>
  <c r="H1994" i="1"/>
  <c r="AJ1994" i="1" s="1"/>
  <c r="H1995" i="1"/>
  <c r="H1996" i="1"/>
  <c r="AJ1996" i="1" s="1"/>
  <c r="H1997" i="1"/>
  <c r="AJ1997" i="1" s="1"/>
  <c r="H1998" i="1"/>
  <c r="AJ1998" i="1" s="1"/>
  <c r="H1999" i="1"/>
  <c r="AJ1999" i="1" s="1"/>
  <c r="H2000" i="1"/>
  <c r="AJ2000" i="1" s="1"/>
  <c r="H2001" i="1"/>
  <c r="AJ2001" i="1" s="1"/>
  <c r="H2002" i="1"/>
  <c r="AJ2002" i="1" s="1"/>
  <c r="H2003" i="1"/>
  <c r="AJ2003" i="1" s="1"/>
  <c r="H2004" i="1"/>
  <c r="AJ2004" i="1" s="1"/>
  <c r="H2005" i="1"/>
  <c r="AJ2005" i="1" s="1"/>
  <c r="H2006" i="1"/>
  <c r="AJ2006" i="1" s="1"/>
  <c r="H2007" i="1"/>
  <c r="AJ2007" i="1" s="1"/>
  <c r="H2008" i="1"/>
  <c r="AJ2008" i="1" s="1"/>
  <c r="H2009" i="1"/>
  <c r="AJ2009" i="1" s="1"/>
  <c r="H2010" i="1"/>
  <c r="AJ2010" i="1" s="1"/>
  <c r="H2011" i="1"/>
  <c r="AJ2011" i="1" s="1"/>
  <c r="H2012" i="1"/>
  <c r="AJ2012" i="1" s="1"/>
  <c r="H2013" i="1"/>
  <c r="AJ2013" i="1" s="1"/>
  <c r="H2014" i="1"/>
  <c r="AJ2014" i="1" s="1"/>
  <c r="H2015" i="1"/>
  <c r="H2016" i="1"/>
  <c r="AJ2016" i="1" s="1"/>
  <c r="H2017" i="1"/>
  <c r="AJ2017" i="1" s="1"/>
  <c r="H2018" i="1"/>
  <c r="AJ2018" i="1" s="1"/>
  <c r="H2019" i="1"/>
  <c r="AJ2019" i="1" s="1"/>
  <c r="H2020" i="1"/>
  <c r="AJ2020" i="1" s="1"/>
  <c r="H2021" i="1"/>
  <c r="AJ2021" i="1" s="1"/>
  <c r="H2022" i="1"/>
  <c r="AJ2022" i="1" s="1"/>
  <c r="H2023" i="1"/>
  <c r="AJ2023" i="1" s="1"/>
  <c r="H2024" i="1"/>
  <c r="AJ2024" i="1" s="1"/>
  <c r="H2025" i="1"/>
  <c r="AJ2025" i="1" s="1"/>
  <c r="H2026" i="1"/>
  <c r="AJ2026" i="1" s="1"/>
  <c r="H2027" i="1"/>
  <c r="AJ2027" i="1" s="1"/>
  <c r="H2028" i="1"/>
  <c r="AJ2028" i="1" s="1"/>
  <c r="H2029" i="1"/>
  <c r="AJ2029" i="1" s="1"/>
  <c r="H2030" i="1"/>
  <c r="AJ2030" i="1" s="1"/>
  <c r="H2031" i="1"/>
  <c r="AJ2031" i="1" s="1"/>
  <c r="H2032" i="1"/>
  <c r="AJ2032" i="1" s="1"/>
  <c r="H2033" i="1"/>
  <c r="AJ2033" i="1" s="1"/>
  <c r="H2034" i="1"/>
  <c r="AJ2034" i="1" s="1"/>
  <c r="H2035" i="1"/>
  <c r="H2036" i="1"/>
  <c r="AJ2036" i="1" s="1"/>
  <c r="H2037" i="1"/>
  <c r="AJ2037" i="1" s="1"/>
  <c r="H2038" i="1"/>
  <c r="AJ2038" i="1" s="1"/>
  <c r="H2039" i="1"/>
  <c r="AJ2039" i="1" s="1"/>
  <c r="H2040" i="1"/>
  <c r="AJ2040" i="1" s="1"/>
  <c r="H2041" i="1"/>
  <c r="AJ2041" i="1" s="1"/>
  <c r="H2042" i="1"/>
  <c r="AJ2042" i="1" s="1"/>
  <c r="H2043" i="1"/>
  <c r="AJ2043" i="1" s="1"/>
  <c r="H2044" i="1"/>
  <c r="AJ2044" i="1" s="1"/>
  <c r="H2045" i="1"/>
  <c r="AJ2045" i="1" s="1"/>
  <c r="H2046" i="1"/>
  <c r="AJ2046" i="1" s="1"/>
  <c r="H2047" i="1"/>
  <c r="AJ2047" i="1" s="1"/>
  <c r="H2048" i="1"/>
  <c r="AJ2048" i="1" s="1"/>
  <c r="H2049" i="1"/>
  <c r="AJ2049" i="1" s="1"/>
  <c r="H2050" i="1"/>
  <c r="AJ2050" i="1" s="1"/>
  <c r="H2051" i="1"/>
  <c r="AJ2051" i="1" s="1"/>
  <c r="H2052" i="1"/>
  <c r="AJ2052" i="1" s="1"/>
  <c r="H2053" i="1"/>
  <c r="AJ2053" i="1" s="1"/>
  <c r="H2054" i="1"/>
  <c r="AJ2054" i="1" s="1"/>
  <c r="H2055" i="1"/>
  <c r="H2056" i="1"/>
  <c r="AJ2056" i="1" s="1"/>
  <c r="H2057" i="1"/>
  <c r="AJ2057" i="1" s="1"/>
  <c r="H2058" i="1"/>
  <c r="AJ2058" i="1" s="1"/>
  <c r="H2059" i="1"/>
  <c r="AJ2059" i="1" s="1"/>
  <c r="H2060" i="1"/>
  <c r="AJ2060" i="1" s="1"/>
  <c r="H2061" i="1"/>
  <c r="AJ2061" i="1" s="1"/>
  <c r="H2062" i="1"/>
  <c r="AJ2062" i="1" s="1"/>
  <c r="H2063" i="1"/>
  <c r="AJ2063" i="1" s="1"/>
  <c r="H2064" i="1"/>
  <c r="AJ2064" i="1" s="1"/>
  <c r="H2065" i="1"/>
  <c r="AJ2065" i="1" s="1"/>
  <c r="H2066" i="1"/>
  <c r="AJ2066" i="1" s="1"/>
  <c r="H2067" i="1"/>
  <c r="AJ2067" i="1" s="1"/>
  <c r="H2068" i="1"/>
  <c r="AJ2068" i="1" s="1"/>
  <c r="H2069" i="1"/>
  <c r="AJ2069" i="1" s="1"/>
  <c r="H2070" i="1"/>
  <c r="AJ2070" i="1" s="1"/>
  <c r="H2071" i="1"/>
  <c r="AJ2071" i="1" s="1"/>
  <c r="H2072" i="1"/>
  <c r="AJ2072" i="1" s="1"/>
  <c r="H2073" i="1"/>
  <c r="AJ2073" i="1" s="1"/>
  <c r="H2074" i="1"/>
  <c r="AJ2074" i="1" s="1"/>
  <c r="H2075" i="1"/>
  <c r="H2076" i="1"/>
  <c r="AJ2076" i="1" s="1"/>
  <c r="H2077" i="1"/>
  <c r="AJ2077" i="1" s="1"/>
  <c r="H2078" i="1"/>
  <c r="AJ2078" i="1" s="1"/>
  <c r="H2079" i="1"/>
  <c r="AJ2079" i="1" s="1"/>
  <c r="H2080" i="1"/>
  <c r="AJ2080" i="1" s="1"/>
  <c r="H2081" i="1"/>
  <c r="AJ2081" i="1" s="1"/>
  <c r="H2082" i="1"/>
  <c r="AJ2082" i="1" s="1"/>
  <c r="H2083" i="1"/>
  <c r="AJ2083" i="1" s="1"/>
  <c r="H2084" i="1"/>
  <c r="AJ2084" i="1" s="1"/>
  <c r="H2085" i="1"/>
  <c r="AJ2085" i="1" s="1"/>
  <c r="H2086" i="1"/>
  <c r="AJ2086" i="1" s="1"/>
  <c r="H2087" i="1"/>
  <c r="AJ2087" i="1" s="1"/>
  <c r="H2088" i="1"/>
  <c r="AJ2088" i="1" s="1"/>
  <c r="H2089" i="1"/>
  <c r="AJ2089" i="1" s="1"/>
  <c r="H2090" i="1"/>
  <c r="AJ2090" i="1" s="1"/>
  <c r="H2091" i="1"/>
  <c r="AJ2091" i="1" s="1"/>
  <c r="H2092" i="1"/>
  <c r="AJ2092" i="1" s="1"/>
  <c r="H2093" i="1"/>
  <c r="AJ2093" i="1" s="1"/>
  <c r="H2094" i="1"/>
  <c r="AJ2094" i="1" s="1"/>
  <c r="H2095" i="1"/>
  <c r="H2096" i="1"/>
  <c r="AJ2096" i="1" s="1"/>
  <c r="H2097" i="1"/>
  <c r="AJ2097" i="1" s="1"/>
  <c r="H2098" i="1"/>
  <c r="AJ2098" i="1" s="1"/>
  <c r="H2099" i="1"/>
  <c r="AJ2099" i="1" s="1"/>
  <c r="H2100" i="1"/>
  <c r="AJ2100" i="1" s="1"/>
  <c r="H2101" i="1"/>
  <c r="AJ2101" i="1" s="1"/>
  <c r="H2102" i="1"/>
  <c r="AJ2102" i="1" s="1"/>
  <c r="H2103" i="1"/>
  <c r="AJ2103" i="1" s="1"/>
  <c r="H2104" i="1"/>
  <c r="AJ2104" i="1" s="1"/>
  <c r="H2105" i="1"/>
  <c r="AJ2105" i="1" s="1"/>
  <c r="H2106" i="1"/>
  <c r="AJ2106" i="1" s="1"/>
  <c r="H2107" i="1"/>
  <c r="AJ2107" i="1" s="1"/>
  <c r="H2108" i="1"/>
  <c r="AJ2108" i="1" s="1"/>
  <c r="H2109" i="1"/>
  <c r="AJ2109" i="1" s="1"/>
  <c r="H2110" i="1"/>
  <c r="AJ2110" i="1" s="1"/>
  <c r="H2111" i="1"/>
  <c r="AJ2111" i="1" s="1"/>
  <c r="H2112" i="1"/>
  <c r="AJ2112" i="1" s="1"/>
  <c r="H2113" i="1"/>
  <c r="AJ2113" i="1" s="1"/>
  <c r="H2114" i="1"/>
  <c r="AJ2114" i="1" s="1"/>
  <c r="H2115" i="1"/>
  <c r="H2116" i="1"/>
  <c r="AJ2116" i="1" s="1"/>
  <c r="H2117" i="1"/>
  <c r="AJ2117" i="1" s="1"/>
  <c r="H2118" i="1"/>
  <c r="AJ2118" i="1" s="1"/>
  <c r="H2119" i="1"/>
  <c r="AJ2119" i="1" s="1"/>
  <c r="H2120" i="1"/>
  <c r="AJ2120" i="1" s="1"/>
  <c r="H2121" i="1"/>
  <c r="AJ2121" i="1" s="1"/>
  <c r="H2122" i="1"/>
  <c r="AJ2122" i="1" s="1"/>
  <c r="H2123" i="1"/>
  <c r="AJ2123" i="1" s="1"/>
  <c r="H2124" i="1"/>
  <c r="AJ2124" i="1" s="1"/>
  <c r="H2125" i="1"/>
  <c r="AJ2125" i="1" s="1"/>
  <c r="H2126" i="1"/>
  <c r="AJ2126" i="1" s="1"/>
  <c r="H2127" i="1"/>
  <c r="AJ2127" i="1" s="1"/>
  <c r="H2128" i="1"/>
  <c r="AJ2128" i="1" s="1"/>
  <c r="H2129" i="1"/>
  <c r="AJ2129" i="1" s="1"/>
  <c r="H2130" i="1"/>
  <c r="AJ2130" i="1" s="1"/>
  <c r="H2131" i="1"/>
  <c r="AJ2131" i="1" s="1"/>
  <c r="H2132" i="1"/>
  <c r="AJ2132" i="1" s="1"/>
  <c r="H2133" i="1"/>
  <c r="AJ2133" i="1" s="1"/>
  <c r="H2134" i="1"/>
  <c r="AJ2134" i="1" s="1"/>
  <c r="H2135" i="1"/>
  <c r="H2136" i="1"/>
  <c r="AJ2136" i="1" s="1"/>
  <c r="H2137" i="1"/>
  <c r="AJ2137" i="1" s="1"/>
  <c r="H2138" i="1"/>
  <c r="AJ2138" i="1" s="1"/>
  <c r="H2139" i="1"/>
  <c r="AJ2139" i="1" s="1"/>
  <c r="H2140" i="1"/>
  <c r="AJ2140" i="1" s="1"/>
  <c r="H2141" i="1"/>
  <c r="AJ2141" i="1" s="1"/>
  <c r="H2142" i="1"/>
  <c r="AJ2142" i="1" s="1"/>
  <c r="H2143" i="1"/>
  <c r="AJ2143" i="1" s="1"/>
  <c r="H2144" i="1"/>
  <c r="AJ2144" i="1" s="1"/>
  <c r="H2145" i="1"/>
  <c r="AJ2145" i="1" s="1"/>
  <c r="H2146" i="1"/>
  <c r="AJ2146" i="1" s="1"/>
  <c r="H2147" i="1"/>
  <c r="AJ2147" i="1" s="1"/>
  <c r="H2148" i="1"/>
  <c r="AJ2148" i="1" s="1"/>
  <c r="H2149" i="1"/>
  <c r="AJ2149" i="1" s="1"/>
  <c r="H2150" i="1"/>
  <c r="AJ2150" i="1" s="1"/>
  <c r="H2151" i="1"/>
  <c r="AJ2151" i="1" s="1"/>
  <c r="H2152" i="1"/>
  <c r="AJ2152" i="1" s="1"/>
  <c r="H2153" i="1"/>
  <c r="AJ2153" i="1" s="1"/>
  <c r="H2154" i="1"/>
  <c r="AJ2154" i="1" s="1"/>
  <c r="H2155" i="1"/>
  <c r="H2156" i="1"/>
  <c r="AJ2156" i="1" s="1"/>
  <c r="H2157" i="1"/>
  <c r="AJ2157" i="1" s="1"/>
  <c r="H2158" i="1"/>
  <c r="AJ2158" i="1" s="1"/>
  <c r="H2159" i="1"/>
  <c r="AJ2159" i="1" s="1"/>
  <c r="H2160" i="1"/>
  <c r="AJ2160" i="1" s="1"/>
  <c r="H2161" i="1"/>
  <c r="AJ2161" i="1" s="1"/>
  <c r="H2162" i="1"/>
  <c r="AJ2162" i="1" s="1"/>
  <c r="H2163" i="1"/>
  <c r="AJ2163" i="1" s="1"/>
  <c r="H2164" i="1"/>
  <c r="AJ2164" i="1" s="1"/>
  <c r="H2165" i="1"/>
  <c r="AJ2165" i="1" s="1"/>
  <c r="H2166" i="1"/>
  <c r="AJ2166" i="1" s="1"/>
  <c r="H2167" i="1"/>
  <c r="AJ2167" i="1" s="1"/>
  <c r="H2168" i="1"/>
  <c r="AJ2168" i="1" s="1"/>
  <c r="H2169" i="1"/>
  <c r="AJ2169" i="1" s="1"/>
  <c r="H2170" i="1"/>
  <c r="AJ2170" i="1" s="1"/>
  <c r="H2171" i="1"/>
  <c r="AJ2171" i="1" s="1"/>
  <c r="H2172" i="1"/>
  <c r="AJ2172" i="1" s="1"/>
  <c r="H2173" i="1"/>
  <c r="AJ2173" i="1" s="1"/>
  <c r="H2174" i="1"/>
  <c r="AJ2174" i="1" s="1"/>
  <c r="H2175" i="1"/>
  <c r="H2176" i="1"/>
  <c r="AJ2176" i="1" s="1"/>
  <c r="H2177" i="1"/>
  <c r="AJ2177" i="1" s="1"/>
  <c r="H2178" i="1"/>
  <c r="AJ2178" i="1" s="1"/>
  <c r="H2179" i="1"/>
  <c r="AJ2179" i="1" s="1"/>
  <c r="H2180" i="1"/>
  <c r="AJ2180" i="1" s="1"/>
  <c r="H2181" i="1"/>
  <c r="AJ2181" i="1" s="1"/>
  <c r="H2182" i="1"/>
  <c r="AJ2182" i="1" s="1"/>
  <c r="H2183" i="1"/>
  <c r="AJ2183" i="1" s="1"/>
  <c r="H2184" i="1"/>
  <c r="AJ2184" i="1" s="1"/>
  <c r="H2185" i="1"/>
  <c r="AJ2185" i="1" s="1"/>
  <c r="H2186" i="1"/>
  <c r="AJ2186" i="1" s="1"/>
  <c r="H2187" i="1"/>
  <c r="AJ2187" i="1" s="1"/>
  <c r="H2188" i="1"/>
  <c r="AJ2188" i="1" s="1"/>
  <c r="H2189" i="1"/>
  <c r="AJ2189" i="1" s="1"/>
  <c r="H2190" i="1"/>
  <c r="AJ2190" i="1" s="1"/>
  <c r="H2191" i="1"/>
  <c r="AJ2191" i="1" s="1"/>
  <c r="H2192" i="1"/>
  <c r="AJ2192" i="1" s="1"/>
  <c r="H2193" i="1"/>
  <c r="AJ2193" i="1" s="1"/>
  <c r="H2194" i="1"/>
  <c r="AJ2194" i="1" s="1"/>
  <c r="H2195" i="1"/>
  <c r="H2196" i="1"/>
  <c r="AJ2196" i="1" s="1"/>
  <c r="H2197" i="1"/>
  <c r="AJ2197" i="1" s="1"/>
  <c r="H2198" i="1"/>
  <c r="AJ2198" i="1" s="1"/>
  <c r="H2199" i="1"/>
  <c r="AJ2199" i="1" s="1"/>
  <c r="H2200" i="1"/>
  <c r="AJ2200" i="1" s="1"/>
  <c r="H2201" i="1"/>
  <c r="AJ2201" i="1" s="1"/>
  <c r="H2202" i="1"/>
  <c r="AJ2202" i="1" s="1"/>
  <c r="H2203" i="1"/>
  <c r="AJ2203" i="1" s="1"/>
  <c r="H2204" i="1"/>
  <c r="AJ2204" i="1" s="1"/>
  <c r="H2205" i="1"/>
  <c r="AJ2205" i="1" s="1"/>
  <c r="H2206" i="1"/>
  <c r="AJ2206" i="1" s="1"/>
  <c r="H2207" i="1"/>
  <c r="AJ2207" i="1" s="1"/>
  <c r="H2208" i="1"/>
  <c r="AJ2208" i="1" s="1"/>
  <c r="H2209" i="1"/>
  <c r="AJ2209" i="1" s="1"/>
  <c r="H2210" i="1"/>
  <c r="AJ2210" i="1" s="1"/>
  <c r="H2211" i="1"/>
  <c r="AJ2211" i="1" s="1"/>
  <c r="H2212" i="1"/>
  <c r="AJ2212" i="1" s="1"/>
  <c r="H2213" i="1"/>
  <c r="AJ2213" i="1" s="1"/>
  <c r="H2214" i="1"/>
  <c r="AJ2214" i="1" s="1"/>
  <c r="H2215" i="1"/>
  <c r="H2216" i="1"/>
  <c r="AJ2216" i="1" s="1"/>
  <c r="H2217" i="1"/>
  <c r="AJ2217" i="1" s="1"/>
  <c r="H2218" i="1"/>
  <c r="AJ2218" i="1" s="1"/>
  <c r="H2219" i="1"/>
  <c r="AJ2219" i="1" s="1"/>
  <c r="H2220" i="1"/>
  <c r="AJ2220" i="1" s="1"/>
  <c r="H2221" i="1"/>
  <c r="AJ2221" i="1" s="1"/>
  <c r="H2222" i="1"/>
  <c r="AJ2222" i="1" s="1"/>
  <c r="H2223" i="1"/>
  <c r="AJ2223" i="1" s="1"/>
  <c r="H2224" i="1"/>
  <c r="AJ2224" i="1" s="1"/>
  <c r="H2225" i="1"/>
  <c r="AJ2225" i="1" s="1"/>
  <c r="H2226" i="1"/>
  <c r="AJ2226" i="1" s="1"/>
  <c r="H2227" i="1"/>
  <c r="AJ2227" i="1" s="1"/>
  <c r="H2228" i="1"/>
  <c r="AJ2228" i="1" s="1"/>
  <c r="H2229" i="1"/>
  <c r="AJ2229" i="1" s="1"/>
  <c r="H2230" i="1"/>
  <c r="AJ2230" i="1" s="1"/>
  <c r="H2231" i="1"/>
  <c r="AJ2231" i="1" s="1"/>
  <c r="H2232" i="1"/>
  <c r="AJ2232" i="1" s="1"/>
  <c r="H2233" i="1"/>
  <c r="AJ2233" i="1" s="1"/>
  <c r="H2234" i="1"/>
  <c r="AJ2234" i="1" s="1"/>
  <c r="H2235" i="1"/>
  <c r="H2236" i="1"/>
  <c r="AJ2236" i="1" s="1"/>
  <c r="H2237" i="1"/>
  <c r="AJ2237" i="1" s="1"/>
  <c r="H2238" i="1"/>
  <c r="AJ2238" i="1" s="1"/>
  <c r="H2239" i="1"/>
  <c r="AJ2239" i="1" s="1"/>
  <c r="H2240" i="1"/>
  <c r="AJ2240" i="1" s="1"/>
  <c r="H2241" i="1"/>
  <c r="AJ2241" i="1" s="1"/>
  <c r="H2242" i="1"/>
  <c r="AJ2242" i="1" s="1"/>
  <c r="H2243" i="1"/>
  <c r="AJ2243" i="1" s="1"/>
  <c r="H2244" i="1"/>
  <c r="AJ2244" i="1" s="1"/>
  <c r="H2245" i="1"/>
  <c r="AJ2245" i="1" s="1"/>
  <c r="H2246" i="1"/>
  <c r="AJ2246" i="1" s="1"/>
  <c r="H2247" i="1"/>
  <c r="AJ2247" i="1" s="1"/>
  <c r="H2248" i="1"/>
  <c r="AJ2248" i="1" s="1"/>
  <c r="H2249" i="1"/>
  <c r="AJ2249" i="1" s="1"/>
  <c r="H2250" i="1"/>
  <c r="AJ2250" i="1" s="1"/>
  <c r="H2251" i="1"/>
  <c r="AJ2251" i="1" s="1"/>
  <c r="H2252" i="1"/>
  <c r="AJ2252" i="1" s="1"/>
  <c r="H2253" i="1"/>
  <c r="AJ2253" i="1" s="1"/>
  <c r="H2254" i="1"/>
  <c r="AJ2254" i="1" s="1"/>
  <c r="H2255" i="1"/>
  <c r="H2256" i="1"/>
  <c r="AJ2256" i="1" s="1"/>
  <c r="H2257" i="1"/>
  <c r="AJ2257" i="1" s="1"/>
  <c r="H2258" i="1"/>
  <c r="AJ2258" i="1" s="1"/>
  <c r="H2259" i="1"/>
  <c r="AJ2259" i="1" s="1"/>
  <c r="H2260" i="1"/>
  <c r="AJ2260" i="1" s="1"/>
  <c r="H2261" i="1"/>
  <c r="AJ2261" i="1" s="1"/>
  <c r="H2262" i="1"/>
  <c r="AJ2262" i="1" s="1"/>
  <c r="H2263" i="1"/>
  <c r="AJ2263" i="1" s="1"/>
  <c r="H2264" i="1"/>
  <c r="AJ2264" i="1" s="1"/>
  <c r="H2265" i="1"/>
  <c r="AJ2265" i="1" s="1"/>
  <c r="H2266" i="1"/>
  <c r="AJ2266" i="1" s="1"/>
  <c r="H2267" i="1"/>
  <c r="AJ2267" i="1" s="1"/>
  <c r="H2268" i="1"/>
  <c r="AJ2268" i="1" s="1"/>
  <c r="H2269" i="1"/>
  <c r="AJ2269" i="1" s="1"/>
  <c r="H2270" i="1"/>
  <c r="AJ2270" i="1" s="1"/>
  <c r="H2271" i="1"/>
  <c r="AJ2271" i="1" s="1"/>
  <c r="H2272" i="1"/>
  <c r="AJ2272" i="1" s="1"/>
  <c r="H2273" i="1"/>
  <c r="AJ2273" i="1" s="1"/>
  <c r="H2274" i="1"/>
  <c r="AJ2274" i="1" s="1"/>
  <c r="H2275" i="1"/>
  <c r="H2276" i="1"/>
  <c r="AJ2276" i="1" s="1"/>
  <c r="H2277" i="1"/>
  <c r="AJ2277" i="1" s="1"/>
  <c r="H2278" i="1"/>
  <c r="AJ2278" i="1" s="1"/>
  <c r="H2279" i="1"/>
  <c r="AJ2279" i="1" s="1"/>
  <c r="H2280" i="1"/>
  <c r="AJ2280" i="1" s="1"/>
  <c r="H2281" i="1"/>
  <c r="AJ2281" i="1" s="1"/>
  <c r="H2282" i="1"/>
  <c r="AJ2282" i="1" s="1"/>
  <c r="H2283" i="1"/>
  <c r="AJ2283" i="1" s="1"/>
  <c r="H2284" i="1"/>
  <c r="AJ2284" i="1" s="1"/>
  <c r="H2285" i="1"/>
  <c r="AJ2285" i="1" s="1"/>
  <c r="H2286" i="1"/>
  <c r="AJ2286" i="1" s="1"/>
  <c r="H2287" i="1"/>
  <c r="AJ2287" i="1" s="1"/>
  <c r="H2288" i="1"/>
  <c r="AJ2288" i="1" s="1"/>
  <c r="H2289" i="1"/>
  <c r="AJ2289" i="1" s="1"/>
  <c r="H2290" i="1"/>
  <c r="AJ2290" i="1" s="1"/>
  <c r="H2291" i="1"/>
  <c r="AJ2291" i="1" s="1"/>
  <c r="H2292" i="1"/>
  <c r="AJ2292" i="1" s="1"/>
  <c r="H2293" i="1"/>
  <c r="AJ2293" i="1" s="1"/>
  <c r="H2294" i="1"/>
  <c r="AJ2294" i="1" s="1"/>
  <c r="H2295" i="1"/>
  <c r="H2296" i="1"/>
  <c r="AJ2296" i="1" s="1"/>
  <c r="H2297" i="1"/>
  <c r="AJ2297" i="1" s="1"/>
  <c r="H2298" i="1"/>
  <c r="AJ2298" i="1" s="1"/>
  <c r="H2299" i="1"/>
  <c r="AJ2299" i="1" s="1"/>
  <c r="H2300" i="1"/>
  <c r="AJ2300" i="1" s="1"/>
  <c r="H2301" i="1"/>
  <c r="AJ2301" i="1" s="1"/>
  <c r="H2302" i="1"/>
  <c r="AJ2302" i="1" s="1"/>
  <c r="H2303" i="1"/>
  <c r="AJ2303" i="1" s="1"/>
  <c r="H2304" i="1"/>
  <c r="AJ2304" i="1" s="1"/>
  <c r="H2305" i="1"/>
  <c r="AJ2305" i="1" s="1"/>
  <c r="H2306" i="1"/>
  <c r="AJ2306" i="1" s="1"/>
  <c r="H2307" i="1"/>
  <c r="AJ2307" i="1" s="1"/>
  <c r="H2308" i="1"/>
  <c r="AJ2308" i="1" s="1"/>
  <c r="H2309" i="1"/>
  <c r="AJ2309" i="1" s="1"/>
  <c r="H2310" i="1"/>
  <c r="AJ2310" i="1" s="1"/>
  <c r="H2311" i="1"/>
  <c r="AJ2311" i="1" s="1"/>
  <c r="H2312" i="1"/>
  <c r="AJ2312" i="1" s="1"/>
  <c r="H2313" i="1"/>
  <c r="AJ2313" i="1" s="1"/>
  <c r="H2314" i="1"/>
  <c r="AJ2314" i="1" s="1"/>
  <c r="H2315" i="1"/>
  <c r="H2316" i="1"/>
  <c r="AJ2316" i="1" s="1"/>
  <c r="H2317" i="1"/>
  <c r="AJ2317" i="1" s="1"/>
  <c r="H2318" i="1"/>
  <c r="AJ2318" i="1" s="1"/>
  <c r="H2319" i="1"/>
  <c r="AJ2319" i="1" s="1"/>
  <c r="H2320" i="1"/>
  <c r="AJ2320" i="1" s="1"/>
  <c r="H2321" i="1"/>
  <c r="AJ2321" i="1" s="1"/>
  <c r="H2322" i="1"/>
  <c r="AJ2322" i="1" s="1"/>
  <c r="H2323" i="1"/>
  <c r="AJ2323" i="1" s="1"/>
  <c r="H2324" i="1"/>
  <c r="AJ2324" i="1" s="1"/>
  <c r="H2325" i="1"/>
  <c r="AJ2325" i="1" s="1"/>
  <c r="H2326" i="1"/>
  <c r="AJ2326" i="1" s="1"/>
  <c r="H2327" i="1"/>
  <c r="AJ2327" i="1" s="1"/>
  <c r="H2328" i="1"/>
  <c r="AJ2328" i="1" s="1"/>
  <c r="H2329" i="1"/>
  <c r="AJ2329" i="1" s="1"/>
  <c r="H2330" i="1"/>
  <c r="AJ2330" i="1" s="1"/>
  <c r="H2331" i="1"/>
  <c r="AJ2331" i="1" s="1"/>
  <c r="H2332" i="1"/>
  <c r="AJ2332" i="1" s="1"/>
  <c r="H2333" i="1"/>
  <c r="AJ2333" i="1" s="1"/>
  <c r="H2334" i="1"/>
  <c r="AJ2334" i="1" s="1"/>
  <c r="H2335" i="1"/>
  <c r="H2336" i="1"/>
  <c r="AJ2336" i="1" s="1"/>
  <c r="H2337" i="1"/>
  <c r="AJ2337" i="1" s="1"/>
  <c r="H2338" i="1"/>
  <c r="AJ2338" i="1" s="1"/>
  <c r="H2339" i="1"/>
  <c r="AJ2339" i="1" s="1"/>
  <c r="H2340" i="1"/>
  <c r="AJ2340" i="1" s="1"/>
  <c r="H2341" i="1"/>
  <c r="AJ2341" i="1" s="1"/>
  <c r="H2342" i="1"/>
  <c r="AJ2342" i="1" s="1"/>
  <c r="H2343" i="1"/>
  <c r="AJ2343" i="1" s="1"/>
  <c r="H2344" i="1"/>
  <c r="AJ2344" i="1" s="1"/>
  <c r="H2345" i="1"/>
  <c r="AJ2345" i="1" s="1"/>
  <c r="H2346" i="1"/>
  <c r="AJ2346" i="1" s="1"/>
  <c r="H2347" i="1"/>
  <c r="AJ2347" i="1" s="1"/>
  <c r="H2348" i="1"/>
  <c r="AJ2348" i="1" s="1"/>
  <c r="H2349" i="1"/>
  <c r="AJ2349" i="1" s="1"/>
  <c r="H2350" i="1"/>
  <c r="AJ2350" i="1" s="1"/>
  <c r="H2351" i="1"/>
  <c r="AJ2351" i="1" s="1"/>
  <c r="H2352" i="1"/>
  <c r="AJ2352" i="1" s="1"/>
  <c r="H2353" i="1"/>
  <c r="AJ2353" i="1" s="1"/>
  <c r="H2354" i="1"/>
  <c r="AJ2354" i="1" s="1"/>
  <c r="H2355" i="1"/>
  <c r="H2356" i="1"/>
  <c r="AJ2356" i="1" s="1"/>
  <c r="H2357" i="1"/>
  <c r="AJ2357" i="1" s="1"/>
  <c r="H2358" i="1"/>
  <c r="AJ2358" i="1" s="1"/>
  <c r="H2359" i="1"/>
  <c r="AJ2359" i="1" s="1"/>
  <c r="H2360" i="1"/>
  <c r="AJ2360" i="1" s="1"/>
  <c r="H2361" i="1"/>
  <c r="AJ2361" i="1" s="1"/>
  <c r="H2362" i="1"/>
  <c r="AJ2362" i="1" s="1"/>
  <c r="H2363" i="1"/>
  <c r="AJ2363" i="1" s="1"/>
  <c r="H2364" i="1"/>
  <c r="AJ2364" i="1" s="1"/>
  <c r="H2365" i="1"/>
  <c r="AJ2365" i="1" s="1"/>
  <c r="H2366" i="1"/>
  <c r="AJ2366" i="1" s="1"/>
  <c r="H2367" i="1"/>
  <c r="AJ2367" i="1" s="1"/>
  <c r="H2368" i="1"/>
  <c r="AJ2368" i="1" s="1"/>
  <c r="H2369" i="1"/>
  <c r="AJ2369" i="1" s="1"/>
  <c r="H2370" i="1"/>
  <c r="AJ2370" i="1" s="1"/>
  <c r="H2371" i="1"/>
  <c r="AJ2371" i="1" s="1"/>
  <c r="H2372" i="1"/>
  <c r="AJ2372" i="1" s="1"/>
  <c r="H2373" i="1"/>
  <c r="AJ2373" i="1" s="1"/>
  <c r="H2374" i="1"/>
  <c r="AJ2374" i="1" s="1"/>
  <c r="H2375" i="1"/>
  <c r="H2376" i="1"/>
  <c r="AJ2376" i="1" s="1"/>
  <c r="H2377" i="1"/>
  <c r="AJ2377" i="1" s="1"/>
  <c r="H2378" i="1"/>
  <c r="AJ2378" i="1" s="1"/>
  <c r="H2379" i="1"/>
  <c r="AJ2379" i="1" s="1"/>
  <c r="H2380" i="1"/>
  <c r="AJ2380" i="1" s="1"/>
  <c r="H2381" i="1"/>
  <c r="AJ2381" i="1" s="1"/>
  <c r="H2382" i="1"/>
  <c r="AJ2382" i="1" s="1"/>
  <c r="H2383" i="1"/>
  <c r="AJ2383" i="1" s="1"/>
  <c r="H2384" i="1"/>
  <c r="AJ2384" i="1" s="1"/>
  <c r="H2385" i="1"/>
  <c r="AJ2385" i="1" s="1"/>
  <c r="H2386" i="1"/>
  <c r="AJ2386" i="1" s="1"/>
  <c r="H2387" i="1"/>
  <c r="AJ2387" i="1" s="1"/>
  <c r="H2388" i="1"/>
  <c r="AJ2388" i="1" s="1"/>
  <c r="H2389" i="1"/>
  <c r="AJ2389" i="1" s="1"/>
  <c r="H2390" i="1"/>
  <c r="AJ2390" i="1" s="1"/>
  <c r="H2391" i="1"/>
  <c r="AJ2391" i="1" s="1"/>
  <c r="H2392" i="1"/>
  <c r="AJ2392" i="1" s="1"/>
  <c r="H2393" i="1"/>
  <c r="AJ2393" i="1" s="1"/>
  <c r="H2394" i="1"/>
  <c r="AJ2394" i="1" s="1"/>
  <c r="H2395" i="1"/>
  <c r="H2396" i="1"/>
  <c r="AJ2396" i="1" s="1"/>
  <c r="H2397" i="1"/>
  <c r="AJ2397" i="1" s="1"/>
  <c r="H2398" i="1"/>
  <c r="AJ2398" i="1" s="1"/>
  <c r="H2399" i="1"/>
  <c r="AJ2399" i="1" s="1"/>
  <c r="H2400" i="1"/>
  <c r="AJ2400" i="1" s="1"/>
  <c r="H2401" i="1"/>
  <c r="AJ2401" i="1" s="1"/>
  <c r="H2402" i="1"/>
  <c r="AJ2402" i="1" s="1"/>
  <c r="H2403" i="1"/>
  <c r="AJ2403" i="1" s="1"/>
  <c r="H2404" i="1"/>
  <c r="AJ2404" i="1" s="1"/>
  <c r="H2405" i="1"/>
  <c r="AJ2405" i="1" s="1"/>
  <c r="H2406" i="1"/>
  <c r="AJ2406" i="1" s="1"/>
  <c r="H2407" i="1"/>
  <c r="AJ2407" i="1" s="1"/>
  <c r="H2408" i="1"/>
  <c r="AJ2408" i="1" s="1"/>
  <c r="H2409" i="1"/>
  <c r="AJ2409" i="1" s="1"/>
  <c r="H2410" i="1"/>
  <c r="AJ2410" i="1" s="1"/>
  <c r="H2411" i="1"/>
  <c r="AJ2411" i="1" s="1"/>
  <c r="H2412" i="1"/>
  <c r="AJ2412" i="1" s="1"/>
  <c r="H2413" i="1"/>
  <c r="AJ2413" i="1" s="1"/>
  <c r="H2414" i="1"/>
  <c r="AJ2414" i="1" s="1"/>
  <c r="H2415" i="1"/>
  <c r="H2416" i="1"/>
  <c r="AJ2416" i="1" s="1"/>
  <c r="H2417" i="1"/>
  <c r="AJ2417" i="1" s="1"/>
  <c r="H2418" i="1"/>
  <c r="AJ2418" i="1" s="1"/>
  <c r="H2419" i="1"/>
  <c r="AJ2419" i="1" s="1"/>
  <c r="H2420" i="1"/>
  <c r="AJ2420" i="1" s="1"/>
  <c r="H2421" i="1"/>
  <c r="AJ2421" i="1" s="1"/>
  <c r="H2422" i="1"/>
  <c r="AJ2422" i="1" s="1"/>
  <c r="H2423" i="1"/>
  <c r="AJ2423" i="1" s="1"/>
  <c r="H2424" i="1"/>
  <c r="AJ2424" i="1" s="1"/>
  <c r="H2425" i="1"/>
  <c r="AJ2425" i="1" s="1"/>
  <c r="H2426" i="1"/>
  <c r="AJ2426" i="1" s="1"/>
  <c r="H2427" i="1"/>
  <c r="AJ2427" i="1" s="1"/>
  <c r="H2428" i="1"/>
  <c r="AJ2428" i="1" s="1"/>
  <c r="H2429" i="1"/>
  <c r="AJ2429" i="1" s="1"/>
  <c r="H2430" i="1"/>
  <c r="AJ2430" i="1" s="1"/>
  <c r="H2431" i="1"/>
  <c r="AJ2431" i="1" s="1"/>
  <c r="H2432" i="1"/>
  <c r="AJ2432" i="1" s="1"/>
  <c r="H2433" i="1"/>
  <c r="AJ2433" i="1" s="1"/>
  <c r="H2434" i="1"/>
  <c r="AJ2434" i="1" s="1"/>
  <c r="H2435" i="1"/>
  <c r="H2436" i="1"/>
  <c r="AJ2436" i="1" s="1"/>
  <c r="H2437" i="1"/>
  <c r="AJ2437" i="1" s="1"/>
  <c r="H2438" i="1"/>
  <c r="AJ2438" i="1" s="1"/>
  <c r="H2439" i="1"/>
  <c r="AJ2439" i="1" s="1"/>
  <c r="H2440" i="1"/>
  <c r="H2441" i="1"/>
  <c r="H2442" i="1"/>
  <c r="H2443" i="1"/>
  <c r="H2444" i="1"/>
  <c r="H2445" i="1"/>
  <c r="H2446" i="1"/>
  <c r="H2447" i="1"/>
  <c r="H2448" i="1"/>
  <c r="H2449" i="1"/>
  <c r="AI2439" i="1" l="1"/>
  <c r="AI2419" i="1"/>
  <c r="AI2399" i="1"/>
  <c r="AI2379" i="1"/>
  <c r="AI2359" i="1"/>
  <c r="AI2339" i="1"/>
  <c r="AI2319" i="1"/>
  <c r="AI2299" i="1"/>
  <c r="AI2279" i="1"/>
  <c r="AI2259" i="1"/>
  <c r="AI2239" i="1"/>
  <c r="AI2219" i="1"/>
  <c r="AI2179" i="1"/>
  <c r="AI2139" i="1"/>
  <c r="AI2119" i="1"/>
  <c r="AI2099" i="1"/>
  <c r="AI2079" i="1"/>
  <c r="AI2059" i="1"/>
  <c r="AI2039" i="1"/>
  <c r="AI2019" i="1"/>
  <c r="AI1999" i="1"/>
  <c r="AI1979" i="1"/>
  <c r="AI1959" i="1"/>
  <c r="AI1939" i="1"/>
  <c r="AI1919" i="1"/>
  <c r="AI1899" i="1"/>
  <c r="AI1879" i="1"/>
  <c r="AI1859" i="1"/>
  <c r="AI1839" i="1"/>
  <c r="AI1819" i="1"/>
  <c r="AI1799" i="1"/>
  <c r="AI1779" i="1"/>
  <c r="AI1759" i="1"/>
  <c r="AI1739" i="1"/>
  <c r="AI2199" i="1"/>
  <c r="AI2159" i="1"/>
  <c r="AA2768" i="1"/>
  <c r="AI2391" i="1"/>
  <c r="AI2351" i="1"/>
  <c r="AI2331" i="1"/>
  <c r="AI2291" i="1"/>
  <c r="AI2271" i="1"/>
  <c r="AI2231" i="1"/>
  <c r="AI2211" i="1"/>
  <c r="AI2111" i="1"/>
  <c r="AI2031" i="1"/>
  <c r="AI2011" i="1"/>
  <c r="AI1931" i="1"/>
  <c r="AI1911" i="1"/>
  <c r="AI1831" i="1"/>
  <c r="AI1811" i="1"/>
  <c r="AI1731" i="1"/>
  <c r="AI1711" i="1"/>
  <c r="AI1591" i="1"/>
  <c r="AI1191" i="1"/>
  <c r="AI1171" i="1"/>
  <c r="AI1031" i="1"/>
  <c r="AI991" i="1"/>
  <c r="AI971" i="1"/>
  <c r="AI931" i="1"/>
  <c r="AI791" i="1"/>
  <c r="AI771" i="1"/>
  <c r="AI731" i="1"/>
  <c r="AI471" i="1"/>
  <c r="AI411" i="1"/>
  <c r="AI391" i="1"/>
  <c r="AI331" i="1"/>
  <c r="AA2972" i="1"/>
  <c r="AB2973" i="1" s="1"/>
  <c r="AA2878" i="1"/>
  <c r="AI2745" i="1"/>
  <c r="AI2514" i="1"/>
  <c r="AI2464" i="1"/>
  <c r="AI2618" i="1"/>
  <c r="AA2497" i="1"/>
  <c r="AA2959" i="1"/>
  <c r="AI2946" i="1"/>
  <c r="AI2662" i="1"/>
  <c r="AA2531" i="1"/>
  <c r="AI1505" i="1"/>
  <c r="AI1485" i="1"/>
  <c r="AI1465" i="1"/>
  <c r="AI1445" i="1"/>
  <c r="AI1425" i="1"/>
  <c r="AI1405" i="1"/>
  <c r="AI1385" i="1"/>
  <c r="AI1365" i="1"/>
  <c r="AI1345" i="1"/>
  <c r="AI1325" i="1"/>
  <c r="AI1305" i="1"/>
  <c r="AI1285" i="1"/>
  <c r="AI1265" i="1"/>
  <c r="AI1245" i="1"/>
  <c r="AI1225" i="1"/>
  <c r="AI1205" i="1"/>
  <c r="AI1185" i="1"/>
  <c r="AI1165" i="1"/>
  <c r="AI1145" i="1"/>
  <c r="AI1125" i="1"/>
  <c r="AI1105" i="1"/>
  <c r="AI1085" i="1"/>
  <c r="AI1065" i="1"/>
  <c r="AI1045" i="1"/>
  <c r="AI1025" i="1"/>
  <c r="AI1005" i="1"/>
  <c r="AI985" i="1"/>
  <c r="AI965" i="1"/>
  <c r="AI945" i="1"/>
  <c r="AI925" i="1"/>
  <c r="AI905" i="1"/>
  <c r="AI885" i="1"/>
  <c r="AI865" i="1"/>
  <c r="AI845" i="1"/>
  <c r="AI825" i="1"/>
  <c r="AI805" i="1"/>
  <c r="AI785" i="1"/>
  <c r="AI765" i="1"/>
  <c r="AI745" i="1"/>
  <c r="AI725" i="1"/>
  <c r="AI705" i="1"/>
  <c r="AI685" i="1"/>
  <c r="AI665" i="1"/>
  <c r="AI645" i="1"/>
  <c r="AI625" i="1"/>
  <c r="AI605" i="1"/>
  <c r="AI585" i="1"/>
  <c r="AI565" i="1"/>
  <c r="AI545" i="1"/>
  <c r="AI525" i="1"/>
  <c r="AI505" i="1"/>
  <c r="AI485" i="1"/>
  <c r="AI465" i="1"/>
  <c r="AI445" i="1"/>
  <c r="AI425" i="1"/>
  <c r="AI405" i="1"/>
  <c r="AI385" i="1"/>
  <c r="AI365" i="1"/>
  <c r="AI345" i="1"/>
  <c r="AI325" i="1"/>
  <c r="AI305" i="1"/>
  <c r="AI285" i="1"/>
  <c r="AI265" i="1"/>
  <c r="AI245" i="1"/>
  <c r="AI225" i="1"/>
  <c r="AI205" i="1"/>
  <c r="AI185" i="1"/>
  <c r="AI165" i="1"/>
  <c r="AI145" i="1"/>
  <c r="AI125" i="1"/>
  <c r="AI105" i="1"/>
  <c r="AI85" i="1"/>
  <c r="AI65" i="1"/>
  <c r="AI45" i="1"/>
  <c r="AI25" i="1"/>
  <c r="AA2973" i="1"/>
  <c r="AI2890" i="1"/>
  <c r="AI2840" i="1"/>
  <c r="AI2676" i="1"/>
  <c r="AA2843" i="1"/>
  <c r="AI2981" i="1"/>
  <c r="AI2894" i="1"/>
  <c r="AA2880" i="1"/>
  <c r="AI1719" i="1"/>
  <c r="AI1699" i="1"/>
  <c r="AI1679" i="1"/>
  <c r="AI1659" i="1"/>
  <c r="AI1639" i="1"/>
  <c r="AI1619" i="1"/>
  <c r="AI1599" i="1"/>
  <c r="AI1579" i="1"/>
  <c r="AI1559" i="1"/>
  <c r="AI1539" i="1"/>
  <c r="AI1519" i="1"/>
  <c r="AI1499" i="1"/>
  <c r="AI1479" i="1"/>
  <c r="AI1459" i="1"/>
  <c r="AI1439" i="1"/>
  <c r="AI1419" i="1"/>
  <c r="AI1399" i="1"/>
  <c r="AI1379" i="1"/>
  <c r="AI1359" i="1"/>
  <c r="AI1339" i="1"/>
  <c r="AI1319" i="1"/>
  <c r="AI1299" i="1"/>
  <c r="AI1279" i="1"/>
  <c r="AI1259" i="1"/>
  <c r="AI1239" i="1"/>
  <c r="AI1219" i="1"/>
  <c r="AI1199" i="1"/>
  <c r="AI1179" i="1"/>
  <c r="AI1159" i="1"/>
  <c r="AI1139" i="1"/>
  <c r="AI1119" i="1"/>
  <c r="AI1099" i="1"/>
  <c r="AI1079" i="1"/>
  <c r="AI1059" i="1"/>
  <c r="AI1039" i="1"/>
  <c r="AI1019" i="1"/>
  <c r="AI999" i="1"/>
  <c r="AI979" i="1"/>
  <c r="AI959" i="1"/>
  <c r="AI939" i="1"/>
  <c r="AI919" i="1"/>
  <c r="AI899" i="1"/>
  <c r="AI879" i="1"/>
  <c r="AI859" i="1"/>
  <c r="AI839" i="1"/>
  <c r="AI819" i="1"/>
  <c r="AI799" i="1"/>
  <c r="AI779" i="1"/>
  <c r="AI759" i="1"/>
  <c r="AI739" i="1"/>
  <c r="AI719" i="1"/>
  <c r="AI699" i="1"/>
  <c r="AI679" i="1"/>
  <c r="AI659" i="1"/>
  <c r="AI639" i="1"/>
  <c r="AI619" i="1"/>
  <c r="AI599" i="1"/>
  <c r="AI579" i="1"/>
  <c r="AI559" i="1"/>
  <c r="AI539" i="1"/>
  <c r="AI519" i="1"/>
  <c r="AI499" i="1"/>
  <c r="AI479" i="1"/>
  <c r="AI459" i="1"/>
  <c r="AI439" i="1"/>
  <c r="AI419" i="1"/>
  <c r="AI399" i="1"/>
  <c r="AI379" i="1"/>
  <c r="AI359" i="1"/>
  <c r="AI339" i="1"/>
  <c r="AI319" i="1"/>
  <c r="AI299" i="1"/>
  <c r="AI279" i="1"/>
  <c r="AI259" i="1"/>
  <c r="AI239" i="1"/>
  <c r="AI219" i="1"/>
  <c r="AI199" i="1"/>
  <c r="AI179" i="1"/>
  <c r="AI159" i="1"/>
  <c r="AI139" i="1"/>
  <c r="AI119" i="1"/>
  <c r="AI99" i="1"/>
  <c r="AI79" i="1"/>
  <c r="AA2522" i="1"/>
  <c r="AI2680" i="1"/>
  <c r="AA2499" i="1"/>
  <c r="AA2720" i="1"/>
  <c r="AA2680" i="1"/>
  <c r="AA2968" i="1"/>
  <c r="AA2961" i="1"/>
  <c r="AA2941" i="1"/>
  <c r="AI2908" i="1"/>
  <c r="AI2734" i="1"/>
  <c r="AA2737" i="1"/>
  <c r="AA3012" i="1"/>
  <c r="AA2958" i="1"/>
  <c r="AA2898" i="1"/>
  <c r="AI2825" i="1"/>
  <c r="AA2832" i="1"/>
  <c r="AB2833" i="1" s="1"/>
  <c r="AI2440" i="1"/>
  <c r="AI2420" i="1"/>
  <c r="AI2400" i="1"/>
  <c r="AI2380" i="1"/>
  <c r="AI2360" i="1"/>
  <c r="AI2340" i="1"/>
  <c r="AI2320" i="1"/>
  <c r="AI2300" i="1"/>
  <c r="AI2280" i="1"/>
  <c r="AI2260" i="1"/>
  <c r="AI2240" i="1"/>
  <c r="AI2220" i="1"/>
  <c r="AA2576" i="1"/>
  <c r="AA3006" i="1"/>
  <c r="AA2999" i="1"/>
  <c r="AA2453" i="1"/>
  <c r="AI2807" i="1"/>
  <c r="AA2749" i="1"/>
  <c r="AA2665" i="1"/>
  <c r="AA2527" i="1"/>
  <c r="AB2527" i="1" s="1"/>
  <c r="AI2824" i="1"/>
  <c r="AA2790" i="1"/>
  <c r="AI2777" i="1"/>
  <c r="AA2494" i="1"/>
  <c r="AI2966" i="1"/>
  <c r="AA2807" i="1"/>
  <c r="AA2753" i="1"/>
  <c r="AA2905" i="1"/>
  <c r="AI2801" i="1"/>
  <c r="AI2572" i="1"/>
  <c r="AI2200" i="1"/>
  <c r="AI2180" i="1"/>
  <c r="AI2160" i="1"/>
  <c r="AI2140" i="1"/>
  <c r="AI2120" i="1"/>
  <c r="AI2100" i="1"/>
  <c r="AI2080" i="1"/>
  <c r="AI2060" i="1"/>
  <c r="AI2040" i="1"/>
  <c r="AI2020" i="1"/>
  <c r="AI2000" i="1"/>
  <c r="AI1980" i="1"/>
  <c r="AI1960" i="1"/>
  <c r="AI1940" i="1"/>
  <c r="AI1920" i="1"/>
  <c r="AI1900" i="1"/>
  <c r="AI1880" i="1"/>
  <c r="AI1860" i="1"/>
  <c r="AI1840" i="1"/>
  <c r="AI1820" i="1"/>
  <c r="AI1800" i="1"/>
  <c r="AI1780" i="1"/>
  <c r="AI1760" i="1"/>
  <c r="AI1740" i="1"/>
  <c r="AI1720" i="1"/>
  <c r="AI1700" i="1"/>
  <c r="AI1680" i="1"/>
  <c r="AI1660" i="1"/>
  <c r="AI1640" i="1"/>
  <c r="AI1620" i="1"/>
  <c r="AI1600" i="1"/>
  <c r="AI1580" i="1"/>
  <c r="AI1560" i="1"/>
  <c r="AI1540" i="1"/>
  <c r="AI1520" i="1"/>
  <c r="AI1500" i="1"/>
  <c r="AI1480" i="1"/>
  <c r="AI1460" i="1"/>
  <c r="AI1440" i="1"/>
  <c r="AI1420" i="1"/>
  <c r="AI1400" i="1"/>
  <c r="AI1380" i="1"/>
  <c r="AI1360" i="1"/>
  <c r="AI1340" i="1"/>
  <c r="AI1320" i="1"/>
  <c r="AI1300" i="1"/>
  <c r="AI1280" i="1"/>
  <c r="AI1260" i="1"/>
  <c r="AI1240" i="1"/>
  <c r="AI1220" i="1"/>
  <c r="AI1200" i="1"/>
  <c r="AI1180" i="1"/>
  <c r="AI1160" i="1"/>
  <c r="AI1140" i="1"/>
  <c r="AI1120" i="1"/>
  <c r="AI1100" i="1"/>
  <c r="AI1080" i="1"/>
  <c r="AI1060" i="1"/>
  <c r="AI1040" i="1"/>
  <c r="AI1020" i="1"/>
  <c r="AI1000" i="1"/>
  <c r="AI980" i="1"/>
  <c r="AI960" i="1"/>
  <c r="AI940" i="1"/>
  <c r="AI920" i="1"/>
  <c r="AI900" i="1"/>
  <c r="AI880" i="1"/>
  <c r="AI860" i="1"/>
  <c r="AI840" i="1"/>
  <c r="AI820" i="1"/>
  <c r="AI800" i="1"/>
  <c r="AI780" i="1"/>
  <c r="AI760" i="1"/>
  <c r="AI740" i="1"/>
  <c r="AI720" i="1"/>
  <c r="AI700" i="1"/>
  <c r="AI680" i="1"/>
  <c r="AI660" i="1"/>
  <c r="AI640" i="1"/>
  <c r="AI620" i="1"/>
  <c r="AA2966" i="1"/>
  <c r="AA2922" i="1"/>
  <c r="AB2923" i="1" s="1"/>
  <c r="AI2512" i="1"/>
  <c r="AI2495" i="1"/>
  <c r="AI3008" i="1"/>
  <c r="AA2939" i="1"/>
  <c r="AA2700" i="1"/>
  <c r="AA2690" i="1"/>
  <c r="AI2623" i="1"/>
  <c r="AA2919" i="1"/>
  <c r="AB2920" i="1" s="1"/>
  <c r="AA2855" i="1"/>
  <c r="AI2741" i="1"/>
  <c r="AA2697" i="1"/>
  <c r="AA2879" i="1"/>
  <c r="AI2849" i="1"/>
  <c r="AA2815" i="1"/>
  <c r="AI2738" i="1"/>
  <c r="AI2664" i="1"/>
  <c r="AA2539" i="1"/>
  <c r="AI2506" i="1"/>
  <c r="AI2496" i="1"/>
  <c r="AI2954" i="1"/>
  <c r="AI2796" i="1"/>
  <c r="AA2536" i="1"/>
  <c r="AA2506" i="1"/>
  <c r="AI2982" i="1"/>
  <c r="AA2978" i="1"/>
  <c r="AA2971" i="1"/>
  <c r="AI2587" i="1"/>
  <c r="AI2490" i="1"/>
  <c r="AA2917" i="1"/>
  <c r="AA2836" i="1"/>
  <c r="AI2665" i="1"/>
  <c r="AA2631" i="1"/>
  <c r="AA2580" i="1"/>
  <c r="AI2460" i="1"/>
  <c r="AI2699" i="1"/>
  <c r="AI1604" i="1"/>
  <c r="AI1584" i="1"/>
  <c r="AI1564" i="1"/>
  <c r="AI1544" i="1"/>
  <c r="AI2443" i="1"/>
  <c r="AI2423" i="1"/>
  <c r="AI2403" i="1"/>
  <c r="AI2383" i="1"/>
  <c r="AI2363" i="1"/>
  <c r="AI2343" i="1"/>
  <c r="AI2323" i="1"/>
  <c r="AI2303" i="1"/>
  <c r="AI2283" i="1"/>
  <c r="AI2263" i="1"/>
  <c r="AI2243" i="1"/>
  <c r="AI2223" i="1"/>
  <c r="AI2203" i="1"/>
  <c r="AI2183" i="1"/>
  <c r="AI2163" i="1"/>
  <c r="AI2143" i="1"/>
  <c r="AI2123" i="1"/>
  <c r="AI2103" i="1"/>
  <c r="AI2083" i="1"/>
  <c r="AI2063" i="1"/>
  <c r="AI2043" i="1"/>
  <c r="AI2023" i="1"/>
  <c r="AI2003" i="1"/>
  <c r="AI1983" i="1"/>
  <c r="AI1963" i="1"/>
  <c r="AI1943" i="1"/>
  <c r="AI1923" i="1"/>
  <c r="AI1903" i="1"/>
  <c r="AI1883" i="1"/>
  <c r="AI1863" i="1"/>
  <c r="AI1843" i="1"/>
  <c r="AI1823" i="1"/>
  <c r="AI1803" i="1"/>
  <c r="AI1783" i="1"/>
  <c r="AI1763" i="1"/>
  <c r="AI1743" i="1"/>
  <c r="AI1723" i="1"/>
  <c r="AI1703" i="1"/>
  <c r="AI1683" i="1"/>
  <c r="AI1663" i="1"/>
  <c r="AI1643" i="1"/>
  <c r="AI1623" i="1"/>
  <c r="AI1603" i="1"/>
  <c r="AI1583" i="1"/>
  <c r="AI1563" i="1"/>
  <c r="AI1543" i="1"/>
  <c r="AI1523" i="1"/>
  <c r="AI1503" i="1"/>
  <c r="AI1483" i="1"/>
  <c r="AI1463" i="1"/>
  <c r="AI1443" i="1"/>
  <c r="AI1423" i="1"/>
  <c r="AI1403" i="1"/>
  <c r="AI1383" i="1"/>
  <c r="AI1363" i="1"/>
  <c r="AI1343" i="1"/>
  <c r="AI1323" i="1"/>
  <c r="AI1303" i="1"/>
  <c r="AI1283" i="1"/>
  <c r="AI1263" i="1"/>
  <c r="AI2441" i="1"/>
  <c r="AI2421" i="1"/>
  <c r="AI2401" i="1"/>
  <c r="AI2381" i="1"/>
  <c r="AI2361" i="1"/>
  <c r="AI2341" i="1"/>
  <c r="AI2321" i="1"/>
  <c r="AI2301" i="1"/>
  <c r="AI2281" i="1"/>
  <c r="AI2261" i="1"/>
  <c r="AI2241" i="1"/>
  <c r="AI2221" i="1"/>
  <c r="AI2201" i="1"/>
  <c r="AI2181" i="1"/>
  <c r="AI2161" i="1"/>
  <c r="AI2141" i="1"/>
  <c r="AI2121" i="1"/>
  <c r="AI2101" i="1"/>
  <c r="AI2081" i="1"/>
  <c r="AI2061" i="1"/>
  <c r="AI2041" i="1"/>
  <c r="AI2021" i="1"/>
  <c r="AI2001" i="1"/>
  <c r="AI2409" i="1"/>
  <c r="AI2389" i="1"/>
  <c r="AI2309" i="1"/>
  <c r="AI2249" i="1"/>
  <c r="AI2209" i="1"/>
  <c r="AI2149" i="1"/>
  <c r="AI2109" i="1"/>
  <c r="AI2009" i="1"/>
  <c r="AI1909" i="1"/>
  <c r="AI1849" i="1"/>
  <c r="AI1709" i="1"/>
  <c r="O3039" i="1"/>
  <c r="AA3023" i="1"/>
  <c r="AB3024" i="1" s="1"/>
  <c r="AA2711" i="1"/>
  <c r="AA2691" i="1"/>
  <c r="AA2606" i="1"/>
  <c r="AI2603" i="1"/>
  <c r="AA2538" i="1"/>
  <c r="AI2491" i="1"/>
  <c r="AI2457" i="1"/>
  <c r="AI2920" i="1"/>
  <c r="AA2899" i="1"/>
  <c r="AI2886" i="1"/>
  <c r="AA2841" i="1"/>
  <c r="AA2827" i="1"/>
  <c r="AI2797" i="1"/>
  <c r="AA2728" i="1"/>
  <c r="AI2685" i="1"/>
  <c r="AA2637" i="1"/>
  <c r="AI2498" i="1"/>
  <c r="AA2467" i="1"/>
  <c r="AI1330" i="1"/>
  <c r="AI1310" i="1"/>
  <c r="AI1290" i="1"/>
  <c r="AI1270" i="1"/>
  <c r="AI1250" i="1"/>
  <c r="AI1230" i="1"/>
  <c r="AI1210" i="1"/>
  <c r="AI1190" i="1"/>
  <c r="AI1170" i="1"/>
  <c r="AI1150" i="1"/>
  <c r="AI1130" i="1"/>
  <c r="AI1110" i="1"/>
  <c r="AI1090" i="1"/>
  <c r="AI1070" i="1"/>
  <c r="AI1050" i="1"/>
  <c r="AI1030" i="1"/>
  <c r="AI1010" i="1"/>
  <c r="AI990" i="1"/>
  <c r="AI970" i="1"/>
  <c r="AI950" i="1"/>
  <c r="AI930" i="1"/>
  <c r="AI910" i="1"/>
  <c r="AI890" i="1"/>
  <c r="AI870" i="1"/>
  <c r="AI850" i="1"/>
  <c r="AI830" i="1"/>
  <c r="AI810" i="1"/>
  <c r="AI790" i="1"/>
  <c r="AI770" i="1"/>
  <c r="AI750" i="1"/>
  <c r="AI730" i="1"/>
  <c r="AI710" i="1"/>
  <c r="AI690" i="1"/>
  <c r="AI670" i="1"/>
  <c r="AI650" i="1"/>
  <c r="AI630" i="1"/>
  <c r="AI610" i="1"/>
  <c r="AI590" i="1"/>
  <c r="AI570" i="1"/>
  <c r="AI550" i="1"/>
  <c r="AI530" i="1"/>
  <c r="AI510" i="1"/>
  <c r="AI490" i="1"/>
  <c r="AI470" i="1"/>
  <c r="AI450" i="1"/>
  <c r="AI430" i="1"/>
  <c r="AI410" i="1"/>
  <c r="AI390" i="1"/>
  <c r="AI370" i="1"/>
  <c r="AI350" i="1"/>
  <c r="AI330" i="1"/>
  <c r="AI310" i="1"/>
  <c r="AI290" i="1"/>
  <c r="AI270" i="1"/>
  <c r="AI250" i="1"/>
  <c r="AI230" i="1"/>
  <c r="AI210" i="1"/>
  <c r="AI190" i="1"/>
  <c r="AI170" i="1"/>
  <c r="AI150" i="1"/>
  <c r="AI130" i="1"/>
  <c r="AI110" i="1"/>
  <c r="AI90" i="1"/>
  <c r="AI70" i="1"/>
  <c r="AI50" i="1"/>
  <c r="AI30" i="1"/>
  <c r="AI3014" i="1"/>
  <c r="AI2997" i="1"/>
  <c r="AA2986" i="1"/>
  <c r="AI2973" i="1"/>
  <c r="AD2950" i="1"/>
  <c r="AI2893" i="1"/>
  <c r="AA2862" i="1"/>
  <c r="AI2845" i="1"/>
  <c r="AA2834" i="1"/>
  <c r="AB2834" i="1" s="1"/>
  <c r="AI2607" i="1"/>
  <c r="AI2546" i="1"/>
  <c r="AI2488" i="1"/>
  <c r="AI1349" i="1"/>
  <c r="AI1069" i="1"/>
  <c r="AI549" i="1"/>
  <c r="AI2468" i="1"/>
  <c r="AA3031" i="1"/>
  <c r="AB3032" i="1" s="1"/>
  <c r="AA2983" i="1"/>
  <c r="AI2828" i="1"/>
  <c r="AA2600" i="1"/>
  <c r="AA2617" i="1"/>
  <c r="AI2543" i="1"/>
  <c r="AA2488" i="1"/>
  <c r="AI2458" i="1"/>
  <c r="AI2970" i="1"/>
  <c r="AA2955" i="1"/>
  <c r="AB2956" i="1" s="1"/>
  <c r="AI2696" i="1"/>
  <c r="AA2648" i="1"/>
  <c r="AA2597" i="1"/>
  <c r="AB2597" i="1" s="1"/>
  <c r="AI2567" i="1"/>
  <c r="AA2563" i="1"/>
  <c r="AI2523" i="1"/>
  <c r="AA2516" i="1"/>
  <c r="AA2495" i="1"/>
  <c r="AI2451" i="1"/>
  <c r="AA3039" i="1"/>
  <c r="AI2991" i="1"/>
  <c r="AI2887" i="1"/>
  <c r="AI2808" i="1"/>
  <c r="AI2798" i="1"/>
  <c r="AI2574" i="1"/>
  <c r="AI2472" i="1"/>
  <c r="AI1444" i="1"/>
  <c r="AI1404" i="1"/>
  <c r="AI1384" i="1"/>
  <c r="AI1324" i="1"/>
  <c r="AI1304" i="1"/>
  <c r="AI1144" i="1"/>
  <c r="AI1104" i="1"/>
  <c r="AI944" i="1"/>
  <c r="AI904" i="1"/>
  <c r="AI704" i="1"/>
  <c r="AI664" i="1"/>
  <c r="AI624" i="1"/>
  <c r="AI504" i="1"/>
  <c r="AI264" i="1"/>
  <c r="AI184" i="1"/>
  <c r="AI104" i="1"/>
  <c r="AA3032" i="1"/>
  <c r="AI2974" i="1"/>
  <c r="AI2918" i="1"/>
  <c r="AA2863" i="1"/>
  <c r="AA2801" i="1"/>
  <c r="AA2784" i="1"/>
  <c r="AI2723" i="1"/>
  <c r="AI2703" i="1"/>
  <c r="AI1243" i="1"/>
  <c r="AI1223" i="1"/>
  <c r="AI1203" i="1"/>
  <c r="AI1183" i="1"/>
  <c r="AI1163" i="1"/>
  <c r="AI1143" i="1"/>
  <c r="AI1123" i="1"/>
  <c r="AI1103" i="1"/>
  <c r="AI1083" i="1"/>
  <c r="AI1063" i="1"/>
  <c r="AI1043" i="1"/>
  <c r="AI1023" i="1"/>
  <c r="AI1003" i="1"/>
  <c r="AI983" i="1"/>
  <c r="AI963" i="1"/>
  <c r="AI943" i="1"/>
  <c r="AI923" i="1"/>
  <c r="AI903" i="1"/>
  <c r="AI883" i="1"/>
  <c r="AI863" i="1"/>
  <c r="AI843" i="1"/>
  <c r="AI823" i="1"/>
  <c r="AI803" i="1"/>
  <c r="AI783" i="1"/>
  <c r="AI763" i="1"/>
  <c r="AI743" i="1"/>
  <c r="AI723" i="1"/>
  <c r="AI703" i="1"/>
  <c r="AI683" i="1"/>
  <c r="AI663" i="1"/>
  <c r="AI643" i="1"/>
  <c r="AI623" i="1"/>
  <c r="AI603" i="1"/>
  <c r="AI583" i="1"/>
  <c r="AI563" i="1"/>
  <c r="AI543" i="1"/>
  <c r="AI523" i="1"/>
  <c r="AI503" i="1"/>
  <c r="AI483" i="1"/>
  <c r="AI463" i="1"/>
  <c r="AI443" i="1"/>
  <c r="AI423" i="1"/>
  <c r="AI403" i="1"/>
  <c r="AI383" i="1"/>
  <c r="AI363" i="1"/>
  <c r="AI343" i="1"/>
  <c r="AI323" i="1"/>
  <c r="AI303" i="1"/>
  <c r="AI283" i="1"/>
  <c r="AI263" i="1"/>
  <c r="AI243" i="1"/>
  <c r="AI223" i="1"/>
  <c r="AI203" i="1"/>
  <c r="AI183" i="1"/>
  <c r="AI163" i="1"/>
  <c r="AI143" i="1"/>
  <c r="AI123" i="1"/>
  <c r="AI103" i="1"/>
  <c r="AI83" i="1"/>
  <c r="AI63" i="1"/>
  <c r="AI43" i="1"/>
  <c r="AI23" i="1"/>
  <c r="AA2977" i="1"/>
  <c r="AB2978" i="1" s="1"/>
  <c r="AA2818" i="1"/>
  <c r="AI2795" i="1"/>
  <c r="AA2706" i="1"/>
  <c r="AA2567" i="1"/>
  <c r="AA2451" i="1"/>
  <c r="AI2960" i="1"/>
  <c r="AI2932" i="1"/>
  <c r="AI2802" i="1"/>
  <c r="AI2615" i="1"/>
  <c r="AA2611" i="1"/>
  <c r="AI2537" i="1"/>
  <c r="AI2527" i="1"/>
  <c r="AI3009" i="1"/>
  <c r="AA2952" i="1"/>
  <c r="AI2915" i="1"/>
  <c r="AA2867" i="1"/>
  <c r="AI2847" i="1"/>
  <c r="AA2805" i="1"/>
  <c r="AI2792" i="1"/>
  <c r="AA2771" i="1"/>
  <c r="AB2772" i="1" s="1"/>
  <c r="AA2608" i="1"/>
  <c r="AI2595" i="1"/>
  <c r="AA2564" i="1"/>
  <c r="AI2561" i="1"/>
  <c r="AI2964" i="1"/>
  <c r="AI2714" i="1"/>
  <c r="AI2558" i="1"/>
  <c r="AA3019" i="1"/>
  <c r="AI2885" i="1"/>
  <c r="AI2854" i="1"/>
  <c r="AA2840" i="1"/>
  <c r="AA2833" i="1"/>
  <c r="AI2731" i="1"/>
  <c r="AA2717" i="1"/>
  <c r="AI2609" i="1"/>
  <c r="AA2534" i="1"/>
  <c r="AA2524" i="1"/>
  <c r="AI2504" i="1"/>
  <c r="AI2933" i="1"/>
  <c r="AI2691" i="1"/>
  <c r="AI2674" i="1"/>
  <c r="AI2487" i="1"/>
  <c r="AI2996" i="1"/>
  <c r="AA2975" i="1"/>
  <c r="AA2964" i="1"/>
  <c r="AA2926" i="1"/>
  <c r="AD2909" i="1"/>
  <c r="AI2827" i="1"/>
  <c r="AA2677" i="1"/>
  <c r="AI2596" i="1"/>
  <c r="AA2558" i="1"/>
  <c r="AB2879" i="1"/>
  <c r="AA3000" i="1"/>
  <c r="AB3000" i="1" s="1"/>
  <c r="AA2982" i="1"/>
  <c r="AI2931" i="1"/>
  <c r="AI2924" i="1"/>
  <c r="AI2899" i="1"/>
  <c r="AA2895" i="1"/>
  <c r="AA2881" i="1"/>
  <c r="AA2853" i="1"/>
  <c r="AB2854" i="1" s="1"/>
  <c r="AI2836" i="1"/>
  <c r="AA2810" i="1"/>
  <c r="AI2733" i="1"/>
  <c r="AA2705" i="1"/>
  <c r="AA2688" i="1"/>
  <c r="AA2629" i="1"/>
  <c r="AI2594" i="1"/>
  <c r="AA2590" i="1"/>
  <c r="AA2552" i="1"/>
  <c r="AA2471" i="1"/>
  <c r="AI2442" i="1"/>
  <c r="AI2422" i="1"/>
  <c r="AI2382" i="1"/>
  <c r="AI2362" i="1"/>
  <c r="AI2282" i="1"/>
  <c r="AI2202" i="1"/>
  <c r="AI2182" i="1"/>
  <c r="AI2102" i="1"/>
  <c r="AI2082" i="1"/>
  <c r="AI2002" i="1"/>
  <c r="AI1982" i="1"/>
  <c r="AI1902" i="1"/>
  <c r="AI1882" i="1"/>
  <c r="AI1802" i="1"/>
  <c r="AI1782" i="1"/>
  <c r="AI1562" i="1"/>
  <c r="AI1542" i="1"/>
  <c r="AI1522" i="1"/>
  <c r="AI1502" i="1"/>
  <c r="AI1482" i="1"/>
  <c r="AI1462" i="1"/>
  <c r="AI1442" i="1"/>
  <c r="AI1422" i="1"/>
  <c r="AI1402" i="1"/>
  <c r="AI1382" i="1"/>
  <c r="AI1362" i="1"/>
  <c r="AI1342" i="1"/>
  <c r="AI1322" i="1"/>
  <c r="AI1302" i="1"/>
  <c r="AI1282" i="1"/>
  <c r="AI1262" i="1"/>
  <c r="AI1242" i="1"/>
  <c r="AI1222" i="1"/>
  <c r="AI1202" i="1"/>
  <c r="AI1182" i="1"/>
  <c r="AI1162" i="1"/>
  <c r="AI1142" i="1"/>
  <c r="AI1122" i="1"/>
  <c r="AI1102" i="1"/>
  <c r="AI1082" i="1"/>
  <c r="AI1062" i="1"/>
  <c r="AI1042" i="1"/>
  <c r="AI1022" i="1"/>
  <c r="AI1002" i="1"/>
  <c r="AI982" i="1"/>
  <c r="AI962" i="1"/>
  <c r="AI942" i="1"/>
  <c r="AI922" i="1"/>
  <c r="AA2948" i="1"/>
  <c r="AA2736" i="1"/>
  <c r="AB2737" i="1" s="1"/>
  <c r="AI2709" i="1"/>
  <c r="AA2678" i="1"/>
  <c r="AA2583" i="1"/>
  <c r="AA2573" i="1"/>
  <c r="AI2570" i="1"/>
  <c r="AA2566" i="1"/>
  <c r="AA2559" i="1"/>
  <c r="AA2485" i="1"/>
  <c r="AI2482" i="1"/>
  <c r="AI2994" i="1"/>
  <c r="AI2983" i="1"/>
  <c r="AA2956" i="1"/>
  <c r="T2902" i="1"/>
  <c r="AI2829" i="1"/>
  <c r="AI2815" i="1"/>
  <c r="AI2779" i="1"/>
  <c r="AA2750" i="1"/>
  <c r="AI2689" i="1"/>
  <c r="AA2685" i="1"/>
  <c r="AA2668" i="1"/>
  <c r="AI2644" i="1"/>
  <c r="AI2612" i="1"/>
  <c r="AI2605" i="1"/>
  <c r="AI2489" i="1"/>
  <c r="AI2465" i="1"/>
  <c r="AI2454" i="1"/>
  <c r="AI3034" i="1"/>
  <c r="AI3005" i="1"/>
  <c r="AA2990" i="1"/>
  <c r="AI2969" i="1"/>
  <c r="AA2945" i="1"/>
  <c r="AA2906" i="1"/>
  <c r="AI2872" i="1"/>
  <c r="AA2868" i="1"/>
  <c r="AI2851" i="1"/>
  <c r="AA2772" i="1"/>
  <c r="AI2769" i="1"/>
  <c r="AI2755" i="1"/>
  <c r="AI2751" i="1"/>
  <c r="AI2744" i="1"/>
  <c r="AA2740" i="1"/>
  <c r="AI2730" i="1"/>
  <c r="AI2713" i="1"/>
  <c r="AA2699" i="1"/>
  <c r="AA2647" i="1"/>
  <c r="AI2616" i="1"/>
  <c r="AA2556" i="1"/>
  <c r="AA2542" i="1"/>
  <c r="AI2539" i="1"/>
  <c r="T2508" i="1"/>
  <c r="AA2475" i="1"/>
  <c r="AA2942" i="1"/>
  <c r="AA2854" i="1"/>
  <c r="AA2758" i="1"/>
  <c r="AB2690" i="1"/>
  <c r="AI2564" i="1"/>
  <c r="AI2511" i="1"/>
  <c r="AI2500" i="1"/>
  <c r="AI2483" i="1"/>
  <c r="AI2476" i="1"/>
  <c r="AA3034" i="1"/>
  <c r="AA3005" i="1"/>
  <c r="AB3006" i="1" s="1"/>
  <c r="AI2998" i="1"/>
  <c r="AA2910" i="1"/>
  <c r="AI2907" i="1"/>
  <c r="AA2903" i="1"/>
  <c r="AI2869" i="1"/>
  <c r="AA2865" i="1"/>
  <c r="AI2848" i="1"/>
  <c r="AI2773" i="1"/>
  <c r="AA2713" i="1"/>
  <c r="AI2710" i="1"/>
  <c r="AI2700" i="1"/>
  <c r="AI2690" i="1"/>
  <c r="AI2648" i="1"/>
  <c r="AA2602" i="1"/>
  <c r="AI2599" i="1"/>
  <c r="AA2574" i="1"/>
  <c r="AI2497" i="1"/>
  <c r="AA2486" i="1"/>
  <c r="AA2479" i="1"/>
  <c r="AI3027" i="1"/>
  <c r="AI3013" i="1"/>
  <c r="AA2987" i="1"/>
  <c r="AA2932" i="1"/>
  <c r="AI2929" i="1"/>
  <c r="AA2893" i="1"/>
  <c r="AA2851" i="1"/>
  <c r="AI2805" i="1"/>
  <c r="AA2734" i="1"/>
  <c r="AI2697" i="1"/>
  <c r="AA2641" i="1"/>
  <c r="AI2620" i="1"/>
  <c r="AI2613" i="1"/>
  <c r="AI2606" i="1"/>
  <c r="AI2592" i="1"/>
  <c r="AI2578" i="1"/>
  <c r="AI2515" i="1"/>
  <c r="AA2571" i="1"/>
  <c r="AA2518" i="1"/>
  <c r="AA2483" i="1"/>
  <c r="AI2459" i="1"/>
  <c r="AI3031" i="1"/>
  <c r="AA2998" i="1"/>
  <c r="AB2999" i="1" s="1"/>
  <c r="AA2991" i="1"/>
  <c r="AI2988" i="1"/>
  <c r="AA2897" i="1"/>
  <c r="AB2898" i="1" s="1"/>
  <c r="AI2873" i="1"/>
  <c r="AI2838" i="1"/>
  <c r="AI2834" i="1"/>
  <c r="AA2812" i="1"/>
  <c r="AI2809" i="1"/>
  <c r="AI2784" i="1"/>
  <c r="O3032" i="1"/>
  <c r="AI2704" i="1"/>
  <c r="AA2662" i="1"/>
  <c r="AI2642" i="1"/>
  <c r="AI2628" i="1"/>
  <c r="AI2551" i="1"/>
  <c r="AA2515" i="1"/>
  <c r="AB2516" i="1" s="1"/>
  <c r="AA2459" i="1"/>
  <c r="AA3027" i="1"/>
  <c r="AI3017" i="1"/>
  <c r="AI2999" i="1"/>
  <c r="AI2992" i="1"/>
  <c r="AD2983" i="1"/>
  <c r="AE2983" i="1" s="1"/>
  <c r="AA2943" i="1"/>
  <c r="AA2911" i="1"/>
  <c r="AA2876" i="1"/>
  <c r="AA2798" i="1"/>
  <c r="AA2745" i="1"/>
  <c r="AA2738" i="1"/>
  <c r="AB2738" i="1" s="1"/>
  <c r="AA2724" i="1"/>
  <c r="AA2707" i="1"/>
  <c r="AB2708" i="1" s="1"/>
  <c r="AI2684" i="1"/>
  <c r="AA2673" i="1"/>
  <c r="AA2666" i="1"/>
  <c r="AB2666" i="1" s="1"/>
  <c r="AA2603" i="1"/>
  <c r="AA2596" i="1"/>
  <c r="AA2568" i="1"/>
  <c r="AB2568" i="1" s="1"/>
  <c r="AA2547" i="1"/>
  <c r="AA2540" i="1"/>
  <c r="AD2574" i="1"/>
  <c r="AB2495" i="1"/>
  <c r="T3021" i="1"/>
  <c r="AA2974" i="1"/>
  <c r="AA2970" i="1"/>
  <c r="AA2940" i="1"/>
  <c r="AB2941" i="1" s="1"/>
  <c r="AI2930" i="1"/>
  <c r="AI2867" i="1"/>
  <c r="AA2859" i="1"/>
  <c r="AA2845" i="1"/>
  <c r="AB2846" i="1" s="1"/>
  <c r="AI2767" i="1"/>
  <c r="AA2721" i="1"/>
  <c r="AA2694" i="1"/>
  <c r="AA2589" i="1"/>
  <c r="AI2586" i="1"/>
  <c r="AI2516" i="1"/>
  <c r="T2524" i="1"/>
  <c r="AI2467" i="1"/>
  <c r="AI2764" i="1"/>
  <c r="AA2649" i="1"/>
  <c r="AD2607" i="1"/>
  <c r="AA2572" i="1"/>
  <c r="AA2565" i="1"/>
  <c r="AB2565" i="1" s="1"/>
  <c r="AA2519" i="1"/>
  <c r="AI2481" i="1"/>
  <c r="AA2470" i="1"/>
  <c r="AB2471" i="1" s="1"/>
  <c r="AI2471" i="1"/>
  <c r="AI1606" i="1"/>
  <c r="AI1586" i="1"/>
  <c r="AI1566" i="1"/>
  <c r="AI1546" i="1"/>
  <c r="AI1526" i="1"/>
  <c r="AI1506" i="1"/>
  <c r="AI1486" i="1"/>
  <c r="AI1466" i="1"/>
  <c r="AI1446" i="1"/>
  <c r="AI1426" i="1"/>
  <c r="AI1406" i="1"/>
  <c r="AI1386" i="1"/>
  <c r="AI1366" i="1"/>
  <c r="AI1346" i="1"/>
  <c r="AI1326" i="1"/>
  <c r="AI1306" i="1"/>
  <c r="AI1286" i="1"/>
  <c r="AI1266" i="1"/>
  <c r="AI1246" i="1"/>
  <c r="AI1226" i="1"/>
  <c r="AI1206" i="1"/>
  <c r="AI1186" i="1"/>
  <c r="AI1166" i="1"/>
  <c r="AI1146" i="1"/>
  <c r="AI1126" i="1"/>
  <c r="AI1106" i="1"/>
  <c r="AI1086" i="1"/>
  <c r="AI1066" i="1"/>
  <c r="AI1046" i="1"/>
  <c r="AI1026" i="1"/>
  <c r="AI1006" i="1"/>
  <c r="AI986" i="1"/>
  <c r="AI966" i="1"/>
  <c r="AI946" i="1"/>
  <c r="AI926" i="1"/>
  <c r="AI906" i="1"/>
  <c r="AI886" i="1"/>
  <c r="AI866" i="1"/>
  <c r="AI846" i="1"/>
  <c r="AI826" i="1"/>
  <c r="AI806" i="1"/>
  <c r="AI786" i="1"/>
  <c r="AI766" i="1"/>
  <c r="AI746" i="1"/>
  <c r="AI726" i="1"/>
  <c r="AI706" i="1"/>
  <c r="AI686" i="1"/>
  <c r="AI666" i="1"/>
  <c r="AI646" i="1"/>
  <c r="AI626" i="1"/>
  <c r="AI606" i="1"/>
  <c r="AI586" i="1"/>
  <c r="AI566" i="1"/>
  <c r="AI546" i="1"/>
  <c r="AI526" i="1"/>
  <c r="AI506" i="1"/>
  <c r="AI486" i="1"/>
  <c r="AI466" i="1"/>
  <c r="AI446" i="1"/>
  <c r="AI426" i="1"/>
  <c r="AI406" i="1"/>
  <c r="AI386" i="1"/>
  <c r="AA3021" i="1"/>
  <c r="AI3011" i="1"/>
  <c r="AA3007" i="1"/>
  <c r="AB3007" i="1" s="1"/>
  <c r="AI3000" i="1"/>
  <c r="AI2993" i="1"/>
  <c r="AI2895" i="1"/>
  <c r="AA2891" i="1"/>
  <c r="AI2853" i="1"/>
  <c r="AI2810" i="1"/>
  <c r="AI2789" i="1"/>
  <c r="AI2688" i="1"/>
  <c r="AI2660" i="1"/>
  <c r="AI2653" i="1"/>
  <c r="AA2593" i="1"/>
  <c r="AA3003" i="1"/>
  <c r="AI2948" i="1"/>
  <c r="AA2937" i="1"/>
  <c r="AI2871" i="1"/>
  <c r="AA2846" i="1"/>
  <c r="AA2839" i="1"/>
  <c r="AI2768" i="1"/>
  <c r="AI2729" i="1"/>
  <c r="AA2725" i="1"/>
  <c r="AA2715" i="1"/>
  <c r="AI2692" i="1"/>
  <c r="AA2674" i="1"/>
  <c r="AA2646" i="1"/>
  <c r="AA2618" i="1"/>
  <c r="AA2569" i="1"/>
  <c r="AI2566" i="1"/>
  <c r="AI2559" i="1"/>
  <c r="AA2548" i="1"/>
  <c r="AA2541" i="1"/>
  <c r="AI2520" i="1"/>
  <c r="AI2492" i="1"/>
  <c r="AI2478" i="1"/>
  <c r="AJ2911" i="1"/>
  <c r="AJ3030" i="1"/>
  <c r="AJ3010" i="1"/>
  <c r="AJ2990" i="1"/>
  <c r="AJ2970" i="1"/>
  <c r="AJ2950" i="1"/>
  <c r="AJ2930" i="1"/>
  <c r="AJ2910" i="1"/>
  <c r="AJ2870" i="1"/>
  <c r="O2854" i="1"/>
  <c r="AA3038" i="1"/>
  <c r="T3018" i="1"/>
  <c r="AA3001" i="1"/>
  <c r="AD2933" i="1"/>
  <c r="AA2708" i="1"/>
  <c r="AJ3011" i="1"/>
  <c r="AJ3029" i="1"/>
  <c r="AJ3009" i="1"/>
  <c r="AJ2989" i="1"/>
  <c r="AJ2969" i="1"/>
  <c r="AJ2949" i="1"/>
  <c r="AJ2929" i="1"/>
  <c r="O2934" i="1"/>
  <c r="AJ2909" i="1"/>
  <c r="AJ2889" i="1"/>
  <c r="AJ2869" i="1"/>
  <c r="AJ2789" i="1"/>
  <c r="AJ2769" i="1"/>
  <c r="AA2857" i="1"/>
  <c r="AJ3031" i="1"/>
  <c r="AJ2891" i="1"/>
  <c r="AJ3028" i="1"/>
  <c r="AJ3008" i="1"/>
  <c r="AJ2988" i="1"/>
  <c r="AJ2968" i="1"/>
  <c r="AJ2948" i="1"/>
  <c r="AJ2928" i="1"/>
  <c r="AJ2888" i="1"/>
  <c r="AJ2868" i="1"/>
  <c r="AJ2848" i="1"/>
  <c r="AJ2808" i="1"/>
  <c r="O2813" i="1"/>
  <c r="AJ2788" i="1"/>
  <c r="AJ2768" i="1"/>
  <c r="AJ2748" i="1"/>
  <c r="T3008" i="1"/>
  <c r="T2812" i="1"/>
  <c r="AD2784" i="1"/>
  <c r="AJ2991" i="1"/>
  <c r="O2972" i="1"/>
  <c r="AI3035" i="1"/>
  <c r="AI3030" i="1"/>
  <c r="AD2943" i="1"/>
  <c r="AE2943" i="1" s="1"/>
  <c r="AF2943" i="1" s="1"/>
  <c r="AI2804" i="1"/>
  <c r="AJ3026" i="1"/>
  <c r="AJ3006" i="1"/>
  <c r="AJ2986" i="1"/>
  <c r="AJ2966" i="1"/>
  <c r="AJ2946" i="1"/>
  <c r="AJ2906" i="1"/>
  <c r="AJ2826" i="1"/>
  <c r="AJ2746" i="1"/>
  <c r="AJ2706" i="1"/>
  <c r="AD2819" i="1"/>
  <c r="AE2819" i="1" s="1"/>
  <c r="T2713" i="1"/>
  <c r="AD2615" i="1"/>
  <c r="AJ3025" i="1"/>
  <c r="O2850" i="1"/>
  <c r="O2710" i="1"/>
  <c r="AI2944" i="1"/>
  <c r="AA2936" i="1"/>
  <c r="AI2926" i="1"/>
  <c r="AI2922" i="1"/>
  <c r="AA2719" i="1"/>
  <c r="AJ2931" i="1"/>
  <c r="O3029" i="1"/>
  <c r="O3009" i="1"/>
  <c r="O2988" i="1"/>
  <c r="P2975" i="1"/>
  <c r="P2953" i="1"/>
  <c r="P2925" i="1"/>
  <c r="O2885" i="1"/>
  <c r="P2844" i="1"/>
  <c r="P2805" i="1"/>
  <c r="O2766" i="1"/>
  <c r="P2610" i="1"/>
  <c r="AA3035" i="1"/>
  <c r="AB3035" i="1" s="1"/>
  <c r="AA3030" i="1"/>
  <c r="AA3002" i="1"/>
  <c r="AI2952" i="1"/>
  <c r="AA2951" i="1"/>
  <c r="AA2900" i="1"/>
  <c r="AD2870" i="1"/>
  <c r="AJ2951" i="1"/>
  <c r="AI3023" i="1"/>
  <c r="AI3019" i="1"/>
  <c r="AI2980" i="1"/>
  <c r="AA2963" i="1"/>
  <c r="AA2944" i="1"/>
  <c r="AA2907" i="1"/>
  <c r="AJ3022" i="1"/>
  <c r="AJ3002" i="1"/>
  <c r="AJ2982" i="1"/>
  <c r="AJ2962" i="1"/>
  <c r="AJ2942" i="1"/>
  <c r="AJ2902" i="1"/>
  <c r="AJ2882" i="1"/>
  <c r="AJ2802" i="1"/>
  <c r="AA2904" i="1"/>
  <c r="AJ3021" i="1"/>
  <c r="AJ3001" i="1"/>
  <c r="AJ2981" i="1"/>
  <c r="AJ2961" i="1"/>
  <c r="AJ2941" i="1"/>
  <c r="AJ2901" i="1"/>
  <c r="AJ2801" i="1"/>
  <c r="AJ2741" i="1"/>
  <c r="AJ2641" i="1"/>
  <c r="T3013" i="1"/>
  <c r="AI2816" i="1"/>
  <c r="O2776" i="1"/>
  <c r="AJ3020" i="1"/>
  <c r="AJ3000" i="1"/>
  <c r="AJ2980" i="1"/>
  <c r="AJ2960" i="1"/>
  <c r="AJ2940" i="1"/>
  <c r="AJ2920" i="1"/>
  <c r="AJ2900" i="1"/>
  <c r="AJ2800" i="1"/>
  <c r="AA3015" i="1"/>
  <c r="AI3012" i="1"/>
  <c r="AA2984" i="1"/>
  <c r="AI2977" i="1"/>
  <c r="AI2953" i="1"/>
  <c r="AA2930" i="1"/>
  <c r="AA2915" i="1"/>
  <c r="AI2870" i="1"/>
  <c r="AI2683" i="1"/>
  <c r="AA2584" i="1"/>
  <c r="AB2584" i="1" s="1"/>
  <c r="AJ2971" i="1"/>
  <c r="AJ3019" i="1"/>
  <c r="AJ2999" i="1"/>
  <c r="AJ2979" i="1"/>
  <c r="AJ2959" i="1"/>
  <c r="AJ2939" i="1"/>
  <c r="AJ2919" i="1"/>
  <c r="AJ2899" i="1"/>
  <c r="AJ2859" i="1"/>
  <c r="AJ2839" i="1"/>
  <c r="AJ2819" i="1"/>
  <c r="AJ2779" i="1"/>
  <c r="AJ2699" i="1"/>
  <c r="O3035" i="1"/>
  <c r="AD2829" i="1"/>
  <c r="AJ2871" i="1"/>
  <c r="P3024" i="1"/>
  <c r="P3006" i="1"/>
  <c r="P2861" i="1"/>
  <c r="AD2921" i="1"/>
  <c r="AE2921" i="1" s="1"/>
  <c r="AF2921" i="1" s="1"/>
  <c r="AJ3037" i="1"/>
  <c r="AJ3017" i="1"/>
  <c r="AJ2997" i="1"/>
  <c r="AJ2977" i="1"/>
  <c r="AJ2957" i="1"/>
  <c r="AJ2937" i="1"/>
  <c r="AJ2917" i="1"/>
  <c r="AJ2817" i="1"/>
  <c r="AA2996" i="1"/>
  <c r="T3001" i="1"/>
  <c r="AI2989" i="1"/>
  <c r="AI2942" i="1"/>
  <c r="AI2916" i="1"/>
  <c r="AI2788" i="1"/>
  <c r="AI2742" i="1"/>
  <c r="AJ3035" i="1"/>
  <c r="AJ3015" i="1"/>
  <c r="AJ2995" i="1"/>
  <c r="AJ2975" i="1"/>
  <c r="AJ2955" i="1"/>
  <c r="AJ2935" i="1"/>
  <c r="AJ2915" i="1"/>
  <c r="AJ2895" i="1"/>
  <c r="AJ2875" i="1"/>
  <c r="AJ2835" i="1"/>
  <c r="AJ2795" i="1"/>
  <c r="AJ2775" i="1"/>
  <c r="AJ2755" i="1"/>
  <c r="AJ2735" i="1"/>
  <c r="T2997" i="1"/>
  <c r="AB2942" i="1"/>
  <c r="AD2495" i="1"/>
  <c r="AJ3034" i="1"/>
  <c r="AJ3014" i="1"/>
  <c r="AJ2994" i="1"/>
  <c r="AJ2974" i="1"/>
  <c r="AJ2954" i="1"/>
  <c r="AJ2934" i="1"/>
  <c r="AJ2914" i="1"/>
  <c r="AJ2894" i="1"/>
  <c r="AJ2874" i="1"/>
  <c r="O2879" i="1"/>
  <c r="AJ2834" i="1"/>
  <c r="AJ2794" i="1"/>
  <c r="AJ2774" i="1"/>
  <c r="O2737" i="1"/>
  <c r="AA3037" i="1"/>
  <c r="O3031" i="1"/>
  <c r="O3019" i="1"/>
  <c r="AA3004" i="1"/>
  <c r="AI2928" i="1"/>
  <c r="AI2835" i="1"/>
  <c r="AJ3033" i="1"/>
  <c r="AJ3013" i="1"/>
  <c r="AJ2993" i="1"/>
  <c r="AJ2973" i="1"/>
  <c r="AJ2953" i="1"/>
  <c r="AJ2933" i="1"/>
  <c r="AJ2913" i="1"/>
  <c r="AJ2893" i="1"/>
  <c r="AJ2853" i="1"/>
  <c r="AJ2833" i="1"/>
  <c r="AJ2753" i="1"/>
  <c r="AJ2673" i="1"/>
  <c r="AA3033" i="1"/>
  <c r="AB3034" i="1" s="1"/>
  <c r="AA2924" i="1"/>
  <c r="AB2925" i="1" s="1"/>
  <c r="AA2920" i="1"/>
  <c r="AI2839" i="1"/>
  <c r="AA2760" i="1"/>
  <c r="T2606" i="1"/>
  <c r="AJ3032" i="1"/>
  <c r="AJ3012" i="1"/>
  <c r="AJ2992" i="1"/>
  <c r="AJ2972" i="1"/>
  <c r="AJ2952" i="1"/>
  <c r="AJ2932" i="1"/>
  <c r="AJ2912" i="1"/>
  <c r="AJ2892" i="1"/>
  <c r="AJ2832" i="1"/>
  <c r="O2797" i="1"/>
  <c r="O2777" i="1"/>
  <c r="O2717" i="1"/>
  <c r="O2697" i="1"/>
  <c r="O2677" i="1"/>
  <c r="AA3028" i="1"/>
  <c r="AB3029" i="1" s="1"/>
  <c r="T3029" i="1"/>
  <c r="AI2889" i="1"/>
  <c r="AI2705" i="1"/>
  <c r="T3037" i="1"/>
  <c r="AI2987" i="1"/>
  <c r="AD2984" i="1"/>
  <c r="AE2984" i="1" s="1"/>
  <c r="AF2984" i="1" s="1"/>
  <c r="AI2967" i="1"/>
  <c r="T2970" i="1"/>
  <c r="AA2949" i="1"/>
  <c r="AB2949" i="1" s="1"/>
  <c r="T2952" i="1"/>
  <c r="AD2951" i="1"/>
  <c r="AI2882" i="1"/>
  <c r="AA2874" i="1"/>
  <c r="AI2852" i="1"/>
  <c r="T2859" i="1"/>
  <c r="AI2832" i="1"/>
  <c r="AA2828" i="1"/>
  <c r="AI2750" i="1"/>
  <c r="AA2739" i="1"/>
  <c r="T2739" i="1"/>
  <c r="AI2647" i="1"/>
  <c r="AA2643" i="1"/>
  <c r="AI2632" i="1"/>
  <c r="AA2616" i="1"/>
  <c r="AA2604" i="1"/>
  <c r="AA2557" i="1"/>
  <c r="AB2557" i="1" s="1"/>
  <c r="AI2524" i="1"/>
  <c r="AA2512" i="1"/>
  <c r="AA2504" i="1"/>
  <c r="AI2493" i="1"/>
  <c r="AA2478" i="1"/>
  <c r="AI2950" i="1"/>
  <c r="AA2938" i="1"/>
  <c r="AB2939" i="1" s="1"/>
  <c r="AI2910" i="1"/>
  <c r="AI2879" i="1"/>
  <c r="AA2852" i="1"/>
  <c r="AA2817" i="1"/>
  <c r="AB2818" i="1" s="1"/>
  <c r="AI2814" i="1"/>
  <c r="AI2790" i="1"/>
  <c r="AA2754" i="1"/>
  <c r="AA2695" i="1"/>
  <c r="AI2651" i="1"/>
  <c r="AA2612" i="1"/>
  <c r="AI2593" i="1"/>
  <c r="AD2527" i="1"/>
  <c r="AI2505" i="1"/>
  <c r="AA2501" i="1"/>
  <c r="AA2489" i="1"/>
  <c r="AA2482" i="1"/>
  <c r="AI2475" i="1"/>
  <c r="AB2856" i="1"/>
  <c r="AD2811" i="1"/>
  <c r="AE2811" i="1" s="1"/>
  <c r="AD2506" i="1"/>
  <c r="AA2455" i="1"/>
  <c r="AA2979" i="1"/>
  <c r="AI2976" i="1"/>
  <c r="AI2968" i="1"/>
  <c r="AE2950" i="1"/>
  <c r="AA2946" i="1"/>
  <c r="AI2927" i="1"/>
  <c r="AI2919" i="1"/>
  <c r="AA2882" i="1"/>
  <c r="AB2882" i="1" s="1"/>
  <c r="AI2861" i="1"/>
  <c r="AI2837" i="1"/>
  <c r="AI2833" i="1"/>
  <c r="AA2825" i="1"/>
  <c r="AB2826" i="1" s="1"/>
  <c r="AA2797" i="1"/>
  <c r="AI2786" i="1"/>
  <c r="AI2770" i="1"/>
  <c r="AA2762" i="1"/>
  <c r="AD2605" i="1"/>
  <c r="AE2605" i="1" s="1"/>
  <c r="AI2581" i="1"/>
  <c r="AA2577" i="1"/>
  <c r="AB2577" i="1" s="1"/>
  <c r="AI2562" i="1"/>
  <c r="T2558" i="1"/>
  <c r="AI2540" i="1"/>
  <c r="AA2520" i="1"/>
  <c r="T2891" i="1"/>
  <c r="AD2791" i="1"/>
  <c r="AE2791" i="1" s="1"/>
  <c r="AA2714" i="1"/>
  <c r="AB2715" i="1" s="1"/>
  <c r="AI2707" i="1"/>
  <c r="AA2636" i="1"/>
  <c r="AB2637" i="1" s="1"/>
  <c r="T2574" i="1"/>
  <c r="AA2950" i="1"/>
  <c r="AB2951" i="1" s="1"/>
  <c r="AA2914" i="1"/>
  <c r="AA2894" i="1"/>
  <c r="AI2891" i="1"/>
  <c r="AD2866" i="1"/>
  <c r="AE2866" i="1" s="1"/>
  <c r="AB2559" i="1"/>
  <c r="AA2498" i="1"/>
  <c r="AD2503" i="1"/>
  <c r="AE2503" i="1" s="1"/>
  <c r="AF2503" i="1" s="1"/>
  <c r="AA2997" i="1"/>
  <c r="AA2988" i="1"/>
  <c r="AI2963" i="1"/>
  <c r="AI2888" i="1"/>
  <c r="AB2857" i="1"/>
  <c r="AI2826" i="1"/>
  <c r="T2808" i="1"/>
  <c r="AA2794" i="1"/>
  <c r="AA2782" i="1"/>
  <c r="AI2763" i="1"/>
  <c r="AA2755" i="1"/>
  <c r="AA2751" i="1"/>
  <c r="AD2746" i="1"/>
  <c r="T2732" i="1"/>
  <c r="AI2711" i="1"/>
  <c r="AD2705" i="1"/>
  <c r="AE2705" i="1" s="1"/>
  <c r="AA2692" i="1"/>
  <c r="AI2682" i="1"/>
  <c r="AI2633" i="1"/>
  <c r="AI2626" i="1"/>
  <c r="AA2613" i="1"/>
  <c r="AI2610" i="1"/>
  <c r="AA2585" i="1"/>
  <c r="AB2585" i="1" s="1"/>
  <c r="AA2562" i="1"/>
  <c r="AB2563" i="1" s="1"/>
  <c r="AI2552" i="1"/>
  <c r="AA2551" i="1"/>
  <c r="T2536" i="1"/>
  <c r="AA2490" i="1"/>
  <c r="AB2490" i="1" s="1"/>
  <c r="AI2480" i="1"/>
  <c r="T2884" i="1"/>
  <c r="AA2872" i="1"/>
  <c r="AI2830" i="1"/>
  <c r="AI2819" i="1"/>
  <c r="AI2752" i="1"/>
  <c r="AA2744" i="1"/>
  <c r="AB2630" i="1"/>
  <c r="AI2563" i="1"/>
  <c r="AA2883" i="1"/>
  <c r="T2841" i="1"/>
  <c r="AA2826" i="1"/>
  <c r="AB2827" i="1" s="1"/>
  <c r="AA2822" i="1"/>
  <c r="AI2811" i="1"/>
  <c r="AI2783" i="1"/>
  <c r="AI2775" i="1"/>
  <c r="AI2760" i="1"/>
  <c r="AA2759" i="1"/>
  <c r="AB2759" i="1" s="1"/>
  <c r="AA2722" i="1"/>
  <c r="AA2663" i="1"/>
  <c r="AA2659" i="1"/>
  <c r="AI2645" i="1"/>
  <c r="AD2590" i="1"/>
  <c r="AI2556" i="1"/>
  <c r="AA2533" i="1"/>
  <c r="AB2534" i="1" s="1"/>
  <c r="AA2521" i="1"/>
  <c r="AI2507" i="1"/>
  <c r="AI2503" i="1"/>
  <c r="T2493" i="1"/>
  <c r="T2492" i="1"/>
  <c r="AB2603" i="1"/>
  <c r="T2874" i="1"/>
  <c r="AA2858" i="1"/>
  <c r="AB2859" i="1" s="1"/>
  <c r="AI2823" i="1"/>
  <c r="AA2811" i="1"/>
  <c r="AA2748" i="1"/>
  <c r="AB2749" i="1" s="1"/>
  <c r="AI2712" i="1"/>
  <c r="AA2704" i="1"/>
  <c r="AI2634" i="1"/>
  <c r="AI2627" i="1"/>
  <c r="AI2611" i="1"/>
  <c r="AI2591" i="1"/>
  <c r="AI2579" i="1"/>
  <c r="AI2571" i="1"/>
  <c r="AI2560" i="1"/>
  <c r="AI2545" i="1"/>
  <c r="AA2537" i="1"/>
  <c r="AA2461" i="1"/>
  <c r="AA2457" i="1"/>
  <c r="AA2916" i="1"/>
  <c r="AB2916" i="1" s="1"/>
  <c r="AA2892" i="1"/>
  <c r="AB2893" i="1" s="1"/>
  <c r="AA2884" i="1"/>
  <c r="AI2881" i="1"/>
  <c r="AA2873" i="1"/>
  <c r="AA2847" i="1"/>
  <c r="AI2735" i="1"/>
  <c r="AI2716" i="1"/>
  <c r="AA2712" i="1"/>
  <c r="AI2672" i="1"/>
  <c r="AA2579" i="1"/>
  <c r="AA2545" i="1"/>
  <c r="AI2542" i="1"/>
  <c r="T2550" i="1"/>
  <c r="AA2530" i="1"/>
  <c r="AB2531" i="1" s="1"/>
  <c r="AA2526" i="1"/>
  <c r="AA2511" i="1"/>
  <c r="AB2511" i="1" s="1"/>
  <c r="AI2508" i="1"/>
  <c r="AI3020" i="1"/>
  <c r="AD2977" i="1"/>
  <c r="AE2977" i="1" s="1"/>
  <c r="AF2977" i="1" s="1"/>
  <c r="AA2933" i="1"/>
  <c r="AA2908" i="1"/>
  <c r="AI2863" i="1"/>
  <c r="AI2843" i="1"/>
  <c r="AD2817" i="1"/>
  <c r="AA2792" i="1"/>
  <c r="AI2780" i="1"/>
  <c r="AI2761" i="1"/>
  <c r="AI2757" i="1"/>
  <c r="AA2742" i="1"/>
  <c r="AI2732" i="1"/>
  <c r="AA2731" i="1"/>
  <c r="AA2727" i="1"/>
  <c r="AI2720" i="1"/>
  <c r="AI2687" i="1"/>
  <c r="AA2664" i="1"/>
  <c r="AA2653" i="1"/>
  <c r="AA2615" i="1"/>
  <c r="AA2607" i="1"/>
  <c r="AI2568" i="1"/>
  <c r="AD2547" i="1"/>
  <c r="AE2547" i="1" s="1"/>
  <c r="AF2547" i="1" s="1"/>
  <c r="AI2531" i="1"/>
  <c r="AI3004" i="1"/>
  <c r="AA2921" i="1"/>
  <c r="AB2922" i="1" s="1"/>
  <c r="AI2874" i="1"/>
  <c r="AA2835" i="1"/>
  <c r="AB2836" i="1" s="1"/>
  <c r="AI2813" i="1"/>
  <c r="AD2769" i="1"/>
  <c r="AI2580" i="1"/>
  <c r="AD2540" i="1"/>
  <c r="T2515" i="1"/>
  <c r="AB2881" i="1"/>
  <c r="AI2878" i="1"/>
  <c r="AA2698" i="1"/>
  <c r="AD2677" i="1"/>
  <c r="AE2677" i="1" s="1"/>
  <c r="AF2677" i="1" s="1"/>
  <c r="AA2657" i="1"/>
  <c r="AD2617" i="1"/>
  <c r="AI2535" i="1"/>
  <c r="AI2470" i="1"/>
  <c r="AA2462" i="1"/>
  <c r="P2814" i="1"/>
  <c r="O2788" i="1"/>
  <c r="AJ2448" i="1"/>
  <c r="P2459" i="1"/>
  <c r="O2453" i="1"/>
  <c r="AA2962" i="1"/>
  <c r="AB2962" i="1" s="1"/>
  <c r="T2748" i="1"/>
  <c r="T2747" i="1"/>
  <c r="P2851" i="1"/>
  <c r="P2831" i="1"/>
  <c r="P2711" i="1"/>
  <c r="P2929" i="1"/>
  <c r="O2884" i="1"/>
  <c r="P2730" i="1"/>
  <c r="O2544" i="1"/>
  <c r="AJ3018" i="1"/>
  <c r="O3023" i="1"/>
  <c r="O3020" i="1"/>
  <c r="O3018" i="1"/>
  <c r="P3029" i="1"/>
  <c r="P3027" i="1"/>
  <c r="AJ2998" i="1"/>
  <c r="O3000" i="1"/>
  <c r="O3001" i="1"/>
  <c r="O3002" i="1"/>
  <c r="O3003" i="1"/>
  <c r="AJ2978" i="1"/>
  <c r="P2988" i="1"/>
  <c r="O2983" i="1"/>
  <c r="P2987" i="1"/>
  <c r="O2982" i="1"/>
  <c r="AJ2958" i="1"/>
  <c r="P2969" i="1"/>
  <c r="O2963" i="1"/>
  <c r="P2963" i="1"/>
  <c r="AJ2938" i="1"/>
  <c r="P2949" i="1"/>
  <c r="O2943" i="1"/>
  <c r="AJ2918" i="1"/>
  <c r="O2923" i="1"/>
  <c r="AJ2898" i="1"/>
  <c r="O2903" i="1"/>
  <c r="AJ2878" i="1"/>
  <c r="O2883" i="1"/>
  <c r="P2889" i="1"/>
  <c r="AJ2858" i="1"/>
  <c r="P2869" i="1"/>
  <c r="O2863" i="1"/>
  <c r="AJ2838" i="1"/>
  <c r="P2849" i="1"/>
  <c r="O2843" i="1"/>
  <c r="AJ2818" i="1"/>
  <c r="P2829" i="1"/>
  <c r="O2823" i="1"/>
  <c r="AJ2798" i="1"/>
  <c r="P2809" i="1"/>
  <c r="O2803" i="1"/>
  <c r="AJ2778" i="1"/>
  <c r="O2783" i="1"/>
  <c r="P2789" i="1"/>
  <c r="AJ2758" i="1"/>
  <c r="O2763" i="1"/>
  <c r="P2769" i="1"/>
  <c r="AJ2738" i="1"/>
  <c r="P2749" i="1"/>
  <c r="O2743" i="1"/>
  <c r="AJ2718" i="1"/>
  <c r="P2729" i="1"/>
  <c r="O2723" i="1"/>
  <c r="AJ2698" i="1"/>
  <c r="O2703" i="1"/>
  <c r="P2709" i="1"/>
  <c r="AJ2678" i="1"/>
  <c r="O2683" i="1"/>
  <c r="P2689" i="1"/>
  <c r="AJ2658" i="1"/>
  <c r="O2663" i="1"/>
  <c r="P2669" i="1"/>
  <c r="AJ2638" i="1"/>
  <c r="P2649" i="1"/>
  <c r="O2643" i="1"/>
  <c r="AJ2618" i="1"/>
  <c r="O2623" i="1"/>
  <c r="P2629" i="1"/>
  <c r="AJ2598" i="1"/>
  <c r="O2603" i="1"/>
  <c r="P2609" i="1"/>
  <c r="AJ2578" i="1"/>
  <c r="O2583" i="1"/>
  <c r="P2589" i="1"/>
  <c r="AJ2558" i="1"/>
  <c r="P2569" i="1"/>
  <c r="O2563" i="1"/>
  <c r="AJ2538" i="1"/>
  <c r="O2543" i="1"/>
  <c r="P2549" i="1"/>
  <c r="AJ2518" i="1"/>
  <c r="O2523" i="1"/>
  <c r="P2529" i="1"/>
  <c r="P2509" i="1"/>
  <c r="AJ2498" i="1"/>
  <c r="O2503" i="1"/>
  <c r="AJ2478" i="1"/>
  <c r="O2483" i="1"/>
  <c r="P2489" i="1"/>
  <c r="P2469" i="1"/>
  <c r="AJ2458" i="1"/>
  <c r="O2463" i="1"/>
  <c r="P3020" i="1"/>
  <c r="T2980" i="1"/>
  <c r="T2981" i="1"/>
  <c r="T2945" i="1"/>
  <c r="T2932" i="1"/>
  <c r="T2930" i="1"/>
  <c r="AE2870" i="1"/>
  <c r="AF2870" i="1" s="1"/>
  <c r="AJ2944" i="1"/>
  <c r="O2945" i="1"/>
  <c r="P2955" i="1"/>
  <c r="P2954" i="1"/>
  <c r="P2950" i="1"/>
  <c r="O2948" i="1"/>
  <c r="O2949" i="1"/>
  <c r="P2712" i="1"/>
  <c r="AJ2446" i="1"/>
  <c r="O2451" i="1"/>
  <c r="P2457" i="1"/>
  <c r="O2862" i="1"/>
  <c r="P2808" i="1"/>
  <c r="P2788" i="1"/>
  <c r="O2742" i="1"/>
  <c r="AD3000" i="1"/>
  <c r="P2942" i="1"/>
  <c r="AJ2442" i="1"/>
  <c r="P2453" i="1"/>
  <c r="O2921" i="1"/>
  <c r="O2861" i="1"/>
  <c r="P2847" i="1"/>
  <c r="O2821" i="1"/>
  <c r="P2807" i="1"/>
  <c r="P2787" i="1"/>
  <c r="P2667" i="1"/>
  <c r="P2647" i="1"/>
  <c r="AD3028" i="1"/>
  <c r="AE3028" i="1" s="1"/>
  <c r="P3008" i="1"/>
  <c r="P3007" i="1"/>
  <c r="AB2924" i="1"/>
  <c r="AJ2984" i="1"/>
  <c r="P2991" i="1"/>
  <c r="O2989" i="1"/>
  <c r="O2984" i="1"/>
  <c r="O2986" i="1"/>
  <c r="AJ2764" i="1"/>
  <c r="O2769" i="1"/>
  <c r="P2775" i="1"/>
  <c r="P2771" i="1"/>
  <c r="AJ2564" i="1"/>
  <c r="P2575" i="1"/>
  <c r="O2569" i="1"/>
  <c r="P3033" i="1"/>
  <c r="AJ2447" i="1"/>
  <c r="P2458" i="1"/>
  <c r="O2452" i="1"/>
  <c r="AJ2445" i="1"/>
  <c r="P2456" i="1"/>
  <c r="AJ2441" i="1"/>
  <c r="P2452" i="1"/>
  <c r="O2860" i="1"/>
  <c r="O2820" i="1"/>
  <c r="P2666" i="1"/>
  <c r="P3009" i="1"/>
  <c r="O3008" i="1"/>
  <c r="AD3001" i="1"/>
  <c r="AE3001" i="1" s="1"/>
  <c r="AF3001" i="1" s="1"/>
  <c r="AJ2964" i="1"/>
  <c r="P2972" i="1"/>
  <c r="O2969" i="1"/>
  <c r="AJ2864" i="1"/>
  <c r="P2872" i="1"/>
  <c r="P2871" i="1"/>
  <c r="O2869" i="1"/>
  <c r="P2875" i="1"/>
  <c r="AJ2784" i="1"/>
  <c r="P2795" i="1"/>
  <c r="O2789" i="1"/>
  <c r="AJ2704" i="1"/>
  <c r="P2715" i="1"/>
  <c r="O2709" i="1"/>
  <c r="AJ2644" i="1"/>
  <c r="O2649" i="1"/>
  <c r="P2655" i="1"/>
  <c r="O2646" i="1"/>
  <c r="AJ2584" i="1"/>
  <c r="P2595" i="1"/>
  <c r="O2589" i="1"/>
  <c r="AJ2484" i="1"/>
  <c r="P2495" i="1"/>
  <c r="O2489" i="1"/>
  <c r="AJ2443" i="1"/>
  <c r="P2454" i="1"/>
  <c r="AJ2440" i="1"/>
  <c r="P2451" i="1"/>
  <c r="O2858" i="1"/>
  <c r="O2819" i="1"/>
  <c r="P2765" i="1"/>
  <c r="P2705" i="1"/>
  <c r="O2599" i="1"/>
  <c r="P2989" i="1"/>
  <c r="AD2961" i="1"/>
  <c r="AD2958" i="1"/>
  <c r="T2940" i="1"/>
  <c r="AB2899" i="1"/>
  <c r="O2662" i="1"/>
  <c r="AJ2924" i="1"/>
  <c r="P2935" i="1"/>
  <c r="O2925" i="1"/>
  <c r="O2929" i="1"/>
  <c r="O2928" i="1"/>
  <c r="AJ2844" i="1"/>
  <c r="O2849" i="1"/>
  <c r="P2855" i="1"/>
  <c r="P2853" i="1"/>
  <c r="AJ2744" i="1"/>
  <c r="O2749" i="1"/>
  <c r="P2755" i="1"/>
  <c r="O2746" i="1"/>
  <c r="AJ2624" i="1"/>
  <c r="P2635" i="1"/>
  <c r="O2629" i="1"/>
  <c r="AJ2524" i="1"/>
  <c r="P2535" i="1"/>
  <c r="O2529" i="1"/>
  <c r="O2527" i="1"/>
  <c r="O2469" i="1"/>
  <c r="AJ2464" i="1"/>
  <c r="P2475" i="1"/>
  <c r="AJ2444" i="1"/>
  <c r="P2455" i="1"/>
  <c r="P2784" i="1"/>
  <c r="P2724" i="1"/>
  <c r="P3036" i="1"/>
  <c r="P2995" i="1"/>
  <c r="AD2911" i="1"/>
  <c r="AE2911" i="1" s="1"/>
  <c r="AF2911" i="1" s="1"/>
  <c r="AJ2449" i="1"/>
  <c r="P2460" i="1"/>
  <c r="O2454" i="1"/>
  <c r="P2883" i="1"/>
  <c r="P2863" i="1"/>
  <c r="P2823" i="1"/>
  <c r="AD3020" i="1"/>
  <c r="AE3020" i="1" s="1"/>
  <c r="AF3020" i="1" s="1"/>
  <c r="AD3012" i="1"/>
  <c r="O2918" i="1"/>
  <c r="P2909" i="1"/>
  <c r="T2714" i="1"/>
  <c r="T2718" i="1"/>
  <c r="O3030" i="1"/>
  <c r="AD3032" i="1"/>
  <c r="AE3032" i="1" s="1"/>
  <c r="AI3015" i="1"/>
  <c r="P2819" i="1"/>
  <c r="O2581" i="1"/>
  <c r="AI2446" i="1"/>
  <c r="AI2426" i="1"/>
  <c r="AI2406" i="1"/>
  <c r="AI2386" i="1"/>
  <c r="AI2366" i="1"/>
  <c r="AI2326" i="1"/>
  <c r="AI2306" i="1"/>
  <c r="AI2286" i="1"/>
  <c r="AI2266" i="1"/>
  <c r="AI2246" i="1"/>
  <c r="AI2226" i="1"/>
  <c r="AI2206" i="1"/>
  <c r="AI2186" i="1"/>
  <c r="AI2166" i="1"/>
  <c r="AI2146" i="1"/>
  <c r="AI2126" i="1"/>
  <c r="AI2106" i="1"/>
  <c r="AI2086" i="1"/>
  <c r="AI2066" i="1"/>
  <c r="AI2046" i="1"/>
  <c r="AI2026" i="1"/>
  <c r="AI2006" i="1"/>
  <c r="AI1986" i="1"/>
  <c r="AI1966" i="1"/>
  <c r="AI1946" i="1"/>
  <c r="AI1926" i="1"/>
  <c r="AI1906" i="1"/>
  <c r="AI1886" i="1"/>
  <c r="AI1866" i="1"/>
  <c r="AI1846" i="1"/>
  <c r="AI1826" i="1"/>
  <c r="AI1806" i="1"/>
  <c r="AI1786" i="1"/>
  <c r="AI1766" i="1"/>
  <c r="AI1746" i="1"/>
  <c r="AI1726" i="1"/>
  <c r="AI1706" i="1"/>
  <c r="AI1686" i="1"/>
  <c r="AI1666" i="1"/>
  <c r="AI1646" i="1"/>
  <c r="AI1626" i="1"/>
  <c r="P2760" i="1"/>
  <c r="AI2346" i="1"/>
  <c r="AI2445" i="1"/>
  <c r="AI2425" i="1"/>
  <c r="AI2405" i="1"/>
  <c r="AI2385" i="1"/>
  <c r="AI2365" i="1"/>
  <c r="AI2345" i="1"/>
  <c r="AI2325" i="1"/>
  <c r="AI2305" i="1"/>
  <c r="AI2285" i="1"/>
  <c r="AI2265" i="1"/>
  <c r="AI2245" i="1"/>
  <c r="AI2225" i="1"/>
  <c r="AI2205" i="1"/>
  <c r="AI2185" i="1"/>
  <c r="AI2165" i="1"/>
  <c r="AI2145" i="1"/>
  <c r="AI2125" i="1"/>
  <c r="AI2105" i="1"/>
  <c r="AI2085" i="1"/>
  <c r="AI2065" i="1"/>
  <c r="AI2045" i="1"/>
  <c r="AI2025" i="1"/>
  <c r="AI2005" i="1"/>
  <c r="AI1985" i="1"/>
  <c r="AI1965" i="1"/>
  <c r="AI1945" i="1"/>
  <c r="AI1925" i="1"/>
  <c r="AI1905" i="1"/>
  <c r="AI1885" i="1"/>
  <c r="AI1865" i="1"/>
  <c r="AI1845" i="1"/>
  <c r="AI1825" i="1"/>
  <c r="AI1805" i="1"/>
  <c r="AI1785" i="1"/>
  <c r="AI1765" i="1"/>
  <c r="AI1745" i="1"/>
  <c r="AI1725" i="1"/>
  <c r="AI1705" i="1"/>
  <c r="AI1685" i="1"/>
  <c r="AI1665" i="1"/>
  <c r="AI1645" i="1"/>
  <c r="AI1625" i="1"/>
  <c r="AJ3024" i="1"/>
  <c r="O3025" i="1"/>
  <c r="P3031" i="1"/>
  <c r="P3035" i="1"/>
  <c r="O3028" i="1"/>
  <c r="P3030" i="1"/>
  <c r="O3027" i="1"/>
  <c r="AJ2904" i="1"/>
  <c r="P2915" i="1"/>
  <c r="P2913" i="1"/>
  <c r="P2911" i="1"/>
  <c r="P2912" i="1"/>
  <c r="O2909" i="1"/>
  <c r="O2905" i="1"/>
  <c r="AJ2824" i="1"/>
  <c r="P2835" i="1"/>
  <c r="O2829" i="1"/>
  <c r="AJ2684" i="1"/>
  <c r="O2689" i="1"/>
  <c r="P2695" i="1"/>
  <c r="AJ2544" i="1"/>
  <c r="O2549" i="1"/>
  <c r="P2555" i="1"/>
  <c r="AI2444" i="1"/>
  <c r="AI2364" i="1"/>
  <c r="AI2324" i="1"/>
  <c r="AI2304" i="1"/>
  <c r="AI2264" i="1"/>
  <c r="AI2184" i="1"/>
  <c r="AI2144" i="1"/>
  <c r="AI2084" i="1"/>
  <c r="AI2044" i="1"/>
  <c r="AI1984" i="1"/>
  <c r="AI1944" i="1"/>
  <c r="AI1884" i="1"/>
  <c r="AI1784" i="1"/>
  <c r="AI1744" i="1"/>
  <c r="P2886" i="1"/>
  <c r="P2738" i="1"/>
  <c r="AJ3027" i="1"/>
  <c r="P3038" i="1"/>
  <c r="AJ3007" i="1"/>
  <c r="O3012" i="1"/>
  <c r="P3018" i="1"/>
  <c r="P3017" i="1"/>
  <c r="AJ2987" i="1"/>
  <c r="P2998" i="1"/>
  <c r="O2992" i="1"/>
  <c r="AJ2967" i="1"/>
  <c r="P2978" i="1"/>
  <c r="AJ2947" i="1"/>
  <c r="P2958" i="1"/>
  <c r="O2952" i="1"/>
  <c r="AJ2927" i="1"/>
  <c r="P2938" i="1"/>
  <c r="O2932" i="1"/>
  <c r="AJ2907" i="1"/>
  <c r="O2912" i="1"/>
  <c r="P2918" i="1"/>
  <c r="AJ2887" i="1"/>
  <c r="O2892" i="1"/>
  <c r="P2898" i="1"/>
  <c r="AJ2867" i="1"/>
  <c r="P2878" i="1"/>
  <c r="O2872" i="1"/>
  <c r="AJ2847" i="1"/>
  <c r="P2858" i="1"/>
  <c r="O2852" i="1"/>
  <c r="AJ2827" i="1"/>
  <c r="O2832" i="1"/>
  <c r="P2838" i="1"/>
  <c r="AJ2807" i="1"/>
  <c r="P2818" i="1"/>
  <c r="O2812" i="1"/>
  <c r="AJ2787" i="1"/>
  <c r="O2792" i="1"/>
  <c r="P2798" i="1"/>
  <c r="AJ2767" i="1"/>
  <c r="P2778" i="1"/>
  <c r="O2772" i="1"/>
  <c r="AJ2747" i="1"/>
  <c r="P2758" i="1"/>
  <c r="O2752" i="1"/>
  <c r="AJ2727" i="1"/>
  <c r="O2732" i="1"/>
  <c r="AJ2707" i="1"/>
  <c r="P2718" i="1"/>
  <c r="O2712" i="1"/>
  <c r="AJ2687" i="1"/>
  <c r="O2692" i="1"/>
  <c r="P2698" i="1"/>
  <c r="AJ2667" i="1"/>
  <c r="P2678" i="1"/>
  <c r="O2672" i="1"/>
  <c r="O2652" i="1"/>
  <c r="AJ2647" i="1"/>
  <c r="P2658" i="1"/>
  <c r="AJ2627" i="1"/>
  <c r="P2638" i="1"/>
  <c r="O2632" i="1"/>
  <c r="P2618" i="1"/>
  <c r="AJ2607" i="1"/>
  <c r="O2612" i="1"/>
  <c r="AJ2587" i="1"/>
  <c r="O2592" i="1"/>
  <c r="P2598" i="1"/>
  <c r="AJ2567" i="1"/>
  <c r="O2572" i="1"/>
  <c r="P2578" i="1"/>
  <c r="AJ2547" i="1"/>
  <c r="O2552" i="1"/>
  <c r="P2558" i="1"/>
  <c r="P2538" i="1"/>
  <c r="AJ2527" i="1"/>
  <c r="O2532" i="1"/>
  <c r="P2518" i="1"/>
  <c r="AJ2507" i="1"/>
  <c r="O2512" i="1"/>
  <c r="P2498" i="1"/>
  <c r="AJ2487" i="1"/>
  <c r="O2492" i="1"/>
  <c r="P2478" i="1"/>
  <c r="AJ2467" i="1"/>
  <c r="O2472" i="1"/>
  <c r="AD3021" i="1"/>
  <c r="AE3021" i="1" s="1"/>
  <c r="AB2983" i="1"/>
  <c r="AB2926" i="1"/>
  <c r="O2906" i="1"/>
  <c r="O2898" i="1"/>
  <c r="P2897" i="1"/>
  <c r="O2811" i="1"/>
  <c r="P2737" i="1"/>
  <c r="P2557" i="1"/>
  <c r="P2992" i="1"/>
  <c r="AE2958" i="1"/>
  <c r="AF2958" i="1" s="1"/>
  <c r="AJ3004" i="1"/>
  <c r="P3015" i="1"/>
  <c r="P3013" i="1"/>
  <c r="P3014" i="1"/>
  <c r="P3012" i="1"/>
  <c r="O3007" i="1"/>
  <c r="O3006" i="1"/>
  <c r="O3004" i="1"/>
  <c r="O3005" i="1"/>
  <c r="AJ2884" i="1"/>
  <c r="O2889" i="1"/>
  <c r="P2895" i="1"/>
  <c r="O2886" i="1"/>
  <c r="AJ2804" i="1"/>
  <c r="P2815" i="1"/>
  <c r="O2809" i="1"/>
  <c r="O2805" i="1"/>
  <c r="P2813" i="1"/>
  <c r="P2811" i="1"/>
  <c r="AJ2724" i="1"/>
  <c r="P2735" i="1"/>
  <c r="O2729" i="1"/>
  <c r="AJ2664" i="1"/>
  <c r="P2675" i="1"/>
  <c r="O2669" i="1"/>
  <c r="O2666" i="1"/>
  <c r="AJ2604" i="1"/>
  <c r="O2609" i="1"/>
  <c r="P2615" i="1"/>
  <c r="O2605" i="1"/>
  <c r="AJ2504" i="1"/>
  <c r="O2509" i="1"/>
  <c r="P2515" i="1"/>
  <c r="P3034" i="1"/>
  <c r="AJ3005" i="1"/>
  <c r="P3016" i="1"/>
  <c r="O3010" i="1"/>
  <c r="AJ2985" i="1"/>
  <c r="P2996" i="1"/>
  <c r="O2990" i="1"/>
  <c r="AJ2965" i="1"/>
  <c r="P2976" i="1"/>
  <c r="O2970" i="1"/>
  <c r="AJ2945" i="1"/>
  <c r="P2956" i="1"/>
  <c r="O2950" i="1"/>
  <c r="AJ2925" i="1"/>
  <c r="O2930" i="1"/>
  <c r="P2936" i="1"/>
  <c r="AJ2905" i="1"/>
  <c r="P2916" i="1"/>
  <c r="O2910" i="1"/>
  <c r="AJ2885" i="1"/>
  <c r="O2890" i="1"/>
  <c r="P2896" i="1"/>
  <c r="AJ2865" i="1"/>
  <c r="O2870" i="1"/>
  <c r="P2876" i="1"/>
  <c r="AJ2845" i="1"/>
  <c r="P2856" i="1"/>
  <c r="AJ2825" i="1"/>
  <c r="P2836" i="1"/>
  <c r="O2830" i="1"/>
  <c r="AJ2805" i="1"/>
  <c r="P2816" i="1"/>
  <c r="O2810" i="1"/>
  <c r="AJ2785" i="1"/>
  <c r="P2796" i="1"/>
  <c r="O2790" i="1"/>
  <c r="AJ2765" i="1"/>
  <c r="P2776" i="1"/>
  <c r="O2770" i="1"/>
  <c r="AJ2745" i="1"/>
  <c r="O2750" i="1"/>
  <c r="P2756" i="1"/>
  <c r="AJ2725" i="1"/>
  <c r="P2736" i="1"/>
  <c r="O2730" i="1"/>
  <c r="AJ2705" i="1"/>
  <c r="P2716" i="1"/>
  <c r="AJ2685" i="1"/>
  <c r="P2696" i="1"/>
  <c r="O2690" i="1"/>
  <c r="AJ2665" i="1"/>
  <c r="O2670" i="1"/>
  <c r="P2676" i="1"/>
  <c r="AJ2645" i="1"/>
  <c r="O2650" i="1"/>
  <c r="P2656" i="1"/>
  <c r="AJ2625" i="1"/>
  <c r="O2630" i="1"/>
  <c r="P2636" i="1"/>
  <c r="AJ2605" i="1"/>
  <c r="O2610" i="1"/>
  <c r="P2616" i="1"/>
  <c r="AJ2585" i="1"/>
  <c r="O2590" i="1"/>
  <c r="P2596" i="1"/>
  <c r="AJ2565" i="1"/>
  <c r="P2576" i="1"/>
  <c r="O2570" i="1"/>
  <c r="AJ2545" i="1"/>
  <c r="O2550" i="1"/>
  <c r="P2556" i="1"/>
  <c r="AJ2525" i="1"/>
  <c r="O2530" i="1"/>
  <c r="P2536" i="1"/>
  <c r="AJ2505" i="1"/>
  <c r="O2510" i="1"/>
  <c r="P2516" i="1"/>
  <c r="AJ2485" i="1"/>
  <c r="P2496" i="1"/>
  <c r="O2490" i="1"/>
  <c r="AJ2465" i="1"/>
  <c r="O2470" i="1"/>
  <c r="P2476" i="1"/>
  <c r="P3032" i="1"/>
  <c r="T2929" i="1"/>
  <c r="P2882" i="1"/>
  <c r="AI260" i="1"/>
  <c r="AJ2851" i="1"/>
  <c r="O2856" i="1"/>
  <c r="AJ2831" i="1"/>
  <c r="P2842" i="1"/>
  <c r="AJ2811" i="1"/>
  <c r="P2822" i="1"/>
  <c r="O2816" i="1"/>
  <c r="AJ2791" i="1"/>
  <c r="P2802" i="1"/>
  <c r="AJ2771" i="1"/>
  <c r="P2782" i="1"/>
  <c r="AJ2751" i="1"/>
  <c r="P2762" i="1"/>
  <c r="O2756" i="1"/>
  <c r="AJ2731" i="1"/>
  <c r="P2742" i="1"/>
  <c r="AJ2711" i="1"/>
  <c r="O2716" i="1"/>
  <c r="P2722" i="1"/>
  <c r="AJ2691" i="1"/>
  <c r="P2702" i="1"/>
  <c r="O2696" i="1"/>
  <c r="AJ2671" i="1"/>
  <c r="P2682" i="1"/>
  <c r="AJ2651" i="1"/>
  <c r="P2662" i="1"/>
  <c r="O2656" i="1"/>
  <c r="AJ2631" i="1"/>
  <c r="O2636" i="1"/>
  <c r="P2642" i="1"/>
  <c r="AJ2611" i="1"/>
  <c r="P2622" i="1"/>
  <c r="AJ2591" i="1"/>
  <c r="P2602" i="1"/>
  <c r="O2596" i="1"/>
  <c r="AJ2571" i="1"/>
  <c r="P2582" i="1"/>
  <c r="AJ2551" i="1"/>
  <c r="O2556" i="1"/>
  <c r="P2562" i="1"/>
  <c r="AJ2531" i="1"/>
  <c r="P2542" i="1"/>
  <c r="O2536" i="1"/>
  <c r="AJ2511" i="1"/>
  <c r="O2516" i="1"/>
  <c r="P2522" i="1"/>
  <c r="AJ2491" i="1"/>
  <c r="O2496" i="1"/>
  <c r="P2502" i="1"/>
  <c r="AJ2471" i="1"/>
  <c r="O2476" i="1"/>
  <c r="P2482" i="1"/>
  <c r="AJ2451" i="1"/>
  <c r="O2456" i="1"/>
  <c r="P2462" i="1"/>
  <c r="T3034" i="1"/>
  <c r="T3033" i="1"/>
  <c r="T3030" i="1"/>
  <c r="T3038" i="1"/>
  <c r="T3028" i="1"/>
  <c r="P3003" i="1"/>
  <c r="P3002" i="1"/>
  <c r="P3001" i="1"/>
  <c r="P2983" i="1"/>
  <c r="O2981" i="1"/>
  <c r="O2980" i="1"/>
  <c r="O2962" i="1"/>
  <c r="AD2965" i="1"/>
  <c r="O2916" i="1"/>
  <c r="O2915" i="1"/>
  <c r="AA2875" i="1"/>
  <c r="T2883" i="1"/>
  <c r="O2873" i="1"/>
  <c r="P2824" i="1"/>
  <c r="AD2810" i="1"/>
  <c r="T2775" i="1"/>
  <c r="P2746" i="1"/>
  <c r="AD2735" i="1"/>
  <c r="AE2735" i="1" s="1"/>
  <c r="AF2735" i="1" s="1"/>
  <c r="AJ2890" i="1"/>
  <c r="O2895" i="1"/>
  <c r="P2901" i="1"/>
  <c r="AJ2850" i="1"/>
  <c r="O2855" i="1"/>
  <c r="AJ2830" i="1"/>
  <c r="O2835" i="1"/>
  <c r="AJ2810" i="1"/>
  <c r="O2815" i="1"/>
  <c r="AJ2790" i="1"/>
  <c r="P2801" i="1"/>
  <c r="AJ2770" i="1"/>
  <c r="O2775" i="1"/>
  <c r="AJ2750" i="1"/>
  <c r="O2755" i="1"/>
  <c r="AJ2730" i="1"/>
  <c r="O2735" i="1"/>
  <c r="AJ2710" i="1"/>
  <c r="O2715" i="1"/>
  <c r="P2721" i="1"/>
  <c r="AJ2690" i="1"/>
  <c r="O2695" i="1"/>
  <c r="P2701" i="1"/>
  <c r="AJ2670" i="1"/>
  <c r="O2675" i="1"/>
  <c r="P2681" i="1"/>
  <c r="AJ2650" i="1"/>
  <c r="O2655" i="1"/>
  <c r="AJ2630" i="1"/>
  <c r="O2635" i="1"/>
  <c r="P2641" i="1"/>
  <c r="AJ2610" i="1"/>
  <c r="P2621" i="1"/>
  <c r="AJ2590" i="1"/>
  <c r="P2601" i="1"/>
  <c r="O2595" i="1"/>
  <c r="AJ2570" i="1"/>
  <c r="O2575" i="1"/>
  <c r="AJ2550" i="1"/>
  <c r="O2555" i="1"/>
  <c r="P2561" i="1"/>
  <c r="AJ2530" i="1"/>
  <c r="P2541" i="1"/>
  <c r="AJ2510" i="1"/>
  <c r="O2515" i="1"/>
  <c r="P2521" i="1"/>
  <c r="AJ2490" i="1"/>
  <c r="O2495" i="1"/>
  <c r="P2501" i="1"/>
  <c r="AJ2470" i="1"/>
  <c r="O2475" i="1"/>
  <c r="P2481" i="1"/>
  <c r="P2999" i="1"/>
  <c r="P2884" i="1"/>
  <c r="AD2872" i="1"/>
  <c r="AE2872" i="1" s="1"/>
  <c r="P2843" i="1"/>
  <c r="O2824" i="1"/>
  <c r="P2799" i="1"/>
  <c r="P2781" i="1"/>
  <c r="O2760" i="1"/>
  <c r="P2661" i="1"/>
  <c r="AI2639" i="1"/>
  <c r="AA2623" i="1"/>
  <c r="AJ2849" i="1"/>
  <c r="P2860" i="1"/>
  <c r="AJ2829" i="1"/>
  <c r="O2834" i="1"/>
  <c r="AJ2809" i="1"/>
  <c r="O2814" i="1"/>
  <c r="AJ2749" i="1"/>
  <c r="O2754" i="1"/>
  <c r="AJ2729" i="1"/>
  <c r="P2740" i="1"/>
  <c r="O2734" i="1"/>
  <c r="AJ2709" i="1"/>
  <c r="P2720" i="1"/>
  <c r="O2714" i="1"/>
  <c r="AJ2689" i="1"/>
  <c r="P2700" i="1"/>
  <c r="AJ2669" i="1"/>
  <c r="O2674" i="1"/>
  <c r="P2680" i="1"/>
  <c r="AJ2649" i="1"/>
  <c r="P2660" i="1"/>
  <c r="O2654" i="1"/>
  <c r="AJ2629" i="1"/>
  <c r="O2634" i="1"/>
  <c r="P2640" i="1"/>
  <c r="AJ2609" i="1"/>
  <c r="O2614" i="1"/>
  <c r="P2620" i="1"/>
  <c r="AJ2589" i="1"/>
  <c r="O2594" i="1"/>
  <c r="P2600" i="1"/>
  <c r="AJ2569" i="1"/>
  <c r="O2574" i="1"/>
  <c r="P2580" i="1"/>
  <c r="AJ2549" i="1"/>
  <c r="O2554" i="1"/>
  <c r="P2560" i="1"/>
  <c r="AJ2529" i="1"/>
  <c r="O2534" i="1"/>
  <c r="P2540" i="1"/>
  <c r="AJ2509" i="1"/>
  <c r="O2514" i="1"/>
  <c r="P2520" i="1"/>
  <c r="AJ2489" i="1"/>
  <c r="O2494" i="1"/>
  <c r="P2500" i="1"/>
  <c r="AJ2469" i="1"/>
  <c r="O2474" i="1"/>
  <c r="P2480" i="1"/>
  <c r="AI3039" i="1"/>
  <c r="P3028" i="1"/>
  <c r="AA3022" i="1"/>
  <c r="AB3023" i="1" s="1"/>
  <c r="O3017" i="1"/>
  <c r="AA3010" i="1"/>
  <c r="T3009" i="1"/>
  <c r="P3005" i="1"/>
  <c r="P3004" i="1"/>
  <c r="P3000" i="1"/>
  <c r="O2999" i="1"/>
  <c r="AA2993" i="1"/>
  <c r="O2987" i="1"/>
  <c r="AA2969" i="1"/>
  <c r="AI2958" i="1"/>
  <c r="AI2957" i="1"/>
  <c r="P2952" i="1"/>
  <c r="P2951" i="1"/>
  <c r="AI2943" i="1"/>
  <c r="O2936" i="1"/>
  <c r="P2928" i="1"/>
  <c r="P2917" i="1"/>
  <c r="AB2894" i="1"/>
  <c r="AD2869" i="1"/>
  <c r="AE2869" i="1" s="1"/>
  <c r="AF2869" i="1" s="1"/>
  <c r="AI2864" i="1"/>
  <c r="AI2857" i="1"/>
  <c r="AD2841" i="1"/>
  <c r="AE2841" i="1" s="1"/>
  <c r="AF2841" i="1" s="1"/>
  <c r="P2830" i="1"/>
  <c r="T2834" i="1"/>
  <c r="P2812" i="1"/>
  <c r="O2799" i="1"/>
  <c r="P2761" i="1"/>
  <c r="O2751" i="1"/>
  <c r="AA2743" i="1"/>
  <c r="AB2743" i="1" s="1"/>
  <c r="P2694" i="1"/>
  <c r="AJ2908" i="1"/>
  <c r="P2919" i="1"/>
  <c r="AJ2828" i="1"/>
  <c r="O2833" i="1"/>
  <c r="AJ2728" i="1"/>
  <c r="O2733" i="1"/>
  <c r="P2739" i="1"/>
  <c r="AJ2708" i="1"/>
  <c r="O2713" i="1"/>
  <c r="P2719" i="1"/>
  <c r="AJ2688" i="1"/>
  <c r="O2693" i="1"/>
  <c r="P2699" i="1"/>
  <c r="AJ2668" i="1"/>
  <c r="O2673" i="1"/>
  <c r="P2679" i="1"/>
  <c r="AJ2648" i="1"/>
  <c r="O2653" i="1"/>
  <c r="AJ2628" i="1"/>
  <c r="P2639" i="1"/>
  <c r="O2633" i="1"/>
  <c r="AJ2608" i="1"/>
  <c r="O2613" i="1"/>
  <c r="P2619" i="1"/>
  <c r="AJ2588" i="1"/>
  <c r="P2599" i="1"/>
  <c r="O2593" i="1"/>
  <c r="AJ2568" i="1"/>
  <c r="O2573" i="1"/>
  <c r="P2579" i="1"/>
  <c r="AJ2548" i="1"/>
  <c r="P2559" i="1"/>
  <c r="O2553" i="1"/>
  <c r="AJ2528" i="1"/>
  <c r="O2533" i="1"/>
  <c r="P2539" i="1"/>
  <c r="AJ2508" i="1"/>
  <c r="P2519" i="1"/>
  <c r="O2513" i="1"/>
  <c r="AJ2488" i="1"/>
  <c r="O2493" i="1"/>
  <c r="P2499" i="1"/>
  <c r="P2479" i="1"/>
  <c r="AJ2468" i="1"/>
  <c r="O2473" i="1"/>
  <c r="AB3039" i="1"/>
  <c r="P3019" i="1"/>
  <c r="T3012" i="1"/>
  <c r="T2975" i="1"/>
  <c r="O2951" i="1"/>
  <c r="O2917" i="1"/>
  <c r="P2906" i="1"/>
  <c r="AA2901" i="1"/>
  <c r="AB2901" i="1" s="1"/>
  <c r="O2897" i="1"/>
  <c r="T2888" i="1"/>
  <c r="P2885" i="1"/>
  <c r="P2879" i="1"/>
  <c r="O2874" i="1"/>
  <c r="AD2873" i="1"/>
  <c r="AE2873" i="1" s="1"/>
  <c r="P2850" i="1"/>
  <c r="O2793" i="1"/>
  <c r="P2766" i="1"/>
  <c r="O2761" i="1"/>
  <c r="P2710" i="1"/>
  <c r="O2694" i="1"/>
  <c r="P2581" i="1"/>
  <c r="AJ2926" i="1"/>
  <c r="P2937" i="1"/>
  <c r="AJ2886" i="1"/>
  <c r="O2891" i="1"/>
  <c r="AJ2866" i="1"/>
  <c r="P2877" i="1"/>
  <c r="AJ2846" i="1"/>
  <c r="P2857" i="1"/>
  <c r="AJ2806" i="1"/>
  <c r="P2817" i="1"/>
  <c r="AJ2786" i="1"/>
  <c r="O2791" i="1"/>
  <c r="AJ2766" i="1"/>
  <c r="O2771" i="1"/>
  <c r="AJ2726" i="1"/>
  <c r="O2731" i="1"/>
  <c r="AJ2686" i="1"/>
  <c r="O2691" i="1"/>
  <c r="P2697" i="1"/>
  <c r="AJ2666" i="1"/>
  <c r="P2677" i="1"/>
  <c r="O2671" i="1"/>
  <c r="AJ2646" i="1"/>
  <c r="P2657" i="1"/>
  <c r="O2651" i="1"/>
  <c r="AJ2626" i="1"/>
  <c r="O2631" i="1"/>
  <c r="P2637" i="1"/>
  <c r="AJ2606" i="1"/>
  <c r="O2611" i="1"/>
  <c r="P2617" i="1"/>
  <c r="P2597" i="1"/>
  <c r="AJ2586" i="1"/>
  <c r="O2591" i="1"/>
  <c r="P2577" i="1"/>
  <c r="AJ2566" i="1"/>
  <c r="O2571" i="1"/>
  <c r="AJ2546" i="1"/>
  <c r="O2551" i="1"/>
  <c r="AJ2526" i="1"/>
  <c r="O2531" i="1"/>
  <c r="P2537" i="1"/>
  <c r="AJ2506" i="1"/>
  <c r="O2511" i="1"/>
  <c r="P2517" i="1"/>
  <c r="P2497" i="1"/>
  <c r="AJ2486" i="1"/>
  <c r="O2491" i="1"/>
  <c r="AJ2466" i="1"/>
  <c r="O2471" i="1"/>
  <c r="P2477" i="1"/>
  <c r="O3034" i="1"/>
  <c r="O3033" i="1"/>
  <c r="AI3025" i="1"/>
  <c r="AI2995" i="1"/>
  <c r="AA2994" i="1"/>
  <c r="AI2978" i="1"/>
  <c r="P2965" i="1"/>
  <c r="P2964" i="1"/>
  <c r="AA2957" i="1"/>
  <c r="AB2958" i="1" s="1"/>
  <c r="O2953" i="1"/>
  <c r="AI2945" i="1"/>
  <c r="O2937" i="1"/>
  <c r="P2930" i="1"/>
  <c r="AA2888" i="1"/>
  <c r="P2880" i="1"/>
  <c r="O2844" i="1"/>
  <c r="O2836" i="1"/>
  <c r="P2820" i="1"/>
  <c r="P2806" i="1"/>
  <c r="P2800" i="1"/>
  <c r="AI2791" i="1"/>
  <c r="AI2774" i="1"/>
  <c r="AI2754" i="1"/>
  <c r="P2747" i="1"/>
  <c r="AD2722" i="1"/>
  <c r="AE2722" i="1" s="1"/>
  <c r="AI2583" i="1"/>
  <c r="O2535" i="1"/>
  <c r="P2990" i="1"/>
  <c r="AI2984" i="1"/>
  <c r="P2967" i="1"/>
  <c r="P2966" i="1"/>
  <c r="O2965" i="1"/>
  <c r="O2964" i="1"/>
  <c r="O2954" i="1"/>
  <c r="O2919" i="1"/>
  <c r="AI2903" i="1"/>
  <c r="AA2902" i="1"/>
  <c r="AB2903" i="1" s="1"/>
  <c r="P2900" i="1"/>
  <c r="P2899" i="1"/>
  <c r="P2887" i="1"/>
  <c r="O2880" i="1"/>
  <c r="AI2865" i="1"/>
  <c r="AA2864" i="1"/>
  <c r="P2862" i="1"/>
  <c r="P2837" i="1"/>
  <c r="O2806" i="1"/>
  <c r="O2800" i="1"/>
  <c r="AI2785" i="1"/>
  <c r="P2752" i="1"/>
  <c r="AA2696" i="1"/>
  <c r="AB2697" i="1" s="1"/>
  <c r="AD2701" i="1"/>
  <c r="AE2701" i="1" s="1"/>
  <c r="AA2672" i="1"/>
  <c r="AB2673" i="1" s="1"/>
  <c r="AI2669" i="1"/>
  <c r="T2620" i="1"/>
  <c r="AB2479" i="1"/>
  <c r="O2991" i="1"/>
  <c r="AI2985" i="1"/>
  <c r="T2973" i="1"/>
  <c r="O2967" i="1"/>
  <c r="O2966" i="1"/>
  <c r="AI2961" i="1"/>
  <c r="T2965" i="1"/>
  <c r="AI2947" i="1"/>
  <c r="O2938" i="1"/>
  <c r="P2931" i="1"/>
  <c r="P2920" i="1"/>
  <c r="AI2914" i="1"/>
  <c r="AA2909" i="1"/>
  <c r="AB2910" i="1" s="1"/>
  <c r="O2907" i="1"/>
  <c r="AI2904" i="1"/>
  <c r="O2900" i="1"/>
  <c r="O2899" i="1"/>
  <c r="O2887" i="1"/>
  <c r="O2875" i="1"/>
  <c r="AD2865" i="1"/>
  <c r="AE2865" i="1" s="1"/>
  <c r="AF2865" i="1" s="1"/>
  <c r="T2855" i="1"/>
  <c r="P2845" i="1"/>
  <c r="O2837" i="1"/>
  <c r="T2840" i="1"/>
  <c r="O2831" i="1"/>
  <c r="O2794" i="1"/>
  <c r="P2767" i="1"/>
  <c r="AJ2923" i="1"/>
  <c r="P2934" i="1"/>
  <c r="AJ2883" i="1"/>
  <c r="O2888" i="1"/>
  <c r="AJ2863" i="1"/>
  <c r="P2874" i="1"/>
  <c r="O2868" i="1"/>
  <c r="AJ2843" i="1"/>
  <c r="O2848" i="1"/>
  <c r="AJ2823" i="1"/>
  <c r="P2834" i="1"/>
  <c r="AJ2803" i="1"/>
  <c r="O2808" i="1"/>
  <c r="AJ2783" i="1"/>
  <c r="P2794" i="1"/>
  <c r="AJ2763" i="1"/>
  <c r="O2768" i="1"/>
  <c r="AJ2743" i="1"/>
  <c r="P2754" i="1"/>
  <c r="AJ2723" i="1"/>
  <c r="P2734" i="1"/>
  <c r="O2728" i="1"/>
  <c r="AJ2703" i="1"/>
  <c r="P2714" i="1"/>
  <c r="O2708" i="1"/>
  <c r="AJ2663" i="1"/>
  <c r="O2668" i="1"/>
  <c r="P2674" i="1"/>
  <c r="AJ2643" i="1"/>
  <c r="O2648" i="1"/>
  <c r="P2654" i="1"/>
  <c r="AJ2623" i="1"/>
  <c r="O2628" i="1"/>
  <c r="P2634" i="1"/>
  <c r="AJ2603" i="1"/>
  <c r="P2614" i="1"/>
  <c r="O2608" i="1"/>
  <c r="AJ2583" i="1"/>
  <c r="P2594" i="1"/>
  <c r="O2588" i="1"/>
  <c r="AJ2563" i="1"/>
  <c r="O2568" i="1"/>
  <c r="P2574" i="1"/>
  <c r="P2554" i="1"/>
  <c r="AJ2543" i="1"/>
  <c r="O2548" i="1"/>
  <c r="AJ2523" i="1"/>
  <c r="P2534" i="1"/>
  <c r="O2528" i="1"/>
  <c r="AJ2503" i="1"/>
  <c r="O2508" i="1"/>
  <c r="P2514" i="1"/>
  <c r="AJ2483" i="1"/>
  <c r="P2494" i="1"/>
  <c r="O2488" i="1"/>
  <c r="AJ2463" i="1"/>
  <c r="O2468" i="1"/>
  <c r="P2474" i="1"/>
  <c r="T3039" i="1"/>
  <c r="O3036" i="1"/>
  <c r="AI3026" i="1"/>
  <c r="AA3025" i="1"/>
  <c r="P3021" i="1"/>
  <c r="AA3013" i="1"/>
  <c r="AB3013" i="1" s="1"/>
  <c r="P3010" i="1"/>
  <c r="AI3002" i="1"/>
  <c r="AI3001" i="1"/>
  <c r="AA2995" i="1"/>
  <c r="AB2996" i="1" s="1"/>
  <c r="P2993" i="1"/>
  <c r="AD2990" i="1"/>
  <c r="AE2990" i="1" s="1"/>
  <c r="T2983" i="1"/>
  <c r="T2982" i="1"/>
  <c r="T2972" i="1"/>
  <c r="P2968" i="1"/>
  <c r="AA2960" i="1"/>
  <c r="AB2961" i="1" s="1"/>
  <c r="O2955" i="1"/>
  <c r="AA2934" i="1"/>
  <c r="O2931" i="1"/>
  <c r="P2921" i="1"/>
  <c r="O2920" i="1"/>
  <c r="AA2912" i="1"/>
  <c r="P2893" i="1"/>
  <c r="AA2889" i="1"/>
  <c r="O2851" i="1"/>
  <c r="P2839" i="1"/>
  <c r="O2838" i="1"/>
  <c r="AA2816" i="1"/>
  <c r="AB2817" i="1" s="1"/>
  <c r="P2777" i="1"/>
  <c r="AD2770" i="1"/>
  <c r="O2753" i="1"/>
  <c r="T2738" i="1"/>
  <c r="O2711" i="1"/>
  <c r="T2693" i="1"/>
  <c r="AJ2922" i="1"/>
  <c r="P2933" i="1"/>
  <c r="AJ2862" i="1"/>
  <c r="O2867" i="1"/>
  <c r="AJ2842" i="1"/>
  <c r="O2847" i="1"/>
  <c r="AJ2822" i="1"/>
  <c r="P2833" i="1"/>
  <c r="AJ2782" i="1"/>
  <c r="O2787" i="1"/>
  <c r="P2793" i="1"/>
  <c r="AJ2762" i="1"/>
  <c r="O2767" i="1"/>
  <c r="P2773" i="1"/>
  <c r="AJ2742" i="1"/>
  <c r="O2747" i="1"/>
  <c r="P2753" i="1"/>
  <c r="AJ2722" i="1"/>
  <c r="O2727" i="1"/>
  <c r="P2733" i="1"/>
  <c r="AJ2702" i="1"/>
  <c r="O2707" i="1"/>
  <c r="P2713" i="1"/>
  <c r="AJ2682" i="1"/>
  <c r="O2687" i="1"/>
  <c r="P2693" i="1"/>
  <c r="AJ2662" i="1"/>
  <c r="O2667" i="1"/>
  <c r="P2673" i="1"/>
  <c r="AJ2642" i="1"/>
  <c r="P2653" i="1"/>
  <c r="AJ2622" i="1"/>
  <c r="O2627" i="1"/>
  <c r="P2633" i="1"/>
  <c r="AJ2602" i="1"/>
  <c r="O2607" i="1"/>
  <c r="P2613" i="1"/>
  <c r="AJ2582" i="1"/>
  <c r="P2593" i="1"/>
  <c r="O2587" i="1"/>
  <c r="AJ2562" i="1"/>
  <c r="P2573" i="1"/>
  <c r="O2567" i="1"/>
  <c r="AJ2542" i="1"/>
  <c r="O2547" i="1"/>
  <c r="P2553" i="1"/>
  <c r="AJ2522" i="1"/>
  <c r="P2533" i="1"/>
  <c r="O2507" i="1"/>
  <c r="AJ2502" i="1"/>
  <c r="P2513" i="1"/>
  <c r="AJ2482" i="1"/>
  <c r="O2487" i="1"/>
  <c r="P2493" i="1"/>
  <c r="AJ2462" i="1"/>
  <c r="O2467" i="1"/>
  <c r="P2473" i="1"/>
  <c r="P3037" i="1"/>
  <c r="P3022" i="1"/>
  <c r="O3021" i="1"/>
  <c r="AA3014" i="1"/>
  <c r="AB3015" i="1" s="1"/>
  <c r="AD3011" i="1"/>
  <c r="AE3011" i="1" s="1"/>
  <c r="AF3011" i="1" s="1"/>
  <c r="O2993" i="1"/>
  <c r="AI2986" i="1"/>
  <c r="AA2976" i="1"/>
  <c r="P2970" i="1"/>
  <c r="O2968" i="1"/>
  <c r="AI2962" i="1"/>
  <c r="AI2949" i="1"/>
  <c r="AA2947" i="1"/>
  <c r="AB2948" i="1" s="1"/>
  <c r="P2939" i="1"/>
  <c r="AI2935" i="1"/>
  <c r="P2923" i="1"/>
  <c r="P2922" i="1"/>
  <c r="AA2913" i="1"/>
  <c r="O2908" i="1"/>
  <c r="O2893" i="1"/>
  <c r="P2881" i="1"/>
  <c r="AA2877" i="1"/>
  <c r="AB2878" i="1" s="1"/>
  <c r="AI2866" i="1"/>
  <c r="T2865" i="1"/>
  <c r="O2839" i="1"/>
  <c r="P2821" i="1"/>
  <c r="T2811" i="1"/>
  <c r="AA2791" i="1"/>
  <c r="AB2791" i="1" s="1"/>
  <c r="P2790" i="1"/>
  <c r="AA2779" i="1"/>
  <c r="P2757" i="1"/>
  <c r="O2748" i="1"/>
  <c r="O2721" i="1"/>
  <c r="T2709" i="1"/>
  <c r="AD2706" i="1"/>
  <c r="AE2706" i="1" s="1"/>
  <c r="AA2669" i="1"/>
  <c r="AI2629" i="1"/>
  <c r="O2615" i="1"/>
  <c r="AD2604" i="1"/>
  <c r="AE2604" i="1" s="1"/>
  <c r="AF2604" i="1" s="1"/>
  <c r="AJ2921" i="1"/>
  <c r="O2926" i="1"/>
  <c r="AJ2881" i="1"/>
  <c r="P2892" i="1"/>
  <c r="AJ2861" i="1"/>
  <c r="O2866" i="1"/>
  <c r="AJ2841" i="1"/>
  <c r="P2852" i="1"/>
  <c r="O2846" i="1"/>
  <c r="AJ2821" i="1"/>
  <c r="O2826" i="1"/>
  <c r="AJ2781" i="1"/>
  <c r="P2792" i="1"/>
  <c r="AJ2761" i="1"/>
  <c r="P2772" i="1"/>
  <c r="AJ2721" i="1"/>
  <c r="O2726" i="1"/>
  <c r="P2732" i="1"/>
  <c r="AJ2701" i="1"/>
  <c r="O2706" i="1"/>
  <c r="AJ2681" i="1"/>
  <c r="P2692" i="1"/>
  <c r="O2686" i="1"/>
  <c r="AJ2661" i="1"/>
  <c r="P2672" i="1"/>
  <c r="AJ2621" i="1"/>
  <c r="O2626" i="1"/>
  <c r="O2606" i="1"/>
  <c r="AJ2601" i="1"/>
  <c r="P2612" i="1"/>
  <c r="AJ2581" i="1"/>
  <c r="O2586" i="1"/>
  <c r="P2592" i="1"/>
  <c r="AJ2561" i="1"/>
  <c r="P2572" i="1"/>
  <c r="O2566" i="1"/>
  <c r="AJ2541" i="1"/>
  <c r="O2546" i="1"/>
  <c r="P2552" i="1"/>
  <c r="AJ2521" i="1"/>
  <c r="O2526" i="1"/>
  <c r="P2532" i="1"/>
  <c r="AJ2501" i="1"/>
  <c r="O2506" i="1"/>
  <c r="P2512" i="1"/>
  <c r="O2486" i="1"/>
  <c r="AJ2481" i="1"/>
  <c r="P2492" i="1"/>
  <c r="AJ2461" i="1"/>
  <c r="O2466" i="1"/>
  <c r="P2472" i="1"/>
  <c r="O3037" i="1"/>
  <c r="O3022" i="1"/>
  <c r="AB2998" i="1"/>
  <c r="P2994" i="1"/>
  <c r="T2984" i="1"/>
  <c r="P2940" i="1"/>
  <c r="O2939" i="1"/>
  <c r="P2932" i="1"/>
  <c r="P2924" i="1"/>
  <c r="O2922" i="1"/>
  <c r="AB2895" i="1"/>
  <c r="O2881" i="1"/>
  <c r="P2846" i="1"/>
  <c r="AD2843" i="1"/>
  <c r="AE2843" i="1" s="1"/>
  <c r="AF2843" i="1" s="1"/>
  <c r="P2832" i="1"/>
  <c r="O2807" i="1"/>
  <c r="T2793" i="1"/>
  <c r="O2647" i="1"/>
  <c r="AB2618" i="1"/>
  <c r="AI59" i="1"/>
  <c r="AI39" i="1"/>
  <c r="AJ2880" i="1"/>
  <c r="P2891" i="1"/>
  <c r="AJ2860" i="1"/>
  <c r="O2865" i="1"/>
  <c r="AJ2840" i="1"/>
  <c r="O2845" i="1"/>
  <c r="AJ2820" i="1"/>
  <c r="O2825" i="1"/>
  <c r="AJ2780" i="1"/>
  <c r="P2791" i="1"/>
  <c r="AJ2760" i="1"/>
  <c r="O2765" i="1"/>
  <c r="AJ2740" i="1"/>
  <c r="P2751" i="1"/>
  <c r="AJ2720" i="1"/>
  <c r="O2725" i="1"/>
  <c r="P2731" i="1"/>
  <c r="AJ2700" i="1"/>
  <c r="O2705" i="1"/>
  <c r="AJ2680" i="1"/>
  <c r="P2691" i="1"/>
  <c r="O2685" i="1"/>
  <c r="AJ2660" i="1"/>
  <c r="O2665" i="1"/>
  <c r="P2671" i="1"/>
  <c r="AJ2640" i="1"/>
  <c r="P2651" i="1"/>
  <c r="O2645" i="1"/>
  <c r="AJ2620" i="1"/>
  <c r="O2625" i="1"/>
  <c r="P2631" i="1"/>
  <c r="AJ2600" i="1"/>
  <c r="P2611" i="1"/>
  <c r="AJ2580" i="1"/>
  <c r="P2591" i="1"/>
  <c r="O2585" i="1"/>
  <c r="AJ2560" i="1"/>
  <c r="O2565" i="1"/>
  <c r="P2571" i="1"/>
  <c r="AJ2540" i="1"/>
  <c r="P2551" i="1"/>
  <c r="O2545" i="1"/>
  <c r="AJ2520" i="1"/>
  <c r="O2525" i="1"/>
  <c r="P2531" i="1"/>
  <c r="AJ2500" i="1"/>
  <c r="P2511" i="1"/>
  <c r="O2505" i="1"/>
  <c r="AJ2480" i="1"/>
  <c r="O2485" i="1"/>
  <c r="P2491" i="1"/>
  <c r="AJ2460" i="1"/>
  <c r="O2465" i="1"/>
  <c r="P2471" i="1"/>
  <c r="O3038" i="1"/>
  <c r="AI3029" i="1"/>
  <c r="AA3026" i="1"/>
  <c r="AB3027" i="1" s="1"/>
  <c r="P3023" i="1"/>
  <c r="AI3018" i="1"/>
  <c r="AA3016" i="1"/>
  <c r="AB3017" i="1" s="1"/>
  <c r="P3011" i="1"/>
  <c r="O2994" i="1"/>
  <c r="AA2985" i="1"/>
  <c r="AB2986" i="1" s="1"/>
  <c r="AA2981" i="1"/>
  <c r="AB2982" i="1" s="1"/>
  <c r="AA2980" i="1"/>
  <c r="P2974" i="1"/>
  <c r="P2973" i="1"/>
  <c r="P2971" i="1"/>
  <c r="P2957" i="1"/>
  <c r="O2956" i="1"/>
  <c r="AF2950" i="1"/>
  <c r="P2941" i="1"/>
  <c r="O2940" i="1"/>
  <c r="AA2935" i="1"/>
  <c r="AB2936" i="1" s="1"/>
  <c r="AD2935" i="1"/>
  <c r="AE2935" i="1" s="1"/>
  <c r="AF2935" i="1" s="1"/>
  <c r="O2924" i="1"/>
  <c r="AI2917" i="1"/>
  <c r="P2894" i="1"/>
  <c r="AA2890" i="1"/>
  <c r="AB2891" i="1" s="1"/>
  <c r="O2876" i="1"/>
  <c r="P2840" i="1"/>
  <c r="T2842" i="1"/>
  <c r="AD2820" i="1"/>
  <c r="AE2820" i="1" s="1"/>
  <c r="O2795" i="1"/>
  <c r="AI2781" i="1"/>
  <c r="O2773" i="1"/>
  <c r="AA2769" i="1"/>
  <c r="AB2769" i="1" s="1"/>
  <c r="AD2755" i="1"/>
  <c r="AI2737" i="1"/>
  <c r="P2684" i="1"/>
  <c r="P2659" i="1"/>
  <c r="O2455" i="1"/>
  <c r="P2461" i="1"/>
  <c r="AJ2879" i="1"/>
  <c r="P2890" i="1"/>
  <c r="AJ2799" i="1"/>
  <c r="O2804" i="1"/>
  <c r="AJ2759" i="1"/>
  <c r="P2770" i="1"/>
  <c r="AJ2739" i="1"/>
  <c r="O2744" i="1"/>
  <c r="P2750" i="1"/>
  <c r="AJ2719" i="1"/>
  <c r="O2724" i="1"/>
  <c r="AJ2679" i="1"/>
  <c r="P2690" i="1"/>
  <c r="O2684" i="1"/>
  <c r="AJ2659" i="1"/>
  <c r="O2664" i="1"/>
  <c r="P2670" i="1"/>
  <c r="AJ2639" i="1"/>
  <c r="P2650" i="1"/>
  <c r="O2644" i="1"/>
  <c r="AJ2619" i="1"/>
  <c r="O2624" i="1"/>
  <c r="P2630" i="1"/>
  <c r="AJ2599" i="1"/>
  <c r="O2604" i="1"/>
  <c r="AJ2579" i="1"/>
  <c r="O2584" i="1"/>
  <c r="P2590" i="1"/>
  <c r="AJ2559" i="1"/>
  <c r="O2564" i="1"/>
  <c r="P2570" i="1"/>
  <c r="AJ2539" i="1"/>
  <c r="P2550" i="1"/>
  <c r="AJ2519" i="1"/>
  <c r="O2524" i="1"/>
  <c r="P2530" i="1"/>
  <c r="AJ2499" i="1"/>
  <c r="P2510" i="1"/>
  <c r="O2504" i="1"/>
  <c r="AJ2479" i="1"/>
  <c r="O2484" i="1"/>
  <c r="AJ2459" i="1"/>
  <c r="O2464" i="1"/>
  <c r="P2470" i="1"/>
  <c r="P3039" i="1"/>
  <c r="T3014" i="1"/>
  <c r="O3011" i="1"/>
  <c r="AB2987" i="1"/>
  <c r="O2974" i="1"/>
  <c r="O2973" i="1"/>
  <c r="O2971" i="1"/>
  <c r="O2957" i="1"/>
  <c r="AE2951" i="1"/>
  <c r="AF2951" i="1" s="1"/>
  <c r="O2941" i="1"/>
  <c r="O2933" i="1"/>
  <c r="AA2927" i="1"/>
  <c r="AB2927" i="1" s="1"/>
  <c r="AA2896" i="1"/>
  <c r="AB2896" i="1" s="1"/>
  <c r="O2894" i="1"/>
  <c r="T2889" i="1"/>
  <c r="P2870" i="1"/>
  <c r="P2864" i="1"/>
  <c r="AB2855" i="1"/>
  <c r="O2840" i="1"/>
  <c r="T2806" i="1"/>
  <c r="O2758" i="1"/>
  <c r="AB2751" i="1"/>
  <c r="P2717" i="1"/>
  <c r="O2704" i="1"/>
  <c r="O2676" i="1"/>
  <c r="O2616" i="1"/>
  <c r="P2490" i="1"/>
  <c r="O2864" i="1"/>
  <c r="AD2852" i="1"/>
  <c r="AE2852" i="1" s="1"/>
  <c r="AF2852" i="1" s="1"/>
  <c r="O2796" i="1"/>
  <c r="P2774" i="1"/>
  <c r="T2731" i="1"/>
  <c r="T2710" i="1"/>
  <c r="O2688" i="1"/>
  <c r="P2632" i="1"/>
  <c r="AJ2897" i="1"/>
  <c r="P2908" i="1"/>
  <c r="O2902" i="1"/>
  <c r="AJ2877" i="1"/>
  <c r="P2888" i="1"/>
  <c r="AJ2857" i="1"/>
  <c r="P2868" i="1"/>
  <c r="AJ2837" i="1"/>
  <c r="P2848" i="1"/>
  <c r="AJ2797" i="1"/>
  <c r="O2802" i="1"/>
  <c r="AJ2777" i="1"/>
  <c r="O2782" i="1"/>
  <c r="AJ2757" i="1"/>
  <c r="P2768" i="1"/>
  <c r="O2762" i="1"/>
  <c r="AJ2737" i="1"/>
  <c r="P2748" i="1"/>
  <c r="AJ2717" i="1"/>
  <c r="O2722" i="1"/>
  <c r="P2728" i="1"/>
  <c r="AJ2697" i="1"/>
  <c r="P2708" i="1"/>
  <c r="O2702" i="1"/>
  <c r="AJ2677" i="1"/>
  <c r="O2682" i="1"/>
  <c r="P2688" i="1"/>
  <c r="AJ2657" i="1"/>
  <c r="P2668" i="1"/>
  <c r="AJ2637" i="1"/>
  <c r="O2642" i="1"/>
  <c r="P2648" i="1"/>
  <c r="P2628" i="1"/>
  <c r="AJ2617" i="1"/>
  <c r="O2622" i="1"/>
  <c r="AJ2597" i="1"/>
  <c r="P2608" i="1"/>
  <c r="O2602" i="1"/>
  <c r="AJ2577" i="1"/>
  <c r="O2582" i="1"/>
  <c r="P2588" i="1"/>
  <c r="AJ2557" i="1"/>
  <c r="O2562" i="1"/>
  <c r="P2568" i="1"/>
  <c r="P2548" i="1"/>
  <c r="AJ2537" i="1"/>
  <c r="O2542" i="1"/>
  <c r="AJ2517" i="1"/>
  <c r="O2522" i="1"/>
  <c r="P2528" i="1"/>
  <c r="P2508" i="1"/>
  <c r="AJ2497" i="1"/>
  <c r="O2502" i="1"/>
  <c r="AJ2477" i="1"/>
  <c r="O2482" i="1"/>
  <c r="P2488" i="1"/>
  <c r="P2468" i="1"/>
  <c r="AJ2457" i="1"/>
  <c r="O2462" i="1"/>
  <c r="O3024" i="1"/>
  <c r="AA3018" i="1"/>
  <c r="AB3019" i="1" s="1"/>
  <c r="AI3007" i="1"/>
  <c r="AI3006" i="1"/>
  <c r="O2995" i="1"/>
  <c r="AI2990" i="1"/>
  <c r="AD2994" i="1"/>
  <c r="AE2994" i="1" s="1"/>
  <c r="O2975" i="1"/>
  <c r="AI2965" i="1"/>
  <c r="AD2971" i="1"/>
  <c r="AE2971" i="1" s="1"/>
  <c r="AF2971" i="1" s="1"/>
  <c r="P2959" i="1"/>
  <c r="P2944" i="1"/>
  <c r="O2942" i="1"/>
  <c r="AI2937" i="1"/>
  <c r="AD2937" i="1"/>
  <c r="AE2937" i="1" s="1"/>
  <c r="AF2937" i="1" s="1"/>
  <c r="P2910" i="1"/>
  <c r="AI2906" i="1"/>
  <c r="P2902" i="1"/>
  <c r="AI2898" i="1"/>
  <c r="T2890" i="1"/>
  <c r="O2882" i="1"/>
  <c r="O2871" i="1"/>
  <c r="AA2866" i="1"/>
  <c r="AI2855" i="1"/>
  <c r="AI2850" i="1"/>
  <c r="O2827" i="1"/>
  <c r="O2822" i="1"/>
  <c r="AI2793" i="1"/>
  <c r="O2784" i="1"/>
  <c r="AI2782" i="1"/>
  <c r="AA2781" i="1"/>
  <c r="AA2775" i="1"/>
  <c r="O2774" i="1"/>
  <c r="O2740" i="1"/>
  <c r="AI2702" i="1"/>
  <c r="P2652" i="1"/>
  <c r="AJ2916" i="1"/>
  <c r="P2927" i="1"/>
  <c r="AJ2896" i="1"/>
  <c r="P2907" i="1"/>
  <c r="O2901" i="1"/>
  <c r="AJ2856" i="1"/>
  <c r="P2867" i="1"/>
  <c r="AJ2836" i="1"/>
  <c r="O2841" i="1"/>
  <c r="AJ2816" i="1"/>
  <c r="P2827" i="1"/>
  <c r="AJ2796" i="1"/>
  <c r="O2801" i="1"/>
  <c r="AJ2776" i="1"/>
  <c r="O2781" i="1"/>
  <c r="AJ2696" i="1"/>
  <c r="O2701" i="1"/>
  <c r="P2707" i="1"/>
  <c r="AJ2676" i="1"/>
  <c r="O2681" i="1"/>
  <c r="P2687" i="1"/>
  <c r="AJ2656" i="1"/>
  <c r="O2661" i="1"/>
  <c r="AJ2636" i="1"/>
  <c r="O2641" i="1"/>
  <c r="AJ2616" i="1"/>
  <c r="P2627" i="1"/>
  <c r="O2621" i="1"/>
  <c r="AJ2596" i="1"/>
  <c r="P2607" i="1"/>
  <c r="O2601" i="1"/>
  <c r="AJ2576" i="1"/>
  <c r="P2587" i="1"/>
  <c r="AJ2556" i="1"/>
  <c r="O2561" i="1"/>
  <c r="P2567" i="1"/>
  <c r="AJ2536" i="1"/>
  <c r="P2547" i="1"/>
  <c r="O2541" i="1"/>
  <c r="AJ2516" i="1"/>
  <c r="P2527" i="1"/>
  <c r="O2521" i="1"/>
  <c r="AJ2496" i="1"/>
  <c r="O2501" i="1"/>
  <c r="P2507" i="1"/>
  <c r="P2487" i="1"/>
  <c r="AJ2476" i="1"/>
  <c r="O2481" i="1"/>
  <c r="O2461" i="1"/>
  <c r="AJ2456" i="1"/>
  <c r="P2467" i="1"/>
  <c r="AF3032" i="1"/>
  <c r="P3025" i="1"/>
  <c r="T2985" i="1"/>
  <c r="P2960" i="1"/>
  <c r="O2959" i="1"/>
  <c r="O2958" i="1"/>
  <c r="O2944" i="1"/>
  <c r="P2943" i="1"/>
  <c r="AD2907" i="1"/>
  <c r="AE2907" i="1" s="1"/>
  <c r="AF2907" i="1" s="1"/>
  <c r="T2899" i="1"/>
  <c r="AB2868" i="1"/>
  <c r="P2841" i="1"/>
  <c r="P2797" i="1"/>
  <c r="T2794" i="1"/>
  <c r="P2785" i="1"/>
  <c r="P2779" i="1"/>
  <c r="AB2720" i="1"/>
  <c r="AJ2855" i="1"/>
  <c r="P2866" i="1"/>
  <c r="AJ2815" i="1"/>
  <c r="P2826" i="1"/>
  <c r="AJ2715" i="1"/>
  <c r="O2720" i="1"/>
  <c r="P2726" i="1"/>
  <c r="AJ2695" i="1"/>
  <c r="O2700" i="1"/>
  <c r="P2706" i="1"/>
  <c r="AJ2675" i="1"/>
  <c r="P2686" i="1"/>
  <c r="O2680" i="1"/>
  <c r="AJ2655" i="1"/>
  <c r="O2660" i="1"/>
  <c r="AJ2635" i="1"/>
  <c r="O2640" i="1"/>
  <c r="P2646" i="1"/>
  <c r="AJ2615" i="1"/>
  <c r="O2620" i="1"/>
  <c r="P2626" i="1"/>
  <c r="AJ2595" i="1"/>
  <c r="O2600" i="1"/>
  <c r="P2606" i="1"/>
  <c r="AJ2575" i="1"/>
  <c r="O2580" i="1"/>
  <c r="P2586" i="1"/>
  <c r="AJ2555" i="1"/>
  <c r="P2566" i="1"/>
  <c r="O2560" i="1"/>
  <c r="AJ2535" i="1"/>
  <c r="O2540" i="1"/>
  <c r="P2546" i="1"/>
  <c r="AJ2515" i="1"/>
  <c r="P2526" i="1"/>
  <c r="O2520" i="1"/>
  <c r="AJ2495" i="1"/>
  <c r="P2506" i="1"/>
  <c r="O2500" i="1"/>
  <c r="AJ2475" i="1"/>
  <c r="O2480" i="1"/>
  <c r="P2486" i="1"/>
  <c r="O2460" i="1"/>
  <c r="AJ2455" i="1"/>
  <c r="P2466" i="1"/>
  <c r="P2977" i="1"/>
  <c r="P2961" i="1"/>
  <c r="O2960" i="1"/>
  <c r="AB2950" i="1"/>
  <c r="T2957" i="1"/>
  <c r="P2945" i="1"/>
  <c r="AA2928" i="1"/>
  <c r="P2926" i="1"/>
  <c r="O2911" i="1"/>
  <c r="T2914" i="1"/>
  <c r="P2903" i="1"/>
  <c r="O2853" i="1"/>
  <c r="P2828" i="1"/>
  <c r="AA2813" i="1"/>
  <c r="AB2813" i="1" s="1"/>
  <c r="AI2800" i="1"/>
  <c r="O2785" i="1"/>
  <c r="O2779" i="1"/>
  <c r="AI2776" i="1"/>
  <c r="P2764" i="1"/>
  <c r="AA2761" i="1"/>
  <c r="AB2762" i="1" s="1"/>
  <c r="AI2756" i="1"/>
  <c r="T2711" i="1"/>
  <c r="T2717" i="1"/>
  <c r="AI2619" i="1"/>
  <c r="AJ2854" i="1"/>
  <c r="P2865" i="1"/>
  <c r="AJ2814" i="1"/>
  <c r="P2825" i="1"/>
  <c r="AJ2754" i="1"/>
  <c r="O2759" i="1"/>
  <c r="AJ2734" i="1"/>
  <c r="P2745" i="1"/>
  <c r="O2739" i="1"/>
  <c r="AJ2714" i="1"/>
  <c r="P2725" i="1"/>
  <c r="O2719" i="1"/>
  <c r="AJ2694" i="1"/>
  <c r="O2699" i="1"/>
  <c r="AJ2674" i="1"/>
  <c r="O2679" i="1"/>
  <c r="P2685" i="1"/>
  <c r="AJ2654" i="1"/>
  <c r="P2665" i="1"/>
  <c r="O2659" i="1"/>
  <c r="AJ2634" i="1"/>
  <c r="P2645" i="1"/>
  <c r="O2639" i="1"/>
  <c r="AJ2614" i="1"/>
  <c r="O2619" i="1"/>
  <c r="P2625" i="1"/>
  <c r="AJ2594" i="1"/>
  <c r="P2605" i="1"/>
  <c r="AJ2574" i="1"/>
  <c r="P2585" i="1"/>
  <c r="O2579" i="1"/>
  <c r="AJ2554" i="1"/>
  <c r="O2559" i="1"/>
  <c r="P2565" i="1"/>
  <c r="AJ2534" i="1"/>
  <c r="P2545" i="1"/>
  <c r="O2539" i="1"/>
  <c r="AJ2514" i="1"/>
  <c r="P2525" i="1"/>
  <c r="O2519" i="1"/>
  <c r="AJ2494" i="1"/>
  <c r="O2499" i="1"/>
  <c r="P2505" i="1"/>
  <c r="AJ2474" i="1"/>
  <c r="O2479" i="1"/>
  <c r="P2485" i="1"/>
  <c r="O2459" i="1"/>
  <c r="AJ2454" i="1"/>
  <c r="P2465" i="1"/>
  <c r="P3026" i="1"/>
  <c r="AI3021" i="1"/>
  <c r="T3017" i="1"/>
  <c r="O3014" i="1"/>
  <c r="O3013" i="1"/>
  <c r="P2979" i="1"/>
  <c r="O2978" i="1"/>
  <c r="O2977" i="1"/>
  <c r="O2976" i="1"/>
  <c r="O2961" i="1"/>
  <c r="AA2953" i="1"/>
  <c r="P2947" i="1"/>
  <c r="P2946" i="1"/>
  <c r="AA2918" i="1"/>
  <c r="AB2919" i="1" s="1"/>
  <c r="O2913" i="1"/>
  <c r="AB2907" i="1"/>
  <c r="AI2900" i="1"/>
  <c r="AA2886" i="1"/>
  <c r="AI2880" i="1"/>
  <c r="AI2868" i="1"/>
  <c r="AA2861" i="1"/>
  <c r="AB2862" i="1" s="1"/>
  <c r="P2859" i="1"/>
  <c r="AA2844" i="1"/>
  <c r="AB2845" i="1" s="1"/>
  <c r="O2828" i="1"/>
  <c r="T2833" i="1"/>
  <c r="P2810" i="1"/>
  <c r="AI2806" i="1"/>
  <c r="AA2793" i="1"/>
  <c r="T2766" i="1"/>
  <c r="O2764" i="1"/>
  <c r="P2759" i="1"/>
  <c r="O2745" i="1"/>
  <c r="O2736" i="1"/>
  <c r="AA2733" i="1"/>
  <c r="AD2729" i="1"/>
  <c r="AE2729" i="1" s="1"/>
  <c r="AB2707" i="1"/>
  <c r="AB2691" i="1"/>
  <c r="O2576" i="1"/>
  <c r="AJ2873" i="1"/>
  <c r="O2878" i="1"/>
  <c r="AJ2813" i="1"/>
  <c r="O2818" i="1"/>
  <c r="AJ2793" i="1"/>
  <c r="O2798" i="1"/>
  <c r="P2804" i="1"/>
  <c r="AJ2773" i="1"/>
  <c r="O2778" i="1"/>
  <c r="AJ2733" i="1"/>
  <c r="P2744" i="1"/>
  <c r="O2738" i="1"/>
  <c r="AJ2713" i="1"/>
  <c r="O2718" i="1"/>
  <c r="AJ2693" i="1"/>
  <c r="P2704" i="1"/>
  <c r="O2698" i="1"/>
  <c r="AJ2653" i="1"/>
  <c r="P2664" i="1"/>
  <c r="O2658" i="1"/>
  <c r="AJ2633" i="1"/>
  <c r="O2638" i="1"/>
  <c r="P2644" i="1"/>
  <c r="AJ2613" i="1"/>
  <c r="O2618" i="1"/>
  <c r="P2624" i="1"/>
  <c r="AJ2593" i="1"/>
  <c r="O2598" i="1"/>
  <c r="P2604" i="1"/>
  <c r="AJ2573" i="1"/>
  <c r="P2584" i="1"/>
  <c r="O2578" i="1"/>
  <c r="AJ2553" i="1"/>
  <c r="P2564" i="1"/>
  <c r="O2558" i="1"/>
  <c r="AJ2533" i="1"/>
  <c r="P2544" i="1"/>
  <c r="O2538" i="1"/>
  <c r="AJ2513" i="1"/>
  <c r="P2524" i="1"/>
  <c r="O2518" i="1"/>
  <c r="AJ2493" i="1"/>
  <c r="P2504" i="1"/>
  <c r="O2498" i="1"/>
  <c r="AJ2473" i="1"/>
  <c r="O2478" i="1"/>
  <c r="P2484" i="1"/>
  <c r="AJ2453" i="1"/>
  <c r="O2458" i="1"/>
  <c r="P2464" i="1"/>
  <c r="AI3037" i="1"/>
  <c r="O3026" i="1"/>
  <c r="O3015" i="1"/>
  <c r="P2997" i="1"/>
  <c r="O2996" i="1"/>
  <c r="AA2989" i="1"/>
  <c r="P2985" i="1"/>
  <c r="O2979" i="1"/>
  <c r="AD2975" i="1"/>
  <c r="AE2975" i="1" s="1"/>
  <c r="AF2975" i="1" s="1"/>
  <c r="AA2965" i="1"/>
  <c r="AB2965" i="1" s="1"/>
  <c r="AI2955" i="1"/>
  <c r="AA2954" i="1"/>
  <c r="AB2955" i="1" s="1"/>
  <c r="O2947" i="1"/>
  <c r="O2946" i="1"/>
  <c r="O2935" i="1"/>
  <c r="O2927" i="1"/>
  <c r="AI2923" i="1"/>
  <c r="AD2928" i="1"/>
  <c r="AE2928" i="1" s="1"/>
  <c r="P2914" i="1"/>
  <c r="P2904" i="1"/>
  <c r="T2900" i="1"/>
  <c r="T2893" i="1"/>
  <c r="AD2868" i="1"/>
  <c r="AE2868" i="1" s="1"/>
  <c r="O2859" i="1"/>
  <c r="AI2846" i="1"/>
  <c r="AD2838" i="1"/>
  <c r="AE2838" i="1" s="1"/>
  <c r="AI2794" i="1"/>
  <c r="P2786" i="1"/>
  <c r="P2780" i="1"/>
  <c r="AI2762" i="1"/>
  <c r="P2741" i="1"/>
  <c r="AA2642" i="1"/>
  <c r="AB2643" i="1" s="1"/>
  <c r="AJ2872" i="1"/>
  <c r="O2877" i="1"/>
  <c r="AJ2852" i="1"/>
  <c r="O2857" i="1"/>
  <c r="AJ2812" i="1"/>
  <c r="O2817" i="1"/>
  <c r="AJ2792" i="1"/>
  <c r="P2803" i="1"/>
  <c r="AJ2772" i="1"/>
  <c r="P2783" i="1"/>
  <c r="AJ2752" i="1"/>
  <c r="O2757" i="1"/>
  <c r="P2763" i="1"/>
  <c r="AJ2732" i="1"/>
  <c r="P2743" i="1"/>
  <c r="AJ2712" i="1"/>
  <c r="P2723" i="1"/>
  <c r="AJ2692" i="1"/>
  <c r="P2703" i="1"/>
  <c r="AJ2672" i="1"/>
  <c r="P2683" i="1"/>
  <c r="AJ2652" i="1"/>
  <c r="O2657" i="1"/>
  <c r="P2663" i="1"/>
  <c r="AJ2632" i="1"/>
  <c r="O2637" i="1"/>
  <c r="P2643" i="1"/>
  <c r="AJ2612" i="1"/>
  <c r="O2617" i="1"/>
  <c r="P2623" i="1"/>
  <c r="AJ2592" i="1"/>
  <c r="P2603" i="1"/>
  <c r="O2597" i="1"/>
  <c r="AJ2572" i="1"/>
  <c r="P2583" i="1"/>
  <c r="O2577" i="1"/>
  <c r="AJ2552" i="1"/>
  <c r="O2557" i="1"/>
  <c r="P2563" i="1"/>
  <c r="AJ2532" i="1"/>
  <c r="P2543" i="1"/>
  <c r="O2537" i="1"/>
  <c r="AJ2512" i="1"/>
  <c r="O2517" i="1"/>
  <c r="P2523" i="1"/>
  <c r="AJ2492" i="1"/>
  <c r="P2503" i="1"/>
  <c r="O2497" i="1"/>
  <c r="AJ2472" i="1"/>
  <c r="O2477" i="1"/>
  <c r="P2483" i="1"/>
  <c r="AJ2452" i="1"/>
  <c r="O2457" i="1"/>
  <c r="P2463" i="1"/>
  <c r="AA3036" i="1"/>
  <c r="AI3022" i="1"/>
  <c r="T3027" i="1"/>
  <c r="O3016" i="1"/>
  <c r="AI3010" i="1"/>
  <c r="AA3009" i="1"/>
  <c r="O2998" i="1"/>
  <c r="O2997" i="1"/>
  <c r="AA2992" i="1"/>
  <c r="AB2993" i="1" s="1"/>
  <c r="P2986" i="1"/>
  <c r="O2985" i="1"/>
  <c r="P2984" i="1"/>
  <c r="P2982" i="1"/>
  <c r="P2981" i="1"/>
  <c r="P2980" i="1"/>
  <c r="AI2972" i="1"/>
  <c r="AA2967" i="1"/>
  <c r="AB2968" i="1" s="1"/>
  <c r="P2962" i="1"/>
  <c r="AI2956" i="1"/>
  <c r="T2960" i="1"/>
  <c r="P2948" i="1"/>
  <c r="AI2940" i="1"/>
  <c r="T2924" i="1"/>
  <c r="O2914" i="1"/>
  <c r="P2905" i="1"/>
  <c r="O2904" i="1"/>
  <c r="O2896" i="1"/>
  <c r="AD2895" i="1"/>
  <c r="AE2895" i="1" s="1"/>
  <c r="AD2896" i="1"/>
  <c r="AE2896" i="1" s="1"/>
  <c r="AF2896" i="1" s="1"/>
  <c r="P2873" i="1"/>
  <c r="T2860" i="1"/>
  <c r="P2854" i="1"/>
  <c r="O2842" i="1"/>
  <c r="AD2831" i="1"/>
  <c r="AE2831" i="1" s="1"/>
  <c r="AD2840" i="1"/>
  <c r="AE2840" i="1" s="1"/>
  <c r="AD2839" i="1"/>
  <c r="AE2839" i="1" s="1"/>
  <c r="AA2800" i="1"/>
  <c r="AB2801" i="1" s="1"/>
  <c r="AA2788" i="1"/>
  <c r="O2786" i="1"/>
  <c r="O2780" i="1"/>
  <c r="AI2743" i="1"/>
  <c r="O2741" i="1"/>
  <c r="P2727" i="1"/>
  <c r="AI2721" i="1"/>
  <c r="AA2679" i="1"/>
  <c r="AB2680" i="1" s="1"/>
  <c r="O2678" i="1"/>
  <c r="AA2638" i="1"/>
  <c r="AB2638" i="1" s="1"/>
  <c r="AI2658" i="1"/>
  <c r="AD2543" i="1"/>
  <c r="AE2543" i="1" s="1"/>
  <c r="AF2543" i="1" s="1"/>
  <c r="T2476" i="1"/>
  <c r="T2475" i="1"/>
  <c r="AA2804" i="1"/>
  <c r="AB2805" i="1" s="1"/>
  <c r="AI2758" i="1"/>
  <c r="T2765" i="1"/>
  <c r="T2735" i="1"/>
  <c r="AI2715" i="1"/>
  <c r="AA2654" i="1"/>
  <c r="AB2654" i="1" s="1"/>
  <c r="AI2650" i="1"/>
  <c r="AD2634" i="1"/>
  <c r="AE2634" i="1" s="1"/>
  <c r="AF2634" i="1" s="1"/>
  <c r="AA2624" i="1"/>
  <c r="AB2608" i="1"/>
  <c r="T2577" i="1"/>
  <c r="AI2555" i="1"/>
  <c r="AI2525" i="1"/>
  <c r="T2509" i="1"/>
  <c r="AA2500" i="1"/>
  <c r="AB2501" i="1" s="1"/>
  <c r="AB2880" i="1"/>
  <c r="AD2879" i="1"/>
  <c r="AE2879" i="1" s="1"/>
  <c r="AF2879" i="1" s="1"/>
  <c r="AI2859" i="1"/>
  <c r="AI2841" i="1"/>
  <c r="AA2838" i="1"/>
  <c r="AB2839" i="1" s="1"/>
  <c r="AA2837" i="1"/>
  <c r="AI2821" i="1"/>
  <c r="AA2795" i="1"/>
  <c r="AD2786" i="1"/>
  <c r="AA2776" i="1"/>
  <c r="AI2771" i="1"/>
  <c r="AA2770" i="1"/>
  <c r="AB2745" i="1"/>
  <c r="AD2534" i="1"/>
  <c r="AE2534" i="1" s="1"/>
  <c r="AI2509" i="1"/>
  <c r="T2499" i="1"/>
  <c r="AA2850" i="1"/>
  <c r="AB2851" i="1" s="1"/>
  <c r="T2858" i="1"/>
  <c r="T2817" i="1"/>
  <c r="AA2806" i="1"/>
  <c r="AB2806" i="1" s="1"/>
  <c r="AD2804" i="1"/>
  <c r="AE2804" i="1" s="1"/>
  <c r="AF2804" i="1" s="1"/>
  <c r="AI2778" i="1"/>
  <c r="AI2746" i="1"/>
  <c r="T2729" i="1"/>
  <c r="AB2699" i="1"/>
  <c r="AI2693" i="1"/>
  <c r="AI2670" i="1"/>
  <c r="AI2655" i="1"/>
  <c r="AI2640" i="1"/>
  <c r="T2623" i="1"/>
  <c r="AI2575" i="1"/>
  <c r="AI2547" i="1"/>
  <c r="T2525" i="1"/>
  <c r="AA2484" i="1"/>
  <c r="AB2484" i="1" s="1"/>
  <c r="AI2938" i="1"/>
  <c r="AI2912" i="1"/>
  <c r="AI2911" i="1"/>
  <c r="AA2871" i="1"/>
  <c r="AI2860" i="1"/>
  <c r="AI2842" i="1"/>
  <c r="AA2821" i="1"/>
  <c r="AA2796" i="1"/>
  <c r="AB2797" i="1" s="1"/>
  <c r="T2796" i="1"/>
  <c r="AI2787" i="1"/>
  <c r="AA2786" i="1"/>
  <c r="AA2777" i="1"/>
  <c r="AI2765" i="1"/>
  <c r="AA2764" i="1"/>
  <c r="AI2753" i="1"/>
  <c r="AA2741" i="1"/>
  <c r="AB2742" i="1" s="1"/>
  <c r="AD2723" i="1"/>
  <c r="AE2723" i="1" s="1"/>
  <c r="AF2723" i="1" s="1"/>
  <c r="AA2650" i="1"/>
  <c r="AA2625" i="1"/>
  <c r="AB2626" i="1" s="1"/>
  <c r="AI2584" i="1"/>
  <c r="AA2555" i="1"/>
  <c r="AB2556" i="1" s="1"/>
  <c r="T2887" i="1"/>
  <c r="AD2812" i="1"/>
  <c r="AE2812" i="1" s="1"/>
  <c r="AB2798" i="1"/>
  <c r="T2804" i="1"/>
  <c r="AD2795" i="1"/>
  <c r="AE2795" i="1" s="1"/>
  <c r="T2730" i="1"/>
  <c r="T2633" i="1"/>
  <c r="AB2590" i="1"/>
  <c r="T2578" i="1"/>
  <c r="AD2539" i="1"/>
  <c r="AE2539" i="1" s="1"/>
  <c r="AB2539" i="1"/>
  <c r="AB2522" i="1"/>
  <c r="AA2509" i="1"/>
  <c r="AB2510" i="1" s="1"/>
  <c r="T2477" i="1"/>
  <c r="AI2461" i="1"/>
  <c r="AI2896" i="1"/>
  <c r="AB2874" i="1"/>
  <c r="AB2841" i="1"/>
  <c r="AI2831" i="1"/>
  <c r="AA2830" i="1"/>
  <c r="AA2808" i="1"/>
  <c r="AB2808" i="1" s="1"/>
  <c r="T2813" i="1"/>
  <c r="T2814" i="1"/>
  <c r="AA2778" i="1"/>
  <c r="AB2779" i="1" s="1"/>
  <c r="AI2766" i="1"/>
  <c r="AI2736" i="1"/>
  <c r="AA2735" i="1"/>
  <c r="AI2717" i="1"/>
  <c r="AA2709" i="1"/>
  <c r="AB2710" i="1" s="1"/>
  <c r="AD2697" i="1"/>
  <c r="AE2697" i="1" s="1"/>
  <c r="AA2682" i="1"/>
  <c r="AD2633" i="1"/>
  <c r="AE2633" i="1" s="1"/>
  <c r="AI2897" i="1"/>
  <c r="AI2862" i="1"/>
  <c r="AA2860" i="1"/>
  <c r="AI2844" i="1"/>
  <c r="AA2842" i="1"/>
  <c r="AB2843" i="1" s="1"/>
  <c r="T2838" i="1"/>
  <c r="AA2809" i="1"/>
  <c r="AB2810" i="1" s="1"/>
  <c r="T2805" i="1"/>
  <c r="AA2729" i="1"/>
  <c r="AB2729" i="1" s="1"/>
  <c r="AD2653" i="1"/>
  <c r="AE2653" i="1" s="1"/>
  <c r="T2645" i="1"/>
  <c r="T2634" i="1"/>
  <c r="AA2614" i="1"/>
  <c r="AB2614" i="1" s="1"/>
  <c r="AD2589" i="1"/>
  <c r="AE2589" i="1" s="1"/>
  <c r="AF2589" i="1" s="1"/>
  <c r="AI2576" i="1"/>
  <c r="AD2579" i="1"/>
  <c r="AE2579" i="1" s="1"/>
  <c r="AF2579" i="1" s="1"/>
  <c r="AD2565" i="1"/>
  <c r="AE2565" i="1" s="1"/>
  <c r="T2529" i="1"/>
  <c r="T2530" i="1"/>
  <c r="AI2510" i="1"/>
  <c r="AA2710" i="1"/>
  <c r="AB2711" i="1" s="1"/>
  <c r="AI2548" i="1"/>
  <c r="AD2531" i="1"/>
  <c r="AE2531" i="1" s="1"/>
  <c r="AF2531" i="1" s="1"/>
  <c r="AD2585" i="1"/>
  <c r="AE2585" i="1" s="1"/>
  <c r="AF2585" i="1" s="1"/>
  <c r="T2482" i="1"/>
  <c r="T2704" i="1"/>
  <c r="AA2661" i="1"/>
  <c r="AB2662" i="1" s="1"/>
  <c r="AB2632" i="1"/>
  <c r="AF2605" i="1"/>
  <c r="AI2600" i="1"/>
  <c r="AA2561" i="1"/>
  <c r="AB2562" i="1" s="1"/>
  <c r="T2474" i="1"/>
  <c r="AA2730" i="1"/>
  <c r="AB2731" i="1" s="1"/>
  <c r="AF2705" i="1"/>
  <c r="AA2683" i="1"/>
  <c r="AA2671" i="1"/>
  <c r="AD2671" i="1"/>
  <c r="T2655" i="1"/>
  <c r="AD2676" i="1"/>
  <c r="AI2657" i="1"/>
  <c r="AB2541" i="1"/>
  <c r="AD2532" i="1"/>
  <c r="AB2706" i="1"/>
  <c r="AD2570" i="1"/>
  <c r="AE2570" i="1" s="1"/>
  <c r="AF2570" i="1" s="1"/>
  <c r="AI2532" i="1"/>
  <c r="AD2524" i="1"/>
  <c r="AE2524" i="1" s="1"/>
  <c r="AF2524" i="1" s="1"/>
  <c r="AA2931" i="1"/>
  <c r="AI2877" i="1"/>
  <c r="AI2856" i="1"/>
  <c r="AI2817" i="1"/>
  <c r="AD2815" i="1"/>
  <c r="AE2815" i="1" s="1"/>
  <c r="AF2815" i="1" s="1"/>
  <c r="AA2814" i="1"/>
  <c r="AB2815" i="1" s="1"/>
  <c r="AI2803" i="1"/>
  <c r="AA2802" i="1"/>
  <c r="AB2802" i="1" s="1"/>
  <c r="AA2774" i="1"/>
  <c r="AB2775" i="1" s="1"/>
  <c r="AA2732" i="1"/>
  <c r="AI2663" i="1"/>
  <c r="AD2657" i="1"/>
  <c r="AD2566" i="1"/>
  <c r="AD2672" i="1"/>
  <c r="AE2672" i="1" s="1"/>
  <c r="AF2672" i="1" s="1"/>
  <c r="AD2651" i="1"/>
  <c r="AE2651" i="1" s="1"/>
  <c r="AF2651" i="1" s="1"/>
  <c r="AI2635" i="1"/>
  <c r="AA2582" i="1"/>
  <c r="AB2583" i="1" s="1"/>
  <c r="AA2570" i="1"/>
  <c r="AB2570" i="1" s="1"/>
  <c r="AA2554" i="1"/>
  <c r="T2523" i="1"/>
  <c r="AI2494" i="1"/>
  <c r="AA2493" i="1"/>
  <c r="AB2494" i="1" s="1"/>
  <c r="AI2479" i="1"/>
  <c r="AI2466" i="1"/>
  <c r="AA2465" i="1"/>
  <c r="T2468" i="1"/>
  <c r="T2549" i="1"/>
  <c r="AA2532" i="1"/>
  <c r="AB2533" i="1" s="1"/>
  <c r="T2502" i="1"/>
  <c r="AI2486" i="1"/>
  <c r="AA2466" i="1"/>
  <c r="AB2467" i="1" s="1"/>
  <c r="AA2702" i="1"/>
  <c r="AI2694" i="1"/>
  <c r="AI2636" i="1"/>
  <c r="AA2628" i="1"/>
  <c r="AB2629" i="1" s="1"/>
  <c r="AI2621" i="1"/>
  <c r="AD2609" i="1"/>
  <c r="AE2609" i="1" s="1"/>
  <c r="AI2585" i="1"/>
  <c r="T2573" i="1"/>
  <c r="T2479" i="1"/>
  <c r="AA2456" i="1"/>
  <c r="AB2457" i="1" s="1"/>
  <c r="AI2718" i="1"/>
  <c r="AA2703" i="1"/>
  <c r="AI2686" i="1"/>
  <c r="AI2675" i="1"/>
  <c r="AI2659" i="1"/>
  <c r="AI2652" i="1"/>
  <c r="AA2651" i="1"/>
  <c r="T2644" i="1"/>
  <c r="AA2620" i="1"/>
  <c r="AA2575" i="1"/>
  <c r="AB2576" i="1" s="1"/>
  <c r="AI2565" i="1"/>
  <c r="AI2550" i="1"/>
  <c r="AI2544" i="1"/>
  <c r="AI2534" i="1"/>
  <c r="AI2526" i="1"/>
  <c r="AA2525" i="1"/>
  <c r="AB2526" i="1" s="1"/>
  <c r="AA2517" i="1"/>
  <c r="AB2518" i="1" s="1"/>
  <c r="T2518" i="1"/>
  <c r="AA2502" i="1"/>
  <c r="AD2610" i="1"/>
  <c r="AE2610" i="1" s="1"/>
  <c r="AF2610" i="1" s="1"/>
  <c r="AD2535" i="1"/>
  <c r="AE2535" i="1" s="1"/>
  <c r="AF2535" i="1" s="1"/>
  <c r="AI2474" i="1"/>
  <c r="AA2766" i="1"/>
  <c r="AA2756" i="1"/>
  <c r="AI2749" i="1"/>
  <c r="AA2746" i="1"/>
  <c r="AB2746" i="1" s="1"/>
  <c r="AI2740" i="1"/>
  <c r="AI2727" i="1"/>
  <c r="AA2726" i="1"/>
  <c r="AB2727" i="1" s="1"/>
  <c r="T2657" i="1"/>
  <c r="AI2637" i="1"/>
  <c r="AA2621" i="1"/>
  <c r="AA2610" i="1"/>
  <c r="AB2611" i="1" s="1"/>
  <c r="AI2602" i="1"/>
  <c r="AD2586" i="1"/>
  <c r="AE2586" i="1" s="1"/>
  <c r="AF2586" i="1" s="1"/>
  <c r="AI2577" i="1"/>
  <c r="AD2708" i="1"/>
  <c r="AE2708" i="1" s="1"/>
  <c r="T2691" i="1"/>
  <c r="AA2550" i="1"/>
  <c r="AB2550" i="1" s="1"/>
  <c r="AA2544" i="1"/>
  <c r="AB2545" i="1" s="1"/>
  <c r="AA2543" i="1"/>
  <c r="AB2543" i="1" s="1"/>
  <c r="AI2528" i="1"/>
  <c r="AI2519" i="1"/>
  <c r="AA2503" i="1"/>
  <c r="AB2504" i="1" s="1"/>
  <c r="T2478" i="1"/>
  <c r="AA2757" i="1"/>
  <c r="AB2758" i="1" s="1"/>
  <c r="AD2747" i="1"/>
  <c r="AE2747" i="1" s="1"/>
  <c r="AF2747" i="1" s="1"/>
  <c r="AA2718" i="1"/>
  <c r="AB2719" i="1" s="1"/>
  <c r="AA2686" i="1"/>
  <c r="AB2686" i="1" s="1"/>
  <c r="AA2675" i="1"/>
  <c r="AB2676" i="1" s="1"/>
  <c r="AI2668" i="1"/>
  <c r="AI2661" i="1"/>
  <c r="AI2654" i="1"/>
  <c r="AA2652" i="1"/>
  <c r="AB2653" i="1" s="1"/>
  <c r="AA2645" i="1"/>
  <c r="AB2646" i="1" s="1"/>
  <c r="AI2614" i="1"/>
  <c r="AD2603" i="1"/>
  <c r="AE2603" i="1" s="1"/>
  <c r="AF2603" i="1" s="1"/>
  <c r="T2504" i="1"/>
  <c r="AA2487" i="1"/>
  <c r="AB2488" i="1" s="1"/>
  <c r="AI2463" i="1"/>
  <c r="AB2728" i="1"/>
  <c r="AA2660" i="1"/>
  <c r="AB2631" i="1"/>
  <c r="AA2595" i="1"/>
  <c r="AB2596" i="1" s="1"/>
  <c r="AA2535" i="1"/>
  <c r="AB2536" i="1" s="1"/>
  <c r="AB2498" i="1"/>
  <c r="AB2520" i="1"/>
  <c r="AI2589" i="1"/>
  <c r="AA2588" i="1"/>
  <c r="AB2589" i="1" s="1"/>
  <c r="AA2578" i="1"/>
  <c r="AB2578" i="1" s="1"/>
  <c r="AI2553" i="1"/>
  <c r="T2551" i="1"/>
  <c r="T2527" i="1"/>
  <c r="T2503" i="1"/>
  <c r="AI2499" i="1"/>
  <c r="AI2477" i="1"/>
  <c r="AI2617" i="1"/>
  <c r="T2595" i="1"/>
  <c r="AI2569" i="1"/>
  <c r="AA2505" i="1"/>
  <c r="AB2506" i="1" s="1"/>
  <c r="AD2508" i="1"/>
  <c r="AE2508" i="1" s="1"/>
  <c r="AB2483" i="1"/>
  <c r="AB2538" i="1"/>
  <c r="AB2499" i="1"/>
  <c r="AI2597" i="1"/>
  <c r="T2596" i="1"/>
  <c r="AA2560" i="1"/>
  <c r="AB2560" i="1" s="1"/>
  <c r="AA2553" i="1"/>
  <c r="AI2530" i="1"/>
  <c r="AA2529" i="1"/>
  <c r="AI2522" i="1"/>
  <c r="AI2484" i="1"/>
  <c r="AA2477" i="1"/>
  <c r="AB2478" i="1" s="1"/>
  <c r="AA2469" i="1"/>
  <c r="AD2463" i="1"/>
  <c r="AE2463" i="1" s="1"/>
  <c r="AF2463" i="1" s="1"/>
  <c r="AI2772" i="1"/>
  <c r="AA2752" i="1"/>
  <c r="AB2753" i="1" s="1"/>
  <c r="T2750" i="1"/>
  <c r="AI2724" i="1"/>
  <c r="AI2701" i="1"/>
  <c r="AA2681" i="1"/>
  <c r="AB2681" i="1" s="1"/>
  <c r="AI2671" i="1"/>
  <c r="AI2656" i="1"/>
  <c r="AA2655" i="1"/>
  <c r="AA2633" i="1"/>
  <c r="AB2633" i="1" s="1"/>
  <c r="AA2626" i="1"/>
  <c r="AD2618" i="1"/>
  <c r="AE2618" i="1" s="1"/>
  <c r="AF2618" i="1" s="1"/>
  <c r="AD2571" i="1"/>
  <c r="AE2571" i="1" s="1"/>
  <c r="AF2571" i="1" s="1"/>
  <c r="AA2546" i="1"/>
  <c r="AB2547" i="1" s="1"/>
  <c r="AA2514" i="1"/>
  <c r="AI2608" i="1"/>
  <c r="AI2598" i="1"/>
  <c r="AI2590" i="1"/>
  <c r="T2572" i="1"/>
  <c r="AI2541" i="1"/>
  <c r="AI2529" i="1"/>
  <c r="AA2528" i="1"/>
  <c r="AB2528" i="1" s="1"/>
  <c r="AI2518" i="1"/>
  <c r="AA2508" i="1"/>
  <c r="AA2507" i="1"/>
  <c r="AB2507" i="1" s="1"/>
  <c r="AD2487" i="1"/>
  <c r="AE2487" i="1" s="1"/>
  <c r="AF2487" i="1" s="1"/>
  <c r="AI2469" i="1"/>
  <c r="T2464" i="1"/>
  <c r="T2466" i="1"/>
  <c r="AI2452" i="1"/>
  <c r="AA2658" i="1"/>
  <c r="AB2658" i="1" s="1"/>
  <c r="AI2641" i="1"/>
  <c r="AA2639" i="1"/>
  <c r="AI2625" i="1"/>
  <c r="T2616" i="1"/>
  <c r="AA2599" i="1"/>
  <c r="AB2600" i="1" s="1"/>
  <c r="AA2591" i="1"/>
  <c r="AB2591" i="1" s="1"/>
  <c r="AI2582" i="1"/>
  <c r="T2588" i="1"/>
  <c r="AI2521" i="1"/>
  <c r="AA2480" i="1"/>
  <c r="AB2480" i="1" s="1"/>
  <c r="AI2462" i="1"/>
  <c r="AI2453" i="1"/>
  <c r="AI2502" i="1"/>
  <c r="AI2513" i="1"/>
  <c r="AA2492" i="1"/>
  <c r="AA2491" i="1"/>
  <c r="AA2481" i="1"/>
  <c r="AB2482" i="1" s="1"/>
  <c r="AI2473" i="1"/>
  <c r="AA2463" i="1"/>
  <c r="AB3025" i="1"/>
  <c r="AB3020" i="1"/>
  <c r="AB3021" i="1"/>
  <c r="T2851" i="1"/>
  <c r="T2852" i="1"/>
  <c r="AA2849" i="1"/>
  <c r="T2848" i="1"/>
  <c r="AD3038" i="1"/>
  <c r="AD3006" i="1"/>
  <c r="AA2452" i="1"/>
  <c r="AB2453" i="1" s="1"/>
  <c r="AA2473" i="1"/>
  <c r="AD2999" i="1"/>
  <c r="AI3024" i="1"/>
  <c r="AD2889" i="1"/>
  <c r="AE2889" i="1" s="1"/>
  <c r="AD2890" i="1"/>
  <c r="AD3035" i="1"/>
  <c r="AE3035" i="1" s="1"/>
  <c r="AF3035" i="1" s="1"/>
  <c r="T3020" i="1"/>
  <c r="T3011" i="1"/>
  <c r="AD2991" i="1"/>
  <c r="AE2991" i="1" s="1"/>
  <c r="AF2991" i="1" s="1"/>
  <c r="AD2978" i="1"/>
  <c r="AI2975" i="1"/>
  <c r="AB2974" i="1"/>
  <c r="AI2936" i="1"/>
  <c r="AI2934" i="1"/>
  <c r="T2923" i="1"/>
  <c r="T2922" i="1"/>
  <c r="T2921" i="1"/>
  <c r="AD2897" i="1"/>
  <c r="AE2897" i="1" s="1"/>
  <c r="AD2886" i="1"/>
  <c r="T2885" i="1"/>
  <c r="T2886" i="1"/>
  <c r="AD2780" i="1"/>
  <c r="AE2780" i="1" s="1"/>
  <c r="AD2779" i="1"/>
  <c r="AB2740" i="1"/>
  <c r="AI2909" i="1"/>
  <c r="AD2988" i="1"/>
  <c r="AE2988" i="1" s="1"/>
  <c r="T3019" i="1"/>
  <c r="AD3004" i="1"/>
  <c r="AE3004" i="1" s="1"/>
  <c r="AI2883" i="1"/>
  <c r="AD3024" i="1"/>
  <c r="AE3024" i="1" s="1"/>
  <c r="AD3030" i="1"/>
  <c r="T3010" i="1"/>
  <c r="AD3003" i="1"/>
  <c r="AE3003" i="1" s="1"/>
  <c r="AF3003" i="1" s="1"/>
  <c r="T2992" i="1"/>
  <c r="AD2987" i="1"/>
  <c r="AE2987" i="1" s="1"/>
  <c r="AF2987" i="1" s="1"/>
  <c r="AD2980" i="1"/>
  <c r="AE2980" i="1" s="1"/>
  <c r="AF2980" i="1" s="1"/>
  <c r="AB2959" i="1"/>
  <c r="AD2945" i="1"/>
  <c r="AD2946" i="1"/>
  <c r="AE2946" i="1" s="1"/>
  <c r="AD2927" i="1"/>
  <c r="T2931" i="1"/>
  <c r="T2928" i="1"/>
  <c r="AD2885" i="1"/>
  <c r="AE2885" i="1" s="1"/>
  <c r="AD2884" i="1"/>
  <c r="AD2695" i="1"/>
  <c r="AD2694" i="1"/>
  <c r="AD2913" i="1"/>
  <c r="AE2913" i="1" s="1"/>
  <c r="AD2871" i="1"/>
  <c r="AD3017" i="1"/>
  <c r="AE3017" i="1" s="1"/>
  <c r="AB2906" i="1"/>
  <c r="T2873" i="1"/>
  <c r="AD2483" i="1"/>
  <c r="AE2483" i="1" s="1"/>
  <c r="T2882" i="1"/>
  <c r="AE2909" i="1"/>
  <c r="AF2909" i="1" s="1"/>
  <c r="AD2918" i="1"/>
  <c r="AE2918" i="1" s="1"/>
  <c r="AD2915" i="1"/>
  <c r="AE2915" i="1" s="1"/>
  <c r="AD2917" i="1"/>
  <c r="AE2917" i="1" s="1"/>
  <c r="AD2807" i="1"/>
  <c r="AE2807" i="1" s="1"/>
  <c r="AD2808" i="1"/>
  <c r="AE2808" i="1" s="1"/>
  <c r="AD3037" i="1"/>
  <c r="AE3037" i="1" s="1"/>
  <c r="T2876" i="1"/>
  <c r="AA2474" i="1"/>
  <c r="T3016" i="1"/>
  <c r="AD2992" i="1"/>
  <c r="AE2992" i="1" s="1"/>
  <c r="AF2992" i="1" s="1"/>
  <c r="T2877" i="1"/>
  <c r="T2461" i="1"/>
  <c r="AD3033" i="1"/>
  <c r="AE3033" i="1" s="1"/>
  <c r="T3000" i="1"/>
  <c r="T2995" i="1"/>
  <c r="T2994" i="1"/>
  <c r="T2993" i="1"/>
  <c r="AD2985" i="1"/>
  <c r="AD2981" i="1"/>
  <c r="AE2965" i="1"/>
  <c r="AF2965" i="1" s="1"/>
  <c r="AD2974" i="1"/>
  <c r="AD2973" i="1"/>
  <c r="AD2969" i="1"/>
  <c r="AE2969" i="1" s="1"/>
  <c r="AD2887" i="1"/>
  <c r="AE2887" i="1" s="1"/>
  <c r="AF2887" i="1" s="1"/>
  <c r="AD2894" i="1"/>
  <c r="AD2891" i="1"/>
  <c r="AD2893" i="1"/>
  <c r="AD2861" i="1"/>
  <c r="AE2861" i="1" s="1"/>
  <c r="AF2861" i="1" s="1"/>
  <c r="AD2859" i="1"/>
  <c r="AE2859" i="1" s="1"/>
  <c r="AF2859" i="1" s="1"/>
  <c r="AD2858" i="1"/>
  <c r="AD2862" i="1"/>
  <c r="AD2863" i="1"/>
  <c r="AD2864" i="1"/>
  <c r="AE2864" i="1" s="1"/>
  <c r="AD2646" i="1"/>
  <c r="AE2646" i="1" s="1"/>
  <c r="AD2647" i="1"/>
  <c r="AD2643" i="1"/>
  <c r="AE2643" i="1" s="1"/>
  <c r="AF2643" i="1" s="1"/>
  <c r="AD2931" i="1"/>
  <c r="AE2931" i="1" s="1"/>
  <c r="AD3013" i="1"/>
  <c r="AE3013" i="1" s="1"/>
  <c r="AD3039" i="1"/>
  <c r="T3024" i="1"/>
  <c r="AD2929" i="1"/>
  <c r="T2776" i="1"/>
  <c r="AI3038" i="1"/>
  <c r="T3007" i="1"/>
  <c r="T3006" i="1"/>
  <c r="T2996" i="1"/>
  <c r="AD2986" i="1"/>
  <c r="AD2970" i="1"/>
  <c r="AE2970" i="1" s="1"/>
  <c r="AD2967" i="1"/>
  <c r="AD2960" i="1"/>
  <c r="AE2960" i="1" s="1"/>
  <c r="AD2936" i="1"/>
  <c r="AE2936" i="1" s="1"/>
  <c r="T2926" i="1"/>
  <c r="T2925" i="1"/>
  <c r="AD2639" i="1"/>
  <c r="AE2639" i="1" s="1"/>
  <c r="AI3028" i="1"/>
  <c r="AD2997" i="1"/>
  <c r="AE2997" i="1" s="1"/>
  <c r="AD2888" i="1"/>
  <c r="AI3036" i="1"/>
  <c r="AD3031" i="1"/>
  <c r="AD3026" i="1"/>
  <c r="AI3016" i="1"/>
  <c r="T3005" i="1"/>
  <c r="AD2979" i="1"/>
  <c r="AE2979" i="1" s="1"/>
  <c r="AD2963" i="1"/>
  <c r="AD2957" i="1"/>
  <c r="AE2957" i="1" s="1"/>
  <c r="AD2962" i="1"/>
  <c r="AE2962" i="1" s="1"/>
  <c r="AD2955" i="1"/>
  <c r="T2939" i="1"/>
  <c r="T2937" i="1"/>
  <c r="T2933" i="1"/>
  <c r="T2934" i="1"/>
  <c r="T2879" i="1"/>
  <c r="T2797" i="1"/>
  <c r="T2703" i="1"/>
  <c r="T2694" i="1"/>
  <c r="AB2649" i="1"/>
  <c r="AB2648" i="1"/>
  <c r="AD3010" i="1"/>
  <c r="AE3010" i="1" s="1"/>
  <c r="T2871" i="1"/>
  <c r="T2872" i="1"/>
  <c r="AE3000" i="1"/>
  <c r="AF3000" i="1" s="1"/>
  <c r="AD3009" i="1"/>
  <c r="T2875" i="1"/>
  <c r="AA2464" i="1"/>
  <c r="AI2799" i="1"/>
  <c r="AB2812" i="1"/>
  <c r="AB2811" i="1"/>
  <c r="T2773" i="1"/>
  <c r="T2774" i="1"/>
  <c r="T2772" i="1"/>
  <c r="AA2496" i="1"/>
  <c r="AB2497" i="1" s="1"/>
  <c r="AD3008" i="1"/>
  <c r="AE3008" i="1" s="1"/>
  <c r="AD2989" i="1"/>
  <c r="AE2989" i="1" s="1"/>
  <c r="AA2929" i="1"/>
  <c r="T3026" i="1"/>
  <c r="AD3029" i="1"/>
  <c r="AE3029" i="1" s="1"/>
  <c r="T3004" i="1"/>
  <c r="AD2972" i="1"/>
  <c r="AE2972" i="1" s="1"/>
  <c r="AD2966" i="1"/>
  <c r="AD2952" i="1"/>
  <c r="AD2944" i="1"/>
  <c r="AD2941" i="1"/>
  <c r="T2897" i="1"/>
  <c r="T2898" i="1"/>
  <c r="AB2863" i="1"/>
  <c r="AB2847" i="1"/>
  <c r="T2790" i="1"/>
  <c r="T2798" i="1"/>
  <c r="T2788" i="1"/>
  <c r="T2786" i="1"/>
  <c r="T2949" i="1"/>
  <c r="AI2905" i="1"/>
  <c r="AD2765" i="1"/>
  <c r="AE2765" i="1" s="1"/>
  <c r="AD2481" i="1"/>
  <c r="AD2482" i="1"/>
  <c r="AD2479" i="1"/>
  <c r="AE2479" i="1" s="1"/>
  <c r="AD2471" i="1"/>
  <c r="AE2471" i="1" s="1"/>
  <c r="AD2472" i="1"/>
  <c r="AD2460" i="1"/>
  <c r="T3023" i="1"/>
  <c r="AB2725" i="1"/>
  <c r="AD2998" i="1"/>
  <c r="AD2809" i="1"/>
  <c r="AE2809" i="1" s="1"/>
  <c r="T3036" i="1"/>
  <c r="T3035" i="1"/>
  <c r="T3025" i="1"/>
  <c r="T2990" i="1"/>
  <c r="T2989" i="1"/>
  <c r="T2988" i="1"/>
  <c r="T2953" i="1"/>
  <c r="AD2959" i="1"/>
  <c r="AE2959" i="1" s="1"/>
  <c r="T2942" i="1"/>
  <c r="AD2900" i="1"/>
  <c r="AD2906" i="1"/>
  <c r="T2892" i="1"/>
  <c r="AD2855" i="1"/>
  <c r="AE2855" i="1" s="1"/>
  <c r="AD2856" i="1"/>
  <c r="AD2854" i="1"/>
  <c r="AD2851" i="1"/>
  <c r="AD2853" i="1"/>
  <c r="AD2847" i="1"/>
  <c r="AE2847" i="1" s="1"/>
  <c r="AF2847" i="1" s="1"/>
  <c r="AD2848" i="1"/>
  <c r="AE2848" i="1" s="1"/>
  <c r="AD2849" i="1"/>
  <c r="AE2849" i="1" s="1"/>
  <c r="AF2849" i="1" s="1"/>
  <c r="AD2850" i="1"/>
  <c r="T2825" i="1"/>
  <c r="AD3036" i="1"/>
  <c r="AE3036" i="1" s="1"/>
  <c r="AD3027" i="1"/>
  <c r="AD3016" i="1"/>
  <c r="AE3016" i="1" s="1"/>
  <c r="T2976" i="1"/>
  <c r="T2961" i="1"/>
  <c r="T2963" i="1"/>
  <c r="T2962" i="1"/>
  <c r="T2938" i="1"/>
  <c r="AD2908" i="1"/>
  <c r="T2901" i="1"/>
  <c r="T2866" i="1"/>
  <c r="T2770" i="1"/>
  <c r="T2759" i="1"/>
  <c r="T2760" i="1"/>
  <c r="T2757" i="1"/>
  <c r="T2758" i="1"/>
  <c r="T2752" i="1"/>
  <c r="T2697" i="1"/>
  <c r="T2696" i="1"/>
  <c r="T2844" i="1"/>
  <c r="AI3003" i="1"/>
  <c r="AD3014" i="1"/>
  <c r="AD3015" i="1"/>
  <c r="AD2993" i="1"/>
  <c r="AE2993" i="1" s="1"/>
  <c r="AF2993" i="1" s="1"/>
  <c r="T2856" i="1"/>
  <c r="T2857" i="1"/>
  <c r="AD2504" i="1"/>
  <c r="AE2495" i="1"/>
  <c r="AF2495" i="1" s="1"/>
  <c r="AD2502" i="1"/>
  <c r="AE2502" i="1" s="1"/>
  <c r="AF2502" i="1" s="1"/>
  <c r="AD2500" i="1"/>
  <c r="AD2501" i="1"/>
  <c r="AE2501" i="1" s="1"/>
  <c r="AD2461" i="1"/>
  <c r="AE2461" i="1" s="1"/>
  <c r="AD2462" i="1"/>
  <c r="AE2462" i="1" s="1"/>
  <c r="AD3005" i="1"/>
  <c r="AE3005" i="1" s="1"/>
  <c r="AD2474" i="1"/>
  <c r="AE2474" i="1" s="1"/>
  <c r="AF2474" i="1" s="1"/>
  <c r="AD2473" i="1"/>
  <c r="AE2473" i="1" s="1"/>
  <c r="AF2473" i="1" s="1"/>
  <c r="AD3034" i="1"/>
  <c r="AA3011" i="1"/>
  <c r="AB3012" i="1" s="1"/>
  <c r="AD2916" i="1"/>
  <c r="T2784" i="1"/>
  <c r="T2785" i="1"/>
  <c r="AA2454" i="1"/>
  <c r="AD2880" i="1"/>
  <c r="AE2880" i="1" s="1"/>
  <c r="T3022" i="1"/>
  <c r="AD3025" i="1"/>
  <c r="AE3025" i="1" s="1"/>
  <c r="T2969" i="1"/>
  <c r="T2968" i="1"/>
  <c r="T2964" i="1"/>
  <c r="T2948" i="1"/>
  <c r="T2947" i="1"/>
  <c r="T2944" i="1"/>
  <c r="T2867" i="1"/>
  <c r="T2868" i="1"/>
  <c r="T2869" i="1"/>
  <c r="AB2793" i="1"/>
  <c r="T2780" i="1"/>
  <c r="AD2878" i="1"/>
  <c r="T2853" i="1"/>
  <c r="T2854" i="1"/>
  <c r="AD2745" i="1"/>
  <c r="AD2737" i="1"/>
  <c r="T2911" i="1"/>
  <c r="T2910" i="1"/>
  <c r="T2849" i="1"/>
  <c r="AD2930" i="1"/>
  <c r="AE2930" i="1" s="1"/>
  <c r="AD2925" i="1"/>
  <c r="AD2465" i="1"/>
  <c r="T2501" i="1"/>
  <c r="T2498" i="1"/>
  <c r="AD2475" i="1"/>
  <c r="AE2475" i="1" s="1"/>
  <c r="AD2995" i="1"/>
  <c r="T2881" i="1"/>
  <c r="AI3032" i="1"/>
  <c r="T3031" i="1"/>
  <c r="T2977" i="1"/>
  <c r="T2955" i="1"/>
  <c r="T2956" i="1"/>
  <c r="T2954" i="1"/>
  <c r="AD2903" i="1"/>
  <c r="AE2903" i="1" s="1"/>
  <c r="AD2905" i="1"/>
  <c r="AE2905" i="1" s="1"/>
  <c r="AF2905" i="1" s="1"/>
  <c r="AD2901" i="1"/>
  <c r="AD2904" i="1"/>
  <c r="AE2904" i="1" s="1"/>
  <c r="AF2904" i="1" s="1"/>
  <c r="AD2881" i="1"/>
  <c r="AE2881" i="1" s="1"/>
  <c r="AF2881" i="1" s="1"/>
  <c r="AF2872" i="1"/>
  <c r="T2870" i="1"/>
  <c r="AA3008" i="1"/>
  <c r="AB3008" i="1" s="1"/>
  <c r="AD2922" i="1"/>
  <c r="AE2922" i="1" s="1"/>
  <c r="T2803" i="1"/>
  <c r="T2802" i="1"/>
  <c r="T2800" i="1"/>
  <c r="T2801" i="1"/>
  <c r="AD2920" i="1"/>
  <c r="AE2769" i="1"/>
  <c r="AF2769" i="1" s="1"/>
  <c r="AD2774" i="1"/>
  <c r="AD2775" i="1"/>
  <c r="AE2775" i="1" s="1"/>
  <c r="AD2777" i="1"/>
  <c r="AE2777" i="1" s="1"/>
  <c r="AF2777" i="1" s="1"/>
  <c r="AD2778" i="1"/>
  <c r="AD2776" i="1"/>
  <c r="AE2776" i="1" s="1"/>
  <c r="AD2996" i="1"/>
  <c r="AE2996" i="1" s="1"/>
  <c r="AD2919" i="1"/>
  <c r="T3032" i="1"/>
  <c r="AD3023" i="1"/>
  <c r="AE3012" i="1"/>
  <c r="AF3012" i="1" s="1"/>
  <c r="AD3007" i="1"/>
  <c r="AB2840" i="1"/>
  <c r="AE2755" i="1"/>
  <c r="AF2755" i="1" s="1"/>
  <c r="AD2759" i="1"/>
  <c r="AE2759" i="1" s="1"/>
  <c r="AF2759" i="1" s="1"/>
  <c r="AD2760" i="1"/>
  <c r="AE2760" i="1" s="1"/>
  <c r="AD2764" i="1"/>
  <c r="AE2764" i="1" s="1"/>
  <c r="AF2764" i="1" s="1"/>
  <c r="AD2763" i="1"/>
  <c r="AE2763" i="1" s="1"/>
  <c r="AD2762" i="1"/>
  <c r="AD2761" i="1"/>
  <c r="AD3019" i="1"/>
  <c r="AD2982" i="1"/>
  <c r="AD2949" i="1"/>
  <c r="AI2941" i="1"/>
  <c r="T2946" i="1"/>
  <c r="AE2933" i="1"/>
  <c r="AF2933" i="1" s="1"/>
  <c r="AD2942" i="1"/>
  <c r="AI2925" i="1"/>
  <c r="AA2885" i="1"/>
  <c r="AD2867" i="1"/>
  <c r="AF2866" i="1"/>
  <c r="AD2837" i="1"/>
  <c r="AI2820" i="1"/>
  <c r="AA2799" i="1"/>
  <c r="AE2784" i="1"/>
  <c r="AF2784" i="1" s="1"/>
  <c r="AD2792" i="1"/>
  <c r="AD2793" i="1"/>
  <c r="T2781" i="1"/>
  <c r="T2999" i="1"/>
  <c r="T2974" i="1"/>
  <c r="AD2902" i="1"/>
  <c r="AE2902" i="1" s="1"/>
  <c r="AD2876" i="1"/>
  <c r="AE2876" i="1" s="1"/>
  <c r="AF2876" i="1" s="1"/>
  <c r="AD2875" i="1"/>
  <c r="AD2846" i="1"/>
  <c r="AD2842" i="1"/>
  <c r="AD2830" i="1"/>
  <c r="T2789" i="1"/>
  <c r="T2762" i="1"/>
  <c r="T2761" i="1"/>
  <c r="AD2660" i="1"/>
  <c r="AD2658" i="1"/>
  <c r="AE2658" i="1" s="1"/>
  <c r="T2604" i="1"/>
  <c r="T2987" i="1"/>
  <c r="T2967" i="1"/>
  <c r="AD2964" i="1"/>
  <c r="AE2964" i="1" s="1"/>
  <c r="AD2926" i="1"/>
  <c r="AE2926" i="1" s="1"/>
  <c r="T2920" i="1"/>
  <c r="T2907" i="1"/>
  <c r="T2905" i="1"/>
  <c r="AD2845" i="1"/>
  <c r="T2791" i="1"/>
  <c r="T2613" i="1"/>
  <c r="T2615" i="1"/>
  <c r="T2610" i="1"/>
  <c r="T2895" i="1"/>
  <c r="T2850" i="1"/>
  <c r="AA2785" i="1"/>
  <c r="T2684" i="1"/>
  <c r="T2682" i="1"/>
  <c r="AD2667" i="1"/>
  <c r="AE2667" i="1" s="1"/>
  <c r="AD2666" i="1"/>
  <c r="AE2666" i="1" s="1"/>
  <c r="AA2640" i="1"/>
  <c r="AB2641" i="1" s="1"/>
  <c r="T2607" i="1"/>
  <c r="T2603" i="1"/>
  <c r="T2605" i="1"/>
  <c r="T2602" i="1"/>
  <c r="T2600" i="1"/>
  <c r="T2998" i="1"/>
  <c r="AD2932" i="1"/>
  <c r="T2919" i="1"/>
  <c r="AI2902" i="1"/>
  <c r="T2864" i="1"/>
  <c r="AD2832" i="1"/>
  <c r="AD2828" i="1"/>
  <c r="AE2828" i="1" s="1"/>
  <c r="AD2827" i="1"/>
  <c r="T2792" i="1"/>
  <c r="T2778" i="1"/>
  <c r="AI2706" i="1"/>
  <c r="T2676" i="1"/>
  <c r="AD2662" i="1"/>
  <c r="AA2598" i="1"/>
  <c r="AD3022" i="1"/>
  <c r="AD3018" i="1"/>
  <c r="T3015" i="1"/>
  <c r="T2986" i="1"/>
  <c r="AE2961" i="1"/>
  <c r="AF2961" i="1" s="1"/>
  <c r="T2966" i="1"/>
  <c r="AD2954" i="1"/>
  <c r="AD2947" i="1"/>
  <c r="AI2939" i="1"/>
  <c r="AD2912" i="1"/>
  <c r="AE2912" i="1" s="1"/>
  <c r="AF2912" i="1" s="1"/>
  <c r="T2896" i="1"/>
  <c r="T2878" i="1"/>
  <c r="AD2825" i="1"/>
  <c r="AE2825" i="1" s="1"/>
  <c r="AF2825" i="1" s="1"/>
  <c r="AD2816" i="1"/>
  <c r="AD2813" i="1"/>
  <c r="AE2813" i="1" s="1"/>
  <c r="AF2813" i="1" s="1"/>
  <c r="AE2746" i="1"/>
  <c r="AF2746" i="1" s="1"/>
  <c r="AI2725" i="1"/>
  <c r="AD2709" i="1"/>
  <c r="T2679" i="1"/>
  <c r="T2685" i="1"/>
  <c r="AD2661" i="1"/>
  <c r="AD2656" i="1"/>
  <c r="AE2656" i="1" s="1"/>
  <c r="AD2655" i="1"/>
  <c r="AE2655" i="1" s="1"/>
  <c r="AE3009" i="1"/>
  <c r="AI2979" i="1"/>
  <c r="T2979" i="1"/>
  <c r="AD2976" i="1"/>
  <c r="AE2976" i="1" s="1"/>
  <c r="AI2959" i="1"/>
  <c r="T2959" i="1"/>
  <c r="AD2956" i="1"/>
  <c r="AE2956" i="1" s="1"/>
  <c r="AF2956" i="1" s="1"/>
  <c r="AD2948" i="1"/>
  <c r="AE2948" i="1" s="1"/>
  <c r="AF2948" i="1" s="1"/>
  <c r="T2936" i="1"/>
  <c r="AI2901" i="1"/>
  <c r="AI2875" i="1"/>
  <c r="AA2829" i="1"/>
  <c r="AA2823" i="1"/>
  <c r="AA2820" i="1"/>
  <c r="AA2819" i="1"/>
  <c r="AB2807" i="1"/>
  <c r="T2809" i="1"/>
  <c r="T2810" i="1"/>
  <c r="AF2791" i="1"/>
  <c r="AA2787" i="1"/>
  <c r="T2764" i="1"/>
  <c r="AD2738" i="1"/>
  <c r="AD2739" i="1"/>
  <c r="AE2739" i="1" s="1"/>
  <c r="AD2716" i="1"/>
  <c r="T2677" i="1"/>
  <c r="T2673" i="1"/>
  <c r="AD2665" i="1"/>
  <c r="T2609" i="1"/>
  <c r="T3003" i="1"/>
  <c r="T2943" i="1"/>
  <c r="T2918" i="1"/>
  <c r="T2906" i="1"/>
  <c r="T2904" i="1"/>
  <c r="T2863" i="1"/>
  <c r="T2862" i="1"/>
  <c r="T2843" i="1"/>
  <c r="AF2811" i="1"/>
  <c r="AD2801" i="1"/>
  <c r="AE2801" i="1" s="1"/>
  <c r="AD2797" i="1"/>
  <c r="AD2798" i="1"/>
  <c r="AD2799" i="1"/>
  <c r="AE2799" i="1" s="1"/>
  <c r="AF2799" i="1" s="1"/>
  <c r="AB2776" i="1"/>
  <c r="T2777" i="1"/>
  <c r="T2768" i="1"/>
  <c r="T2767" i="1"/>
  <c r="AD2726" i="1"/>
  <c r="AD2725" i="1"/>
  <c r="AD2724" i="1"/>
  <c r="AE2724" i="1" s="1"/>
  <c r="T2728" i="1"/>
  <c r="T2724" i="1"/>
  <c r="T2725" i="1"/>
  <c r="T2727" i="1"/>
  <c r="AD2717" i="1"/>
  <c r="AD2663" i="1"/>
  <c r="AE2663" i="1" s="1"/>
  <c r="AD2953" i="1"/>
  <c r="AD2923" i="1"/>
  <c r="AE2923" i="1" s="1"/>
  <c r="AF2923" i="1" s="1"/>
  <c r="T2927" i="1"/>
  <c r="T2916" i="1"/>
  <c r="T2915" i="1"/>
  <c r="T2913" i="1"/>
  <c r="AD2883" i="1"/>
  <c r="T2861" i="1"/>
  <c r="AD2833" i="1"/>
  <c r="AE2833" i="1" s="1"/>
  <c r="AD2836" i="1"/>
  <c r="AD2826" i="1"/>
  <c r="T2822" i="1"/>
  <c r="T2821" i="1"/>
  <c r="T2820" i="1"/>
  <c r="T2818" i="1"/>
  <c r="AD2818" i="1"/>
  <c r="AD2802" i="1"/>
  <c r="AE2786" i="1"/>
  <c r="AD2785" i="1"/>
  <c r="AE2785" i="1" s="1"/>
  <c r="AF2785" i="1" s="1"/>
  <c r="T2783" i="1"/>
  <c r="T2782" i="1"/>
  <c r="AD2772" i="1"/>
  <c r="AE2772" i="1" s="1"/>
  <c r="AD2771" i="1"/>
  <c r="AE2771" i="1" s="1"/>
  <c r="AD2734" i="1"/>
  <c r="AE2734" i="1" s="1"/>
  <c r="AD2733" i="1"/>
  <c r="AD2732" i="1"/>
  <c r="AE2732" i="1" s="1"/>
  <c r="AF2732" i="1" s="1"/>
  <c r="AD2730" i="1"/>
  <c r="AE2730" i="1" s="1"/>
  <c r="AD2731" i="1"/>
  <c r="AE2731" i="1" s="1"/>
  <c r="AD2720" i="1"/>
  <c r="AE2720" i="1" s="1"/>
  <c r="AF2720" i="1" s="1"/>
  <c r="AD2718" i="1"/>
  <c r="AE2718" i="1" s="1"/>
  <c r="AD2719" i="1"/>
  <c r="AE2719" i="1" s="1"/>
  <c r="AD2690" i="1"/>
  <c r="AE2690" i="1" s="1"/>
  <c r="AD2692" i="1"/>
  <c r="AD2688" i="1"/>
  <c r="AD2689" i="1"/>
  <c r="T2689" i="1"/>
  <c r="T2687" i="1"/>
  <c r="T2688" i="1"/>
  <c r="T2690" i="1"/>
  <c r="T2991" i="1"/>
  <c r="T2978" i="1"/>
  <c r="T2958" i="1"/>
  <c r="T2950" i="1"/>
  <c r="T2951" i="1"/>
  <c r="T2941" i="1"/>
  <c r="AD2910" i="1"/>
  <c r="T2894" i="1"/>
  <c r="AD2874" i="1"/>
  <c r="AB2828" i="1"/>
  <c r="T2832" i="1"/>
  <c r="T2830" i="1"/>
  <c r="T2829" i="1"/>
  <c r="T2828" i="1"/>
  <c r="T2827" i="1"/>
  <c r="AD2821" i="1"/>
  <c r="AE2821" i="1" s="1"/>
  <c r="AF2821" i="1" s="1"/>
  <c r="AD2823" i="1"/>
  <c r="AE2823" i="1" s="1"/>
  <c r="AD2822" i="1"/>
  <c r="AD2824" i="1"/>
  <c r="AE2824" i="1" s="1"/>
  <c r="AE2810" i="1"/>
  <c r="AF2810" i="1" s="1"/>
  <c r="AD2800" i="1"/>
  <c r="AE2800" i="1" s="1"/>
  <c r="AD3002" i="1"/>
  <c r="AE3002" i="1" s="1"/>
  <c r="T3002" i="1"/>
  <c r="AE2985" i="1"/>
  <c r="AI2971" i="1"/>
  <c r="T2971" i="1"/>
  <c r="AD2968" i="1"/>
  <c r="AE2968" i="1" s="1"/>
  <c r="AE2952" i="1"/>
  <c r="AF2952" i="1" s="1"/>
  <c r="AI2951" i="1"/>
  <c r="AD2940" i="1"/>
  <c r="AD2939" i="1"/>
  <c r="AI2921" i="1"/>
  <c r="T2917" i="1"/>
  <c r="AD2924" i="1"/>
  <c r="AD2898" i="1"/>
  <c r="AD2857" i="1"/>
  <c r="AA2831" i="1"/>
  <c r="T2824" i="1"/>
  <c r="T2826" i="1"/>
  <c r="T2769" i="1"/>
  <c r="AD2684" i="1"/>
  <c r="T2746" i="1"/>
  <c r="T2741" i="1"/>
  <c r="T2740" i="1"/>
  <c r="AD2712" i="1"/>
  <c r="AD2713" i="1"/>
  <c r="AD2714" i="1"/>
  <c r="AD2715" i="1"/>
  <c r="AB2692" i="1"/>
  <c r="AD2652" i="1"/>
  <c r="AD2650" i="1"/>
  <c r="AD2649" i="1"/>
  <c r="AD2934" i="1"/>
  <c r="AI2913" i="1"/>
  <c r="T2912" i="1"/>
  <c r="AA2887" i="1"/>
  <c r="AA2848" i="1"/>
  <c r="AB2848" i="1" s="1"/>
  <c r="AD2805" i="1"/>
  <c r="AE2805" i="1" s="1"/>
  <c r="AF2805" i="1" s="1"/>
  <c r="T2736" i="1"/>
  <c r="AD2629" i="1"/>
  <c r="AD2619" i="1"/>
  <c r="AE2619" i="1" s="1"/>
  <c r="T2618" i="1"/>
  <c r="T2619" i="1"/>
  <c r="AD2557" i="1"/>
  <c r="AD2554" i="1"/>
  <c r="AD2558" i="1"/>
  <c r="AE2558" i="1" s="1"/>
  <c r="AD2555" i="1"/>
  <c r="AE2555" i="1" s="1"/>
  <c r="AD2835" i="1"/>
  <c r="AE2835" i="1" s="1"/>
  <c r="AD2814" i="1"/>
  <c r="T2743" i="1"/>
  <c r="AD2628" i="1"/>
  <c r="AE2628" i="1" s="1"/>
  <c r="AD2626" i="1"/>
  <c r="AE2626" i="1" s="1"/>
  <c r="AD2627" i="1"/>
  <c r="AE2627" i="1" s="1"/>
  <c r="AD2624" i="1"/>
  <c r="AE2624" i="1" s="1"/>
  <c r="AD2620" i="1"/>
  <c r="AE2620" i="1" s="1"/>
  <c r="AF2620" i="1" s="1"/>
  <c r="AD2622" i="1"/>
  <c r="AD2757" i="1"/>
  <c r="T2599" i="1"/>
  <c r="AD2559" i="1"/>
  <c r="AE2559" i="1" s="1"/>
  <c r="AD2750" i="1"/>
  <c r="AE2750" i="1" s="1"/>
  <c r="AB2750" i="1"/>
  <c r="AA2747" i="1"/>
  <c r="AB2748" i="1" s="1"/>
  <c r="AD2753" i="1"/>
  <c r="AD2751" i="1"/>
  <c r="AE2751" i="1" s="1"/>
  <c r="T2723" i="1"/>
  <c r="T2720" i="1"/>
  <c r="T2722" i="1"/>
  <c r="T2721" i="1"/>
  <c r="AB2689" i="1"/>
  <c r="AA2687" i="1"/>
  <c r="T2587" i="1"/>
  <c r="AD2938" i="1"/>
  <c r="AE2938" i="1" s="1"/>
  <c r="T2908" i="1"/>
  <c r="T2903" i="1"/>
  <c r="AD2892" i="1"/>
  <c r="AA2870" i="1"/>
  <c r="AF2868" i="1"/>
  <c r="AD2877" i="1"/>
  <c r="T2846" i="1"/>
  <c r="AI2822" i="1"/>
  <c r="AD2781" i="1"/>
  <c r="AE2781" i="1" s="1"/>
  <c r="T2742" i="1"/>
  <c r="AA2716" i="1"/>
  <c r="AB2717" i="1" s="1"/>
  <c r="T2719" i="1"/>
  <c r="T2695" i="1"/>
  <c r="T2651" i="1"/>
  <c r="T2652" i="1"/>
  <c r="T2608" i="1"/>
  <c r="T2581" i="1"/>
  <c r="AD2899" i="1"/>
  <c r="AE2899" i="1" s="1"/>
  <c r="AA2869" i="1"/>
  <c r="AI2858" i="1"/>
  <c r="T2847" i="1"/>
  <c r="AD2844" i="1"/>
  <c r="AE2844" i="1" s="1"/>
  <c r="AF2844" i="1" s="1"/>
  <c r="T2837" i="1"/>
  <c r="AD2754" i="1"/>
  <c r="AE2754" i="1" s="1"/>
  <c r="T2692" i="1"/>
  <c r="T2680" i="1"/>
  <c r="T2642" i="1"/>
  <c r="T2639" i="1"/>
  <c r="T2641" i="1"/>
  <c r="T2640" i="1"/>
  <c r="T2625" i="1"/>
  <c r="AA2622" i="1"/>
  <c r="T2590" i="1"/>
  <c r="T2589" i="1"/>
  <c r="T2935" i="1"/>
  <c r="AD2914" i="1"/>
  <c r="AE2914" i="1" s="1"/>
  <c r="AD2882" i="1"/>
  <c r="T2880" i="1"/>
  <c r="AD2860" i="1"/>
  <c r="AE2860" i="1" s="1"/>
  <c r="AF2860" i="1" s="1"/>
  <c r="T2845" i="1"/>
  <c r="AD2834" i="1"/>
  <c r="AD2796" i="1"/>
  <c r="AE2796" i="1" s="1"/>
  <c r="AD2789" i="1"/>
  <c r="AE2789" i="1" s="1"/>
  <c r="AD2773" i="1"/>
  <c r="AE2773" i="1" s="1"/>
  <c r="AF2773" i="1" s="1"/>
  <c r="AD2758" i="1"/>
  <c r="T2701" i="1"/>
  <c r="T2698" i="1"/>
  <c r="T2700" i="1"/>
  <c r="T2624" i="1"/>
  <c r="AD2806" i="1"/>
  <c r="AD2803" i="1"/>
  <c r="AE2803" i="1" s="1"/>
  <c r="AD2787" i="1"/>
  <c r="AE2787" i="1" s="1"/>
  <c r="AD2788" i="1"/>
  <c r="AE2788" i="1" s="1"/>
  <c r="AD2766" i="1"/>
  <c r="T2699" i="1"/>
  <c r="T2654" i="1"/>
  <c r="T2653" i="1"/>
  <c r="AD2594" i="1"/>
  <c r="AD2587" i="1"/>
  <c r="AD2592" i="1"/>
  <c r="AD2595" i="1"/>
  <c r="AE2595" i="1" s="1"/>
  <c r="T2836" i="1"/>
  <c r="AA2824" i="1"/>
  <c r="AI2818" i="1"/>
  <c r="T2816" i="1"/>
  <c r="T2815" i="1"/>
  <c r="AD2794" i="1"/>
  <c r="AA2780" i="1"/>
  <c r="AB2781" i="1" s="1"/>
  <c r="AA2765" i="1"/>
  <c r="AD2767" i="1"/>
  <c r="AD2768" i="1"/>
  <c r="AE2768" i="1" s="1"/>
  <c r="AD2756" i="1"/>
  <c r="T2754" i="1"/>
  <c r="T2755" i="1"/>
  <c r="T2756" i="1"/>
  <c r="AB2698" i="1"/>
  <c r="T2702" i="1"/>
  <c r="AA2627" i="1"/>
  <c r="T2611" i="1"/>
  <c r="AA2587" i="1"/>
  <c r="AB2572" i="1"/>
  <c r="T2631" i="1"/>
  <c r="T2632" i="1"/>
  <c r="T2628" i="1"/>
  <c r="AB2607" i="1"/>
  <c r="T2909" i="1"/>
  <c r="T2831" i="1"/>
  <c r="AD2790" i="1"/>
  <c r="T2795" i="1"/>
  <c r="AA2763" i="1"/>
  <c r="AD2752" i="1"/>
  <c r="AD2742" i="1"/>
  <c r="AE2742" i="1" s="1"/>
  <c r="AD2744" i="1"/>
  <c r="AE2744" i="1" s="1"/>
  <c r="T2708" i="1"/>
  <c r="AD2707" i="1"/>
  <c r="AD2673" i="1"/>
  <c r="AD2664" i="1"/>
  <c r="AD2598" i="1"/>
  <c r="AE2598" i="1" s="1"/>
  <c r="AD2597" i="1"/>
  <c r="AE2597" i="1" s="1"/>
  <c r="AE2590" i="1"/>
  <c r="AF2590" i="1" s="1"/>
  <c r="AD2599" i="1"/>
  <c r="AD2596" i="1"/>
  <c r="AD2783" i="1"/>
  <c r="AE2783" i="1" s="1"/>
  <c r="AF2768" i="1"/>
  <c r="T2737" i="1"/>
  <c r="T2716" i="1"/>
  <c r="AD2710" i="1"/>
  <c r="AE2710" i="1" s="1"/>
  <c r="AD2711" i="1"/>
  <c r="AE2711" i="1" s="1"/>
  <c r="AB2700" i="1"/>
  <c r="T2660" i="1"/>
  <c r="T2659" i="1"/>
  <c r="T2637" i="1"/>
  <c r="T2635" i="1"/>
  <c r="T2636" i="1"/>
  <c r="T2592" i="1"/>
  <c r="AD2782" i="1"/>
  <c r="T2787" i="1"/>
  <c r="T2707" i="1"/>
  <c r="AD2681" i="1"/>
  <c r="AB2665" i="1"/>
  <c r="T2669" i="1"/>
  <c r="T2668" i="1"/>
  <c r="T2667" i="1"/>
  <c r="T2763" i="1"/>
  <c r="T2671" i="1"/>
  <c r="AE2829" i="1"/>
  <c r="AF2829" i="1" s="1"/>
  <c r="T2779" i="1"/>
  <c r="AD2741" i="1"/>
  <c r="AD2743" i="1"/>
  <c r="AE2743" i="1" s="1"/>
  <c r="AA2701" i="1"/>
  <c r="AB2678" i="1"/>
  <c r="AE2532" i="1"/>
  <c r="AF2532" i="1" s="1"/>
  <c r="AE2540" i="1"/>
  <c r="AF2540" i="1" s="1"/>
  <c r="T2835" i="1"/>
  <c r="T2819" i="1"/>
  <c r="T2807" i="1"/>
  <c r="AA2783" i="1"/>
  <c r="AI2739" i="1"/>
  <c r="AD2728" i="1"/>
  <c r="T2715" i="1"/>
  <c r="AD2687" i="1"/>
  <c r="AB2677" i="1"/>
  <c r="AD2682" i="1"/>
  <c r="AE2682" i="1" s="1"/>
  <c r="AD2683" i="1"/>
  <c r="AE2683" i="1" s="1"/>
  <c r="AD2679" i="1"/>
  <c r="AE2679" i="1" s="1"/>
  <c r="AD2680" i="1"/>
  <c r="AE2680" i="1" s="1"/>
  <c r="AD2669" i="1"/>
  <c r="T2664" i="1"/>
  <c r="AD2552" i="1"/>
  <c r="AD2549" i="1"/>
  <c r="AE2549" i="1" s="1"/>
  <c r="AD2550" i="1"/>
  <c r="AE2550" i="1" s="1"/>
  <c r="AF2550" i="1" s="1"/>
  <c r="T2547" i="1"/>
  <c r="T2548" i="1"/>
  <c r="T2546" i="1"/>
  <c r="AI2533" i="1"/>
  <c r="T2517" i="1"/>
  <c r="T2514" i="1"/>
  <c r="T2513" i="1"/>
  <c r="AA2803" i="1"/>
  <c r="AA2789" i="1"/>
  <c r="AB2790" i="1" s="1"/>
  <c r="T2771" i="1"/>
  <c r="T2744" i="1"/>
  <c r="T2745" i="1"/>
  <c r="AI2695" i="1"/>
  <c r="AD2670" i="1"/>
  <c r="T2591" i="1"/>
  <c r="T2542" i="1"/>
  <c r="T2538" i="1"/>
  <c r="T2534" i="1"/>
  <c r="T2533" i="1"/>
  <c r="T2535" i="1"/>
  <c r="AD2520" i="1"/>
  <c r="AD2518" i="1"/>
  <c r="AE2518" i="1" s="1"/>
  <c r="AD2516" i="1"/>
  <c r="AD2517" i="1"/>
  <c r="AE2517" i="1" s="1"/>
  <c r="T2751" i="1"/>
  <c r="T2712" i="1"/>
  <c r="T2706" i="1"/>
  <c r="T2674" i="1"/>
  <c r="T2601" i="1"/>
  <c r="T2593" i="1"/>
  <c r="AE2817" i="1"/>
  <c r="AF2817" i="1" s="1"/>
  <c r="T2799" i="1"/>
  <c r="AA2767" i="1"/>
  <c r="AI2748" i="1"/>
  <c r="T2683" i="1"/>
  <c r="T2672" i="1"/>
  <c r="AD2654" i="1"/>
  <c r="AE2654" i="1" s="1"/>
  <c r="AA2644" i="1"/>
  <c r="AD2648" i="1"/>
  <c r="AE2648" i="1" s="1"/>
  <c r="AD2644" i="1"/>
  <c r="AD2645" i="1"/>
  <c r="AA2605" i="1"/>
  <c r="AB2606" i="1" s="1"/>
  <c r="T2612" i="1"/>
  <c r="T2839" i="1"/>
  <c r="T2823" i="1"/>
  <c r="AA2773" i="1"/>
  <c r="AB2773" i="1" s="1"/>
  <c r="AD2749" i="1"/>
  <c r="AE2749" i="1" s="1"/>
  <c r="AD2721" i="1"/>
  <c r="AB2695" i="1"/>
  <c r="AD2699" i="1"/>
  <c r="AD2698" i="1"/>
  <c r="AD2686" i="1"/>
  <c r="AE2686" i="1" s="1"/>
  <c r="AF2686" i="1" s="1"/>
  <c r="AD2685" i="1"/>
  <c r="T2686" i="1"/>
  <c r="AD2642" i="1"/>
  <c r="AD2638" i="1"/>
  <c r="AE2638" i="1" s="1"/>
  <c r="AF2638" i="1" s="1"/>
  <c r="AD2637" i="1"/>
  <c r="T2594" i="1"/>
  <c r="T2563" i="1"/>
  <c r="T2564" i="1"/>
  <c r="T2562" i="1"/>
  <c r="AD2548" i="1"/>
  <c r="AD2748" i="1"/>
  <c r="T2734" i="1"/>
  <c r="AA2723" i="1"/>
  <c r="AB2724" i="1" s="1"/>
  <c r="T2726" i="1"/>
  <c r="AD2704" i="1"/>
  <c r="AD2693" i="1"/>
  <c r="AI2679" i="1"/>
  <c r="T2681" i="1"/>
  <c r="AD2678" i="1"/>
  <c r="AD2674" i="1"/>
  <c r="AE2674" i="1" s="1"/>
  <c r="AD2675" i="1"/>
  <c r="AE2675" i="1" s="1"/>
  <c r="AD2659" i="1"/>
  <c r="AI2649" i="1"/>
  <c r="AD2641" i="1"/>
  <c r="AI2631" i="1"/>
  <c r="T2630" i="1"/>
  <c r="AA2619" i="1"/>
  <c r="AE2617" i="1"/>
  <c r="AF2617" i="1" s="1"/>
  <c r="AD2613" i="1"/>
  <c r="AB2573" i="1"/>
  <c r="AB2549" i="1"/>
  <c r="AD2691" i="1"/>
  <c r="AD2614" i="1"/>
  <c r="AB2512" i="1"/>
  <c r="T2483" i="1"/>
  <c r="T2666" i="1"/>
  <c r="T2648" i="1"/>
  <c r="AD2640" i="1"/>
  <c r="T2627" i="1"/>
  <c r="AD2584" i="1"/>
  <c r="AD2575" i="1"/>
  <c r="AE2575" i="1" s="1"/>
  <c r="AD2576" i="1"/>
  <c r="T2570" i="1"/>
  <c r="T2543" i="1"/>
  <c r="T2733" i="1"/>
  <c r="AA2670" i="1"/>
  <c r="AA2667" i="1"/>
  <c r="T2663" i="1"/>
  <c r="AA2635" i="1"/>
  <c r="AB2575" i="1"/>
  <c r="AB2574" i="1"/>
  <c r="AI2554" i="1"/>
  <c r="AD2488" i="1"/>
  <c r="AD2486" i="1"/>
  <c r="AE2486" i="1" s="1"/>
  <c r="AF2486" i="1" s="1"/>
  <c r="AD2484" i="1"/>
  <c r="AD2485" i="1"/>
  <c r="AE2485" i="1" s="1"/>
  <c r="T2486" i="1"/>
  <c r="AB2567" i="1"/>
  <c r="AB2566" i="1"/>
  <c r="T2531" i="1"/>
  <c r="AI2747" i="1"/>
  <c r="AD2736" i="1"/>
  <c r="AI2726" i="1"/>
  <c r="AI2719" i="1"/>
  <c r="AI2646" i="1"/>
  <c r="T2646" i="1"/>
  <c r="AD2588" i="1"/>
  <c r="T2559" i="1"/>
  <c r="AA2513" i="1"/>
  <c r="T2749" i="1"/>
  <c r="AD2702" i="1"/>
  <c r="T2678" i="1"/>
  <c r="T2675" i="1"/>
  <c r="T2665" i="1"/>
  <c r="T2661" i="1"/>
  <c r="T2643" i="1"/>
  <c r="AD2625" i="1"/>
  <c r="T2571" i="1"/>
  <c r="AD2536" i="1"/>
  <c r="AE2527" i="1"/>
  <c r="AF2527" i="1" s="1"/>
  <c r="AD2533" i="1"/>
  <c r="T2520" i="1"/>
  <c r="T2494" i="1"/>
  <c r="T2495" i="1"/>
  <c r="T2496" i="1"/>
  <c r="T2561" i="1"/>
  <c r="T2556" i="1"/>
  <c r="T2557" i="1"/>
  <c r="T2497" i="1"/>
  <c r="T2705" i="1"/>
  <c r="AE2676" i="1"/>
  <c r="AF2676" i="1" s="1"/>
  <c r="AB2647" i="1"/>
  <c r="AI2643" i="1"/>
  <c r="T2622" i="1"/>
  <c r="T2621" i="1"/>
  <c r="AI2604" i="1"/>
  <c r="AD2606" i="1"/>
  <c r="AI2588" i="1"/>
  <c r="T2584" i="1"/>
  <c r="T2585" i="1"/>
  <c r="T2582" i="1"/>
  <c r="T2583" i="1"/>
  <c r="T2565" i="1"/>
  <c r="AD2525" i="1"/>
  <c r="AD2526" i="1"/>
  <c r="AD2523" i="1"/>
  <c r="AD2522" i="1"/>
  <c r="AE2522" i="1" s="1"/>
  <c r="AF2522" i="1" s="1"/>
  <c r="T2522" i="1"/>
  <c r="T2519" i="1"/>
  <c r="AD2636" i="1"/>
  <c r="AE2636" i="1" s="1"/>
  <c r="AD2635" i="1"/>
  <c r="AD2616" i="1"/>
  <c r="AE2616" i="1" s="1"/>
  <c r="T2579" i="1"/>
  <c r="T2580" i="1"/>
  <c r="T2575" i="1"/>
  <c r="T2753" i="1"/>
  <c r="AD2740" i="1"/>
  <c r="AE2740" i="1" s="1"/>
  <c r="AD2727" i="1"/>
  <c r="AD2700" i="1"/>
  <c r="AE2700" i="1" s="1"/>
  <c r="AI2698" i="1"/>
  <c r="AA2693" i="1"/>
  <c r="AB2694" i="1" s="1"/>
  <c r="T2649" i="1"/>
  <c r="T2629" i="1"/>
  <c r="AE2607" i="1"/>
  <c r="AF2607" i="1" s="1"/>
  <c r="AA2601" i="1"/>
  <c r="AB2602" i="1" s="1"/>
  <c r="AD2602" i="1"/>
  <c r="AE2602" i="1" s="1"/>
  <c r="AD2601" i="1"/>
  <c r="AE2601" i="1" s="1"/>
  <c r="AD2600" i="1"/>
  <c r="AD2582" i="1"/>
  <c r="AE2582" i="1" s="1"/>
  <c r="T2586" i="1"/>
  <c r="T2554" i="1"/>
  <c r="AA2684" i="1"/>
  <c r="AB2685" i="1" s="1"/>
  <c r="AI2681" i="1"/>
  <c r="AI2667" i="1"/>
  <c r="AA2656" i="1"/>
  <c r="T2647" i="1"/>
  <c r="T2638" i="1"/>
  <c r="AE2615" i="1"/>
  <c r="AF2615" i="1" s="1"/>
  <c r="AA2609" i="1"/>
  <c r="AD2564" i="1"/>
  <c r="T2539" i="1"/>
  <c r="AD2509" i="1"/>
  <c r="AD2510" i="1"/>
  <c r="AD2507" i="1"/>
  <c r="AE2507" i="1" s="1"/>
  <c r="T2485" i="1"/>
  <c r="T2484" i="1"/>
  <c r="T2540" i="1"/>
  <c r="T2506" i="1"/>
  <c r="AI2538" i="1"/>
  <c r="AI2673" i="1"/>
  <c r="T2658" i="1"/>
  <c r="AI2601" i="1"/>
  <c r="T2598" i="1"/>
  <c r="T2597" i="1"/>
  <c r="AB2580" i="1"/>
  <c r="AI2573" i="1"/>
  <c r="AD2568" i="1"/>
  <c r="AD2567" i="1"/>
  <c r="AD2563" i="1"/>
  <c r="AE2563" i="1" s="1"/>
  <c r="AI2549" i="1"/>
  <c r="AD2528" i="1"/>
  <c r="AD2529" i="1"/>
  <c r="AE2529" i="1" s="1"/>
  <c r="T2507" i="1"/>
  <c r="AD2703" i="1"/>
  <c r="AE2703" i="1" s="1"/>
  <c r="AD2668" i="1"/>
  <c r="AE2668" i="1" s="1"/>
  <c r="T2617" i="1"/>
  <c r="AD2623" i="1"/>
  <c r="AE2623" i="1" s="1"/>
  <c r="AD2612" i="1"/>
  <c r="AD2591" i="1"/>
  <c r="AE2591" i="1" s="1"/>
  <c r="AD2561" i="1"/>
  <c r="AE2561" i="1" s="1"/>
  <c r="AD2562" i="1"/>
  <c r="AE2562" i="1" s="1"/>
  <c r="AD2560" i="1"/>
  <c r="T2545" i="1"/>
  <c r="T2544" i="1"/>
  <c r="T2541" i="1"/>
  <c r="AA2523" i="1"/>
  <c r="AB2524" i="1" s="1"/>
  <c r="AD2515" i="1"/>
  <c r="AE2515" i="1" s="1"/>
  <c r="AE2506" i="1"/>
  <c r="AF2506" i="1" s="1"/>
  <c r="AD2512" i="1"/>
  <c r="AD2513" i="1"/>
  <c r="AE2513" i="1" s="1"/>
  <c r="AF2513" i="1" s="1"/>
  <c r="AD2493" i="1"/>
  <c r="AD2494" i="1"/>
  <c r="AE2494" i="1" s="1"/>
  <c r="AD2491" i="1"/>
  <c r="AE2491" i="1" s="1"/>
  <c r="AF2491" i="1" s="1"/>
  <c r="AD2492" i="1"/>
  <c r="T2488" i="1"/>
  <c r="AD2696" i="1"/>
  <c r="T2656" i="1"/>
  <c r="AD2632" i="1"/>
  <c r="AE2632" i="1" s="1"/>
  <c r="AI2622" i="1"/>
  <c r="T2626" i="1"/>
  <c r="AB2604" i="1"/>
  <c r="AA2581" i="1"/>
  <c r="AB2581" i="1" s="1"/>
  <c r="AD2583" i="1"/>
  <c r="AE2583" i="1" s="1"/>
  <c r="AE2574" i="1"/>
  <c r="AF2574" i="1" s="1"/>
  <c r="AD2581" i="1"/>
  <c r="AD2580" i="1"/>
  <c r="AB2561" i="1"/>
  <c r="T2566" i="1"/>
  <c r="AD2544" i="1"/>
  <c r="AD2542" i="1"/>
  <c r="AE2542" i="1" s="1"/>
  <c r="T2526" i="1"/>
  <c r="T2528" i="1"/>
  <c r="AD2490" i="1"/>
  <c r="AE2490" i="1" s="1"/>
  <c r="T2481" i="1"/>
  <c r="AD2476" i="1"/>
  <c r="AD2478" i="1"/>
  <c r="AD2480" i="1"/>
  <c r="T2511" i="1"/>
  <c r="AD2499" i="1"/>
  <c r="AE2499" i="1" s="1"/>
  <c r="AD2496" i="1"/>
  <c r="AD2497" i="1"/>
  <c r="AE2497" i="1" s="1"/>
  <c r="AF2497" i="1" s="1"/>
  <c r="AB2485" i="1"/>
  <c r="T2490" i="1"/>
  <c r="T2510" i="1"/>
  <c r="T2512" i="1"/>
  <c r="AI2678" i="1"/>
  <c r="T2650" i="1"/>
  <c r="AI2630" i="1"/>
  <c r="AD2630" i="1"/>
  <c r="AD2631" i="1"/>
  <c r="AD2621" i="1"/>
  <c r="AD2611" i="1"/>
  <c r="AE2611" i="1" s="1"/>
  <c r="AD2608" i="1"/>
  <c r="AD2573" i="1"/>
  <c r="AE2573" i="1" s="1"/>
  <c r="T2568" i="1"/>
  <c r="T2569" i="1"/>
  <c r="T2567" i="1"/>
  <c r="T2560" i="1"/>
  <c r="AB2548" i="1"/>
  <c r="AD2511" i="1"/>
  <c r="AE2511" i="1" s="1"/>
  <c r="AF2511" i="1" s="1"/>
  <c r="AD2519" i="1"/>
  <c r="T2487" i="1"/>
  <c r="T2491" i="1"/>
  <c r="AA2472" i="1"/>
  <c r="AB2473" i="1" s="1"/>
  <c r="T2662" i="1"/>
  <c r="AD2593" i="1"/>
  <c r="AE2593" i="1" s="1"/>
  <c r="AD2577" i="1"/>
  <c r="AE2577" i="1" s="1"/>
  <c r="AD2578" i="1"/>
  <c r="AE2566" i="1"/>
  <c r="AF2566" i="1" s="1"/>
  <c r="AD2556" i="1"/>
  <c r="AF2545" i="1"/>
  <c r="AD2553" i="1"/>
  <c r="T2462" i="1"/>
  <c r="T2463" i="1"/>
  <c r="T2465" i="1"/>
  <c r="AD2469" i="1"/>
  <c r="AE2469" i="1" s="1"/>
  <c r="AD2470" i="1"/>
  <c r="AD2551" i="1"/>
  <c r="AE2551" i="1" s="1"/>
  <c r="AB2540" i="1"/>
  <c r="T2473" i="1"/>
  <c r="AD2572" i="1"/>
  <c r="AD2569" i="1"/>
  <c r="AD2538" i="1"/>
  <c r="AE2523" i="1"/>
  <c r="AF2523" i="1" s="1"/>
  <c r="AI2517" i="1"/>
  <c r="AI2501" i="1"/>
  <c r="T2670" i="1"/>
  <c r="T2614" i="1"/>
  <c r="AA2594" i="1"/>
  <c r="AA2592" i="1"/>
  <c r="AB2593" i="1" s="1"/>
  <c r="T2576" i="1"/>
  <c r="AB2564" i="1"/>
  <c r="AI2557" i="1"/>
  <c r="AD2537" i="1"/>
  <c r="AB2525" i="1"/>
  <c r="AD2521" i="1"/>
  <c r="AD2505" i="1"/>
  <c r="AI2485" i="1"/>
  <c r="T2467" i="1"/>
  <c r="T2555" i="1"/>
  <c r="T2552" i="1"/>
  <c r="T2553" i="1"/>
  <c r="AD2545" i="1"/>
  <c r="AE2545" i="1" s="1"/>
  <c r="AD2546" i="1"/>
  <c r="AD2541" i="1"/>
  <c r="AD2489" i="1"/>
  <c r="T2469" i="1"/>
  <c r="AD2477" i="1"/>
  <c r="T2480" i="1"/>
  <c r="AA2460" i="1"/>
  <c r="AB2461" i="1" s="1"/>
  <c r="T2472" i="1"/>
  <c r="AD2468" i="1"/>
  <c r="AB2537" i="1"/>
  <c r="AB2521" i="1"/>
  <c r="AB2489" i="1"/>
  <c r="T2470" i="1"/>
  <c r="T2460" i="1"/>
  <c r="T2532" i="1"/>
  <c r="T2516" i="1"/>
  <c r="T2500" i="1"/>
  <c r="AD2467" i="1"/>
  <c r="AE2467" i="1" s="1"/>
  <c r="T2537" i="1"/>
  <c r="AD2530" i="1"/>
  <c r="AE2530" i="1" s="1"/>
  <c r="T2521" i="1"/>
  <c r="AD2514" i="1"/>
  <c r="AE2514" i="1" s="1"/>
  <c r="T2505" i="1"/>
  <c r="AD2498" i="1"/>
  <c r="T2489" i="1"/>
  <c r="AA2468" i="1"/>
  <c r="AB2468" i="1" s="1"/>
  <c r="T2471" i="1"/>
  <c r="T2459" i="1"/>
  <c r="AA2458" i="1"/>
  <c r="AB2459" i="1" s="1"/>
  <c r="AA2476" i="1"/>
  <c r="AD2466" i="1"/>
  <c r="AE2466" i="1" s="1"/>
  <c r="AF2466" i="1" s="1"/>
  <c r="AD2464" i="1"/>
  <c r="O2280" i="1"/>
  <c r="AJ2275" i="1"/>
  <c r="O2020" i="1"/>
  <c r="AJ2015" i="1"/>
  <c r="O1760" i="1"/>
  <c r="AJ1755" i="1"/>
  <c r="O1520" i="1"/>
  <c r="AJ1515" i="1"/>
  <c r="O1260" i="1"/>
  <c r="AJ1255" i="1"/>
  <c r="O1060" i="1"/>
  <c r="AJ1055" i="1"/>
  <c r="O820" i="1"/>
  <c r="AJ815" i="1"/>
  <c r="O640" i="1"/>
  <c r="AJ635" i="1"/>
  <c r="O500" i="1"/>
  <c r="AJ495" i="1"/>
  <c r="O380" i="1"/>
  <c r="AJ375" i="1"/>
  <c r="O220" i="1"/>
  <c r="AJ215" i="1"/>
  <c r="O60" i="1"/>
  <c r="AJ55" i="1"/>
  <c r="O1413" i="1"/>
  <c r="AJ1408" i="1"/>
  <c r="O1393" i="1"/>
  <c r="AJ1388" i="1"/>
  <c r="O1373" i="1"/>
  <c r="AJ1368" i="1"/>
  <c r="O1353" i="1"/>
  <c r="AJ1348" i="1"/>
  <c r="O1333" i="1"/>
  <c r="AJ1328" i="1"/>
  <c r="O1313" i="1"/>
  <c r="AJ1308" i="1"/>
  <c r="O1293" i="1"/>
  <c r="AJ1288" i="1"/>
  <c r="O1273" i="1"/>
  <c r="AJ1268" i="1"/>
  <c r="O1253" i="1"/>
  <c r="AJ1248" i="1"/>
  <c r="O1233" i="1"/>
  <c r="AJ1228" i="1"/>
  <c r="O1213" i="1"/>
  <c r="AJ1208" i="1"/>
  <c r="O1193" i="1"/>
  <c r="AJ1188" i="1"/>
  <c r="O1173" i="1"/>
  <c r="AJ1168" i="1"/>
  <c r="O1153" i="1"/>
  <c r="AJ1148" i="1"/>
  <c r="O1133" i="1"/>
  <c r="AJ1128" i="1"/>
  <c r="O1113" i="1"/>
  <c r="AJ1108" i="1"/>
  <c r="O1093" i="1"/>
  <c r="AJ1088" i="1"/>
  <c r="O1073" i="1"/>
  <c r="AJ1068" i="1"/>
  <c r="O1053" i="1"/>
  <c r="AJ1048" i="1"/>
  <c r="O1033" i="1"/>
  <c r="AJ1028" i="1"/>
  <c r="O1013" i="1"/>
  <c r="AJ1008" i="1"/>
  <c r="O993" i="1"/>
  <c r="AJ988" i="1"/>
  <c r="O973" i="1"/>
  <c r="AJ968" i="1"/>
  <c r="O953" i="1"/>
  <c r="AJ948" i="1"/>
  <c r="O933" i="1"/>
  <c r="AJ928" i="1"/>
  <c r="O913" i="1"/>
  <c r="AJ908" i="1"/>
  <c r="O893" i="1"/>
  <c r="AJ888" i="1"/>
  <c r="O873" i="1"/>
  <c r="AJ868" i="1"/>
  <c r="O853" i="1"/>
  <c r="AJ848" i="1"/>
  <c r="O833" i="1"/>
  <c r="AJ828" i="1"/>
  <c r="O813" i="1"/>
  <c r="AJ808" i="1"/>
  <c r="O793" i="1"/>
  <c r="AJ788" i="1"/>
  <c r="O773" i="1"/>
  <c r="AJ768" i="1"/>
  <c r="O753" i="1"/>
  <c r="AJ748" i="1"/>
  <c r="O733" i="1"/>
  <c r="AJ728" i="1"/>
  <c r="O713" i="1"/>
  <c r="AJ708" i="1"/>
  <c r="O693" i="1"/>
  <c r="AJ688" i="1"/>
  <c r="O673" i="1"/>
  <c r="AJ668" i="1"/>
  <c r="O653" i="1"/>
  <c r="AJ648" i="1"/>
  <c r="O633" i="1"/>
  <c r="AJ628" i="1"/>
  <c r="O613" i="1"/>
  <c r="AJ608" i="1"/>
  <c r="O593" i="1"/>
  <c r="AJ588" i="1"/>
  <c r="O573" i="1"/>
  <c r="AJ568" i="1"/>
  <c r="O553" i="1"/>
  <c r="AJ548" i="1"/>
  <c r="O533" i="1"/>
  <c r="AJ528" i="1"/>
  <c r="O513" i="1"/>
  <c r="AJ508" i="1"/>
  <c r="O493" i="1"/>
  <c r="AJ488" i="1"/>
  <c r="O473" i="1"/>
  <c r="AJ468" i="1"/>
  <c r="O453" i="1"/>
  <c r="AJ448" i="1"/>
  <c r="O433" i="1"/>
  <c r="AJ428" i="1"/>
  <c r="O413" i="1"/>
  <c r="AJ408" i="1"/>
  <c r="AI2438" i="1"/>
  <c r="AI2418" i="1"/>
  <c r="AI2398" i="1"/>
  <c r="AI2378" i="1"/>
  <c r="AI2358" i="1"/>
  <c r="AI2338" i="1"/>
  <c r="AI2318" i="1"/>
  <c r="AI2298" i="1"/>
  <c r="AI2278" i="1"/>
  <c r="AI2258" i="1"/>
  <c r="AI2238" i="1"/>
  <c r="AI2218" i="1"/>
  <c r="AI2198" i="1"/>
  <c r="AI2178" i="1"/>
  <c r="AI2158" i="1"/>
  <c r="AI2138" i="1"/>
  <c r="AI2118" i="1"/>
  <c r="AI2098" i="1"/>
  <c r="AI2078" i="1"/>
  <c r="AI2058" i="1"/>
  <c r="AI2038" i="1"/>
  <c r="AI2018" i="1"/>
  <c r="AI1998" i="1"/>
  <c r="AI1978" i="1"/>
  <c r="AI1958" i="1"/>
  <c r="AI1938" i="1"/>
  <c r="AI1918" i="1"/>
  <c r="AI1898" i="1"/>
  <c r="AI1878" i="1"/>
  <c r="AI1858" i="1"/>
  <c r="AI1838" i="1"/>
  <c r="AI1818" i="1"/>
  <c r="AI1798" i="1"/>
  <c r="AI1778" i="1"/>
  <c r="AI1758" i="1"/>
  <c r="AI1738" i="1"/>
  <c r="AI1718" i="1"/>
  <c r="AI1698" i="1"/>
  <c r="AI1678" i="1"/>
  <c r="AI1658" i="1"/>
  <c r="AI1638" i="1"/>
  <c r="AI1618" i="1"/>
  <c r="AI1598" i="1"/>
  <c r="AI1578" i="1"/>
  <c r="AI1558" i="1"/>
  <c r="AI1538" i="1"/>
  <c r="AI1518" i="1"/>
  <c r="AI1498" i="1"/>
  <c r="AI1478" i="1"/>
  <c r="AI1458" i="1"/>
  <c r="AI1438" i="1"/>
  <c r="AI1418" i="1"/>
  <c r="AI1398" i="1"/>
  <c r="AI1378" i="1"/>
  <c r="AI1358" i="1"/>
  <c r="AI1338" i="1"/>
  <c r="AI1318" i="1"/>
  <c r="AI1298" i="1"/>
  <c r="AI1278" i="1"/>
  <c r="AI1258" i="1"/>
  <c r="AI1238" i="1"/>
  <c r="AI1218" i="1"/>
  <c r="AI1198" i="1"/>
  <c r="AI1178" i="1"/>
  <c r="AI1158" i="1"/>
  <c r="AI1138" i="1"/>
  <c r="AI1118" i="1"/>
  <c r="AI1098" i="1"/>
  <c r="AI1078" i="1"/>
  <c r="AI1058" i="1"/>
  <c r="AI1038" i="1"/>
  <c r="AI1018" i="1"/>
  <c r="AI998" i="1"/>
  <c r="AI978" i="1"/>
  <c r="AI958" i="1"/>
  <c r="AI938" i="1"/>
  <c r="AI918" i="1"/>
  <c r="AI898" i="1"/>
  <c r="AI878" i="1"/>
  <c r="AI858" i="1"/>
  <c r="AI838" i="1"/>
  <c r="AI818" i="1"/>
  <c r="AI798" i="1"/>
  <c r="AI778" i="1"/>
  <c r="AI758" i="1"/>
  <c r="AI738" i="1"/>
  <c r="AI718" i="1"/>
  <c r="AI698" i="1"/>
  <c r="AI678" i="1"/>
  <c r="AI658" i="1"/>
  <c r="AI638" i="1"/>
  <c r="AI618" i="1"/>
  <c r="O2320" i="1"/>
  <c r="AJ2315" i="1"/>
  <c r="O2080" i="1"/>
  <c r="AJ2075" i="1"/>
  <c r="O1880" i="1"/>
  <c r="AJ1875" i="1"/>
  <c r="O1640" i="1"/>
  <c r="AJ1635" i="1"/>
  <c r="O1400" i="1"/>
  <c r="AJ1395" i="1"/>
  <c r="O1180" i="1"/>
  <c r="AJ1175" i="1"/>
  <c r="O980" i="1"/>
  <c r="AJ975" i="1"/>
  <c r="O760" i="1"/>
  <c r="AJ755" i="1"/>
  <c r="O560" i="1"/>
  <c r="AJ555" i="1"/>
  <c r="O320" i="1"/>
  <c r="AJ315" i="1"/>
  <c r="O120" i="1"/>
  <c r="AJ115" i="1"/>
  <c r="O2340" i="1"/>
  <c r="AJ2335" i="1"/>
  <c r="O2140" i="1"/>
  <c r="AJ2135" i="1"/>
  <c r="O1920" i="1"/>
  <c r="AJ1915" i="1"/>
  <c r="O1740" i="1"/>
  <c r="AJ1735" i="1"/>
  <c r="O1600" i="1"/>
  <c r="AJ1595" i="1"/>
  <c r="O1420" i="1"/>
  <c r="AJ1415" i="1"/>
  <c r="O1320" i="1"/>
  <c r="AJ1315" i="1"/>
  <c r="O1240" i="1"/>
  <c r="AJ1235" i="1"/>
  <c r="O1080" i="1"/>
  <c r="AJ1075" i="1"/>
  <c r="O920" i="1"/>
  <c r="AJ915" i="1"/>
  <c r="O780" i="1"/>
  <c r="AJ775" i="1"/>
  <c r="O600" i="1"/>
  <c r="AJ595" i="1"/>
  <c r="O400" i="1"/>
  <c r="AJ395" i="1"/>
  <c r="O200" i="1"/>
  <c r="AJ195" i="1"/>
  <c r="O2440" i="1"/>
  <c r="AJ2435" i="1"/>
  <c r="O2180" i="1"/>
  <c r="AJ2175" i="1"/>
  <c r="O1940" i="1"/>
  <c r="AJ1935" i="1"/>
  <c r="O1720" i="1"/>
  <c r="AJ1715" i="1"/>
  <c r="O1540" i="1"/>
  <c r="AJ1535" i="1"/>
  <c r="O1280" i="1"/>
  <c r="AJ1275" i="1"/>
  <c r="O1100" i="1"/>
  <c r="AJ1095" i="1"/>
  <c r="O860" i="1"/>
  <c r="AJ855" i="1"/>
  <c r="O660" i="1"/>
  <c r="AJ655" i="1"/>
  <c r="O440" i="1"/>
  <c r="AJ435" i="1"/>
  <c r="O260" i="1"/>
  <c r="AJ255" i="1"/>
  <c r="O40" i="1"/>
  <c r="AJ35" i="1"/>
  <c r="O2380" i="1"/>
  <c r="AJ2375" i="1"/>
  <c r="O1460" i="1"/>
  <c r="AJ1455" i="1"/>
  <c r="O20" i="1"/>
  <c r="O2300" i="1"/>
  <c r="AJ2295" i="1"/>
  <c r="O2060" i="1"/>
  <c r="AJ2055" i="1"/>
  <c r="O1860" i="1"/>
  <c r="AJ1855" i="1"/>
  <c r="O1620" i="1"/>
  <c r="AJ1615" i="1"/>
  <c r="O1380" i="1"/>
  <c r="AJ1375" i="1"/>
  <c r="O1140" i="1"/>
  <c r="AJ1135" i="1"/>
  <c r="O940" i="1"/>
  <c r="AJ935" i="1"/>
  <c r="O740" i="1"/>
  <c r="AJ735" i="1"/>
  <c r="O520" i="1"/>
  <c r="AJ515" i="1"/>
  <c r="O300" i="1"/>
  <c r="AJ295" i="1"/>
  <c r="O100" i="1"/>
  <c r="AJ95" i="1"/>
  <c r="O2360" i="1"/>
  <c r="AJ2355" i="1"/>
  <c r="O2220" i="1"/>
  <c r="AJ2215" i="1"/>
  <c r="O2100" i="1"/>
  <c r="AJ2095" i="1"/>
  <c r="O1960" i="1"/>
  <c r="AJ1955" i="1"/>
  <c r="O1820" i="1"/>
  <c r="AJ1815" i="1"/>
  <c r="O1660" i="1"/>
  <c r="AJ1655" i="1"/>
  <c r="O1500" i="1"/>
  <c r="AJ1495" i="1"/>
  <c r="O1300" i="1"/>
  <c r="AJ1295" i="1"/>
  <c r="O1160" i="1"/>
  <c r="AJ1155" i="1"/>
  <c r="O1000" i="1"/>
  <c r="AJ995" i="1"/>
  <c r="O800" i="1"/>
  <c r="AJ795" i="1"/>
  <c r="O580" i="1"/>
  <c r="AJ575" i="1"/>
  <c r="O340" i="1"/>
  <c r="AJ335" i="1"/>
  <c r="O140" i="1"/>
  <c r="AJ135" i="1"/>
  <c r="O2420" i="1"/>
  <c r="AJ2415" i="1"/>
  <c r="O2200" i="1"/>
  <c r="AJ2195" i="1"/>
  <c r="O2000" i="1"/>
  <c r="AJ1995" i="1"/>
  <c r="O1780" i="1"/>
  <c r="AJ1775" i="1"/>
  <c r="O1480" i="1"/>
  <c r="AJ1475" i="1"/>
  <c r="O1040" i="1"/>
  <c r="AJ1035" i="1"/>
  <c r="O880" i="1"/>
  <c r="AJ875" i="1"/>
  <c r="O700" i="1"/>
  <c r="AJ695" i="1"/>
  <c r="O540" i="1"/>
  <c r="AJ535" i="1"/>
  <c r="O360" i="1"/>
  <c r="AJ355" i="1"/>
  <c r="O180" i="1"/>
  <c r="AJ175" i="1"/>
  <c r="O2260" i="1"/>
  <c r="AJ2255" i="1"/>
  <c r="O2040" i="1"/>
  <c r="AJ2035" i="1"/>
  <c r="O1800" i="1"/>
  <c r="AJ1795" i="1"/>
  <c r="O1580" i="1"/>
  <c r="AJ1575" i="1"/>
  <c r="O1340" i="1"/>
  <c r="AJ1335" i="1"/>
  <c r="O1120" i="1"/>
  <c r="AJ1115" i="1"/>
  <c r="O900" i="1"/>
  <c r="AJ895" i="1"/>
  <c r="O680" i="1"/>
  <c r="AJ675" i="1"/>
  <c r="O460" i="1"/>
  <c r="AJ455" i="1"/>
  <c r="O280" i="1"/>
  <c r="AJ275" i="1"/>
  <c r="O80" i="1"/>
  <c r="AJ75" i="1"/>
  <c r="O664" i="1"/>
  <c r="AJ659" i="1"/>
  <c r="O644" i="1"/>
  <c r="AJ639" i="1"/>
  <c r="O624" i="1"/>
  <c r="AJ619" i="1"/>
  <c r="O604" i="1"/>
  <c r="AJ599" i="1"/>
  <c r="O584" i="1"/>
  <c r="AJ579" i="1"/>
  <c r="O564" i="1"/>
  <c r="AJ559" i="1"/>
  <c r="O544" i="1"/>
  <c r="AJ539" i="1"/>
  <c r="O524" i="1"/>
  <c r="AJ519" i="1"/>
  <c r="O504" i="1"/>
  <c r="AJ499" i="1"/>
  <c r="O484" i="1"/>
  <c r="AJ479" i="1"/>
  <c r="O464" i="1"/>
  <c r="AJ459" i="1"/>
  <c r="O444" i="1"/>
  <c r="AJ439" i="1"/>
  <c r="O424" i="1"/>
  <c r="AJ419" i="1"/>
  <c r="O404" i="1"/>
  <c r="AJ399" i="1"/>
  <c r="O384" i="1"/>
  <c r="AJ379" i="1"/>
  <c r="O364" i="1"/>
  <c r="AJ359" i="1"/>
  <c r="O344" i="1"/>
  <c r="AJ339" i="1"/>
  <c r="O324" i="1"/>
  <c r="AJ319" i="1"/>
  <c r="O304" i="1"/>
  <c r="AJ299" i="1"/>
  <c r="O284" i="1"/>
  <c r="AJ279" i="1"/>
  <c r="O264" i="1"/>
  <c r="AJ259" i="1"/>
  <c r="O244" i="1"/>
  <c r="AJ239" i="1"/>
  <c r="O224" i="1"/>
  <c r="AJ219" i="1"/>
  <c r="O204" i="1"/>
  <c r="AJ199" i="1"/>
  <c r="O184" i="1"/>
  <c r="AJ179" i="1"/>
  <c r="O164" i="1"/>
  <c r="AJ159" i="1"/>
  <c r="O144" i="1"/>
  <c r="AJ139" i="1"/>
  <c r="O124" i="1"/>
  <c r="AJ119" i="1"/>
  <c r="O104" i="1"/>
  <c r="AJ99" i="1"/>
  <c r="O84" i="1"/>
  <c r="AJ79" i="1"/>
  <c r="O64" i="1"/>
  <c r="AJ59" i="1"/>
  <c r="O44" i="1"/>
  <c r="AJ39" i="1"/>
  <c r="O2400" i="1"/>
  <c r="AJ2395" i="1"/>
  <c r="O2240" i="1"/>
  <c r="AJ2235" i="1"/>
  <c r="O2120" i="1"/>
  <c r="AJ2115" i="1"/>
  <c r="O1980" i="1"/>
  <c r="AJ1975" i="1"/>
  <c r="O1840" i="1"/>
  <c r="AJ1835" i="1"/>
  <c r="O1700" i="1"/>
  <c r="AJ1695" i="1"/>
  <c r="O1560" i="1"/>
  <c r="AJ1555" i="1"/>
  <c r="O1360" i="1"/>
  <c r="AJ1355" i="1"/>
  <c r="O1200" i="1"/>
  <c r="AJ1195" i="1"/>
  <c r="O1020" i="1"/>
  <c r="AJ1015" i="1"/>
  <c r="O840" i="1"/>
  <c r="AJ835" i="1"/>
  <c r="O620" i="1"/>
  <c r="AJ615" i="1"/>
  <c r="O420" i="1"/>
  <c r="AJ415" i="1"/>
  <c r="O160" i="1"/>
  <c r="AJ155" i="1"/>
  <c r="O2160" i="1"/>
  <c r="AJ2155" i="1"/>
  <c r="O1900" i="1"/>
  <c r="AJ1895" i="1"/>
  <c r="O1680" i="1"/>
  <c r="AJ1675" i="1"/>
  <c r="O1440" i="1"/>
  <c r="AJ1435" i="1"/>
  <c r="O1220" i="1"/>
  <c r="AJ1215" i="1"/>
  <c r="O960" i="1"/>
  <c r="AJ955" i="1"/>
  <c r="O720" i="1"/>
  <c r="AJ715" i="1"/>
  <c r="O480" i="1"/>
  <c r="AJ475" i="1"/>
  <c r="O240" i="1"/>
  <c r="AJ235" i="1"/>
  <c r="AI2447" i="1"/>
  <c r="AI2427" i="1"/>
  <c r="AI2407" i="1"/>
  <c r="AI2387" i="1"/>
  <c r="AI2367" i="1"/>
  <c r="AI2347" i="1"/>
  <c r="AI2327" i="1"/>
  <c r="AI2307" i="1"/>
  <c r="AI2287" i="1"/>
  <c r="AI2267" i="1"/>
  <c r="AI2247" i="1"/>
  <c r="AI2227" i="1"/>
  <c r="AI2207" i="1"/>
  <c r="AI2187" i="1"/>
  <c r="AI2167" i="1"/>
  <c r="AI2147" i="1"/>
  <c r="AI2127" i="1"/>
  <c r="AI2107" i="1"/>
  <c r="AI2087" i="1"/>
  <c r="AI2067" i="1"/>
  <c r="AI2047" i="1"/>
  <c r="AI2027" i="1"/>
  <c r="AI2007" i="1"/>
  <c r="AI1987" i="1"/>
  <c r="AI1967" i="1"/>
  <c r="AI1947" i="1"/>
  <c r="AI1927" i="1"/>
  <c r="AI1907" i="1"/>
  <c r="AI1887" i="1"/>
  <c r="AI1867" i="1"/>
  <c r="AI1847" i="1"/>
  <c r="AI1827" i="1"/>
  <c r="AI1807" i="1"/>
  <c r="AI1787" i="1"/>
  <c r="AI1767" i="1"/>
  <c r="AI1747" i="1"/>
  <c r="AI1727" i="1"/>
  <c r="AI1707" i="1"/>
  <c r="AI1687" i="1"/>
  <c r="AI1667" i="1"/>
  <c r="AI1647" i="1"/>
  <c r="AI1627" i="1"/>
  <c r="AI1607" i="1"/>
  <c r="AI1587" i="1"/>
  <c r="AI1567" i="1"/>
  <c r="AI1547" i="1"/>
  <c r="AI1527" i="1"/>
  <c r="AI1507" i="1"/>
  <c r="AI1487" i="1"/>
  <c r="AI1467" i="1"/>
  <c r="AI1447" i="1"/>
  <c r="AI1427" i="1"/>
  <c r="AI1407" i="1"/>
  <c r="AI1387" i="1"/>
  <c r="AI1367" i="1"/>
  <c r="AI1347" i="1"/>
  <c r="AI1327" i="1"/>
  <c r="AI1307" i="1"/>
  <c r="AI1287" i="1"/>
  <c r="AI1267" i="1"/>
  <c r="AI1247" i="1"/>
  <c r="AI1227" i="1"/>
  <c r="AI1207" i="1"/>
  <c r="AI1187" i="1"/>
  <c r="AI1167" i="1"/>
  <c r="AI1147" i="1"/>
  <c r="AI1127" i="1"/>
  <c r="AI1107" i="1"/>
  <c r="AI1087" i="1"/>
  <c r="AI1067" i="1"/>
  <c r="AI1047" i="1"/>
  <c r="AI1027" i="1"/>
  <c r="AI1007" i="1"/>
  <c r="AI987" i="1"/>
  <c r="AI967" i="1"/>
  <c r="AI947" i="1"/>
  <c r="AI927" i="1"/>
  <c r="AI907" i="1"/>
  <c r="AI887" i="1"/>
  <c r="AI867" i="1"/>
  <c r="AI847" i="1"/>
  <c r="AI827" i="1"/>
  <c r="AI807" i="1"/>
  <c r="AI787" i="1"/>
  <c r="AI767" i="1"/>
  <c r="AI747" i="1"/>
  <c r="AI727" i="1"/>
  <c r="AI707" i="1"/>
  <c r="AI687" i="1"/>
  <c r="AI667" i="1"/>
  <c r="AI647" i="1"/>
  <c r="AI627" i="1"/>
  <c r="AI600" i="1"/>
  <c r="AI580" i="1"/>
  <c r="AI560" i="1"/>
  <c r="AI540" i="1"/>
  <c r="AI520" i="1"/>
  <c r="AI500" i="1"/>
  <c r="AI480" i="1"/>
  <c r="AI460" i="1"/>
  <c r="AI440" i="1"/>
  <c r="AI420" i="1"/>
  <c r="AI400" i="1"/>
  <c r="AI380" i="1"/>
  <c r="AI360" i="1"/>
  <c r="AI340" i="1"/>
  <c r="AI320" i="1"/>
  <c r="AI300" i="1"/>
  <c r="AI280" i="1"/>
  <c r="AI240" i="1"/>
  <c r="AI220" i="1"/>
  <c r="AI200" i="1"/>
  <c r="AI180" i="1"/>
  <c r="AI160" i="1"/>
  <c r="AI140" i="1"/>
  <c r="AI120" i="1"/>
  <c r="AI100" i="1"/>
  <c r="AI80" i="1"/>
  <c r="AI60" i="1"/>
  <c r="AI40" i="1"/>
  <c r="AI598" i="1"/>
  <c r="AI578" i="1"/>
  <c r="AI558" i="1"/>
  <c r="AI538" i="1"/>
  <c r="AI518" i="1"/>
  <c r="AI498" i="1"/>
  <c r="AI478" i="1"/>
  <c r="AI458" i="1"/>
  <c r="AI438" i="1"/>
  <c r="AI418" i="1"/>
  <c r="AI398" i="1"/>
  <c r="AI378" i="1"/>
  <c r="AI358" i="1"/>
  <c r="AI338" i="1"/>
  <c r="AI318" i="1"/>
  <c r="AI298" i="1"/>
  <c r="AI278" i="1"/>
  <c r="AI258" i="1"/>
  <c r="AI238" i="1"/>
  <c r="AI218" i="1"/>
  <c r="AI198" i="1"/>
  <c r="AI178" i="1"/>
  <c r="AI158" i="1"/>
  <c r="AI138" i="1"/>
  <c r="AI118" i="1"/>
  <c r="AI98" i="1"/>
  <c r="AI78" i="1"/>
  <c r="AI58" i="1"/>
  <c r="AI38" i="1"/>
  <c r="AI607" i="1"/>
  <c r="AI587" i="1"/>
  <c r="AI567" i="1"/>
  <c r="AI547" i="1"/>
  <c r="AI527" i="1"/>
  <c r="AI507" i="1"/>
  <c r="AI487" i="1"/>
  <c r="AI467" i="1"/>
  <c r="AI447" i="1"/>
  <c r="AI427" i="1"/>
  <c r="AI407" i="1"/>
  <c r="AI387" i="1"/>
  <c r="AI367" i="1"/>
  <c r="AI347" i="1"/>
  <c r="AI327" i="1"/>
  <c r="AI307" i="1"/>
  <c r="AI287" i="1"/>
  <c r="AI267" i="1"/>
  <c r="AI247" i="1"/>
  <c r="AI227" i="1"/>
  <c r="AI207" i="1"/>
  <c r="AI187" i="1"/>
  <c r="AI167" i="1"/>
  <c r="AI147" i="1"/>
  <c r="AI127" i="1"/>
  <c r="AI107" i="1"/>
  <c r="AI87" i="1"/>
  <c r="AI67" i="1"/>
  <c r="AI47" i="1"/>
  <c r="AI27" i="1"/>
  <c r="O2374" i="1"/>
  <c r="O2134" i="1"/>
  <c r="O1994" i="1"/>
  <c r="O1854" i="1"/>
  <c r="O1634" i="1"/>
  <c r="O2369" i="1"/>
  <c r="O2229" i="1"/>
  <c r="O2089" i="1"/>
  <c r="O1949" i="1"/>
  <c r="O1809" i="1"/>
  <c r="O1669" i="1"/>
  <c r="O1569" i="1"/>
  <c r="O1449" i="1"/>
  <c r="O1309" i="1"/>
  <c r="O1169" i="1"/>
  <c r="O1009" i="1"/>
  <c r="O889" i="1"/>
  <c r="O749" i="1"/>
  <c r="O2207" i="1"/>
  <c r="O2314" i="1"/>
  <c r="O2094" i="1"/>
  <c r="O1934" i="1"/>
  <c r="O1774" i="1"/>
  <c r="O1654" i="1"/>
  <c r="O2409" i="1"/>
  <c r="O2269" i="1"/>
  <c r="O2129" i="1"/>
  <c r="O1989" i="1"/>
  <c r="O1849" i="1"/>
  <c r="O1729" i="1"/>
  <c r="O1609" i="1"/>
  <c r="O1489" i="1"/>
  <c r="O1369" i="1"/>
  <c r="O1289" i="1"/>
  <c r="O1189" i="1"/>
  <c r="O1089" i="1"/>
  <c r="O969" i="1"/>
  <c r="O849" i="1"/>
  <c r="O2414" i="1"/>
  <c r="O2194" i="1"/>
  <c r="O2014" i="1"/>
  <c r="O1814" i="1"/>
  <c r="O1614" i="1"/>
  <c r="O2329" i="1"/>
  <c r="O2209" i="1"/>
  <c r="O2069" i="1"/>
  <c r="O1929" i="1"/>
  <c r="O1789" i="1"/>
  <c r="O1649" i="1"/>
  <c r="O1509" i="1"/>
  <c r="O1329" i="1"/>
  <c r="O1209" i="1"/>
  <c r="O1109" i="1"/>
  <c r="O989" i="1"/>
  <c r="O929" i="1"/>
  <c r="O829" i="1"/>
  <c r="O665" i="1"/>
  <c r="O645" i="1"/>
  <c r="O625" i="1"/>
  <c r="O605" i="1"/>
  <c r="O585" i="1"/>
  <c r="O565" i="1"/>
  <c r="O545" i="1"/>
  <c r="O525" i="1"/>
  <c r="O505" i="1"/>
  <c r="O485" i="1"/>
  <c r="O465" i="1"/>
  <c r="O445" i="1"/>
  <c r="O425" i="1"/>
  <c r="O405" i="1"/>
  <c r="O385" i="1"/>
  <c r="O365" i="1"/>
  <c r="O345" i="1"/>
  <c r="O325" i="1"/>
  <c r="O305" i="1"/>
  <c r="O2234" i="1"/>
  <c r="O2034" i="1"/>
  <c r="O1834" i="1"/>
  <c r="O1574" i="1"/>
  <c r="O2449" i="1"/>
  <c r="O2309" i="1"/>
  <c r="O2169" i="1"/>
  <c r="O2029" i="1"/>
  <c r="O1909" i="1"/>
  <c r="O1769" i="1"/>
  <c r="O1629" i="1"/>
  <c r="O1529" i="1"/>
  <c r="O1389" i="1"/>
  <c r="O1269" i="1"/>
  <c r="O1149" i="1"/>
  <c r="O1069" i="1"/>
  <c r="O949" i="1"/>
  <c r="O809" i="1"/>
  <c r="O2334" i="1"/>
  <c r="O2114" i="1"/>
  <c r="O1894" i="1"/>
  <c r="O1694" i="1"/>
  <c r="O2429" i="1"/>
  <c r="O2289" i="1"/>
  <c r="O2149" i="1"/>
  <c r="O2009" i="1"/>
  <c r="O1889" i="1"/>
  <c r="O1749" i="1"/>
  <c r="O1589" i="1"/>
  <c r="O1469" i="1"/>
  <c r="O1349" i="1"/>
  <c r="O1249" i="1"/>
  <c r="O1129" i="1"/>
  <c r="O1029" i="1"/>
  <c r="O909" i="1"/>
  <c r="O769" i="1"/>
  <c r="O2434" i="1"/>
  <c r="O2274" i="1"/>
  <c r="O2074" i="1"/>
  <c r="O1914" i="1"/>
  <c r="O1714" i="1"/>
  <c r="O2349" i="1"/>
  <c r="O2189" i="1"/>
  <c r="O2049" i="1"/>
  <c r="O1869" i="1"/>
  <c r="O1709" i="1"/>
  <c r="O1549" i="1"/>
  <c r="O1409" i="1"/>
  <c r="O1229" i="1"/>
  <c r="O1049" i="1"/>
  <c r="O789" i="1"/>
  <c r="AI2448" i="1"/>
  <c r="AI2428" i="1"/>
  <c r="AI2408" i="1"/>
  <c r="AI2388" i="1"/>
  <c r="AI2368" i="1"/>
  <c r="AI2348" i="1"/>
  <c r="AI2328" i="1"/>
  <c r="AI2308" i="1"/>
  <c r="AI2288" i="1"/>
  <c r="AI2268" i="1"/>
  <c r="AI2248" i="1"/>
  <c r="AI2228" i="1"/>
  <c r="AI2208" i="1"/>
  <c r="AI2188" i="1"/>
  <c r="AI2168" i="1"/>
  <c r="AI2148" i="1"/>
  <c r="AI2128" i="1"/>
  <c r="AI2108" i="1"/>
  <c r="AI2088" i="1"/>
  <c r="AI2068" i="1"/>
  <c r="AI2048" i="1"/>
  <c r="AI2028" i="1"/>
  <c r="AI2008" i="1"/>
  <c r="AI1988" i="1"/>
  <c r="AI1968" i="1"/>
  <c r="AI1948" i="1"/>
  <c r="AI1928" i="1"/>
  <c r="AI1908" i="1"/>
  <c r="AI1888" i="1"/>
  <c r="AI1868" i="1"/>
  <c r="AI1848" i="1"/>
  <c r="AI1828" i="1"/>
  <c r="AI1808" i="1"/>
  <c r="AI1788" i="1"/>
  <c r="AI1728" i="1"/>
  <c r="AI1708" i="1"/>
  <c r="AI1688" i="1"/>
  <c r="AI1608" i="1"/>
  <c r="AI1568" i="1"/>
  <c r="AI1548" i="1"/>
  <c r="AI1468" i="1"/>
  <c r="AI1448" i="1"/>
  <c r="AI1428" i="1"/>
  <c r="AI1368" i="1"/>
  <c r="AI1328" i="1"/>
  <c r="AI1308" i="1"/>
  <c r="AI1288" i="1"/>
  <c r="AI1248" i="1"/>
  <c r="AI1228" i="1"/>
  <c r="AI1188" i="1"/>
  <c r="AI1168" i="1"/>
  <c r="AI1148" i="1"/>
  <c r="AI1128" i="1"/>
  <c r="AI1108" i="1"/>
  <c r="AI1088" i="1"/>
  <c r="AI1068" i="1"/>
  <c r="AI1048" i="1"/>
  <c r="AI1028" i="1"/>
  <c r="AI1008" i="1"/>
  <c r="AI988" i="1"/>
  <c r="AI968" i="1"/>
  <c r="AI948" i="1"/>
  <c r="AI928" i="1"/>
  <c r="AI908" i="1"/>
  <c r="AI888" i="1"/>
  <c r="AI868" i="1"/>
  <c r="AI848" i="1"/>
  <c r="AI828" i="1"/>
  <c r="AI808" i="1"/>
  <c r="AI788" i="1"/>
  <c r="AI768" i="1"/>
  <c r="AI748" i="1"/>
  <c r="AI728" i="1"/>
  <c r="AI708" i="1"/>
  <c r="AI688" i="1"/>
  <c r="AI668" i="1"/>
  <c r="AI648" i="1"/>
  <c r="AI628" i="1"/>
  <c r="AI608" i="1"/>
  <c r="AI588" i="1"/>
  <c r="AI568" i="1"/>
  <c r="AI548" i="1"/>
  <c r="AI528" i="1"/>
  <c r="AI508" i="1"/>
  <c r="AI488" i="1"/>
  <c r="AI468" i="1"/>
  <c r="AI448" i="1"/>
  <c r="AI428" i="1"/>
  <c r="AI408" i="1"/>
  <c r="AI388" i="1"/>
  <c r="AI368" i="1"/>
  <c r="AI348" i="1"/>
  <c r="AI328" i="1"/>
  <c r="AI308" i="1"/>
  <c r="AI288" i="1"/>
  <c r="AI268" i="1"/>
  <c r="AI248" i="1"/>
  <c r="AI228" i="1"/>
  <c r="AI208" i="1"/>
  <c r="AI188" i="1"/>
  <c r="AI168" i="1"/>
  <c r="AI148" i="1"/>
  <c r="AI128" i="1"/>
  <c r="AI108" i="1"/>
  <c r="AI88" i="1"/>
  <c r="AI68" i="1"/>
  <c r="AI48" i="1"/>
  <c r="AI28" i="1"/>
  <c r="O2354" i="1"/>
  <c r="O2154" i="1"/>
  <c r="O1974" i="1"/>
  <c r="O1794" i="1"/>
  <c r="O1674" i="1"/>
  <c r="O2389" i="1"/>
  <c r="O2249" i="1"/>
  <c r="O2109" i="1"/>
  <c r="O1969" i="1"/>
  <c r="O1829" i="1"/>
  <c r="O1689" i="1"/>
  <c r="O1429" i="1"/>
  <c r="O869" i="1"/>
  <c r="O2254" i="1"/>
  <c r="O1954" i="1"/>
  <c r="O1734" i="1"/>
  <c r="O1594" i="1"/>
  <c r="O1494" i="1"/>
  <c r="O1474" i="1"/>
  <c r="O1454" i="1"/>
  <c r="O1434" i="1"/>
  <c r="O1414" i="1"/>
  <c r="O1394" i="1"/>
  <c r="O1374" i="1"/>
  <c r="O1354" i="1"/>
  <c r="O1334" i="1"/>
  <c r="O1314" i="1"/>
  <c r="O1294" i="1"/>
  <c r="O1274" i="1"/>
  <c r="O1254" i="1"/>
  <c r="O1234" i="1"/>
  <c r="O1214" i="1"/>
  <c r="O1194" i="1"/>
  <c r="O1174" i="1"/>
  <c r="O1154" i="1"/>
  <c r="O1134" i="1"/>
  <c r="O1114" i="1"/>
  <c r="O1094" i="1"/>
  <c r="O1074" i="1"/>
  <c r="O1054" i="1"/>
  <c r="O1034" i="1"/>
  <c r="O1014" i="1"/>
  <c r="O994" i="1"/>
  <c r="O974" i="1"/>
  <c r="O954" i="1"/>
  <c r="O934" i="1"/>
  <c r="O914" i="1"/>
  <c r="O894" i="1"/>
  <c r="O874" i="1"/>
  <c r="O854" i="1"/>
  <c r="O834" i="1"/>
  <c r="O814" i="1"/>
  <c r="O794" i="1"/>
  <c r="O774" i="1"/>
  <c r="O754" i="1"/>
  <c r="O734" i="1"/>
  <c r="O714" i="1"/>
  <c r="O694" i="1"/>
  <c r="O674" i="1"/>
  <c r="O654" i="1"/>
  <c r="O2294" i="1"/>
  <c r="O1754" i="1"/>
  <c r="O2394" i="1"/>
  <c r="O2214" i="1"/>
  <c r="O2054" i="1"/>
  <c r="O1874" i="1"/>
  <c r="O1554" i="1"/>
  <c r="O1514" i="1"/>
  <c r="AI2437" i="1"/>
  <c r="AI2417" i="1"/>
  <c r="AI2397" i="1"/>
  <c r="AI2377" i="1"/>
  <c r="AI2357" i="1"/>
  <c r="AI2337" i="1"/>
  <c r="AI2317" i="1"/>
  <c r="AI2297" i="1"/>
  <c r="AI2277" i="1"/>
  <c r="AI2257" i="1"/>
  <c r="AI2237" i="1"/>
  <c r="AI2217" i="1"/>
  <c r="AI2197" i="1"/>
  <c r="AI2177" i="1"/>
  <c r="AI2157" i="1"/>
  <c r="AI2137" i="1"/>
  <c r="AI2117" i="1"/>
  <c r="AI2097" i="1"/>
  <c r="AI2077" i="1"/>
  <c r="AI2057" i="1"/>
  <c r="AI2037" i="1"/>
  <c r="AI2017" i="1"/>
  <c r="AI1997" i="1"/>
  <c r="AI1977" i="1"/>
  <c r="AI1957" i="1"/>
  <c r="AI1937" i="1"/>
  <c r="AI1917" i="1"/>
  <c r="AI1897" i="1"/>
  <c r="AI1877" i="1"/>
  <c r="AI1857" i="1"/>
  <c r="AI1837" i="1"/>
  <c r="AI1817" i="1"/>
  <c r="AI1797" i="1"/>
  <c r="AI1777" i="1"/>
  <c r="AI1757" i="1"/>
  <c r="AI1737" i="1"/>
  <c r="AI1717" i="1"/>
  <c r="AI1697" i="1"/>
  <c r="AI1677" i="1"/>
  <c r="AI1657" i="1"/>
  <c r="O2174" i="1"/>
  <c r="O1534" i="1"/>
  <c r="AI1637" i="1"/>
  <c r="AI1617" i="1"/>
  <c r="AI1597" i="1"/>
  <c r="AI1577" i="1"/>
  <c r="AI1557" i="1"/>
  <c r="AI1537" i="1"/>
  <c r="AI1517" i="1"/>
  <c r="AI1497" i="1"/>
  <c r="AI1477" i="1"/>
  <c r="AI1457" i="1"/>
  <c r="AI1437" i="1"/>
  <c r="AI1417" i="1"/>
  <c r="AI1397" i="1"/>
  <c r="AI1377" i="1"/>
  <c r="AI1357" i="1"/>
  <c r="AI1337" i="1"/>
  <c r="AI1317" i="1"/>
  <c r="AI1297" i="1"/>
  <c r="AI1277" i="1"/>
  <c r="AI1257" i="1"/>
  <c r="AI1237" i="1"/>
  <c r="AI1217" i="1"/>
  <c r="AI1197" i="1"/>
  <c r="AI1177" i="1"/>
  <c r="AI1157" i="1"/>
  <c r="AI1137" i="1"/>
  <c r="AI1117" i="1"/>
  <c r="AI1097" i="1"/>
  <c r="AI1077" i="1"/>
  <c r="AI1057" i="1"/>
  <c r="AI1037" i="1"/>
  <c r="AI1017" i="1"/>
  <c r="AI997" i="1"/>
  <c r="AI977" i="1"/>
  <c r="AI957" i="1"/>
  <c r="AI937" i="1"/>
  <c r="AI917" i="1"/>
  <c r="AI897" i="1"/>
  <c r="AI877" i="1"/>
  <c r="AI857" i="1"/>
  <c r="AI837" i="1"/>
  <c r="AI817" i="1"/>
  <c r="AI797" i="1"/>
  <c r="AI777" i="1"/>
  <c r="AI757" i="1"/>
  <c r="AI737" i="1"/>
  <c r="AI717" i="1"/>
  <c r="AI697" i="1"/>
  <c r="AI677" i="1"/>
  <c r="AI657" i="1"/>
  <c r="AI637" i="1"/>
  <c r="AI617" i="1"/>
  <c r="AI597" i="1"/>
  <c r="AI577" i="1"/>
  <c r="AI557" i="1"/>
  <c r="AI537" i="1"/>
  <c r="AI517" i="1"/>
  <c r="AI497" i="1"/>
  <c r="AI477" i="1"/>
  <c r="AI457" i="1"/>
  <c r="AI437" i="1"/>
  <c r="AI417" i="1"/>
  <c r="AI397" i="1"/>
  <c r="AI377" i="1"/>
  <c r="AI357" i="1"/>
  <c r="AI337" i="1"/>
  <c r="AI317" i="1"/>
  <c r="AI297" i="1"/>
  <c r="AI277" i="1"/>
  <c r="AI257" i="1"/>
  <c r="AI237" i="1"/>
  <c r="AI217" i="1"/>
  <c r="AI197" i="1"/>
  <c r="AI177" i="1"/>
  <c r="AI157" i="1"/>
  <c r="AI137" i="1"/>
  <c r="AI117" i="1"/>
  <c r="AI97" i="1"/>
  <c r="AI77" i="1"/>
  <c r="AI57" i="1"/>
  <c r="AI37" i="1"/>
  <c r="O729" i="1"/>
  <c r="O709" i="1"/>
  <c r="O689" i="1"/>
  <c r="AI2434" i="1"/>
  <c r="AI2414" i="1"/>
  <c r="AI2394" i="1"/>
  <c r="AI2374" i="1"/>
  <c r="AI2354" i="1"/>
  <c r="AI2334" i="1"/>
  <c r="AI2314" i="1"/>
  <c r="AI2294" i="1"/>
  <c r="AI2274" i="1"/>
  <c r="AI2254" i="1"/>
  <c r="AI2234" i="1"/>
  <c r="AI2214" i="1"/>
  <c r="AI2194" i="1"/>
  <c r="AI2174" i="1"/>
  <c r="AI2154" i="1"/>
  <c r="AI2134" i="1"/>
  <c r="AI2114" i="1"/>
  <c r="AI2094" i="1"/>
  <c r="AI2074" i="1"/>
  <c r="AI2054" i="1"/>
  <c r="AI2034" i="1"/>
  <c r="AI2014" i="1"/>
  <c r="AI1994" i="1"/>
  <c r="AI1974" i="1"/>
  <c r="AI1954" i="1"/>
  <c r="AI1934" i="1"/>
  <c r="AI1914" i="1"/>
  <c r="AI1894" i="1"/>
  <c r="AI1874" i="1"/>
  <c r="AI1854" i="1"/>
  <c r="AI2433" i="1"/>
  <c r="AI2413" i="1"/>
  <c r="AI2393" i="1"/>
  <c r="AI2373" i="1"/>
  <c r="AI2353" i="1"/>
  <c r="AI2333" i="1"/>
  <c r="AI2313" i="1"/>
  <c r="AI2293" i="1"/>
  <c r="AI2273" i="1"/>
  <c r="AI2253" i="1"/>
  <c r="AI2233" i="1"/>
  <c r="AI2213" i="1"/>
  <c r="AI2193" i="1"/>
  <c r="AI2173" i="1"/>
  <c r="AI2153" i="1"/>
  <c r="AI2133" i="1"/>
  <c r="AI2113" i="1"/>
  <c r="AI2093" i="1"/>
  <c r="AI2073" i="1"/>
  <c r="AI2053" i="1"/>
  <c r="AI2033" i="1"/>
  <c r="AI2013" i="1"/>
  <c r="AI1993" i="1"/>
  <c r="AI1973" i="1"/>
  <c r="AI1953" i="1"/>
  <c r="AI1933" i="1"/>
  <c r="AI1913" i="1"/>
  <c r="AI1893" i="1"/>
  <c r="AI1873" i="1"/>
  <c r="AI1853" i="1"/>
  <c r="AI1833" i="1"/>
  <c r="AI1813" i="1"/>
  <c r="AI1793" i="1"/>
  <c r="AI1773" i="1"/>
  <c r="AI1753" i="1"/>
  <c r="AI1733" i="1"/>
  <c r="AI1713" i="1"/>
  <c r="AI1693" i="1"/>
  <c r="AI1673" i="1"/>
  <c r="AI1653" i="1"/>
  <c r="AI1633" i="1"/>
  <c r="AI1613" i="1"/>
  <c r="AI1593" i="1"/>
  <c r="AI1573" i="1"/>
  <c r="AI1553" i="1"/>
  <c r="AI1533" i="1"/>
  <c r="AI1513" i="1"/>
  <c r="AI1493" i="1"/>
  <c r="AI1473" i="1"/>
  <c r="AI1453" i="1"/>
  <c r="AI1433" i="1"/>
  <c r="AI1413" i="1"/>
  <c r="AI1393" i="1"/>
  <c r="AI1373" i="1"/>
  <c r="AI1353" i="1"/>
  <c r="AI1333" i="1"/>
  <c r="AI1313" i="1"/>
  <c r="AI1293" i="1"/>
  <c r="AI1273" i="1"/>
  <c r="AI1253" i="1"/>
  <c r="AI1233" i="1"/>
  <c r="AI1213" i="1"/>
  <c r="AI1193" i="1"/>
  <c r="AI1173" i="1"/>
  <c r="AI1153" i="1"/>
  <c r="AI1133" i="1"/>
  <c r="AI1113" i="1"/>
  <c r="AI1093" i="1"/>
  <c r="AI1073" i="1"/>
  <c r="AI1053" i="1"/>
  <c r="AI1033" i="1"/>
  <c r="AI1013" i="1"/>
  <c r="AI993" i="1"/>
  <c r="AI973" i="1"/>
  <c r="AI953" i="1"/>
  <c r="AI933" i="1"/>
  <c r="AI913" i="1"/>
  <c r="AI893" i="1"/>
  <c r="AI873" i="1"/>
  <c r="AI853" i="1"/>
  <c r="AI833" i="1"/>
  <c r="AI813" i="1"/>
  <c r="AI793" i="1"/>
  <c r="AI773" i="1"/>
  <c r="AI753" i="1"/>
  <c r="AI733" i="1"/>
  <c r="AI713" i="1"/>
  <c r="AI693" i="1"/>
  <c r="AI673" i="1"/>
  <c r="AI653" i="1"/>
  <c r="AI633" i="1"/>
  <c r="AI613" i="1"/>
  <c r="AI593" i="1"/>
  <c r="AI573" i="1"/>
  <c r="AI553" i="1"/>
  <c r="AI533" i="1"/>
  <c r="AI513" i="1"/>
  <c r="AI493" i="1"/>
  <c r="AI473" i="1"/>
  <c r="AI453" i="1"/>
  <c r="AI433" i="1"/>
  <c r="AI413" i="1"/>
  <c r="AI393" i="1"/>
  <c r="AI373" i="1"/>
  <c r="AI353" i="1"/>
  <c r="AI333" i="1"/>
  <c r="AI313" i="1"/>
  <c r="AI293" i="1"/>
  <c r="AI273" i="1"/>
  <c r="AI253" i="1"/>
  <c r="AI233" i="1"/>
  <c r="AI213" i="1"/>
  <c r="AI193" i="1"/>
  <c r="AI173" i="1"/>
  <c r="AI153" i="1"/>
  <c r="AI133" i="1"/>
  <c r="AI113" i="1"/>
  <c r="AI93" i="1"/>
  <c r="AI73" i="1"/>
  <c r="AI53" i="1"/>
  <c r="AI2432" i="1"/>
  <c r="AI2412" i="1"/>
  <c r="AI2392" i="1"/>
  <c r="AI2372" i="1"/>
  <c r="AI2352" i="1"/>
  <c r="AI2332" i="1"/>
  <c r="AI2312" i="1"/>
  <c r="AI2292" i="1"/>
  <c r="AI2272" i="1"/>
  <c r="AI2252" i="1"/>
  <c r="AI2232" i="1"/>
  <c r="AI2212" i="1"/>
  <c r="AI2192" i="1"/>
  <c r="AI2172" i="1"/>
  <c r="AI2152" i="1"/>
  <c r="AI2132" i="1"/>
  <c r="AI2112" i="1"/>
  <c r="AI2092" i="1"/>
  <c r="AI2072" i="1"/>
  <c r="AI2052" i="1"/>
  <c r="AI2032" i="1"/>
  <c r="AI2012" i="1"/>
  <c r="AI1992" i="1"/>
  <c r="AI1972" i="1"/>
  <c r="AI1952" i="1"/>
  <c r="AI1932" i="1"/>
  <c r="AI1912" i="1"/>
  <c r="AI1892" i="1"/>
  <c r="AI1872" i="1"/>
  <c r="AI1852" i="1"/>
  <c r="AI1832" i="1"/>
  <c r="AI1812" i="1"/>
  <c r="AI1792" i="1"/>
  <c r="AI1772" i="1"/>
  <c r="AI1752" i="1"/>
  <c r="AI1732" i="1"/>
  <c r="AI1712" i="1"/>
  <c r="AI1692" i="1"/>
  <c r="AI1672" i="1"/>
  <c r="AI1652" i="1"/>
  <c r="AI1632" i="1"/>
  <c r="AI1612" i="1"/>
  <c r="AI1592" i="1"/>
  <c r="AI1572" i="1"/>
  <c r="AI1552" i="1"/>
  <c r="AI1532" i="1"/>
  <c r="AI1512" i="1"/>
  <c r="AI1492" i="1"/>
  <c r="AI1472" i="1"/>
  <c r="AI1452" i="1"/>
  <c r="AI1432" i="1"/>
  <c r="AI1412" i="1"/>
  <c r="AI1392" i="1"/>
  <c r="AI1372" i="1"/>
  <c r="AI1352" i="1"/>
  <c r="AI1332" i="1"/>
  <c r="AI1312" i="1"/>
  <c r="AI1292" i="1"/>
  <c r="AI1272" i="1"/>
  <c r="AI1252" i="1"/>
  <c r="AI1232" i="1"/>
  <c r="AI1212" i="1"/>
  <c r="AI1192" i="1"/>
  <c r="AI1172" i="1"/>
  <c r="AI1152" i="1"/>
  <c r="AI1132" i="1"/>
  <c r="AI1112" i="1"/>
  <c r="AI1092" i="1"/>
  <c r="AI1072" i="1"/>
  <c r="AI1052" i="1"/>
  <c r="AI1032" i="1"/>
  <c r="AI1012" i="1"/>
  <c r="AI992" i="1"/>
  <c r="AI972" i="1"/>
  <c r="AI952" i="1"/>
  <c r="AI932" i="1"/>
  <c r="AI912" i="1"/>
  <c r="AI892" i="1"/>
  <c r="AI872" i="1"/>
  <c r="AI852" i="1"/>
  <c r="AI832" i="1"/>
  <c r="AI812" i="1"/>
  <c r="AI792" i="1"/>
  <c r="AI772" i="1"/>
  <c r="AI752" i="1"/>
  <c r="AI732" i="1"/>
  <c r="AI712" i="1"/>
  <c r="AI692" i="1"/>
  <c r="AI672" i="1"/>
  <c r="AI652" i="1"/>
  <c r="AI632" i="1"/>
  <c r="AI612" i="1"/>
  <c r="AI592" i="1"/>
  <c r="AI572" i="1"/>
  <c r="AI552" i="1"/>
  <c r="AI532" i="1"/>
  <c r="AI512" i="1"/>
  <c r="AI492" i="1"/>
  <c r="AI472" i="1"/>
  <c r="AI452" i="1"/>
  <c r="AI432" i="1"/>
  <c r="AI412" i="1"/>
  <c r="AI392" i="1"/>
  <c r="AI372" i="1"/>
  <c r="AI352" i="1"/>
  <c r="AI332" i="1"/>
  <c r="AI312" i="1"/>
  <c r="AI292" i="1"/>
  <c r="AI272" i="1"/>
  <c r="AI252" i="1"/>
  <c r="AI232" i="1"/>
  <c r="AI212" i="1"/>
  <c r="AI192" i="1"/>
  <c r="AI172" i="1"/>
  <c r="AI152" i="1"/>
  <c r="AI132" i="1"/>
  <c r="AI112" i="1"/>
  <c r="AI92" i="1"/>
  <c r="AI72" i="1"/>
  <c r="AI52" i="1"/>
  <c r="O285" i="1"/>
  <c r="O265" i="1"/>
  <c r="O245" i="1"/>
  <c r="O225" i="1"/>
  <c r="O205" i="1"/>
  <c r="O185" i="1"/>
  <c r="O165" i="1"/>
  <c r="O145" i="1"/>
  <c r="O125" i="1"/>
  <c r="O105" i="1"/>
  <c r="O85" i="1"/>
  <c r="O65" i="1"/>
  <c r="O45" i="1"/>
  <c r="O25" i="1"/>
  <c r="O24" i="1"/>
  <c r="AI366" i="1"/>
  <c r="AI346" i="1"/>
  <c r="AI326" i="1"/>
  <c r="AI306" i="1"/>
  <c r="AI286" i="1"/>
  <c r="AI266" i="1"/>
  <c r="AI246" i="1"/>
  <c r="AI226" i="1"/>
  <c r="AI206" i="1"/>
  <c r="AI186" i="1"/>
  <c r="AI166" i="1"/>
  <c r="AI146" i="1"/>
  <c r="AI126" i="1"/>
  <c r="AI106" i="1"/>
  <c r="AI86" i="1"/>
  <c r="AI66" i="1"/>
  <c r="AI46" i="1"/>
  <c r="O393" i="1"/>
  <c r="O373" i="1"/>
  <c r="O353" i="1"/>
  <c r="O333" i="1"/>
  <c r="O313" i="1"/>
  <c r="O293" i="1"/>
  <c r="O273" i="1"/>
  <c r="O253" i="1"/>
  <c r="O233" i="1"/>
  <c r="O213" i="1"/>
  <c r="O193" i="1"/>
  <c r="O173" i="1"/>
  <c r="O153" i="1"/>
  <c r="O133" i="1"/>
  <c r="O113" i="1"/>
  <c r="O93" i="1"/>
  <c r="O73" i="1"/>
  <c r="O53" i="1"/>
  <c r="O33" i="1"/>
  <c r="AI33" i="1"/>
  <c r="AI32" i="1"/>
  <c r="AI26" i="1"/>
  <c r="O2388" i="1"/>
  <c r="O2288" i="1"/>
  <c r="O2168" i="1"/>
  <c r="O2068" i="1"/>
  <c r="O1948" i="1"/>
  <c r="O1828" i="1"/>
  <c r="O1688" i="1"/>
  <c r="O1588" i="1"/>
  <c r="O1488" i="1"/>
  <c r="O1368" i="1"/>
  <c r="O1228" i="1"/>
  <c r="O1128" i="1"/>
  <c r="O1048" i="1"/>
  <c r="O1028" i="1"/>
  <c r="O1008" i="1"/>
  <c r="O988" i="1"/>
  <c r="O948" i="1"/>
  <c r="O2447" i="1"/>
  <c r="O2427" i="1"/>
  <c r="O2407" i="1"/>
  <c r="O2387" i="1"/>
  <c r="O2367" i="1"/>
  <c r="O2347" i="1"/>
  <c r="O2327" i="1"/>
  <c r="O2307" i="1"/>
  <c r="O2287" i="1"/>
  <c r="O2267" i="1"/>
  <c r="O2247" i="1"/>
  <c r="O2227" i="1"/>
  <c r="O2448" i="1"/>
  <c r="O2348" i="1"/>
  <c r="O2228" i="1"/>
  <c r="O2108" i="1"/>
  <c r="O2008" i="1"/>
  <c r="O1928" i="1"/>
  <c r="O1808" i="1"/>
  <c r="O1728" i="1"/>
  <c r="O1608" i="1"/>
  <c r="O1468" i="1"/>
  <c r="O1308" i="1"/>
  <c r="O968" i="1"/>
  <c r="O2445" i="1"/>
  <c r="O2365" i="1"/>
  <c r="O2285" i="1"/>
  <c r="O2205" i="1"/>
  <c r="O2125" i="1"/>
  <c r="O2105" i="1"/>
  <c r="O2025" i="1"/>
  <c r="O2005" i="1"/>
  <c r="O1985" i="1"/>
  <c r="O1965" i="1"/>
  <c r="O1945" i="1"/>
  <c r="O1925" i="1"/>
  <c r="O1905" i="1"/>
  <c r="O1885" i="1"/>
  <c r="O1865" i="1"/>
  <c r="O1845" i="1"/>
  <c r="O1825" i="1"/>
  <c r="O1805" i="1"/>
  <c r="O1785" i="1"/>
  <c r="O1765" i="1"/>
  <c r="O1745" i="1"/>
  <c r="O1725" i="1"/>
  <c r="O1705" i="1"/>
  <c r="O1685" i="1"/>
  <c r="O1665" i="1"/>
  <c r="O1645" i="1"/>
  <c r="O1625" i="1"/>
  <c r="O1605" i="1"/>
  <c r="O1585" i="1"/>
  <c r="O1565" i="1"/>
  <c r="O1545" i="1"/>
  <c r="O1525" i="1"/>
  <c r="O1505" i="1"/>
  <c r="O1485" i="1"/>
  <c r="O1465" i="1"/>
  <c r="O1445" i="1"/>
  <c r="O1425" i="1"/>
  <c r="O1405" i="1"/>
  <c r="O1385" i="1"/>
  <c r="O1365" i="1"/>
  <c r="O1345" i="1"/>
  <c r="O1325" i="1"/>
  <c r="O1305" i="1"/>
  <c r="O1285" i="1"/>
  <c r="O1265" i="1"/>
  <c r="O1245" i="1"/>
  <c r="O1225" i="1"/>
  <c r="O1205" i="1"/>
  <c r="O1185" i="1"/>
  <c r="O1165" i="1"/>
  <c r="O1145" i="1"/>
  <c r="O1125" i="1"/>
  <c r="O1105" i="1"/>
  <c r="O1085" i="1"/>
  <c r="O1065" i="1"/>
  <c r="O1045" i="1"/>
  <c r="O1025" i="1"/>
  <c r="O1005" i="1"/>
  <c r="O985" i="1"/>
  <c r="O2428" i="1"/>
  <c r="O2308" i="1"/>
  <c r="O2188" i="1"/>
  <c r="O2028" i="1"/>
  <c r="O1868" i="1"/>
  <c r="O1748" i="1"/>
  <c r="O1628" i="1"/>
  <c r="O1508" i="1"/>
  <c r="O1388" i="1"/>
  <c r="O1288" i="1"/>
  <c r="O1188" i="1"/>
  <c r="O1088" i="1"/>
  <c r="O2425" i="1"/>
  <c r="O2345" i="1"/>
  <c r="O2245" i="1"/>
  <c r="O2165" i="1"/>
  <c r="O2065" i="1"/>
  <c r="O2404" i="1"/>
  <c r="O2344" i="1"/>
  <c r="O2284" i="1"/>
  <c r="O2224" i="1"/>
  <c r="O2164" i="1"/>
  <c r="O2104" i="1"/>
  <c r="O2044" i="1"/>
  <c r="O1984" i="1"/>
  <c r="O1924" i="1"/>
  <c r="O1864" i="1"/>
  <c r="O1804" i="1"/>
  <c r="O1744" i="1"/>
  <c r="O1684" i="1"/>
  <c r="O1624" i="1"/>
  <c r="O1564" i="1"/>
  <c r="O1484" i="1"/>
  <c r="O1404" i="1"/>
  <c r="O1344" i="1"/>
  <c r="O1284" i="1"/>
  <c r="O1224" i="1"/>
  <c r="O1184" i="1"/>
  <c r="O1104" i="1"/>
  <c r="O1064" i="1"/>
  <c r="O1024" i="1"/>
  <c r="O1004" i="1"/>
  <c r="O964" i="1"/>
  <c r="O944" i="1"/>
  <c r="O924" i="1"/>
  <c r="O904" i="1"/>
  <c r="O884" i="1"/>
  <c r="O864" i="1"/>
  <c r="O844" i="1"/>
  <c r="O804" i="1"/>
  <c r="O784" i="1"/>
  <c r="O764" i="1"/>
  <c r="O744" i="1"/>
  <c r="O704" i="1"/>
  <c r="O684" i="1"/>
  <c r="O2368" i="1"/>
  <c r="O2248" i="1"/>
  <c r="O2128" i="1"/>
  <c r="O1988" i="1"/>
  <c r="O1908" i="1"/>
  <c r="O1788" i="1"/>
  <c r="O1668" i="1"/>
  <c r="O1548" i="1"/>
  <c r="O1448" i="1"/>
  <c r="O1348" i="1"/>
  <c r="O1248" i="1"/>
  <c r="O1168" i="1"/>
  <c r="O1068" i="1"/>
  <c r="O2405" i="1"/>
  <c r="O2325" i="1"/>
  <c r="O2265" i="1"/>
  <c r="O2185" i="1"/>
  <c r="O2085" i="1"/>
  <c r="O2444" i="1"/>
  <c r="O2364" i="1"/>
  <c r="O2304" i="1"/>
  <c r="O2244" i="1"/>
  <c r="O2184" i="1"/>
  <c r="O2124" i="1"/>
  <c r="O2064" i="1"/>
  <c r="O2004" i="1"/>
  <c r="O1944" i="1"/>
  <c r="O1884" i="1"/>
  <c r="O1824" i="1"/>
  <c r="O1764" i="1"/>
  <c r="O1704" i="1"/>
  <c r="O1644" i="1"/>
  <c r="O1584" i="1"/>
  <c r="O1524" i="1"/>
  <c r="O1464" i="1"/>
  <c r="O1424" i="1"/>
  <c r="O1364" i="1"/>
  <c r="O1324" i="1"/>
  <c r="O1264" i="1"/>
  <c r="O1204" i="1"/>
  <c r="O1164" i="1"/>
  <c r="O1124" i="1"/>
  <c r="O1084" i="1"/>
  <c r="O1044" i="1"/>
  <c r="O984" i="1"/>
  <c r="O724" i="1"/>
  <c r="O2443" i="1"/>
  <c r="O2423" i="1"/>
  <c r="O2403" i="1"/>
  <c r="O2383" i="1"/>
  <c r="O2363" i="1"/>
  <c r="O2343" i="1"/>
  <c r="O2323" i="1"/>
  <c r="O2303" i="1"/>
  <c r="O2283" i="1"/>
  <c r="O2263" i="1"/>
  <c r="O2243" i="1"/>
  <c r="O2223" i="1"/>
  <c r="O2203" i="1"/>
  <c r="O2183" i="1"/>
  <c r="O2163" i="1"/>
  <c r="O2143" i="1"/>
  <c r="O2328" i="1"/>
  <c r="O2208" i="1"/>
  <c r="O2088" i="1"/>
  <c r="O1968" i="1"/>
  <c r="O1848" i="1"/>
  <c r="O1708" i="1"/>
  <c r="O1568" i="1"/>
  <c r="O1428" i="1"/>
  <c r="O1328" i="1"/>
  <c r="O1208" i="1"/>
  <c r="O1108" i="1"/>
  <c r="O2385" i="1"/>
  <c r="O2305" i="1"/>
  <c r="O2225" i="1"/>
  <c r="O2145" i="1"/>
  <c r="O2045" i="1"/>
  <c r="O2424" i="1"/>
  <c r="O2384" i="1"/>
  <c r="O2324" i="1"/>
  <c r="O2264" i="1"/>
  <c r="O2204" i="1"/>
  <c r="O2144" i="1"/>
  <c r="O2084" i="1"/>
  <c r="O2024" i="1"/>
  <c r="O1964" i="1"/>
  <c r="O1904" i="1"/>
  <c r="O1844" i="1"/>
  <c r="O1784" i="1"/>
  <c r="O1724" i="1"/>
  <c r="O1664" i="1"/>
  <c r="O1604" i="1"/>
  <c r="O1544" i="1"/>
  <c r="O1504" i="1"/>
  <c r="O1444" i="1"/>
  <c r="O1384" i="1"/>
  <c r="O1304" i="1"/>
  <c r="O1244" i="1"/>
  <c r="O1144" i="1"/>
  <c r="O824" i="1"/>
  <c r="O2442" i="1"/>
  <c r="O2422" i="1"/>
  <c r="O2402" i="1"/>
  <c r="O2382" i="1"/>
  <c r="O2362" i="1"/>
  <c r="O2342" i="1"/>
  <c r="O2322" i="1"/>
  <c r="O2302" i="1"/>
  <c r="O2282" i="1"/>
  <c r="O2262" i="1"/>
  <c r="O2242" i="1"/>
  <c r="O2222" i="1"/>
  <c r="O2202" i="1"/>
  <c r="O2182" i="1"/>
  <c r="O2162" i="1"/>
  <c r="O2142" i="1"/>
  <c r="O2122" i="1"/>
  <c r="O2102" i="1"/>
  <c r="O2082" i="1"/>
  <c r="O2062" i="1"/>
  <c r="O2408" i="1"/>
  <c r="O2268" i="1"/>
  <c r="O2148" i="1"/>
  <c r="O2048" i="1"/>
  <c r="O1888" i="1"/>
  <c r="O1768" i="1"/>
  <c r="O1648" i="1"/>
  <c r="O1528" i="1"/>
  <c r="O1408" i="1"/>
  <c r="O1268" i="1"/>
  <c r="O1148" i="1"/>
  <c r="O2441" i="1"/>
  <c r="O2421" i="1"/>
  <c r="O2401" i="1"/>
  <c r="O2381" i="1"/>
  <c r="O2361" i="1"/>
  <c r="O2341" i="1"/>
  <c r="O2321" i="1"/>
  <c r="O2301" i="1"/>
  <c r="O2281" i="1"/>
  <c r="O2261" i="1"/>
  <c r="O2241" i="1"/>
  <c r="O2221" i="1"/>
  <c r="O2201" i="1"/>
  <c r="O2181" i="1"/>
  <c r="O2161" i="1"/>
  <c r="O2141" i="1"/>
  <c r="O2121" i="1"/>
  <c r="O2101" i="1"/>
  <c r="O2081" i="1"/>
  <c r="O2061" i="1"/>
  <c r="O2041" i="1"/>
  <c r="O2021" i="1"/>
  <c r="O2001" i="1"/>
  <c r="O1981" i="1"/>
  <c r="O1961" i="1"/>
  <c r="O1941" i="1"/>
  <c r="O1921" i="1"/>
  <c r="O1901" i="1"/>
  <c r="O1881" i="1"/>
  <c r="O1861" i="1"/>
  <c r="O1841" i="1"/>
  <c r="O1821" i="1"/>
  <c r="O1801" i="1"/>
  <c r="O1781" i="1"/>
  <c r="O1761" i="1"/>
  <c r="O1741" i="1"/>
  <c r="O1721" i="1"/>
  <c r="O1701" i="1"/>
  <c r="O1681" i="1"/>
  <c r="O1661" i="1"/>
  <c r="O1641" i="1"/>
  <c r="O1621" i="1"/>
  <c r="O1601" i="1"/>
  <c r="O1581" i="1"/>
  <c r="O1561" i="1"/>
  <c r="O1541" i="1"/>
  <c r="O1521" i="1"/>
  <c r="O1501" i="1"/>
  <c r="O1481" i="1"/>
  <c r="O1461" i="1"/>
  <c r="O1441" i="1"/>
  <c r="O1421" i="1"/>
  <c r="O1401" i="1"/>
  <c r="O1381" i="1"/>
  <c r="O1361" i="1"/>
  <c r="O1341" i="1"/>
  <c r="O1321" i="1"/>
  <c r="O1301" i="1"/>
  <c r="O1281" i="1"/>
  <c r="O1261" i="1"/>
  <c r="O1241" i="1"/>
  <c r="O1221" i="1"/>
  <c r="O1201" i="1"/>
  <c r="O1181" i="1"/>
  <c r="O1161" i="1"/>
  <c r="O1141" i="1"/>
  <c r="O2379" i="1"/>
  <c r="O2319" i="1"/>
  <c r="O2259" i="1"/>
  <c r="O2199" i="1"/>
  <c r="O2119" i="1"/>
  <c r="O2059" i="1"/>
  <c r="O2019" i="1"/>
  <c r="O1999" i="1"/>
  <c r="O1959" i="1"/>
  <c r="O1919" i="1"/>
  <c r="O1899" i="1"/>
  <c r="O1879" i="1"/>
  <c r="O1859" i="1"/>
  <c r="O1839" i="1"/>
  <c r="O1819" i="1"/>
  <c r="O1799" i="1"/>
  <c r="O1779" i="1"/>
  <c r="O1759" i="1"/>
  <c r="O1739" i="1"/>
  <c r="O1719" i="1"/>
  <c r="O1699" i="1"/>
  <c r="O1679" i="1"/>
  <c r="O1659" i="1"/>
  <c r="O1639" i="1"/>
  <c r="O1619" i="1"/>
  <c r="O1599" i="1"/>
  <c r="O1579" i="1"/>
  <c r="O1559" i="1"/>
  <c r="O1539" i="1"/>
  <c r="O1519" i="1"/>
  <c r="O1499" i="1"/>
  <c r="O1479" i="1"/>
  <c r="O1459" i="1"/>
  <c r="O1439" i="1"/>
  <c r="O1419" i="1"/>
  <c r="O1399" i="1"/>
  <c r="O1379" i="1"/>
  <c r="O1359" i="1"/>
  <c r="O1339" i="1"/>
  <c r="O1319" i="1"/>
  <c r="O1299" i="1"/>
  <c r="O1279" i="1"/>
  <c r="O1259" i="1"/>
  <c r="O1239" i="1"/>
  <c r="O1219" i="1"/>
  <c r="O1199" i="1"/>
  <c r="O1179" i="1"/>
  <c r="O1159" i="1"/>
  <c r="O1139" i="1"/>
  <c r="O1119" i="1"/>
  <c r="O1099" i="1"/>
  <c r="O1079" i="1"/>
  <c r="O2439" i="1"/>
  <c r="O2399" i="1"/>
  <c r="O2339" i="1"/>
  <c r="O2279" i="1"/>
  <c r="O2239" i="1"/>
  <c r="O2179" i="1"/>
  <c r="O2139" i="1"/>
  <c r="O2079" i="1"/>
  <c r="O1979" i="1"/>
  <c r="O2438" i="1"/>
  <c r="O2398" i="1"/>
  <c r="O2358" i="1"/>
  <c r="O2318" i="1"/>
  <c r="O2278" i="1"/>
  <c r="O2238" i="1"/>
  <c r="O2198" i="1"/>
  <c r="O2158" i="1"/>
  <c r="O2118" i="1"/>
  <c r="O2098" i="1"/>
  <c r="O2058" i="1"/>
  <c r="O2038" i="1"/>
  <c r="O2018" i="1"/>
  <c r="O1998" i="1"/>
  <c r="O1978" i="1"/>
  <c r="O1958" i="1"/>
  <c r="O1938" i="1"/>
  <c r="O1918" i="1"/>
  <c r="O1898" i="1"/>
  <c r="O1878" i="1"/>
  <c r="O1858" i="1"/>
  <c r="O1838" i="1"/>
  <c r="O1818" i="1"/>
  <c r="O1798" i="1"/>
  <c r="O1778" i="1"/>
  <c r="O1758" i="1"/>
  <c r="O1738" i="1"/>
  <c r="O1718" i="1"/>
  <c r="O1698" i="1"/>
  <c r="O1678" i="1"/>
  <c r="O1658" i="1"/>
  <c r="O1638" i="1"/>
  <c r="O1618" i="1"/>
  <c r="O1598" i="1"/>
  <c r="O1578" i="1"/>
  <c r="O1558" i="1"/>
  <c r="O1538" i="1"/>
  <c r="O1518" i="1"/>
  <c r="O1498" i="1"/>
  <c r="O1478" i="1"/>
  <c r="O1458" i="1"/>
  <c r="O1438" i="1"/>
  <c r="O1418" i="1"/>
  <c r="O2419" i="1"/>
  <c r="O2359" i="1"/>
  <c r="O2299" i="1"/>
  <c r="O2219" i="1"/>
  <c r="O2159" i="1"/>
  <c r="O2099" i="1"/>
  <c r="O2039" i="1"/>
  <c r="O1939" i="1"/>
  <c r="O2418" i="1"/>
  <c r="O2378" i="1"/>
  <c r="O2338" i="1"/>
  <c r="O2298" i="1"/>
  <c r="O2258" i="1"/>
  <c r="O2218" i="1"/>
  <c r="O2178" i="1"/>
  <c r="O2138" i="1"/>
  <c r="O2078" i="1"/>
  <c r="O2437" i="1"/>
  <c r="O2417" i="1"/>
  <c r="O2397" i="1"/>
  <c r="O2377" i="1"/>
  <c r="O2357" i="1"/>
  <c r="O2337" i="1"/>
  <c r="O2317" i="1"/>
  <c r="O2297" i="1"/>
  <c r="O2277" i="1"/>
  <c r="O2257" i="1"/>
  <c r="O2237" i="1"/>
  <c r="O2217" i="1"/>
  <c r="O2197" i="1"/>
  <c r="O2177" i="1"/>
  <c r="O2157" i="1"/>
  <c r="O2137" i="1"/>
  <c r="O2117" i="1"/>
  <c r="O2097" i="1"/>
  <c r="O2077" i="1"/>
  <c r="O2057" i="1"/>
  <c r="O2037" i="1"/>
  <c r="O2017" i="1"/>
  <c r="O1997" i="1"/>
  <c r="O1977" i="1"/>
  <c r="O1957" i="1"/>
  <c r="O1937" i="1"/>
  <c r="O1917" i="1"/>
  <c r="O1897" i="1"/>
  <c r="O1877" i="1"/>
  <c r="O1857" i="1"/>
  <c r="O1837" i="1"/>
  <c r="O2416" i="1"/>
  <c r="O2376" i="1"/>
  <c r="O2336" i="1"/>
  <c r="O2296" i="1"/>
  <c r="O2256" i="1"/>
  <c r="O2196" i="1"/>
  <c r="O2156" i="1"/>
  <c r="O2116" i="1"/>
  <c r="O2076" i="1"/>
  <c r="O2036" i="1"/>
  <c r="O1996" i="1"/>
  <c r="O1976" i="1"/>
  <c r="O1956" i="1"/>
  <c r="O1936" i="1"/>
  <c r="O1896" i="1"/>
  <c r="O1876" i="1"/>
  <c r="O1856" i="1"/>
  <c r="O1836" i="1"/>
  <c r="O1816" i="1"/>
  <c r="O1796" i="1"/>
  <c r="O1776" i="1"/>
  <c r="O1756" i="1"/>
  <c r="O1736" i="1"/>
  <c r="O1716" i="1"/>
  <c r="O1696" i="1"/>
  <c r="O1676" i="1"/>
  <c r="O1656" i="1"/>
  <c r="O1636" i="1"/>
  <c r="O1616" i="1"/>
  <c r="O1596" i="1"/>
  <c r="O1576" i="1"/>
  <c r="O1556" i="1"/>
  <c r="O1536" i="1"/>
  <c r="O1516" i="1"/>
  <c r="O1496" i="1"/>
  <c r="O1476" i="1"/>
  <c r="O1456" i="1"/>
  <c r="O1436" i="1"/>
  <c r="O1416" i="1"/>
  <c r="O1396" i="1"/>
  <c r="O1376" i="1"/>
  <c r="O1356" i="1"/>
  <c r="O1336" i="1"/>
  <c r="O1316" i="1"/>
  <c r="O1296" i="1"/>
  <c r="O1276" i="1"/>
  <c r="O1256" i="1"/>
  <c r="O1236" i="1"/>
  <c r="O1216" i="1"/>
  <c r="O1196" i="1"/>
  <c r="O1176" i="1"/>
  <c r="O1156" i="1"/>
  <c r="O1136" i="1"/>
  <c r="O1116" i="1"/>
  <c r="O2436" i="1"/>
  <c r="O2396" i="1"/>
  <c r="O2356" i="1"/>
  <c r="O2316" i="1"/>
  <c r="O2276" i="1"/>
  <c r="O2236" i="1"/>
  <c r="O2216" i="1"/>
  <c r="O2176" i="1"/>
  <c r="O2136" i="1"/>
  <c r="O2096" i="1"/>
  <c r="O2056" i="1"/>
  <c r="O2016" i="1"/>
  <c r="O1916" i="1"/>
  <c r="O2435" i="1"/>
  <c r="O2415" i="1"/>
  <c r="O2395" i="1"/>
  <c r="O2375" i="1"/>
  <c r="O2355" i="1"/>
  <c r="O2335" i="1"/>
  <c r="O2315" i="1"/>
  <c r="O2295" i="1"/>
  <c r="O2275" i="1"/>
  <c r="O2255" i="1"/>
  <c r="O2235" i="1"/>
  <c r="O2215" i="1"/>
  <c r="O2195" i="1"/>
  <c r="O2175" i="1"/>
  <c r="O2155" i="1"/>
  <c r="O2135" i="1"/>
  <c r="O2115" i="1"/>
  <c r="O2095" i="1"/>
  <c r="O2075" i="1"/>
  <c r="O2055" i="1"/>
  <c r="O2035" i="1"/>
  <c r="O2015" i="1"/>
  <c r="O1995" i="1"/>
  <c r="O1975" i="1"/>
  <c r="O1955" i="1"/>
  <c r="O1935" i="1"/>
  <c r="O1915" i="1"/>
  <c r="O1895" i="1"/>
  <c r="O1875" i="1"/>
  <c r="O1855" i="1"/>
  <c r="O1835" i="1"/>
  <c r="O1815" i="1"/>
  <c r="O1795" i="1"/>
  <c r="O1775" i="1"/>
  <c r="O1755" i="1"/>
  <c r="O1735" i="1"/>
  <c r="O1715" i="1"/>
  <c r="O1695" i="1"/>
  <c r="O1675" i="1"/>
  <c r="O1655" i="1"/>
  <c r="O1635" i="1"/>
  <c r="O1615" i="1"/>
  <c r="O1595" i="1"/>
  <c r="O2433" i="1"/>
  <c r="O2353" i="1"/>
  <c r="O2253" i="1"/>
  <c r="O2153" i="1"/>
  <c r="O2053" i="1"/>
  <c r="O1933" i="1"/>
  <c r="O1813" i="1"/>
  <c r="O1693" i="1"/>
  <c r="O1553" i="1"/>
  <c r="O2373" i="1"/>
  <c r="O2293" i="1"/>
  <c r="O2213" i="1"/>
  <c r="O2133" i="1"/>
  <c r="O2033" i="1"/>
  <c r="O1953" i="1"/>
  <c r="O1873" i="1"/>
  <c r="O1753" i="1"/>
  <c r="O1673" i="1"/>
  <c r="O1613" i="1"/>
  <c r="O1493" i="1"/>
  <c r="O1453" i="1"/>
  <c r="O2392" i="1"/>
  <c r="O2372" i="1"/>
  <c r="O2352" i="1"/>
  <c r="O2332" i="1"/>
  <c r="O2312" i="1"/>
  <c r="O2292" i="1"/>
  <c r="O2272" i="1"/>
  <c r="O2252" i="1"/>
  <c r="O2232" i="1"/>
  <c r="O2212" i="1"/>
  <c r="O2192" i="1"/>
  <c r="O2172" i="1"/>
  <c r="O2152" i="1"/>
  <c r="O2132" i="1"/>
  <c r="O2112" i="1"/>
  <c r="O2092" i="1"/>
  <c r="O2072" i="1"/>
  <c r="O2052" i="1"/>
  <c r="O2032" i="1"/>
  <c r="O2012" i="1"/>
  <c r="O1992" i="1"/>
  <c r="O1972" i="1"/>
  <c r="O1952" i="1"/>
  <c r="O1932" i="1"/>
  <c r="O1912" i="1"/>
  <c r="O1892" i="1"/>
  <c r="O1872" i="1"/>
  <c r="O1852" i="1"/>
  <c r="O1832" i="1"/>
  <c r="O1812" i="1"/>
  <c r="O1792" i="1"/>
  <c r="O1772" i="1"/>
  <c r="O1752" i="1"/>
  <c r="O1732" i="1"/>
  <c r="O1712" i="1"/>
  <c r="O1692" i="1"/>
  <c r="O1672" i="1"/>
  <c r="O1652" i="1"/>
  <c r="O1632" i="1"/>
  <c r="O1612" i="1"/>
  <c r="O1592" i="1"/>
  <c r="O1572" i="1"/>
  <c r="O1552" i="1"/>
  <c r="O1532" i="1"/>
  <c r="O1512" i="1"/>
  <c r="O1492" i="1"/>
  <c r="O1472" i="1"/>
  <c r="O1452" i="1"/>
  <c r="O1432" i="1"/>
  <c r="O1412" i="1"/>
  <c r="O2413" i="1"/>
  <c r="O2333" i="1"/>
  <c r="O2273" i="1"/>
  <c r="O2193" i="1"/>
  <c r="O2113" i="1"/>
  <c r="O2073" i="1"/>
  <c r="O1993" i="1"/>
  <c r="O1893" i="1"/>
  <c r="O1833" i="1"/>
  <c r="O1773" i="1"/>
  <c r="O1713" i="1"/>
  <c r="O1633" i="1"/>
  <c r="O1573" i="1"/>
  <c r="O1533" i="1"/>
  <c r="O1473" i="1"/>
  <c r="O1433" i="1"/>
  <c r="O2432" i="1"/>
  <c r="O2431" i="1"/>
  <c r="O2391" i="1"/>
  <c r="O2351" i="1"/>
  <c r="O2311" i="1"/>
  <c r="O2251" i="1"/>
  <c r="O2211" i="1"/>
  <c r="O2171" i="1"/>
  <c r="O2131" i="1"/>
  <c r="O2091" i="1"/>
  <c r="O2051" i="1"/>
  <c r="O2011" i="1"/>
  <c r="O1951" i="1"/>
  <c r="O1911" i="1"/>
  <c r="O1871" i="1"/>
  <c r="O1831" i="1"/>
  <c r="O1771" i="1"/>
  <c r="O1731" i="1"/>
  <c r="O1691" i="1"/>
  <c r="O1651" i="1"/>
  <c r="O1611" i="1"/>
  <c r="O1571" i="1"/>
  <c r="O1531" i="1"/>
  <c r="O1491" i="1"/>
  <c r="O1431" i="1"/>
  <c r="O1391" i="1"/>
  <c r="O1351" i="1"/>
  <c r="O1311" i="1"/>
  <c r="O1271" i="1"/>
  <c r="O1231" i="1"/>
  <c r="O1191" i="1"/>
  <c r="O1171" i="1"/>
  <c r="O1151" i="1"/>
  <c r="O1131" i="1"/>
  <c r="O1111" i="1"/>
  <c r="O1091" i="1"/>
  <c r="O1071" i="1"/>
  <c r="O1051" i="1"/>
  <c r="O1031" i="1"/>
  <c r="O1011" i="1"/>
  <c r="O991" i="1"/>
  <c r="O971" i="1"/>
  <c r="O951" i="1"/>
  <c r="O931" i="1"/>
  <c r="O891" i="1"/>
  <c r="O871" i="1"/>
  <c r="O851" i="1"/>
  <c r="O831" i="1"/>
  <c r="O811" i="1"/>
  <c r="O791" i="1"/>
  <c r="O771" i="1"/>
  <c r="O751" i="1"/>
  <c r="O731" i="1"/>
  <c r="O711" i="1"/>
  <c r="O691" i="1"/>
  <c r="O671" i="1"/>
  <c r="O651" i="1"/>
  <c r="O631" i="1"/>
  <c r="O611" i="1"/>
  <c r="O591" i="1"/>
  <c r="O2393" i="1"/>
  <c r="O2313" i="1"/>
  <c r="O2233" i="1"/>
  <c r="O2173" i="1"/>
  <c r="O2093" i="1"/>
  <c r="O2013" i="1"/>
  <c r="O1973" i="1"/>
  <c r="O1913" i="1"/>
  <c r="O1853" i="1"/>
  <c r="O1793" i="1"/>
  <c r="O1733" i="1"/>
  <c r="O1653" i="1"/>
  <c r="O1593" i="1"/>
  <c r="O1513" i="1"/>
  <c r="O2412" i="1"/>
  <c r="O2411" i="1"/>
  <c r="O2371" i="1"/>
  <c r="O2331" i="1"/>
  <c r="O2291" i="1"/>
  <c r="O2271" i="1"/>
  <c r="O2231" i="1"/>
  <c r="O2191" i="1"/>
  <c r="O2151" i="1"/>
  <c r="O2111" i="1"/>
  <c r="O2071" i="1"/>
  <c r="O2031" i="1"/>
  <c r="O1991" i="1"/>
  <c r="O1971" i="1"/>
  <c r="O1931" i="1"/>
  <c r="O1891" i="1"/>
  <c r="O1851" i="1"/>
  <c r="O1811" i="1"/>
  <c r="O1791" i="1"/>
  <c r="O1751" i="1"/>
  <c r="O1711" i="1"/>
  <c r="O1671" i="1"/>
  <c r="O1631" i="1"/>
  <c r="O1591" i="1"/>
  <c r="O1551" i="1"/>
  <c r="O1511" i="1"/>
  <c r="O1471" i="1"/>
  <c r="O1451" i="1"/>
  <c r="O1411" i="1"/>
  <c r="O1371" i="1"/>
  <c r="O1331" i="1"/>
  <c r="O1291" i="1"/>
  <c r="O1251" i="1"/>
  <c r="O1211" i="1"/>
  <c r="O911" i="1"/>
  <c r="O2450" i="1"/>
  <c r="O2430" i="1"/>
  <c r="O2410" i="1"/>
  <c r="O2390" i="1"/>
  <c r="O2370" i="1"/>
  <c r="O2350" i="1"/>
  <c r="O2330" i="1"/>
  <c r="O2310" i="1"/>
  <c r="O2290" i="1"/>
  <c r="O2270" i="1"/>
  <c r="O2250" i="1"/>
  <c r="O2230" i="1"/>
  <c r="O2210" i="1"/>
  <c r="O2190" i="1"/>
  <c r="O2170" i="1"/>
  <c r="O2150" i="1"/>
  <c r="O2187" i="1"/>
  <c r="O2167" i="1"/>
  <c r="O2147" i="1"/>
  <c r="O2127" i="1"/>
  <c r="O2107" i="1"/>
  <c r="O2087" i="1"/>
  <c r="O2067" i="1"/>
  <c r="O2047" i="1"/>
  <c r="O2027" i="1"/>
  <c r="O2007" i="1"/>
  <c r="O1987" i="1"/>
  <c r="O1967" i="1"/>
  <c r="O1947" i="1"/>
  <c r="O1927" i="1"/>
  <c r="O1907" i="1"/>
  <c r="O1887" i="1"/>
  <c r="O1867" i="1"/>
  <c r="O1847" i="1"/>
  <c r="O1827" i="1"/>
  <c r="O1807" i="1"/>
  <c r="O1787" i="1"/>
  <c r="O1767" i="1"/>
  <c r="O1747" i="1"/>
  <c r="O1727" i="1"/>
  <c r="O1707" i="1"/>
  <c r="O1687" i="1"/>
  <c r="O1667" i="1"/>
  <c r="O1647" i="1"/>
  <c r="O1627" i="1"/>
  <c r="O1607" i="1"/>
  <c r="O1587" i="1"/>
  <c r="O1567" i="1"/>
  <c r="O1547" i="1"/>
  <c r="O1527" i="1"/>
  <c r="O1507" i="1"/>
  <c r="O1487" i="1"/>
  <c r="O1467" i="1"/>
  <c r="O1447" i="1"/>
  <c r="O1427" i="1"/>
  <c r="O1407" i="1"/>
  <c r="O1387" i="1"/>
  <c r="O1367" i="1"/>
  <c r="O1347" i="1"/>
  <c r="O1327" i="1"/>
  <c r="O1307" i="1"/>
  <c r="O1287" i="1"/>
  <c r="O1267" i="1"/>
  <c r="O1247" i="1"/>
  <c r="O1227" i="1"/>
  <c r="O1207" i="1"/>
  <c r="O1187" i="1"/>
  <c r="O1167" i="1"/>
  <c r="O1147" i="1"/>
  <c r="O1127" i="1"/>
  <c r="O1107" i="1"/>
  <c r="O1087" i="1"/>
  <c r="O1067" i="1"/>
  <c r="O1047" i="1"/>
  <c r="O1027" i="1"/>
  <c r="O1007" i="1"/>
  <c r="O987" i="1"/>
  <c r="O967" i="1"/>
  <c r="O947" i="1"/>
  <c r="O927" i="1"/>
  <c r="O907" i="1"/>
  <c r="O2446" i="1"/>
  <c r="O2426" i="1"/>
  <c r="O2406" i="1"/>
  <c r="O2386" i="1"/>
  <c r="O2366" i="1"/>
  <c r="O2346" i="1"/>
  <c r="O2326" i="1"/>
  <c r="O2306" i="1"/>
  <c r="O2286" i="1"/>
  <c r="O2266" i="1"/>
  <c r="O2246" i="1"/>
  <c r="O2226" i="1"/>
  <c r="O2206" i="1"/>
  <c r="O2186" i="1"/>
  <c r="O2166" i="1"/>
  <c r="O2146" i="1"/>
  <c r="O2126" i="1"/>
  <c r="O2106" i="1"/>
  <c r="O2086" i="1"/>
  <c r="O2066" i="1"/>
  <c r="O2046" i="1"/>
  <c r="O2026" i="1"/>
  <c r="O2006" i="1"/>
  <c r="O1986" i="1"/>
  <c r="O1966" i="1"/>
  <c r="O1946" i="1"/>
  <c r="O1926" i="1"/>
  <c r="O1906" i="1"/>
  <c r="O1886" i="1"/>
  <c r="O1866" i="1"/>
  <c r="O1846" i="1"/>
  <c r="O1826" i="1"/>
  <c r="O1806" i="1"/>
  <c r="O1786" i="1"/>
  <c r="O1766" i="1"/>
  <c r="O1746" i="1"/>
  <c r="O1726" i="1"/>
  <c r="O1706" i="1"/>
  <c r="O1686" i="1"/>
  <c r="O1666" i="1"/>
  <c r="O1646" i="1"/>
  <c r="O1626" i="1"/>
  <c r="O1606" i="1"/>
  <c r="O1586" i="1"/>
  <c r="O1566" i="1"/>
  <c r="O1546" i="1"/>
  <c r="O1526" i="1"/>
  <c r="O1506" i="1"/>
  <c r="O1486" i="1"/>
  <c r="O1466" i="1"/>
  <c r="O1446" i="1"/>
  <c r="O1426" i="1"/>
  <c r="O1406" i="1"/>
  <c r="O1386" i="1"/>
  <c r="O1366" i="1"/>
  <c r="O1346" i="1"/>
  <c r="O1326" i="1"/>
  <c r="O1306" i="1"/>
  <c r="O1286" i="1"/>
  <c r="O1266" i="1"/>
  <c r="O1246" i="1"/>
  <c r="O1226" i="1"/>
  <c r="O1206" i="1"/>
  <c r="O1186" i="1"/>
  <c r="O1166" i="1"/>
  <c r="O1146" i="1"/>
  <c r="O1126" i="1"/>
  <c r="O1106" i="1"/>
  <c r="O1086" i="1"/>
  <c r="O1066" i="1"/>
  <c r="O1046" i="1"/>
  <c r="O1026" i="1"/>
  <c r="O1006" i="1"/>
  <c r="O986" i="1"/>
  <c r="O965" i="1"/>
  <c r="O945" i="1"/>
  <c r="O925" i="1"/>
  <c r="O905" i="1"/>
  <c r="O885" i="1"/>
  <c r="O865" i="1"/>
  <c r="O845" i="1"/>
  <c r="O825" i="1"/>
  <c r="O805" i="1"/>
  <c r="O785" i="1"/>
  <c r="O765" i="1"/>
  <c r="O745" i="1"/>
  <c r="O725" i="1"/>
  <c r="O705" i="1"/>
  <c r="O685" i="1"/>
  <c r="O2123" i="1"/>
  <c r="O2103" i="1"/>
  <c r="O2083" i="1"/>
  <c r="O2063" i="1"/>
  <c r="O2043" i="1"/>
  <c r="O2023" i="1"/>
  <c r="O2003" i="1"/>
  <c r="O1983" i="1"/>
  <c r="O1963" i="1"/>
  <c r="O1943" i="1"/>
  <c r="O1923" i="1"/>
  <c r="O1903" i="1"/>
  <c r="O1883" i="1"/>
  <c r="O1863" i="1"/>
  <c r="O1843" i="1"/>
  <c r="O1823" i="1"/>
  <c r="O1803" i="1"/>
  <c r="O1783" i="1"/>
  <c r="O1763" i="1"/>
  <c r="O1743" i="1"/>
  <c r="O1723" i="1"/>
  <c r="O1703" i="1"/>
  <c r="O1683" i="1"/>
  <c r="O1663" i="1"/>
  <c r="O1643" i="1"/>
  <c r="O1623" i="1"/>
  <c r="O1603" i="1"/>
  <c r="O1583" i="1"/>
  <c r="O1563" i="1"/>
  <c r="O1543" i="1"/>
  <c r="O1523" i="1"/>
  <c r="O1503" i="1"/>
  <c r="O1483" i="1"/>
  <c r="O1463" i="1"/>
  <c r="O1443" i="1"/>
  <c r="O1423" i="1"/>
  <c r="O1403" i="1"/>
  <c r="O1383" i="1"/>
  <c r="O1363" i="1"/>
  <c r="O1343" i="1"/>
  <c r="O1323" i="1"/>
  <c r="O1303" i="1"/>
  <c r="O1283" i="1"/>
  <c r="O1263" i="1"/>
  <c r="O1243" i="1"/>
  <c r="O1223" i="1"/>
  <c r="O1203" i="1"/>
  <c r="O1183" i="1"/>
  <c r="O1163" i="1"/>
  <c r="O1143" i="1"/>
  <c r="O1123" i="1"/>
  <c r="O1103" i="1"/>
  <c r="O1083" i="1"/>
  <c r="O1063" i="1"/>
  <c r="O1043" i="1"/>
  <c r="O1023" i="1"/>
  <c r="O1003" i="1"/>
  <c r="O983" i="1"/>
  <c r="O963" i="1"/>
  <c r="O943" i="1"/>
  <c r="O923" i="1"/>
  <c r="O903" i="1"/>
  <c r="O883" i="1"/>
  <c r="O863" i="1"/>
  <c r="O843" i="1"/>
  <c r="O823" i="1"/>
  <c r="O803" i="1"/>
  <c r="O783" i="1"/>
  <c r="O763" i="1"/>
  <c r="O743" i="1"/>
  <c r="O723" i="1"/>
  <c r="O2042" i="1"/>
  <c r="O2022" i="1"/>
  <c r="O2002" i="1"/>
  <c r="O1982" i="1"/>
  <c r="O1962" i="1"/>
  <c r="O1942" i="1"/>
  <c r="O1922" i="1"/>
  <c r="O1902" i="1"/>
  <c r="O1882" i="1"/>
  <c r="O1862" i="1"/>
  <c r="O1842" i="1"/>
  <c r="O1822" i="1"/>
  <c r="O1802" i="1"/>
  <c r="O1782" i="1"/>
  <c r="O1762" i="1"/>
  <c r="O1742" i="1"/>
  <c r="O1722" i="1"/>
  <c r="O1702" i="1"/>
  <c r="O1682" i="1"/>
  <c r="O1662" i="1"/>
  <c r="O1642" i="1"/>
  <c r="O1622" i="1"/>
  <c r="O1602" i="1"/>
  <c r="O1582" i="1"/>
  <c r="O1562" i="1"/>
  <c r="O1542" i="1"/>
  <c r="O1522" i="1"/>
  <c r="O1502" i="1"/>
  <c r="O1482" i="1"/>
  <c r="O1462" i="1"/>
  <c r="O1442" i="1"/>
  <c r="O1422" i="1"/>
  <c r="O1402" i="1"/>
  <c r="O1382" i="1"/>
  <c r="O1362" i="1"/>
  <c r="O1342" i="1"/>
  <c r="O1322" i="1"/>
  <c r="O1302" i="1"/>
  <c r="O1282" i="1"/>
  <c r="O1262" i="1"/>
  <c r="O1242" i="1"/>
  <c r="O1222" i="1"/>
  <c r="O1202" i="1"/>
  <c r="O1182" i="1"/>
  <c r="O1162" i="1"/>
  <c r="O1142" i="1"/>
  <c r="O1122" i="1"/>
  <c r="O1102" i="1"/>
  <c r="O1082" i="1"/>
  <c r="O1062" i="1"/>
  <c r="O1042" i="1"/>
  <c r="O1022" i="1"/>
  <c r="O1002" i="1"/>
  <c r="O982" i="1"/>
  <c r="O962" i="1"/>
  <c r="O942" i="1"/>
  <c r="O922" i="1"/>
  <c r="O902" i="1"/>
  <c r="O882" i="1"/>
  <c r="O862" i="1"/>
  <c r="O842" i="1"/>
  <c r="O822" i="1"/>
  <c r="O802" i="1"/>
  <c r="O782" i="1"/>
  <c r="O762" i="1"/>
  <c r="O742" i="1"/>
  <c r="O722" i="1"/>
  <c r="O702" i="1"/>
  <c r="O682" i="1"/>
  <c r="O662" i="1"/>
  <c r="O642" i="1"/>
  <c r="O622" i="1"/>
  <c r="O602" i="1"/>
  <c r="O582" i="1"/>
  <c r="O562" i="1"/>
  <c r="O542" i="1"/>
  <c r="O522" i="1"/>
  <c r="O502" i="1"/>
  <c r="O482" i="1"/>
  <c r="O462" i="1"/>
  <c r="O1121" i="1"/>
  <c r="O1101" i="1"/>
  <c r="O1081" i="1"/>
  <c r="O1061" i="1"/>
  <c r="O1041" i="1"/>
  <c r="O1021" i="1"/>
  <c r="O1001" i="1"/>
  <c r="O981" i="1"/>
  <c r="O961" i="1"/>
  <c r="O941" i="1"/>
  <c r="O921" i="1"/>
  <c r="O901" i="1"/>
  <c r="O881" i="1"/>
  <c r="O861" i="1"/>
  <c r="O841" i="1"/>
  <c r="O821" i="1"/>
  <c r="O801" i="1"/>
  <c r="O781" i="1"/>
  <c r="O761" i="1"/>
  <c r="O741" i="1"/>
  <c r="O721" i="1"/>
  <c r="O701" i="1"/>
  <c r="O681" i="1"/>
  <c r="O661" i="1"/>
  <c r="O641" i="1"/>
  <c r="O621" i="1"/>
  <c r="O601" i="1"/>
  <c r="O581" i="1"/>
  <c r="O561" i="1"/>
  <c r="O541" i="1"/>
  <c r="O521" i="1"/>
  <c r="O501" i="1"/>
  <c r="O481" i="1"/>
  <c r="O461" i="1"/>
  <c r="O441" i="1"/>
  <c r="O421" i="1"/>
  <c r="O401" i="1"/>
  <c r="O381" i="1"/>
  <c r="O361" i="1"/>
  <c r="O341" i="1"/>
  <c r="O321" i="1"/>
  <c r="O301" i="1"/>
  <c r="O281" i="1"/>
  <c r="O261" i="1"/>
  <c r="O241" i="1"/>
  <c r="O221" i="1"/>
  <c r="O201" i="1"/>
  <c r="O181" i="1"/>
  <c r="O161" i="1"/>
  <c r="O141" i="1"/>
  <c r="O1059" i="1"/>
  <c r="O1039" i="1"/>
  <c r="O1019" i="1"/>
  <c r="O999" i="1"/>
  <c r="O979" i="1"/>
  <c r="O959" i="1"/>
  <c r="O939" i="1"/>
  <c r="O919" i="1"/>
  <c r="O899" i="1"/>
  <c r="O879" i="1"/>
  <c r="O859" i="1"/>
  <c r="O839" i="1"/>
  <c r="O819" i="1"/>
  <c r="O799" i="1"/>
  <c r="O779" i="1"/>
  <c r="O759" i="1"/>
  <c r="O739" i="1"/>
  <c r="O719" i="1"/>
  <c r="O699" i="1"/>
  <c r="O679" i="1"/>
  <c r="O659" i="1"/>
  <c r="O639" i="1"/>
  <c r="O619" i="1"/>
  <c r="O599" i="1"/>
  <c r="O579" i="1"/>
  <c r="O559" i="1"/>
  <c r="O539" i="1"/>
  <c r="O519" i="1"/>
  <c r="O499" i="1"/>
  <c r="O479" i="1"/>
  <c r="O459" i="1"/>
  <c r="O439" i="1"/>
  <c r="O419" i="1"/>
  <c r="O399" i="1"/>
  <c r="O379" i="1"/>
  <c r="O359" i="1"/>
  <c r="O339" i="1"/>
  <c r="O319" i="1"/>
  <c r="O299" i="1"/>
  <c r="O279" i="1"/>
  <c r="O259" i="1"/>
  <c r="O239" i="1"/>
  <c r="O219" i="1"/>
  <c r="O199" i="1"/>
  <c r="O179" i="1"/>
  <c r="O159" i="1"/>
  <c r="O139" i="1"/>
  <c r="O119" i="1"/>
  <c r="O99" i="1"/>
  <c r="O79" i="1"/>
  <c r="O59" i="1"/>
  <c r="O39" i="1"/>
  <c r="O1398" i="1"/>
  <c r="O1378" i="1"/>
  <c r="O1358" i="1"/>
  <c r="O1338" i="1"/>
  <c r="O1318" i="1"/>
  <c r="O1298" i="1"/>
  <c r="O1278" i="1"/>
  <c r="O1258" i="1"/>
  <c r="O1238" i="1"/>
  <c r="O1218" i="1"/>
  <c r="O1198" i="1"/>
  <c r="O1178" i="1"/>
  <c r="O1158" i="1"/>
  <c r="O1138" i="1"/>
  <c r="O1118" i="1"/>
  <c r="O1098" i="1"/>
  <c r="O1078" i="1"/>
  <c r="O1058" i="1"/>
  <c r="O1038" i="1"/>
  <c r="O1018" i="1"/>
  <c r="O998" i="1"/>
  <c r="O978" i="1"/>
  <c r="O958" i="1"/>
  <c r="O938" i="1"/>
  <c r="O918" i="1"/>
  <c r="O898" i="1"/>
  <c r="O878" i="1"/>
  <c r="O858" i="1"/>
  <c r="O838" i="1"/>
  <c r="O818" i="1"/>
  <c r="O798" i="1"/>
  <c r="O778" i="1"/>
  <c r="O758" i="1"/>
  <c r="O738" i="1"/>
  <c r="O718" i="1"/>
  <c r="O698" i="1"/>
  <c r="O678" i="1"/>
  <c r="O658" i="1"/>
  <c r="O638" i="1"/>
  <c r="O618" i="1"/>
  <c r="O598" i="1"/>
  <c r="O578" i="1"/>
  <c r="O558" i="1"/>
  <c r="O538" i="1"/>
  <c r="O518" i="1"/>
  <c r="O498" i="1"/>
  <c r="O478" i="1"/>
  <c r="O458" i="1"/>
  <c r="O438" i="1"/>
  <c r="O418" i="1"/>
  <c r="O398" i="1"/>
  <c r="O378" i="1"/>
  <c r="O358" i="1"/>
  <c r="O338" i="1"/>
  <c r="O318" i="1"/>
  <c r="O298" i="1"/>
  <c r="O278" i="1"/>
  <c r="O258" i="1"/>
  <c r="O1817" i="1"/>
  <c r="O1797" i="1"/>
  <c r="O1777" i="1"/>
  <c r="O1757" i="1"/>
  <c r="O1737" i="1"/>
  <c r="O1717" i="1"/>
  <c r="O1697" i="1"/>
  <c r="O1677" i="1"/>
  <c r="O1657" i="1"/>
  <c r="O1637" i="1"/>
  <c r="O1617" i="1"/>
  <c r="O1597" i="1"/>
  <c r="O1577" i="1"/>
  <c r="O1557" i="1"/>
  <c r="O1537" i="1"/>
  <c r="O1517" i="1"/>
  <c r="O1497" i="1"/>
  <c r="O1477" i="1"/>
  <c r="O1457" i="1"/>
  <c r="O1437" i="1"/>
  <c r="O1417" i="1"/>
  <c r="O1397" i="1"/>
  <c r="O1377" i="1"/>
  <c r="O1357" i="1"/>
  <c r="O1337" i="1"/>
  <c r="O1317" i="1"/>
  <c r="O1297" i="1"/>
  <c r="O1277" i="1"/>
  <c r="O1257" i="1"/>
  <c r="O1237" i="1"/>
  <c r="O1217" i="1"/>
  <c r="O1197" i="1"/>
  <c r="O1177" i="1"/>
  <c r="O1157" i="1"/>
  <c r="O1137" i="1"/>
  <c r="O1117" i="1"/>
  <c r="O1097" i="1"/>
  <c r="O1077" i="1"/>
  <c r="O1057" i="1"/>
  <c r="O1037" i="1"/>
  <c r="O1017" i="1"/>
  <c r="O997" i="1"/>
  <c r="O977" i="1"/>
  <c r="O957" i="1"/>
  <c r="O937" i="1"/>
  <c r="O917" i="1"/>
  <c r="O897" i="1"/>
  <c r="O877" i="1"/>
  <c r="O1096" i="1"/>
  <c r="O1076" i="1"/>
  <c r="O1056" i="1"/>
  <c r="O1036" i="1"/>
  <c r="O1016" i="1"/>
  <c r="O996" i="1"/>
  <c r="O976" i="1"/>
  <c r="O956" i="1"/>
  <c r="O936" i="1"/>
  <c r="O916" i="1"/>
  <c r="O896" i="1"/>
  <c r="O876" i="1"/>
  <c r="O856" i="1"/>
  <c r="O836" i="1"/>
  <c r="O816" i="1"/>
  <c r="O796" i="1"/>
  <c r="O776" i="1"/>
  <c r="O756" i="1"/>
  <c r="O736" i="1"/>
  <c r="O716" i="1"/>
  <c r="O696" i="1"/>
  <c r="O676" i="1"/>
  <c r="O656" i="1"/>
  <c r="O636" i="1"/>
  <c r="O616" i="1"/>
  <c r="O596" i="1"/>
  <c r="O576" i="1"/>
  <c r="O556" i="1"/>
  <c r="O536" i="1"/>
  <c r="O516" i="1"/>
  <c r="O496" i="1"/>
  <c r="O476" i="1"/>
  <c r="O456" i="1"/>
  <c r="O436" i="1"/>
  <c r="O416" i="1"/>
  <c r="O396" i="1"/>
  <c r="O376" i="1"/>
  <c r="O356" i="1"/>
  <c r="O336" i="1"/>
  <c r="O316" i="1"/>
  <c r="O296" i="1"/>
  <c r="O276" i="1"/>
  <c r="O256" i="1"/>
  <c r="O236" i="1"/>
  <c r="O216" i="1"/>
  <c r="O196" i="1"/>
  <c r="O176" i="1"/>
  <c r="O156" i="1"/>
  <c r="O136" i="1"/>
  <c r="O116" i="1"/>
  <c r="O96" i="1"/>
  <c r="O76" i="1"/>
  <c r="O56" i="1"/>
  <c r="O36" i="1"/>
  <c r="O1575" i="1"/>
  <c r="O1555" i="1"/>
  <c r="O1535" i="1"/>
  <c r="O1515" i="1"/>
  <c r="O1495" i="1"/>
  <c r="O1475" i="1"/>
  <c r="O1455" i="1"/>
  <c r="O1435" i="1"/>
  <c r="O1415" i="1"/>
  <c r="O1395" i="1"/>
  <c r="O1375" i="1"/>
  <c r="O1355" i="1"/>
  <c r="O1335" i="1"/>
  <c r="O1315" i="1"/>
  <c r="O1295" i="1"/>
  <c r="O1275" i="1"/>
  <c r="O1255" i="1"/>
  <c r="O1235" i="1"/>
  <c r="O1215" i="1"/>
  <c r="O1195" i="1"/>
  <c r="O1175" i="1"/>
  <c r="O1155" i="1"/>
  <c r="O1135" i="1"/>
  <c r="O1115" i="1"/>
  <c r="O1095" i="1"/>
  <c r="O1075" i="1"/>
  <c r="O1055" i="1"/>
  <c r="O1035" i="1"/>
  <c r="O1015" i="1"/>
  <c r="O995" i="1"/>
  <c r="O975" i="1"/>
  <c r="O955" i="1"/>
  <c r="O935" i="1"/>
  <c r="O915" i="1"/>
  <c r="O895" i="1"/>
  <c r="O875" i="1"/>
  <c r="O855" i="1"/>
  <c r="O835" i="1"/>
  <c r="O815" i="1"/>
  <c r="O795" i="1"/>
  <c r="O775" i="1"/>
  <c r="O755" i="1"/>
  <c r="O735" i="1"/>
  <c r="O715" i="1"/>
  <c r="O695" i="1"/>
  <c r="O675" i="1"/>
  <c r="O655" i="1"/>
  <c r="O635" i="1"/>
  <c r="O615" i="1"/>
  <c r="O595" i="1"/>
  <c r="O575" i="1"/>
  <c r="O555" i="1"/>
  <c r="O535" i="1"/>
  <c r="O515" i="1"/>
  <c r="O495" i="1"/>
  <c r="O475" i="1"/>
  <c r="O455" i="1"/>
  <c r="O634" i="1"/>
  <c r="O614" i="1"/>
  <c r="O594" i="1"/>
  <c r="O574" i="1"/>
  <c r="O554" i="1"/>
  <c r="O534" i="1"/>
  <c r="O514" i="1"/>
  <c r="O494" i="1"/>
  <c r="O474" i="1"/>
  <c r="O454" i="1"/>
  <c r="O434" i="1"/>
  <c r="O414" i="1"/>
  <c r="O394" i="1"/>
  <c r="O374" i="1"/>
  <c r="O354" i="1"/>
  <c r="O334" i="1"/>
  <c r="O314" i="1"/>
  <c r="O294" i="1"/>
  <c r="O274" i="1"/>
  <c r="O254" i="1"/>
  <c r="O234" i="1"/>
  <c r="O214" i="1"/>
  <c r="O194" i="1"/>
  <c r="O174" i="1"/>
  <c r="O154" i="1"/>
  <c r="O134" i="1"/>
  <c r="O114" i="1"/>
  <c r="O94" i="1"/>
  <c r="O74" i="1"/>
  <c r="O54" i="1"/>
  <c r="O34" i="1"/>
  <c r="P20" i="1"/>
  <c r="O1392" i="1"/>
  <c r="O1372" i="1"/>
  <c r="O1352" i="1"/>
  <c r="O1332" i="1"/>
  <c r="O1312" i="1"/>
  <c r="O1292" i="1"/>
  <c r="O1272" i="1"/>
  <c r="O1252" i="1"/>
  <c r="O1232" i="1"/>
  <c r="O1212" i="1"/>
  <c r="O1192" i="1"/>
  <c r="O1172" i="1"/>
  <c r="O1152" i="1"/>
  <c r="O1132" i="1"/>
  <c r="O1112" i="1"/>
  <c r="O1092" i="1"/>
  <c r="O1072" i="1"/>
  <c r="O1052" i="1"/>
  <c r="O1032" i="1"/>
  <c r="O1012" i="1"/>
  <c r="O992" i="1"/>
  <c r="O972" i="1"/>
  <c r="O952" i="1"/>
  <c r="O932" i="1"/>
  <c r="O912" i="1"/>
  <c r="O892" i="1"/>
  <c r="O872" i="1"/>
  <c r="O852" i="1"/>
  <c r="O832" i="1"/>
  <c r="O812" i="1"/>
  <c r="O792" i="1"/>
  <c r="O772" i="1"/>
  <c r="O752" i="1"/>
  <c r="O732" i="1"/>
  <c r="O712" i="1"/>
  <c r="O692" i="1"/>
  <c r="O672" i="1"/>
  <c r="O652" i="1"/>
  <c r="O632" i="1"/>
  <c r="O612" i="1"/>
  <c r="O592" i="1"/>
  <c r="O572" i="1"/>
  <c r="O552" i="1"/>
  <c r="O532" i="1"/>
  <c r="O512" i="1"/>
  <c r="O492" i="1"/>
  <c r="O472" i="1"/>
  <c r="O452" i="1"/>
  <c r="O432" i="1"/>
  <c r="O412" i="1"/>
  <c r="O392" i="1"/>
  <c r="O372" i="1"/>
  <c r="O352" i="1"/>
  <c r="O332" i="1"/>
  <c r="O312" i="1"/>
  <c r="O292" i="1"/>
  <c r="O272" i="1"/>
  <c r="O252" i="1"/>
  <c r="O232" i="1"/>
  <c r="O212" i="1"/>
  <c r="O192" i="1"/>
  <c r="O172" i="1"/>
  <c r="O152" i="1"/>
  <c r="O132" i="1"/>
  <c r="O112" i="1"/>
  <c r="O92" i="1"/>
  <c r="O72" i="1"/>
  <c r="O52" i="1"/>
  <c r="O32" i="1"/>
  <c r="O571" i="1"/>
  <c r="O2130" i="1"/>
  <c r="O2110" i="1"/>
  <c r="O2090" i="1"/>
  <c r="O2070" i="1"/>
  <c r="O2050" i="1"/>
  <c r="O2030" i="1"/>
  <c r="O2010" i="1"/>
  <c r="O1990" i="1"/>
  <c r="O1970" i="1"/>
  <c r="O1950" i="1"/>
  <c r="O1930" i="1"/>
  <c r="O1910" i="1"/>
  <c r="O1890" i="1"/>
  <c r="O1870" i="1"/>
  <c r="O1850" i="1"/>
  <c r="O1830" i="1"/>
  <c r="O1810" i="1"/>
  <c r="O1790" i="1"/>
  <c r="O1770" i="1"/>
  <c r="O1750" i="1"/>
  <c r="O1730" i="1"/>
  <c r="O1710" i="1"/>
  <c r="O1690" i="1"/>
  <c r="O1670" i="1"/>
  <c r="O1650" i="1"/>
  <c r="O1630" i="1"/>
  <c r="O1610" i="1"/>
  <c r="O1590" i="1"/>
  <c r="O1570" i="1"/>
  <c r="O1550" i="1"/>
  <c r="O1530" i="1"/>
  <c r="O1510" i="1"/>
  <c r="O1490" i="1"/>
  <c r="O1470" i="1"/>
  <c r="O1450" i="1"/>
  <c r="O1430" i="1"/>
  <c r="O1410" i="1"/>
  <c r="O1390" i="1"/>
  <c r="O1370" i="1"/>
  <c r="O1350" i="1"/>
  <c r="O1330" i="1"/>
  <c r="O1310" i="1"/>
  <c r="O1290" i="1"/>
  <c r="O1270" i="1"/>
  <c r="O1250" i="1"/>
  <c r="O1230" i="1"/>
  <c r="O1210" i="1"/>
  <c r="O1190" i="1"/>
  <c r="O1170" i="1"/>
  <c r="O1150" i="1"/>
  <c r="O1130" i="1"/>
  <c r="O1110" i="1"/>
  <c r="O1090" i="1"/>
  <c r="O1070" i="1"/>
  <c r="O1050" i="1"/>
  <c r="O1030" i="1"/>
  <c r="O1010" i="1"/>
  <c r="O990" i="1"/>
  <c r="O970" i="1"/>
  <c r="O950" i="1"/>
  <c r="O930" i="1"/>
  <c r="O910" i="1"/>
  <c r="O890" i="1"/>
  <c r="O870" i="1"/>
  <c r="O850" i="1"/>
  <c r="O830" i="1"/>
  <c r="O810" i="1"/>
  <c r="O790" i="1"/>
  <c r="O770" i="1"/>
  <c r="O750" i="1"/>
  <c r="O730" i="1"/>
  <c r="O710" i="1"/>
  <c r="O690" i="1"/>
  <c r="O670" i="1"/>
  <c r="O650" i="1"/>
  <c r="O630" i="1"/>
  <c r="O610" i="1"/>
  <c r="O590" i="1"/>
  <c r="O570" i="1"/>
  <c r="O550" i="1"/>
  <c r="O530" i="1"/>
  <c r="O510" i="1"/>
  <c r="O490" i="1"/>
  <c r="O470" i="1"/>
  <c r="O450" i="1"/>
  <c r="O551" i="1"/>
  <c r="O531" i="1"/>
  <c r="O511" i="1"/>
  <c r="O491" i="1"/>
  <c r="O471" i="1"/>
  <c r="O451" i="1"/>
  <c r="O431" i="1"/>
  <c r="O411" i="1"/>
  <c r="O391" i="1"/>
  <c r="O371" i="1"/>
  <c r="O351" i="1"/>
  <c r="O331" i="1"/>
  <c r="O311" i="1"/>
  <c r="O291" i="1"/>
  <c r="O271" i="1"/>
  <c r="O251" i="1"/>
  <c r="O231" i="1"/>
  <c r="O211" i="1"/>
  <c r="O191" i="1"/>
  <c r="O171" i="1"/>
  <c r="O151" i="1"/>
  <c r="O131" i="1"/>
  <c r="O111" i="1"/>
  <c r="O91" i="1"/>
  <c r="O71" i="1"/>
  <c r="O51" i="1"/>
  <c r="O31" i="1"/>
  <c r="O430" i="1"/>
  <c r="O410" i="1"/>
  <c r="O390" i="1"/>
  <c r="O370" i="1"/>
  <c r="O350" i="1"/>
  <c r="O330" i="1"/>
  <c r="O310" i="1"/>
  <c r="O290" i="1"/>
  <c r="O270" i="1"/>
  <c r="O250" i="1"/>
  <c r="O230" i="1"/>
  <c r="O210" i="1"/>
  <c r="O190" i="1"/>
  <c r="O170" i="1"/>
  <c r="O150" i="1"/>
  <c r="O130" i="1"/>
  <c r="O110" i="1"/>
  <c r="O90" i="1"/>
  <c r="O70" i="1"/>
  <c r="O50" i="1"/>
  <c r="O30" i="1"/>
  <c r="AI2436" i="1"/>
  <c r="AI2416" i="1"/>
  <c r="AI2396" i="1"/>
  <c r="AI2376" i="1"/>
  <c r="AI2356" i="1"/>
  <c r="AI2336" i="1"/>
  <c r="AI2316" i="1"/>
  <c r="AI2296" i="1"/>
  <c r="AI2276" i="1"/>
  <c r="AI2256" i="1"/>
  <c r="AI2236" i="1"/>
  <c r="AI2216" i="1"/>
  <c r="AI2196" i="1"/>
  <c r="AI2176" i="1"/>
  <c r="AI2156" i="1"/>
  <c r="AI2136" i="1"/>
  <c r="AI2116" i="1"/>
  <c r="AI2096" i="1"/>
  <c r="AI2076" i="1"/>
  <c r="AI2056" i="1"/>
  <c r="AI2036" i="1"/>
  <c r="AI2016" i="1"/>
  <c r="AI1996" i="1"/>
  <c r="AI1976" i="1"/>
  <c r="AI1956" i="1"/>
  <c r="AI1936" i="1"/>
  <c r="AI1916" i="1"/>
  <c r="AI1896" i="1"/>
  <c r="AI1876" i="1"/>
  <c r="AI1856" i="1"/>
  <c r="AI1836" i="1"/>
  <c r="AI1816" i="1"/>
  <c r="AI1796" i="1"/>
  <c r="AI1776" i="1"/>
  <c r="AI1756" i="1"/>
  <c r="AI1736" i="1"/>
  <c r="AI1716" i="1"/>
  <c r="AI1696" i="1"/>
  <c r="AI1676" i="1"/>
  <c r="AI1656" i="1"/>
  <c r="AI1636" i="1"/>
  <c r="AI1616" i="1"/>
  <c r="AI1596" i="1"/>
  <c r="AI1576" i="1"/>
  <c r="O669" i="1"/>
  <c r="O649" i="1"/>
  <c r="O629" i="1"/>
  <c r="O609" i="1"/>
  <c r="O589" i="1"/>
  <c r="O569" i="1"/>
  <c r="O549" i="1"/>
  <c r="O529" i="1"/>
  <c r="O509" i="1"/>
  <c r="O489" i="1"/>
  <c r="O469" i="1"/>
  <c r="O449" i="1"/>
  <c r="O429" i="1"/>
  <c r="O409" i="1"/>
  <c r="O389" i="1"/>
  <c r="O369" i="1"/>
  <c r="O349" i="1"/>
  <c r="O329" i="1"/>
  <c r="O309" i="1"/>
  <c r="O289" i="1"/>
  <c r="O269" i="1"/>
  <c r="O249" i="1"/>
  <c r="O229" i="1"/>
  <c r="O209" i="1"/>
  <c r="O189" i="1"/>
  <c r="O169" i="1"/>
  <c r="O149" i="1"/>
  <c r="O129" i="1"/>
  <c r="O109" i="1"/>
  <c r="O89" i="1"/>
  <c r="O69" i="1"/>
  <c r="O49" i="1"/>
  <c r="O29" i="1"/>
  <c r="AI2435" i="1"/>
  <c r="AI2415" i="1"/>
  <c r="AI2395" i="1"/>
  <c r="AI2375" i="1"/>
  <c r="AI2355" i="1"/>
  <c r="AI2335" i="1"/>
  <c r="AI2315" i="1"/>
  <c r="AI2295" i="1"/>
  <c r="AI2275" i="1"/>
  <c r="AI2255" i="1"/>
  <c r="AI2235" i="1"/>
  <c r="AI2215" i="1"/>
  <c r="AI2195" i="1"/>
  <c r="AI2175" i="1"/>
  <c r="AI2155" i="1"/>
  <c r="AI2135" i="1"/>
  <c r="AI2115" i="1"/>
  <c r="AI2095" i="1"/>
  <c r="AI2075" i="1"/>
  <c r="AI2055" i="1"/>
  <c r="AI2035" i="1"/>
  <c r="AI2015" i="1"/>
  <c r="AI1995" i="1"/>
  <c r="AI1975" i="1"/>
  <c r="AI1955" i="1"/>
  <c r="AI1935" i="1"/>
  <c r="AI1915" i="1"/>
  <c r="AI1895" i="1"/>
  <c r="AI1875" i="1"/>
  <c r="AI1855" i="1"/>
  <c r="AI1835" i="1"/>
  <c r="AI1815" i="1"/>
  <c r="AI1795" i="1"/>
  <c r="AI1775" i="1"/>
  <c r="AI1755" i="1"/>
  <c r="AI1735" i="1"/>
  <c r="AI1715" i="1"/>
  <c r="AI1695" i="1"/>
  <c r="AI1675" i="1"/>
  <c r="AI1655" i="1"/>
  <c r="AI1635" i="1"/>
  <c r="AI1615" i="1"/>
  <c r="AI1595" i="1"/>
  <c r="AI1575" i="1"/>
  <c r="AI1555" i="1"/>
  <c r="AI1535" i="1"/>
  <c r="AI1515" i="1"/>
  <c r="AI1495" i="1"/>
  <c r="AI1475" i="1"/>
  <c r="AI1455" i="1"/>
  <c r="AI1435" i="1"/>
  <c r="O928" i="1"/>
  <c r="O908" i="1"/>
  <c r="O888" i="1"/>
  <c r="O868" i="1"/>
  <c r="O848" i="1"/>
  <c r="O828" i="1"/>
  <c r="O808" i="1"/>
  <c r="O788" i="1"/>
  <c r="O768" i="1"/>
  <c r="O748" i="1"/>
  <c r="O728" i="1"/>
  <c r="O708" i="1"/>
  <c r="O688" i="1"/>
  <c r="O668" i="1"/>
  <c r="O648" i="1"/>
  <c r="O628" i="1"/>
  <c r="O608" i="1"/>
  <c r="O588" i="1"/>
  <c r="O568" i="1"/>
  <c r="O548" i="1"/>
  <c r="O528" i="1"/>
  <c r="O508" i="1"/>
  <c r="O488" i="1"/>
  <c r="O468" i="1"/>
  <c r="O448" i="1"/>
  <c r="O428" i="1"/>
  <c r="O408" i="1"/>
  <c r="O388" i="1"/>
  <c r="O368" i="1"/>
  <c r="O348" i="1"/>
  <c r="O328" i="1"/>
  <c r="O308" i="1"/>
  <c r="O288" i="1"/>
  <c r="O268" i="1"/>
  <c r="O248" i="1"/>
  <c r="O228" i="1"/>
  <c r="O208" i="1"/>
  <c r="O188" i="1"/>
  <c r="O168" i="1"/>
  <c r="O148" i="1"/>
  <c r="O128" i="1"/>
  <c r="O108" i="1"/>
  <c r="O88" i="1"/>
  <c r="O887" i="1"/>
  <c r="O867" i="1"/>
  <c r="O847" i="1"/>
  <c r="O827" i="1"/>
  <c r="O807" i="1"/>
  <c r="O787" i="1"/>
  <c r="O767" i="1"/>
  <c r="O747" i="1"/>
  <c r="O727" i="1"/>
  <c r="O707" i="1"/>
  <c r="O687" i="1"/>
  <c r="O667" i="1"/>
  <c r="O647" i="1"/>
  <c r="O627" i="1"/>
  <c r="O607" i="1"/>
  <c r="O587" i="1"/>
  <c r="O567" i="1"/>
  <c r="O547" i="1"/>
  <c r="O527" i="1"/>
  <c r="O507" i="1"/>
  <c r="O487" i="1"/>
  <c r="O467" i="1"/>
  <c r="O447" i="1"/>
  <c r="O427" i="1"/>
  <c r="O407" i="1"/>
  <c r="O387" i="1"/>
  <c r="O367" i="1"/>
  <c r="O347" i="1"/>
  <c r="O327" i="1"/>
  <c r="O307" i="1"/>
  <c r="O287" i="1"/>
  <c r="O267" i="1"/>
  <c r="O247" i="1"/>
  <c r="O227" i="1"/>
  <c r="O207" i="1"/>
  <c r="O187" i="1"/>
  <c r="O167" i="1"/>
  <c r="O147" i="1"/>
  <c r="O127" i="1"/>
  <c r="O107" i="1"/>
  <c r="O87" i="1"/>
  <c r="O67" i="1"/>
  <c r="O47" i="1"/>
  <c r="O27" i="1"/>
  <c r="O966" i="1"/>
  <c r="O946" i="1"/>
  <c r="O926" i="1"/>
  <c r="O906" i="1"/>
  <c r="O886" i="1"/>
  <c r="O866" i="1"/>
  <c r="O846" i="1"/>
  <c r="O826" i="1"/>
  <c r="O806" i="1"/>
  <c r="O786" i="1"/>
  <c r="O766" i="1"/>
  <c r="O746" i="1"/>
  <c r="O726" i="1"/>
  <c r="O706" i="1"/>
  <c r="O686" i="1"/>
  <c r="O666" i="1"/>
  <c r="O646" i="1"/>
  <c r="O626" i="1"/>
  <c r="O606" i="1"/>
  <c r="O586" i="1"/>
  <c r="O566" i="1"/>
  <c r="O546" i="1"/>
  <c r="O526" i="1"/>
  <c r="O506" i="1"/>
  <c r="O486" i="1"/>
  <c r="O466" i="1"/>
  <c r="O446" i="1"/>
  <c r="O426" i="1"/>
  <c r="O406" i="1"/>
  <c r="O386" i="1"/>
  <c r="O366" i="1"/>
  <c r="O346" i="1"/>
  <c r="O326" i="1"/>
  <c r="O306" i="1"/>
  <c r="O286" i="1"/>
  <c r="O266" i="1"/>
  <c r="O246" i="1"/>
  <c r="O226" i="1"/>
  <c r="O206" i="1"/>
  <c r="O186" i="1"/>
  <c r="O166" i="1"/>
  <c r="O146" i="1"/>
  <c r="O126" i="1"/>
  <c r="O106" i="1"/>
  <c r="O86" i="1"/>
  <c r="O66" i="1"/>
  <c r="O46" i="1"/>
  <c r="O26" i="1"/>
  <c r="O703" i="1"/>
  <c r="O683" i="1"/>
  <c r="O663" i="1"/>
  <c r="O643" i="1"/>
  <c r="O623" i="1"/>
  <c r="O603" i="1"/>
  <c r="O583" i="1"/>
  <c r="O563" i="1"/>
  <c r="O543" i="1"/>
  <c r="O523" i="1"/>
  <c r="O503" i="1"/>
  <c r="O483" i="1"/>
  <c r="O463" i="1"/>
  <c r="O443" i="1"/>
  <c r="O423" i="1"/>
  <c r="O403" i="1"/>
  <c r="O383" i="1"/>
  <c r="O363" i="1"/>
  <c r="O343" i="1"/>
  <c r="O323" i="1"/>
  <c r="O303" i="1"/>
  <c r="O283" i="1"/>
  <c r="O263" i="1"/>
  <c r="O243" i="1"/>
  <c r="O223" i="1"/>
  <c r="O203" i="1"/>
  <c r="O183" i="1"/>
  <c r="O163" i="1"/>
  <c r="O442" i="1"/>
  <c r="O422" i="1"/>
  <c r="O402" i="1"/>
  <c r="O382" i="1"/>
  <c r="O362" i="1"/>
  <c r="O342" i="1"/>
  <c r="O322" i="1"/>
  <c r="O302" i="1"/>
  <c r="O282" i="1"/>
  <c r="O262" i="1"/>
  <c r="O242" i="1"/>
  <c r="O222" i="1"/>
  <c r="O202" i="1"/>
  <c r="O182" i="1"/>
  <c r="O162" i="1"/>
  <c r="O142" i="1"/>
  <c r="O122" i="1"/>
  <c r="O102" i="1"/>
  <c r="O82" i="1"/>
  <c r="O62" i="1"/>
  <c r="O42" i="1"/>
  <c r="O22" i="1"/>
  <c r="O121" i="1"/>
  <c r="O101" i="1"/>
  <c r="O81" i="1"/>
  <c r="O61" i="1"/>
  <c r="O41" i="1"/>
  <c r="O21" i="1"/>
  <c r="O238" i="1"/>
  <c r="O218" i="1"/>
  <c r="O198" i="1"/>
  <c r="O178" i="1"/>
  <c r="O158" i="1"/>
  <c r="O138" i="1"/>
  <c r="O118" i="1"/>
  <c r="O98" i="1"/>
  <c r="O78" i="1"/>
  <c r="O58" i="1"/>
  <c r="O38" i="1"/>
  <c r="O857" i="1"/>
  <c r="O837" i="1"/>
  <c r="O817" i="1"/>
  <c r="O797" i="1"/>
  <c r="O777" i="1"/>
  <c r="O757" i="1"/>
  <c r="O737" i="1"/>
  <c r="O717" i="1"/>
  <c r="O697" i="1"/>
  <c r="O677" i="1"/>
  <c r="O657" i="1"/>
  <c r="O637" i="1"/>
  <c r="O617" i="1"/>
  <c r="O597" i="1"/>
  <c r="O577" i="1"/>
  <c r="O557" i="1"/>
  <c r="O537" i="1"/>
  <c r="O517" i="1"/>
  <c r="O497" i="1"/>
  <c r="O477" i="1"/>
  <c r="O457" i="1"/>
  <c r="O437" i="1"/>
  <c r="O417" i="1"/>
  <c r="O397" i="1"/>
  <c r="O377" i="1"/>
  <c r="O357" i="1"/>
  <c r="O337" i="1"/>
  <c r="O317" i="1"/>
  <c r="O297" i="1"/>
  <c r="O277" i="1"/>
  <c r="O257" i="1"/>
  <c r="O237" i="1"/>
  <c r="O217" i="1"/>
  <c r="O197" i="1"/>
  <c r="O177" i="1"/>
  <c r="O157" i="1"/>
  <c r="O137" i="1"/>
  <c r="O117" i="1"/>
  <c r="O97" i="1"/>
  <c r="O77" i="1"/>
  <c r="O57" i="1"/>
  <c r="O37" i="1"/>
  <c r="O143" i="1"/>
  <c r="O123" i="1"/>
  <c r="O103" i="1"/>
  <c r="O83" i="1"/>
  <c r="O63" i="1"/>
  <c r="O43" i="1"/>
  <c r="O23" i="1"/>
  <c r="O435" i="1"/>
  <c r="O415" i="1"/>
  <c r="O395" i="1"/>
  <c r="O375" i="1"/>
  <c r="O355" i="1"/>
  <c r="O335" i="1"/>
  <c r="O315" i="1"/>
  <c r="O295" i="1"/>
  <c r="O275" i="1"/>
  <c r="O255" i="1"/>
  <c r="O235" i="1"/>
  <c r="O215" i="1"/>
  <c r="O195" i="1"/>
  <c r="O175" i="1"/>
  <c r="O155" i="1"/>
  <c r="O135" i="1"/>
  <c r="O115" i="1"/>
  <c r="O95" i="1"/>
  <c r="O75" i="1"/>
  <c r="O55" i="1"/>
  <c r="O35" i="1"/>
  <c r="AI1556" i="1"/>
  <c r="AI1536" i="1"/>
  <c r="AI1516" i="1"/>
  <c r="AI1496" i="1"/>
  <c r="AI1476" i="1"/>
  <c r="AI1456" i="1"/>
  <c r="AI1436" i="1"/>
  <c r="AI1416" i="1"/>
  <c r="AI1396" i="1"/>
  <c r="AI1376" i="1"/>
  <c r="AI1356" i="1"/>
  <c r="AI1336" i="1"/>
  <c r="AI1316" i="1"/>
  <c r="AI1296" i="1"/>
  <c r="AI1276" i="1"/>
  <c r="AI1256" i="1"/>
  <c r="AI1236" i="1"/>
  <c r="AI1216" i="1"/>
  <c r="AI1196" i="1"/>
  <c r="AI1176" i="1"/>
  <c r="AI1156" i="1"/>
  <c r="AI1136" i="1"/>
  <c r="AI1116" i="1"/>
  <c r="AI1096" i="1"/>
  <c r="AI1076" i="1"/>
  <c r="AI1056" i="1"/>
  <c r="AI1036" i="1"/>
  <c r="AI1016" i="1"/>
  <c r="AI996" i="1"/>
  <c r="AI976" i="1"/>
  <c r="AI956" i="1"/>
  <c r="AI936" i="1"/>
  <c r="AI916" i="1"/>
  <c r="AI896" i="1"/>
  <c r="AI876" i="1"/>
  <c r="AI856" i="1"/>
  <c r="AI836" i="1"/>
  <c r="AI816" i="1"/>
  <c r="AI796" i="1"/>
  <c r="AI776" i="1"/>
  <c r="AI756" i="1"/>
  <c r="AI736" i="1"/>
  <c r="AI716" i="1"/>
  <c r="AI696" i="1"/>
  <c r="AI676" i="1"/>
  <c r="AI656" i="1"/>
  <c r="AI1415" i="1"/>
  <c r="AI1395" i="1"/>
  <c r="AI1375" i="1"/>
  <c r="AI1355" i="1"/>
  <c r="AI1335" i="1"/>
  <c r="AI1315" i="1"/>
  <c r="AI1295" i="1"/>
  <c r="AI1275" i="1"/>
  <c r="AI1255" i="1"/>
  <c r="AI1235" i="1"/>
  <c r="AI1215" i="1"/>
  <c r="AI1195" i="1"/>
  <c r="AI1175" i="1"/>
  <c r="AI1155" i="1"/>
  <c r="AI1135" i="1"/>
  <c r="AI1115" i="1"/>
  <c r="AI1095" i="1"/>
  <c r="AI1075" i="1"/>
  <c r="AI1055" i="1"/>
  <c r="AI1035" i="1"/>
  <c r="AI1015" i="1"/>
  <c r="AI995" i="1"/>
  <c r="AI975" i="1"/>
  <c r="AI955" i="1"/>
  <c r="AI935" i="1"/>
  <c r="AI915" i="1"/>
  <c r="AI895" i="1"/>
  <c r="AI875" i="1"/>
  <c r="AI855" i="1"/>
  <c r="AI835" i="1"/>
  <c r="AI815" i="1"/>
  <c r="AI795" i="1"/>
  <c r="AI695" i="1"/>
  <c r="AI675" i="1"/>
  <c r="AI655" i="1"/>
  <c r="AI635" i="1"/>
  <c r="AI615" i="1"/>
  <c r="AI595" i="1"/>
  <c r="AI575" i="1"/>
  <c r="AI555" i="1"/>
  <c r="AI535" i="1"/>
  <c r="AI515" i="1"/>
  <c r="AI495" i="1"/>
  <c r="AI475" i="1"/>
  <c r="AI455" i="1"/>
  <c r="AI435" i="1"/>
  <c r="O68" i="1"/>
  <c r="O48" i="1"/>
  <c r="O28" i="1"/>
  <c r="AI1834" i="1"/>
  <c r="AI1814" i="1"/>
  <c r="AI1794" i="1"/>
  <c r="AI1774" i="1"/>
  <c r="AI1754" i="1"/>
  <c r="AI1734" i="1"/>
  <c r="AI1714" i="1"/>
  <c r="AI1694" i="1"/>
  <c r="AI1674" i="1"/>
  <c r="AI1654" i="1"/>
  <c r="AI1634" i="1"/>
  <c r="AI1614" i="1"/>
  <c r="AI1594" i="1"/>
  <c r="AI1574" i="1"/>
  <c r="AI1554" i="1"/>
  <c r="AI1534" i="1"/>
  <c r="AI1514" i="1"/>
  <c r="AI1494" i="1"/>
  <c r="AI1474" i="1"/>
  <c r="AI1454" i="1"/>
  <c r="AI1434" i="1"/>
  <c r="AI1414" i="1"/>
  <c r="AI1394" i="1"/>
  <c r="AI1374" i="1"/>
  <c r="AI1354" i="1"/>
  <c r="AI1334" i="1"/>
  <c r="AI1314" i="1"/>
  <c r="AI1294" i="1"/>
  <c r="AI1274" i="1"/>
  <c r="AI1254" i="1"/>
  <c r="AI1234" i="1"/>
  <c r="AI1214" i="1"/>
  <c r="AI1194" i="1"/>
  <c r="AI1174" i="1"/>
  <c r="AI1154" i="1"/>
  <c r="AI1134" i="1"/>
  <c r="AI1114" i="1"/>
  <c r="AI1094" i="1"/>
  <c r="AI1074" i="1"/>
  <c r="AI1054" i="1"/>
  <c r="AI1034" i="1"/>
  <c r="AI1014" i="1"/>
  <c r="AI994" i="1"/>
  <c r="AI974" i="1"/>
  <c r="AI954" i="1"/>
  <c r="AI934" i="1"/>
  <c r="AI914" i="1"/>
  <c r="AI894" i="1"/>
  <c r="AI874" i="1"/>
  <c r="AI854" i="1"/>
  <c r="AI834" i="1"/>
  <c r="AI814" i="1"/>
  <c r="AI794" i="1"/>
  <c r="AI774" i="1"/>
  <c r="AI754" i="1"/>
  <c r="AI734" i="1"/>
  <c r="AI714" i="1"/>
  <c r="AI694" i="1"/>
  <c r="AI674" i="1"/>
  <c r="AI654" i="1"/>
  <c r="AI634" i="1"/>
  <c r="AI614" i="1"/>
  <c r="AI594" i="1"/>
  <c r="AI574" i="1"/>
  <c r="AI554" i="1"/>
  <c r="AI534" i="1"/>
  <c r="AI514" i="1"/>
  <c r="AI494" i="1"/>
  <c r="AI474" i="1"/>
  <c r="AI454" i="1"/>
  <c r="AI434" i="1"/>
  <c r="AI414" i="1"/>
  <c r="AI394" i="1"/>
  <c r="AI374" i="1"/>
  <c r="AI636" i="1"/>
  <c r="AI616" i="1"/>
  <c r="AI596" i="1"/>
  <c r="AI576" i="1"/>
  <c r="AI556" i="1"/>
  <c r="AI536" i="1"/>
  <c r="AI516" i="1"/>
  <c r="AI496" i="1"/>
  <c r="AI476" i="1"/>
  <c r="AI456" i="1"/>
  <c r="AI436" i="1"/>
  <c r="AI416" i="1"/>
  <c r="AI396" i="1"/>
  <c r="AI376" i="1"/>
  <c r="AI356" i="1"/>
  <c r="AI336" i="1"/>
  <c r="AI316" i="1"/>
  <c r="AI296" i="1"/>
  <c r="AI276" i="1"/>
  <c r="AI256" i="1"/>
  <c r="AI236" i="1"/>
  <c r="AI216" i="1"/>
  <c r="AI196" i="1"/>
  <c r="AI176" i="1"/>
  <c r="AI156" i="1"/>
  <c r="AI136" i="1"/>
  <c r="AI116" i="1"/>
  <c r="AI96" i="1"/>
  <c r="AI76" i="1"/>
  <c r="AI56" i="1"/>
  <c r="AI36" i="1"/>
  <c r="AI415" i="1"/>
  <c r="AI395" i="1"/>
  <c r="AI375" i="1"/>
  <c r="AI355" i="1"/>
  <c r="AI335" i="1"/>
  <c r="AI315" i="1"/>
  <c r="AI295" i="1"/>
  <c r="AI275" i="1"/>
  <c r="AI255" i="1"/>
  <c r="AI235" i="1"/>
  <c r="AI215" i="1"/>
  <c r="AI195" i="1"/>
  <c r="AI175" i="1"/>
  <c r="AI155" i="1"/>
  <c r="AI135" i="1"/>
  <c r="AI115" i="1"/>
  <c r="AI95" i="1"/>
  <c r="AI75" i="1"/>
  <c r="AI55" i="1"/>
  <c r="AI35" i="1"/>
  <c r="AI354" i="1"/>
  <c r="AI334" i="1"/>
  <c r="AI314" i="1"/>
  <c r="AI294" i="1"/>
  <c r="AI274" i="1"/>
  <c r="AI254" i="1"/>
  <c r="AI234" i="1"/>
  <c r="AI214" i="1"/>
  <c r="AI194" i="1"/>
  <c r="AI174" i="1"/>
  <c r="AI154" i="1"/>
  <c r="AI134" i="1"/>
  <c r="AI114" i="1"/>
  <c r="AI94" i="1"/>
  <c r="AI74" i="1"/>
  <c r="AI54" i="1"/>
  <c r="AI34" i="1"/>
  <c r="AI1981" i="1"/>
  <c r="AI1961" i="1"/>
  <c r="AI1941" i="1"/>
  <c r="AI1921" i="1"/>
  <c r="AI1901" i="1"/>
  <c r="AI1881" i="1"/>
  <c r="AI1861" i="1"/>
  <c r="AI1841" i="1"/>
  <c r="AI1821" i="1"/>
  <c r="AI1801" i="1"/>
  <c r="AI1781" i="1"/>
  <c r="AI1761" i="1"/>
  <c r="AI1741" i="1"/>
  <c r="AI1721" i="1"/>
  <c r="AI1701" i="1"/>
  <c r="AI1681" i="1"/>
  <c r="AI1661" i="1"/>
  <c r="AI1641" i="1"/>
  <c r="AI1621" i="1"/>
  <c r="AI1601" i="1"/>
  <c r="AI1581" i="1"/>
  <c r="AI1561" i="1"/>
  <c r="AI1541" i="1"/>
  <c r="AI1521" i="1"/>
  <c r="AI1501" i="1"/>
  <c r="AI1481" i="1"/>
  <c r="AI1844" i="1"/>
  <c r="AI20" i="1"/>
  <c r="AI202" i="1"/>
  <c r="AI182" i="1"/>
  <c r="AI162" i="1"/>
  <c r="AI142" i="1"/>
  <c r="AI122" i="1"/>
  <c r="AI102" i="1"/>
  <c r="AI82" i="1"/>
  <c r="AI62" i="1"/>
  <c r="AI42" i="1"/>
  <c r="AI22" i="1"/>
  <c r="AI1461" i="1"/>
  <c r="AI1441" i="1"/>
  <c r="AI1421" i="1"/>
  <c r="AI1401" i="1"/>
  <c r="AI1381" i="1"/>
  <c r="AI1361" i="1"/>
  <c r="AI1341" i="1"/>
  <c r="AI1321" i="1"/>
  <c r="AI1301" i="1"/>
  <c r="AI1281" i="1"/>
  <c r="AI1261" i="1"/>
  <c r="AI1241" i="1"/>
  <c r="AI1221" i="1"/>
  <c r="AI1201" i="1"/>
  <c r="AI1181" i="1"/>
  <c r="AI1161" i="1"/>
  <c r="AI1141" i="1"/>
  <c r="AI1121" i="1"/>
  <c r="AI1101" i="1"/>
  <c r="AI1081" i="1"/>
  <c r="AI1061" i="1"/>
  <c r="AI1041" i="1"/>
  <c r="AI1021" i="1"/>
  <c r="AI1001" i="1"/>
  <c r="AI981" i="1"/>
  <c r="AI961" i="1"/>
  <c r="AI941" i="1"/>
  <c r="AI921" i="1"/>
  <c r="AI901" i="1"/>
  <c r="AI881" i="1"/>
  <c r="AI861" i="1"/>
  <c r="AI841" i="1"/>
  <c r="AI821" i="1"/>
  <c r="AI801" i="1"/>
  <c r="AI781" i="1"/>
  <c r="AI761" i="1"/>
  <c r="AI741" i="1"/>
  <c r="AI721" i="1"/>
  <c r="AI701" i="1"/>
  <c r="AI681" i="1"/>
  <c r="AI661" i="1"/>
  <c r="AI641" i="1"/>
  <c r="AI621" i="1"/>
  <c r="AI601" i="1"/>
  <c r="AI581" i="1"/>
  <c r="AI561" i="1"/>
  <c r="AI541" i="1"/>
  <c r="AI521" i="1"/>
  <c r="AI501" i="1"/>
  <c r="AI481" i="1"/>
  <c r="AI461" i="1"/>
  <c r="AI441" i="1"/>
  <c r="AI421" i="1"/>
  <c r="AI401" i="1"/>
  <c r="AI381" i="1"/>
  <c r="AI361" i="1"/>
  <c r="AI341" i="1"/>
  <c r="AI321" i="1"/>
  <c r="AI301" i="1"/>
  <c r="AI281" i="1"/>
  <c r="AI261" i="1"/>
  <c r="AI241" i="1"/>
  <c r="AI221" i="1"/>
  <c r="AI201" i="1"/>
  <c r="AI181" i="1"/>
  <c r="AI161" i="1"/>
  <c r="AI141" i="1"/>
  <c r="AI121" i="1"/>
  <c r="AI101" i="1"/>
  <c r="AI81" i="1"/>
  <c r="AI61" i="1"/>
  <c r="AI41" i="1"/>
  <c r="AI21" i="1"/>
  <c r="AI2131" i="1"/>
  <c r="AI1231" i="1"/>
  <c r="AI1131" i="1"/>
  <c r="AI831" i="1"/>
  <c r="AI431" i="1"/>
  <c r="AI2049" i="1"/>
  <c r="AI1949" i="1"/>
  <c r="AI1809" i="1"/>
  <c r="AI1749" i="1"/>
  <c r="AI1269" i="1"/>
  <c r="AI1229" i="1"/>
  <c r="AI1029" i="1"/>
  <c r="AI869" i="1"/>
  <c r="AI829" i="1"/>
  <c r="AI509" i="1"/>
  <c r="AI469" i="1"/>
  <c r="AI429" i="1"/>
  <c r="AI349" i="1"/>
  <c r="AI1768" i="1"/>
  <c r="AI1748" i="1"/>
  <c r="AI1488" i="1"/>
  <c r="AI1348" i="1"/>
  <c r="AI1268" i="1"/>
  <c r="AI1208" i="1"/>
  <c r="AI775" i="1"/>
  <c r="AI755" i="1"/>
  <c r="AI735" i="1"/>
  <c r="AI715" i="1"/>
  <c r="AI2431" i="1"/>
  <c r="AI2411" i="1"/>
  <c r="AI2371" i="1"/>
  <c r="AI2311" i="1"/>
  <c r="AI2251" i="1"/>
  <c r="AI2191" i="1"/>
  <c r="AI2171" i="1"/>
  <c r="AI2151" i="1"/>
  <c r="AI2091" i="1"/>
  <c r="AI2071" i="1"/>
  <c r="AI2051" i="1"/>
  <c r="AI1991" i="1"/>
  <c r="AI1971" i="1"/>
  <c r="AI1951" i="1"/>
  <c r="AI1891" i="1"/>
  <c r="AI1871" i="1"/>
  <c r="AI1851" i="1"/>
  <c r="AI1791" i="1"/>
  <c r="AI1771" i="1"/>
  <c r="AI1751" i="1"/>
  <c r="AI1691" i="1"/>
  <c r="AI1671" i="1"/>
  <c r="AI1651" i="1"/>
  <c r="AI1631" i="1"/>
  <c r="AI1611" i="1"/>
  <c r="AI1571" i="1"/>
  <c r="AI1551" i="1"/>
  <c r="AI1531" i="1"/>
  <c r="AI1511" i="1"/>
  <c r="AI1491" i="1"/>
  <c r="AI1471" i="1"/>
  <c r="AI1451" i="1"/>
  <c r="AI1431" i="1"/>
  <c r="AI1411" i="1"/>
  <c r="AI1391" i="1"/>
  <c r="AI1371" i="1"/>
  <c r="AI1351" i="1"/>
  <c r="AI1331" i="1"/>
  <c r="AI1311" i="1"/>
  <c r="AI1291" i="1"/>
  <c r="AI1271" i="1"/>
  <c r="AI1251" i="1"/>
  <c r="AI1211" i="1"/>
  <c r="AI1151" i="1"/>
  <c r="AI1111" i="1"/>
  <c r="AI1091" i="1"/>
  <c r="AI1071" i="1"/>
  <c r="AI1051" i="1"/>
  <c r="AI1011" i="1"/>
  <c r="AI951" i="1"/>
  <c r="AI911" i="1"/>
  <c r="AI891" i="1"/>
  <c r="AI871" i="1"/>
  <c r="AI851" i="1"/>
  <c r="AI811" i="1"/>
  <c r="AI751" i="1"/>
  <c r="AI711" i="1"/>
  <c r="AI691" i="1"/>
  <c r="AI671" i="1"/>
  <c r="AI651" i="1"/>
  <c r="AI631" i="1"/>
  <c r="AI611" i="1"/>
  <c r="AI591" i="1"/>
  <c r="AI571" i="1"/>
  <c r="AI551" i="1"/>
  <c r="AI531" i="1"/>
  <c r="AI511" i="1"/>
  <c r="AI491" i="1"/>
  <c r="AI451" i="1"/>
  <c r="AI371" i="1"/>
  <c r="AI351" i="1"/>
  <c r="AI311" i="1"/>
  <c r="AI291" i="1"/>
  <c r="AI271" i="1"/>
  <c r="AI251" i="1"/>
  <c r="AI231" i="1"/>
  <c r="AI211" i="1"/>
  <c r="AI191" i="1"/>
  <c r="AI171" i="1"/>
  <c r="AI151" i="1"/>
  <c r="AI131" i="1"/>
  <c r="AI111" i="1"/>
  <c r="AI91" i="1"/>
  <c r="AI71" i="1"/>
  <c r="AI51" i="1"/>
  <c r="AI31" i="1"/>
  <c r="P2450" i="1"/>
  <c r="AI2449" i="1"/>
  <c r="AI2429" i="1"/>
  <c r="AI2369" i="1"/>
  <c r="AI2349" i="1"/>
  <c r="AI2329" i="1"/>
  <c r="AI2289" i="1"/>
  <c r="AI2269" i="1"/>
  <c r="AI2229" i="1"/>
  <c r="AI2189" i="1"/>
  <c r="AI2169" i="1"/>
  <c r="AI2129" i="1"/>
  <c r="AI2089" i="1"/>
  <c r="AI2069" i="1"/>
  <c r="AI2029" i="1"/>
  <c r="AI1989" i="1"/>
  <c r="AI1969" i="1"/>
  <c r="AI1929" i="1"/>
  <c r="AI1889" i="1"/>
  <c r="AI1869" i="1"/>
  <c r="AI1829" i="1"/>
  <c r="AI1789" i="1"/>
  <c r="AI1769" i="1"/>
  <c r="AI1729" i="1"/>
  <c r="AI1689" i="1"/>
  <c r="AI1669" i="1"/>
  <c r="AI1649" i="1"/>
  <c r="AI1629" i="1"/>
  <c r="AI1609" i="1"/>
  <c r="AI1589" i="1"/>
  <c r="AI1569" i="1"/>
  <c r="AI1549" i="1"/>
  <c r="AI1529" i="1"/>
  <c r="AI1509" i="1"/>
  <c r="AI1489" i="1"/>
  <c r="AI1469" i="1"/>
  <c r="AI1449" i="1"/>
  <c r="AI1429" i="1"/>
  <c r="AI1409" i="1"/>
  <c r="AI1389" i="1"/>
  <c r="AI1369" i="1"/>
  <c r="AI1329" i="1"/>
  <c r="AI1189" i="1"/>
  <c r="AI1149" i="1"/>
  <c r="AI1109" i="1"/>
  <c r="AI989" i="1"/>
  <c r="AI949" i="1"/>
  <c r="AI909" i="1"/>
  <c r="AI789" i="1"/>
  <c r="AI749" i="1"/>
  <c r="AI709" i="1"/>
  <c r="AI669" i="1"/>
  <c r="AI629" i="1"/>
  <c r="AI589" i="1"/>
  <c r="AI389" i="1"/>
  <c r="AI309" i="1"/>
  <c r="AI269" i="1"/>
  <c r="AI229" i="1"/>
  <c r="AI189" i="1"/>
  <c r="AI149" i="1"/>
  <c r="AI109" i="1"/>
  <c r="AI69" i="1"/>
  <c r="AI29" i="1"/>
  <c r="AI2424" i="1"/>
  <c r="AI2404" i="1"/>
  <c r="AI2384" i="1"/>
  <c r="AI2344" i="1"/>
  <c r="AI2284" i="1"/>
  <c r="AI2244" i="1"/>
  <c r="AI2224" i="1"/>
  <c r="AI2204" i="1"/>
  <c r="AI2164" i="1"/>
  <c r="AI2124" i="1"/>
  <c r="AI2104" i="1"/>
  <c r="AI2064" i="1"/>
  <c r="AI2024" i="1"/>
  <c r="AI2004" i="1"/>
  <c r="AI1964" i="1"/>
  <c r="AI1904" i="1"/>
  <c r="AI1864" i="1"/>
  <c r="AI1824" i="1"/>
  <c r="AI1804" i="1"/>
  <c r="AI1764" i="1"/>
  <c r="AI1724" i="1"/>
  <c r="AI1704" i="1"/>
  <c r="AI1684" i="1"/>
  <c r="AI1664" i="1"/>
  <c r="AI1644" i="1"/>
  <c r="AI1624" i="1"/>
  <c r="AI1524" i="1"/>
  <c r="AI1504" i="1"/>
  <c r="AI1484" i="1"/>
  <c r="AI1464" i="1"/>
  <c r="AI1424" i="1"/>
  <c r="AI1364" i="1"/>
  <c r="AI1344" i="1"/>
  <c r="AI1284" i="1"/>
  <c r="AI1264" i="1"/>
  <c r="AI1244" i="1"/>
  <c r="AI1224" i="1"/>
  <c r="AI1204" i="1"/>
  <c r="AI1184" i="1"/>
  <c r="AI1164" i="1"/>
  <c r="AI1124" i="1"/>
  <c r="AI1084" i="1"/>
  <c r="AI1064" i="1"/>
  <c r="AI1044" i="1"/>
  <c r="AI1024" i="1"/>
  <c r="AI1004" i="1"/>
  <c r="AI984" i="1"/>
  <c r="AI964" i="1"/>
  <c r="AI924" i="1"/>
  <c r="AI884" i="1"/>
  <c r="AI864" i="1"/>
  <c r="AI844" i="1"/>
  <c r="AI824" i="1"/>
  <c r="AI804" i="1"/>
  <c r="AI784" i="1"/>
  <c r="AI764" i="1"/>
  <c r="AI744" i="1"/>
  <c r="AI724" i="1"/>
  <c r="AI684" i="1"/>
  <c r="AI644" i="1"/>
  <c r="AI604" i="1"/>
  <c r="AI584" i="1"/>
  <c r="AI564" i="1"/>
  <c r="AI544" i="1"/>
  <c r="AI524" i="1"/>
  <c r="AI484" i="1"/>
  <c r="AI464" i="1"/>
  <c r="AI444" i="1"/>
  <c r="AI424" i="1"/>
  <c r="AI404" i="1"/>
  <c r="AI384" i="1"/>
  <c r="AI364" i="1"/>
  <c r="AI344" i="1"/>
  <c r="AI324" i="1"/>
  <c r="AI304" i="1"/>
  <c r="AI284" i="1"/>
  <c r="AI244" i="1"/>
  <c r="AI224" i="1"/>
  <c r="AI204" i="1"/>
  <c r="AI164" i="1"/>
  <c r="AI144" i="1"/>
  <c r="AI124" i="1"/>
  <c r="AI84" i="1"/>
  <c r="AI64" i="1"/>
  <c r="AI44" i="1"/>
  <c r="AI24" i="1"/>
  <c r="AI1924" i="1"/>
  <c r="AI2402" i="1"/>
  <c r="AI2342" i="1"/>
  <c r="AI2322" i="1"/>
  <c r="AI2302" i="1"/>
  <c r="AI2262" i="1"/>
  <c r="AI2242" i="1"/>
  <c r="AI2222" i="1"/>
  <c r="AI2162" i="1"/>
  <c r="AI2142" i="1"/>
  <c r="AI2122" i="1"/>
  <c r="AI2062" i="1"/>
  <c r="AI2042" i="1"/>
  <c r="AI2022" i="1"/>
  <c r="AI1962" i="1"/>
  <c r="AI1942" i="1"/>
  <c r="AI1922" i="1"/>
  <c r="AI1862" i="1"/>
  <c r="AI1842" i="1"/>
  <c r="AI1822" i="1"/>
  <c r="AI1762" i="1"/>
  <c r="AI1742" i="1"/>
  <c r="AI1722" i="1"/>
  <c r="AI1702" i="1"/>
  <c r="AI1682" i="1"/>
  <c r="AI1662" i="1"/>
  <c r="AI1642" i="1"/>
  <c r="AI1622" i="1"/>
  <c r="AI1602" i="1"/>
  <c r="AI1582" i="1"/>
  <c r="AI902" i="1"/>
  <c r="AI882" i="1"/>
  <c r="AI862" i="1"/>
  <c r="AI842" i="1"/>
  <c r="AI822" i="1"/>
  <c r="AI802" i="1"/>
  <c r="AI782" i="1"/>
  <c r="AI762" i="1"/>
  <c r="AI742" i="1"/>
  <c r="AI722" i="1"/>
  <c r="AI702" i="1"/>
  <c r="AI682" i="1"/>
  <c r="AI662" i="1"/>
  <c r="AI642" i="1"/>
  <c r="AI622" i="1"/>
  <c r="AI602" i="1"/>
  <c r="AI582" i="1"/>
  <c r="AI562" i="1"/>
  <c r="AI542" i="1"/>
  <c r="AI522" i="1"/>
  <c r="AI502" i="1"/>
  <c r="AI482" i="1"/>
  <c r="AI462" i="1"/>
  <c r="AI442" i="1"/>
  <c r="AI422" i="1"/>
  <c r="AI402" i="1"/>
  <c r="AI382" i="1"/>
  <c r="AI362" i="1"/>
  <c r="AI342" i="1"/>
  <c r="AI322" i="1"/>
  <c r="AI302" i="1"/>
  <c r="AI282" i="1"/>
  <c r="AI262" i="1"/>
  <c r="AI242" i="1"/>
  <c r="AI222" i="1"/>
  <c r="AI1309" i="1"/>
  <c r="AI1289" i="1"/>
  <c r="AI1249" i="1"/>
  <c r="AI1209" i="1"/>
  <c r="AI1169" i="1"/>
  <c r="AI1129" i="1"/>
  <c r="AI1089" i="1"/>
  <c r="AI1049" i="1"/>
  <c r="AI1009" i="1"/>
  <c r="AI969" i="1"/>
  <c r="AI929" i="1"/>
  <c r="AI889" i="1"/>
  <c r="AI849" i="1"/>
  <c r="AI809" i="1"/>
  <c r="AI769" i="1"/>
  <c r="AI729" i="1"/>
  <c r="AI689" i="1"/>
  <c r="AI649" i="1"/>
  <c r="AI609" i="1"/>
  <c r="AI569" i="1"/>
  <c r="AI529" i="1"/>
  <c r="AI489" i="1"/>
  <c r="AI449" i="1"/>
  <c r="AI409" i="1"/>
  <c r="AI369" i="1"/>
  <c r="AI329" i="1"/>
  <c r="AI289" i="1"/>
  <c r="AI249" i="1"/>
  <c r="AI209" i="1"/>
  <c r="AI169" i="1"/>
  <c r="AI129" i="1"/>
  <c r="AI89" i="1"/>
  <c r="AI49" i="1"/>
  <c r="AI1668" i="1"/>
  <c r="AI1648" i="1"/>
  <c r="AI1628" i="1"/>
  <c r="AI1588" i="1"/>
  <c r="AI1528" i="1"/>
  <c r="AI1508" i="1"/>
  <c r="AI1408" i="1"/>
  <c r="AI1388" i="1"/>
  <c r="AC2450" i="1"/>
  <c r="AD2459" i="1" s="1"/>
  <c r="AA2450" i="1"/>
  <c r="AB2451" i="1" s="1"/>
  <c r="AC2449" i="1"/>
  <c r="Z2449" i="1"/>
  <c r="Y2449" i="1"/>
  <c r="V2449" i="1"/>
  <c r="S2449" i="1"/>
  <c r="T2458" i="1" s="1"/>
  <c r="R2449" i="1"/>
  <c r="Q2449" i="1"/>
  <c r="P2449" i="1"/>
  <c r="N2449" i="1"/>
  <c r="L2449" i="1"/>
  <c r="J2449" i="1"/>
  <c r="W2449" i="1" s="1"/>
  <c r="AC2448" i="1"/>
  <c r="Z2448" i="1"/>
  <c r="Y2448" i="1"/>
  <c r="V2448" i="1"/>
  <c r="S2448" i="1"/>
  <c r="R2448" i="1"/>
  <c r="Q2448" i="1"/>
  <c r="P2448" i="1"/>
  <c r="N2448" i="1"/>
  <c r="L2448" i="1"/>
  <c r="J2448" i="1"/>
  <c r="W2448" i="1" s="1"/>
  <c r="AC2447" i="1"/>
  <c r="Z2447" i="1"/>
  <c r="Y2447" i="1"/>
  <c r="V2447" i="1"/>
  <c r="S2447" i="1"/>
  <c r="R2447" i="1"/>
  <c r="Q2447" i="1"/>
  <c r="P2447" i="1"/>
  <c r="N2447" i="1"/>
  <c r="L2447" i="1"/>
  <c r="J2447" i="1"/>
  <c r="W2447" i="1" s="1"/>
  <c r="AC2446" i="1"/>
  <c r="Z2446" i="1"/>
  <c r="Y2446" i="1"/>
  <c r="V2446" i="1"/>
  <c r="S2446" i="1"/>
  <c r="R2446" i="1"/>
  <c r="Q2446" i="1"/>
  <c r="P2446" i="1"/>
  <c r="N2446" i="1"/>
  <c r="L2446" i="1"/>
  <c r="J2446" i="1"/>
  <c r="W2446" i="1" s="1"/>
  <c r="AC2445" i="1"/>
  <c r="Z2445" i="1"/>
  <c r="Y2445" i="1"/>
  <c r="V2445" i="1"/>
  <c r="S2445" i="1"/>
  <c r="R2445" i="1"/>
  <c r="Q2445" i="1"/>
  <c r="P2445" i="1"/>
  <c r="N2445" i="1"/>
  <c r="L2445" i="1"/>
  <c r="J2445" i="1"/>
  <c r="W2445" i="1" s="1"/>
  <c r="AC2444" i="1"/>
  <c r="Z2444" i="1"/>
  <c r="Y2444" i="1"/>
  <c r="V2444" i="1"/>
  <c r="S2444" i="1"/>
  <c r="R2444" i="1"/>
  <c r="Q2444" i="1"/>
  <c r="P2444" i="1"/>
  <c r="N2444" i="1"/>
  <c r="L2444" i="1"/>
  <c r="J2444" i="1"/>
  <c r="W2444" i="1" s="1"/>
  <c r="AC2443" i="1"/>
  <c r="Z2443" i="1"/>
  <c r="Y2443" i="1"/>
  <c r="V2443" i="1"/>
  <c r="S2443" i="1"/>
  <c r="R2443" i="1"/>
  <c r="Q2443" i="1"/>
  <c r="P2443" i="1"/>
  <c r="N2443" i="1"/>
  <c r="L2443" i="1"/>
  <c r="J2443" i="1"/>
  <c r="W2443" i="1" s="1"/>
  <c r="AC2442" i="1"/>
  <c r="Z2442" i="1"/>
  <c r="Y2442" i="1"/>
  <c r="V2442" i="1"/>
  <c r="S2442" i="1"/>
  <c r="R2442" i="1"/>
  <c r="Q2442" i="1"/>
  <c r="P2442" i="1"/>
  <c r="N2442" i="1"/>
  <c r="L2442" i="1"/>
  <c r="J2442" i="1"/>
  <c r="W2442" i="1" s="1"/>
  <c r="AC2441" i="1"/>
  <c r="Z2441" i="1"/>
  <c r="Y2441" i="1"/>
  <c r="V2441" i="1"/>
  <c r="S2441" i="1"/>
  <c r="R2441" i="1"/>
  <c r="Q2441" i="1"/>
  <c r="P2441" i="1"/>
  <c r="N2441" i="1"/>
  <c r="L2441" i="1"/>
  <c r="J2441" i="1"/>
  <c r="W2441" i="1" s="1"/>
  <c r="AC2440" i="1"/>
  <c r="Z2440" i="1"/>
  <c r="Y2440" i="1"/>
  <c r="V2440" i="1"/>
  <c r="S2440" i="1"/>
  <c r="R2440" i="1"/>
  <c r="Q2440" i="1"/>
  <c r="P2440" i="1"/>
  <c r="N2440" i="1"/>
  <c r="L2440" i="1"/>
  <c r="J2440" i="1"/>
  <c r="W2440" i="1" s="1"/>
  <c r="AC2439" i="1"/>
  <c r="Z2439" i="1"/>
  <c r="Y2439" i="1"/>
  <c r="V2439" i="1"/>
  <c r="S2439" i="1"/>
  <c r="R2439" i="1"/>
  <c r="Q2439" i="1"/>
  <c r="P2439" i="1"/>
  <c r="N2439" i="1"/>
  <c r="L2439" i="1"/>
  <c r="J2439" i="1"/>
  <c r="W2439" i="1" s="1"/>
  <c r="AC2438" i="1"/>
  <c r="Z2438" i="1"/>
  <c r="Y2438" i="1"/>
  <c r="V2438" i="1"/>
  <c r="S2438" i="1"/>
  <c r="R2438" i="1"/>
  <c r="Q2438" i="1"/>
  <c r="P2438" i="1"/>
  <c r="N2438" i="1"/>
  <c r="L2438" i="1"/>
  <c r="J2438" i="1"/>
  <c r="W2438" i="1" s="1"/>
  <c r="AC2437" i="1"/>
  <c r="Z2437" i="1"/>
  <c r="Y2437" i="1"/>
  <c r="V2437" i="1"/>
  <c r="S2437" i="1"/>
  <c r="R2437" i="1"/>
  <c r="Q2437" i="1"/>
  <c r="P2437" i="1"/>
  <c r="N2437" i="1"/>
  <c r="L2437" i="1"/>
  <c r="J2437" i="1"/>
  <c r="W2437" i="1" s="1"/>
  <c r="AC2436" i="1"/>
  <c r="Z2436" i="1"/>
  <c r="Y2436" i="1"/>
  <c r="V2436" i="1"/>
  <c r="S2436" i="1"/>
  <c r="R2436" i="1"/>
  <c r="Q2436" i="1"/>
  <c r="P2436" i="1"/>
  <c r="N2436" i="1"/>
  <c r="L2436" i="1"/>
  <c r="J2436" i="1"/>
  <c r="W2436" i="1" s="1"/>
  <c r="AC2435" i="1"/>
  <c r="Z2435" i="1"/>
  <c r="Y2435" i="1"/>
  <c r="V2435" i="1"/>
  <c r="S2435" i="1"/>
  <c r="R2435" i="1"/>
  <c r="Q2435" i="1"/>
  <c r="P2435" i="1"/>
  <c r="N2435" i="1"/>
  <c r="L2435" i="1"/>
  <c r="J2435" i="1"/>
  <c r="W2435" i="1" s="1"/>
  <c r="AC2434" i="1"/>
  <c r="Z2434" i="1"/>
  <c r="Y2434" i="1"/>
  <c r="V2434" i="1"/>
  <c r="S2434" i="1"/>
  <c r="R2434" i="1"/>
  <c r="Q2434" i="1"/>
  <c r="P2434" i="1"/>
  <c r="N2434" i="1"/>
  <c r="L2434" i="1"/>
  <c r="J2434" i="1"/>
  <c r="W2434" i="1" s="1"/>
  <c r="AC2433" i="1"/>
  <c r="Z2433" i="1"/>
  <c r="Y2433" i="1"/>
  <c r="V2433" i="1"/>
  <c r="S2433" i="1"/>
  <c r="R2433" i="1"/>
  <c r="Q2433" i="1"/>
  <c r="P2433" i="1"/>
  <c r="N2433" i="1"/>
  <c r="L2433" i="1"/>
  <c r="J2433" i="1"/>
  <c r="W2433" i="1" s="1"/>
  <c r="AC2432" i="1"/>
  <c r="Z2432" i="1"/>
  <c r="Y2432" i="1"/>
  <c r="V2432" i="1"/>
  <c r="S2432" i="1"/>
  <c r="R2432" i="1"/>
  <c r="Q2432" i="1"/>
  <c r="P2432" i="1"/>
  <c r="N2432" i="1"/>
  <c r="L2432" i="1"/>
  <c r="J2432" i="1"/>
  <c r="W2432" i="1" s="1"/>
  <c r="AC2431" i="1"/>
  <c r="Z2431" i="1"/>
  <c r="Y2431" i="1"/>
  <c r="V2431" i="1"/>
  <c r="S2431" i="1"/>
  <c r="R2431" i="1"/>
  <c r="Q2431" i="1"/>
  <c r="P2431" i="1"/>
  <c r="N2431" i="1"/>
  <c r="L2431" i="1"/>
  <c r="J2431" i="1"/>
  <c r="W2431" i="1" s="1"/>
  <c r="AC2430" i="1"/>
  <c r="Z2430" i="1"/>
  <c r="Y2430" i="1"/>
  <c r="V2430" i="1"/>
  <c r="S2430" i="1"/>
  <c r="R2430" i="1"/>
  <c r="Q2430" i="1"/>
  <c r="P2430" i="1"/>
  <c r="N2430" i="1"/>
  <c r="L2430" i="1"/>
  <c r="J2430" i="1"/>
  <c r="W2430" i="1" s="1"/>
  <c r="AC2429" i="1"/>
  <c r="Z2429" i="1"/>
  <c r="Y2429" i="1"/>
  <c r="V2429" i="1"/>
  <c r="S2429" i="1"/>
  <c r="R2429" i="1"/>
  <c r="Q2429" i="1"/>
  <c r="P2429" i="1"/>
  <c r="N2429" i="1"/>
  <c r="L2429" i="1"/>
  <c r="J2429" i="1"/>
  <c r="W2429" i="1" s="1"/>
  <c r="AC2428" i="1"/>
  <c r="Z2428" i="1"/>
  <c r="Y2428" i="1"/>
  <c r="V2428" i="1"/>
  <c r="S2428" i="1"/>
  <c r="R2428" i="1"/>
  <c r="Q2428" i="1"/>
  <c r="P2428" i="1"/>
  <c r="N2428" i="1"/>
  <c r="L2428" i="1"/>
  <c r="J2428" i="1"/>
  <c r="W2428" i="1" s="1"/>
  <c r="AC2427" i="1"/>
  <c r="Z2427" i="1"/>
  <c r="Y2427" i="1"/>
  <c r="V2427" i="1"/>
  <c r="S2427" i="1"/>
  <c r="R2427" i="1"/>
  <c r="Q2427" i="1"/>
  <c r="P2427" i="1"/>
  <c r="N2427" i="1"/>
  <c r="L2427" i="1"/>
  <c r="J2427" i="1"/>
  <c r="W2427" i="1" s="1"/>
  <c r="AC2426" i="1"/>
  <c r="Z2426" i="1"/>
  <c r="Y2426" i="1"/>
  <c r="V2426" i="1"/>
  <c r="S2426" i="1"/>
  <c r="R2426" i="1"/>
  <c r="Q2426" i="1"/>
  <c r="P2426" i="1"/>
  <c r="N2426" i="1"/>
  <c r="L2426" i="1"/>
  <c r="J2426" i="1"/>
  <c r="W2426" i="1" s="1"/>
  <c r="AC2425" i="1"/>
  <c r="Z2425" i="1"/>
  <c r="Y2425" i="1"/>
  <c r="V2425" i="1"/>
  <c r="S2425" i="1"/>
  <c r="R2425" i="1"/>
  <c r="Q2425" i="1"/>
  <c r="P2425" i="1"/>
  <c r="N2425" i="1"/>
  <c r="L2425" i="1"/>
  <c r="J2425" i="1"/>
  <c r="W2425" i="1" s="1"/>
  <c r="AC2424" i="1"/>
  <c r="Z2424" i="1"/>
  <c r="Y2424" i="1"/>
  <c r="V2424" i="1"/>
  <c r="S2424" i="1"/>
  <c r="R2424" i="1"/>
  <c r="Q2424" i="1"/>
  <c r="P2424" i="1"/>
  <c r="N2424" i="1"/>
  <c r="L2424" i="1"/>
  <c r="J2424" i="1"/>
  <c r="W2424" i="1" s="1"/>
  <c r="AC2423" i="1"/>
  <c r="Z2423" i="1"/>
  <c r="Y2423" i="1"/>
  <c r="V2423" i="1"/>
  <c r="S2423" i="1"/>
  <c r="R2423" i="1"/>
  <c r="Q2423" i="1"/>
  <c r="P2423" i="1"/>
  <c r="N2423" i="1"/>
  <c r="L2423" i="1"/>
  <c r="J2423" i="1"/>
  <c r="W2423" i="1" s="1"/>
  <c r="AC2422" i="1"/>
  <c r="Z2422" i="1"/>
  <c r="Y2422" i="1"/>
  <c r="V2422" i="1"/>
  <c r="S2422" i="1"/>
  <c r="R2422" i="1"/>
  <c r="Q2422" i="1"/>
  <c r="P2422" i="1"/>
  <c r="N2422" i="1"/>
  <c r="L2422" i="1"/>
  <c r="J2422" i="1"/>
  <c r="W2422" i="1" s="1"/>
  <c r="AC2421" i="1"/>
  <c r="Z2421" i="1"/>
  <c r="Y2421" i="1"/>
  <c r="V2421" i="1"/>
  <c r="S2421" i="1"/>
  <c r="R2421" i="1"/>
  <c r="Q2421" i="1"/>
  <c r="P2421" i="1"/>
  <c r="N2421" i="1"/>
  <c r="L2421" i="1"/>
  <c r="J2421" i="1"/>
  <c r="W2421" i="1" s="1"/>
  <c r="AC2420" i="1"/>
  <c r="Z2420" i="1"/>
  <c r="Y2420" i="1"/>
  <c r="V2420" i="1"/>
  <c r="S2420" i="1"/>
  <c r="R2420" i="1"/>
  <c r="Q2420" i="1"/>
  <c r="P2420" i="1"/>
  <c r="N2420" i="1"/>
  <c r="L2420" i="1"/>
  <c r="J2420" i="1"/>
  <c r="W2420" i="1" s="1"/>
  <c r="AC2419" i="1"/>
  <c r="Z2419" i="1"/>
  <c r="Y2419" i="1"/>
  <c r="V2419" i="1"/>
  <c r="S2419" i="1"/>
  <c r="R2419" i="1"/>
  <c r="Q2419" i="1"/>
  <c r="P2419" i="1"/>
  <c r="N2419" i="1"/>
  <c r="L2419" i="1"/>
  <c r="J2419" i="1"/>
  <c r="W2419" i="1" s="1"/>
  <c r="AC2418" i="1"/>
  <c r="Z2418" i="1"/>
  <c r="Y2418" i="1"/>
  <c r="V2418" i="1"/>
  <c r="S2418" i="1"/>
  <c r="R2418" i="1"/>
  <c r="Q2418" i="1"/>
  <c r="P2418" i="1"/>
  <c r="N2418" i="1"/>
  <c r="L2418" i="1"/>
  <c r="J2418" i="1"/>
  <c r="W2418" i="1" s="1"/>
  <c r="AC2417" i="1"/>
  <c r="Z2417" i="1"/>
  <c r="Y2417" i="1"/>
  <c r="V2417" i="1"/>
  <c r="S2417" i="1"/>
  <c r="R2417" i="1"/>
  <c r="Q2417" i="1"/>
  <c r="P2417" i="1"/>
  <c r="N2417" i="1"/>
  <c r="L2417" i="1"/>
  <c r="J2417" i="1"/>
  <c r="W2417" i="1" s="1"/>
  <c r="AC2416" i="1"/>
  <c r="Z2416" i="1"/>
  <c r="Y2416" i="1"/>
  <c r="V2416" i="1"/>
  <c r="S2416" i="1"/>
  <c r="R2416" i="1"/>
  <c r="Q2416" i="1"/>
  <c r="P2416" i="1"/>
  <c r="N2416" i="1"/>
  <c r="L2416" i="1"/>
  <c r="J2416" i="1"/>
  <c r="W2416" i="1" s="1"/>
  <c r="AC2415" i="1"/>
  <c r="Z2415" i="1"/>
  <c r="Y2415" i="1"/>
  <c r="V2415" i="1"/>
  <c r="S2415" i="1"/>
  <c r="R2415" i="1"/>
  <c r="Q2415" i="1"/>
  <c r="P2415" i="1"/>
  <c r="N2415" i="1"/>
  <c r="L2415" i="1"/>
  <c r="J2415" i="1"/>
  <c r="W2415" i="1" s="1"/>
  <c r="AC2414" i="1"/>
  <c r="Z2414" i="1"/>
  <c r="Y2414" i="1"/>
  <c r="V2414" i="1"/>
  <c r="S2414" i="1"/>
  <c r="R2414" i="1"/>
  <c r="Q2414" i="1"/>
  <c r="P2414" i="1"/>
  <c r="N2414" i="1"/>
  <c r="L2414" i="1"/>
  <c r="J2414" i="1"/>
  <c r="W2414" i="1" s="1"/>
  <c r="AC2413" i="1"/>
  <c r="Z2413" i="1"/>
  <c r="Y2413" i="1"/>
  <c r="V2413" i="1"/>
  <c r="S2413" i="1"/>
  <c r="R2413" i="1"/>
  <c r="Q2413" i="1"/>
  <c r="P2413" i="1"/>
  <c r="N2413" i="1"/>
  <c r="L2413" i="1"/>
  <c r="J2413" i="1"/>
  <c r="W2413" i="1" s="1"/>
  <c r="AC2412" i="1"/>
  <c r="Z2412" i="1"/>
  <c r="Y2412" i="1"/>
  <c r="V2412" i="1"/>
  <c r="S2412" i="1"/>
  <c r="R2412" i="1"/>
  <c r="Q2412" i="1"/>
  <c r="P2412" i="1"/>
  <c r="N2412" i="1"/>
  <c r="L2412" i="1"/>
  <c r="J2412" i="1"/>
  <c r="W2412" i="1" s="1"/>
  <c r="AC2411" i="1"/>
  <c r="Z2411" i="1"/>
  <c r="Y2411" i="1"/>
  <c r="V2411" i="1"/>
  <c r="S2411" i="1"/>
  <c r="R2411" i="1"/>
  <c r="Q2411" i="1"/>
  <c r="P2411" i="1"/>
  <c r="N2411" i="1"/>
  <c r="L2411" i="1"/>
  <c r="J2411" i="1"/>
  <c r="W2411" i="1" s="1"/>
  <c r="AC2410" i="1"/>
  <c r="Z2410" i="1"/>
  <c r="Y2410" i="1"/>
  <c r="V2410" i="1"/>
  <c r="S2410" i="1"/>
  <c r="R2410" i="1"/>
  <c r="Q2410" i="1"/>
  <c r="P2410" i="1"/>
  <c r="N2410" i="1"/>
  <c r="L2410" i="1"/>
  <c r="J2410" i="1"/>
  <c r="W2410" i="1" s="1"/>
  <c r="AC2409" i="1"/>
  <c r="Z2409" i="1"/>
  <c r="Y2409" i="1"/>
  <c r="V2409" i="1"/>
  <c r="S2409" i="1"/>
  <c r="R2409" i="1"/>
  <c r="Q2409" i="1"/>
  <c r="P2409" i="1"/>
  <c r="N2409" i="1"/>
  <c r="L2409" i="1"/>
  <c r="J2409" i="1"/>
  <c r="W2409" i="1" s="1"/>
  <c r="AC2408" i="1"/>
  <c r="Z2408" i="1"/>
  <c r="Y2408" i="1"/>
  <c r="V2408" i="1"/>
  <c r="S2408" i="1"/>
  <c r="R2408" i="1"/>
  <c r="Q2408" i="1"/>
  <c r="P2408" i="1"/>
  <c r="N2408" i="1"/>
  <c r="L2408" i="1"/>
  <c r="J2408" i="1"/>
  <c r="W2408" i="1" s="1"/>
  <c r="AC2407" i="1"/>
  <c r="Z2407" i="1"/>
  <c r="Y2407" i="1"/>
  <c r="V2407" i="1"/>
  <c r="S2407" i="1"/>
  <c r="R2407" i="1"/>
  <c r="Q2407" i="1"/>
  <c r="P2407" i="1"/>
  <c r="N2407" i="1"/>
  <c r="L2407" i="1"/>
  <c r="J2407" i="1"/>
  <c r="W2407" i="1" s="1"/>
  <c r="AC2406" i="1"/>
  <c r="Z2406" i="1"/>
  <c r="Y2406" i="1"/>
  <c r="V2406" i="1"/>
  <c r="S2406" i="1"/>
  <c r="R2406" i="1"/>
  <c r="Q2406" i="1"/>
  <c r="P2406" i="1"/>
  <c r="N2406" i="1"/>
  <c r="L2406" i="1"/>
  <c r="J2406" i="1"/>
  <c r="W2406" i="1" s="1"/>
  <c r="AC2405" i="1"/>
  <c r="Z2405" i="1"/>
  <c r="Y2405" i="1"/>
  <c r="V2405" i="1"/>
  <c r="S2405" i="1"/>
  <c r="R2405" i="1"/>
  <c r="Q2405" i="1"/>
  <c r="P2405" i="1"/>
  <c r="N2405" i="1"/>
  <c r="L2405" i="1"/>
  <c r="J2405" i="1"/>
  <c r="W2405" i="1" s="1"/>
  <c r="AC2404" i="1"/>
  <c r="Z2404" i="1"/>
  <c r="Y2404" i="1"/>
  <c r="V2404" i="1"/>
  <c r="S2404" i="1"/>
  <c r="R2404" i="1"/>
  <c r="Q2404" i="1"/>
  <c r="P2404" i="1"/>
  <c r="N2404" i="1"/>
  <c r="L2404" i="1"/>
  <c r="J2404" i="1"/>
  <c r="W2404" i="1" s="1"/>
  <c r="AC2403" i="1"/>
  <c r="Z2403" i="1"/>
  <c r="Y2403" i="1"/>
  <c r="V2403" i="1"/>
  <c r="S2403" i="1"/>
  <c r="R2403" i="1"/>
  <c r="Q2403" i="1"/>
  <c r="P2403" i="1"/>
  <c r="N2403" i="1"/>
  <c r="L2403" i="1"/>
  <c r="J2403" i="1"/>
  <c r="W2403" i="1" s="1"/>
  <c r="AC2402" i="1"/>
  <c r="Z2402" i="1"/>
  <c r="Y2402" i="1"/>
  <c r="V2402" i="1"/>
  <c r="S2402" i="1"/>
  <c r="R2402" i="1"/>
  <c r="Q2402" i="1"/>
  <c r="P2402" i="1"/>
  <c r="N2402" i="1"/>
  <c r="L2402" i="1"/>
  <c r="J2402" i="1"/>
  <c r="W2402" i="1" s="1"/>
  <c r="AC2401" i="1"/>
  <c r="Z2401" i="1"/>
  <c r="Y2401" i="1"/>
  <c r="V2401" i="1"/>
  <c r="S2401" i="1"/>
  <c r="R2401" i="1"/>
  <c r="Q2401" i="1"/>
  <c r="P2401" i="1"/>
  <c r="N2401" i="1"/>
  <c r="L2401" i="1"/>
  <c r="J2401" i="1"/>
  <c r="W2401" i="1" s="1"/>
  <c r="AC2400" i="1"/>
  <c r="Z2400" i="1"/>
  <c r="Y2400" i="1"/>
  <c r="V2400" i="1"/>
  <c r="S2400" i="1"/>
  <c r="R2400" i="1"/>
  <c r="Q2400" i="1"/>
  <c r="P2400" i="1"/>
  <c r="N2400" i="1"/>
  <c r="L2400" i="1"/>
  <c r="J2400" i="1"/>
  <c r="W2400" i="1" s="1"/>
  <c r="AC2399" i="1"/>
  <c r="Z2399" i="1"/>
  <c r="Y2399" i="1"/>
  <c r="V2399" i="1"/>
  <c r="S2399" i="1"/>
  <c r="R2399" i="1"/>
  <c r="Q2399" i="1"/>
  <c r="P2399" i="1"/>
  <c r="N2399" i="1"/>
  <c r="L2399" i="1"/>
  <c r="J2399" i="1"/>
  <c r="W2399" i="1" s="1"/>
  <c r="AC2398" i="1"/>
  <c r="Z2398" i="1"/>
  <c r="Y2398" i="1"/>
  <c r="V2398" i="1"/>
  <c r="S2398" i="1"/>
  <c r="R2398" i="1"/>
  <c r="Q2398" i="1"/>
  <c r="P2398" i="1"/>
  <c r="N2398" i="1"/>
  <c r="L2398" i="1"/>
  <c r="J2398" i="1"/>
  <c r="W2398" i="1" s="1"/>
  <c r="AC2397" i="1"/>
  <c r="Z2397" i="1"/>
  <c r="Y2397" i="1"/>
  <c r="V2397" i="1"/>
  <c r="S2397" i="1"/>
  <c r="R2397" i="1"/>
  <c r="Q2397" i="1"/>
  <c r="P2397" i="1"/>
  <c r="N2397" i="1"/>
  <c r="L2397" i="1"/>
  <c r="J2397" i="1"/>
  <c r="W2397" i="1" s="1"/>
  <c r="AC2396" i="1"/>
  <c r="Z2396" i="1"/>
  <c r="Y2396" i="1"/>
  <c r="V2396" i="1"/>
  <c r="S2396" i="1"/>
  <c r="R2396" i="1"/>
  <c r="Q2396" i="1"/>
  <c r="P2396" i="1"/>
  <c r="N2396" i="1"/>
  <c r="L2396" i="1"/>
  <c r="J2396" i="1"/>
  <c r="W2396" i="1" s="1"/>
  <c r="AC2395" i="1"/>
  <c r="Z2395" i="1"/>
  <c r="Y2395" i="1"/>
  <c r="V2395" i="1"/>
  <c r="S2395" i="1"/>
  <c r="R2395" i="1"/>
  <c r="Q2395" i="1"/>
  <c r="P2395" i="1"/>
  <c r="N2395" i="1"/>
  <c r="L2395" i="1"/>
  <c r="J2395" i="1"/>
  <c r="W2395" i="1" s="1"/>
  <c r="AC2394" i="1"/>
  <c r="Z2394" i="1"/>
  <c r="Y2394" i="1"/>
  <c r="V2394" i="1"/>
  <c r="S2394" i="1"/>
  <c r="R2394" i="1"/>
  <c r="Q2394" i="1"/>
  <c r="N2394" i="1"/>
  <c r="L2394" i="1"/>
  <c r="J2394" i="1"/>
  <c r="W2394" i="1" s="1"/>
  <c r="AC2393" i="1"/>
  <c r="Z2393" i="1"/>
  <c r="Y2393" i="1"/>
  <c r="V2393" i="1"/>
  <c r="S2393" i="1"/>
  <c r="R2393" i="1"/>
  <c r="Q2393" i="1"/>
  <c r="N2393" i="1"/>
  <c r="L2393" i="1"/>
  <c r="J2393" i="1"/>
  <c r="W2393" i="1" s="1"/>
  <c r="AC2392" i="1"/>
  <c r="Z2392" i="1"/>
  <c r="Y2392" i="1"/>
  <c r="V2392" i="1"/>
  <c r="S2392" i="1"/>
  <c r="R2392" i="1"/>
  <c r="Q2392" i="1"/>
  <c r="N2392" i="1"/>
  <c r="L2392" i="1"/>
  <c r="J2392" i="1"/>
  <c r="W2392" i="1" s="1"/>
  <c r="AC2391" i="1"/>
  <c r="Z2391" i="1"/>
  <c r="Y2391" i="1"/>
  <c r="V2391" i="1"/>
  <c r="S2391" i="1"/>
  <c r="R2391" i="1"/>
  <c r="Q2391" i="1"/>
  <c r="N2391" i="1"/>
  <c r="L2391" i="1"/>
  <c r="J2391" i="1"/>
  <c r="W2391" i="1" s="1"/>
  <c r="AC2390" i="1"/>
  <c r="Z2390" i="1"/>
  <c r="Y2390" i="1"/>
  <c r="V2390" i="1"/>
  <c r="S2390" i="1"/>
  <c r="R2390" i="1"/>
  <c r="Q2390" i="1"/>
  <c r="N2390" i="1"/>
  <c r="L2390" i="1"/>
  <c r="J2390" i="1"/>
  <c r="W2390" i="1" s="1"/>
  <c r="AC2389" i="1"/>
  <c r="Z2389" i="1"/>
  <c r="Y2389" i="1"/>
  <c r="V2389" i="1"/>
  <c r="S2389" i="1"/>
  <c r="R2389" i="1"/>
  <c r="Q2389" i="1"/>
  <c r="N2389" i="1"/>
  <c r="L2389" i="1"/>
  <c r="J2389" i="1"/>
  <c r="W2389" i="1" s="1"/>
  <c r="AC2388" i="1"/>
  <c r="Z2388" i="1"/>
  <c r="Y2388" i="1"/>
  <c r="V2388" i="1"/>
  <c r="S2388" i="1"/>
  <c r="R2388" i="1"/>
  <c r="Q2388" i="1"/>
  <c r="P2388" i="1"/>
  <c r="N2388" i="1"/>
  <c r="L2388" i="1"/>
  <c r="J2388" i="1"/>
  <c r="W2388" i="1" s="1"/>
  <c r="AC2387" i="1"/>
  <c r="Z2387" i="1"/>
  <c r="Y2387" i="1"/>
  <c r="V2387" i="1"/>
  <c r="S2387" i="1"/>
  <c r="R2387" i="1"/>
  <c r="Q2387" i="1"/>
  <c r="P2387" i="1"/>
  <c r="N2387" i="1"/>
  <c r="L2387" i="1"/>
  <c r="J2387" i="1"/>
  <c r="W2387" i="1" s="1"/>
  <c r="AC2386" i="1"/>
  <c r="Z2386" i="1"/>
  <c r="Y2386" i="1"/>
  <c r="V2386" i="1"/>
  <c r="S2386" i="1"/>
  <c r="R2386" i="1"/>
  <c r="Q2386" i="1"/>
  <c r="N2386" i="1"/>
  <c r="L2386" i="1"/>
  <c r="J2386" i="1"/>
  <c r="W2386" i="1" s="1"/>
  <c r="AC2385" i="1"/>
  <c r="Z2385" i="1"/>
  <c r="Y2385" i="1"/>
  <c r="V2385" i="1"/>
  <c r="S2385" i="1"/>
  <c r="R2385" i="1"/>
  <c r="Q2385" i="1"/>
  <c r="N2385" i="1"/>
  <c r="L2385" i="1"/>
  <c r="J2385" i="1"/>
  <c r="W2385" i="1" s="1"/>
  <c r="AC2384" i="1"/>
  <c r="Z2384" i="1"/>
  <c r="Y2384" i="1"/>
  <c r="V2384" i="1"/>
  <c r="S2384" i="1"/>
  <c r="R2384" i="1"/>
  <c r="Q2384" i="1"/>
  <c r="N2384" i="1"/>
  <c r="L2384" i="1"/>
  <c r="J2384" i="1"/>
  <c r="W2384" i="1" s="1"/>
  <c r="AC2383" i="1"/>
  <c r="Z2383" i="1"/>
  <c r="Y2383" i="1"/>
  <c r="V2383" i="1"/>
  <c r="S2383" i="1"/>
  <c r="R2383" i="1"/>
  <c r="Q2383" i="1"/>
  <c r="N2383" i="1"/>
  <c r="L2383" i="1"/>
  <c r="J2383" i="1"/>
  <c r="W2383" i="1" s="1"/>
  <c r="P2385" i="1"/>
  <c r="AC2382" i="1"/>
  <c r="Z2382" i="1"/>
  <c r="Y2382" i="1"/>
  <c r="V2382" i="1"/>
  <c r="S2382" i="1"/>
  <c r="R2382" i="1"/>
  <c r="Q2382" i="1"/>
  <c r="P2382" i="1"/>
  <c r="N2382" i="1"/>
  <c r="L2382" i="1"/>
  <c r="J2382" i="1"/>
  <c r="W2382" i="1" s="1"/>
  <c r="AC2381" i="1"/>
  <c r="Z2381" i="1"/>
  <c r="Y2381" i="1"/>
  <c r="V2381" i="1"/>
  <c r="S2381" i="1"/>
  <c r="R2381" i="1"/>
  <c r="Q2381" i="1"/>
  <c r="N2381" i="1"/>
  <c r="L2381" i="1"/>
  <c r="J2381" i="1"/>
  <c r="W2381" i="1" s="1"/>
  <c r="AC2380" i="1"/>
  <c r="Z2380" i="1"/>
  <c r="Y2380" i="1"/>
  <c r="V2380" i="1"/>
  <c r="S2380" i="1"/>
  <c r="R2380" i="1"/>
  <c r="Q2380" i="1"/>
  <c r="N2380" i="1"/>
  <c r="L2380" i="1"/>
  <c r="J2380" i="1"/>
  <c r="W2380" i="1" s="1"/>
  <c r="AC2379" i="1"/>
  <c r="Z2379" i="1"/>
  <c r="Y2379" i="1"/>
  <c r="V2379" i="1"/>
  <c r="S2379" i="1"/>
  <c r="R2379" i="1"/>
  <c r="Q2379" i="1"/>
  <c r="P2379" i="1"/>
  <c r="N2379" i="1"/>
  <c r="L2379" i="1"/>
  <c r="J2379" i="1"/>
  <c r="W2379" i="1" s="1"/>
  <c r="AC2378" i="1"/>
  <c r="Z2378" i="1"/>
  <c r="Y2378" i="1"/>
  <c r="V2378" i="1"/>
  <c r="S2378" i="1"/>
  <c r="R2378" i="1"/>
  <c r="Q2378" i="1"/>
  <c r="N2378" i="1"/>
  <c r="L2378" i="1"/>
  <c r="J2378" i="1"/>
  <c r="W2378" i="1" s="1"/>
  <c r="AC2377" i="1"/>
  <c r="Z2377" i="1"/>
  <c r="Y2377" i="1"/>
  <c r="V2377" i="1"/>
  <c r="S2377" i="1"/>
  <c r="R2377" i="1"/>
  <c r="Q2377" i="1"/>
  <c r="N2377" i="1"/>
  <c r="L2377" i="1"/>
  <c r="J2377" i="1"/>
  <c r="W2377" i="1" s="1"/>
  <c r="AC2376" i="1"/>
  <c r="Z2376" i="1"/>
  <c r="Y2376" i="1"/>
  <c r="V2376" i="1"/>
  <c r="S2376" i="1"/>
  <c r="R2376" i="1"/>
  <c r="Q2376" i="1"/>
  <c r="N2376" i="1"/>
  <c r="L2376" i="1"/>
  <c r="J2376" i="1"/>
  <c r="W2376" i="1" s="1"/>
  <c r="AC2375" i="1"/>
  <c r="Z2375" i="1"/>
  <c r="Y2375" i="1"/>
  <c r="V2375" i="1"/>
  <c r="S2375" i="1"/>
  <c r="R2375" i="1"/>
  <c r="Q2375" i="1"/>
  <c r="N2375" i="1"/>
  <c r="L2375" i="1"/>
  <c r="J2375" i="1"/>
  <c r="W2375" i="1" s="1"/>
  <c r="P2386" i="1"/>
  <c r="AC2374" i="1"/>
  <c r="Z2374" i="1"/>
  <c r="Y2374" i="1"/>
  <c r="V2374" i="1"/>
  <c r="S2374" i="1"/>
  <c r="R2374" i="1"/>
  <c r="Q2374" i="1"/>
  <c r="N2374" i="1"/>
  <c r="L2374" i="1"/>
  <c r="J2374" i="1"/>
  <c r="W2374" i="1" s="1"/>
  <c r="AC2373" i="1"/>
  <c r="Z2373" i="1"/>
  <c r="Y2373" i="1"/>
  <c r="V2373" i="1"/>
  <c r="S2373" i="1"/>
  <c r="R2373" i="1"/>
  <c r="Q2373" i="1"/>
  <c r="N2373" i="1"/>
  <c r="L2373" i="1"/>
  <c r="J2373" i="1"/>
  <c r="W2373" i="1" s="1"/>
  <c r="AC2372" i="1"/>
  <c r="Z2372" i="1"/>
  <c r="Y2372" i="1"/>
  <c r="V2372" i="1"/>
  <c r="S2372" i="1"/>
  <c r="R2372" i="1"/>
  <c r="Q2372" i="1"/>
  <c r="N2372" i="1"/>
  <c r="L2372" i="1"/>
  <c r="J2372" i="1"/>
  <c r="W2372" i="1" s="1"/>
  <c r="AC2371" i="1"/>
  <c r="Z2371" i="1"/>
  <c r="Y2371" i="1"/>
  <c r="V2371" i="1"/>
  <c r="S2371" i="1"/>
  <c r="R2371" i="1"/>
  <c r="Q2371" i="1"/>
  <c r="N2371" i="1"/>
  <c r="L2371" i="1"/>
  <c r="J2371" i="1"/>
  <c r="W2371" i="1" s="1"/>
  <c r="AC2370" i="1"/>
  <c r="Z2370" i="1"/>
  <c r="Y2370" i="1"/>
  <c r="V2370" i="1"/>
  <c r="S2370" i="1"/>
  <c r="R2370" i="1"/>
  <c r="Q2370" i="1"/>
  <c r="N2370" i="1"/>
  <c r="L2370" i="1"/>
  <c r="J2370" i="1"/>
  <c r="W2370" i="1" s="1"/>
  <c r="AC2369" i="1"/>
  <c r="Z2369" i="1"/>
  <c r="Y2369" i="1"/>
  <c r="V2369" i="1"/>
  <c r="S2369" i="1"/>
  <c r="R2369" i="1"/>
  <c r="Q2369" i="1"/>
  <c r="N2369" i="1"/>
  <c r="L2369" i="1"/>
  <c r="J2369" i="1"/>
  <c r="W2369" i="1" s="1"/>
  <c r="AC2368" i="1"/>
  <c r="Z2368" i="1"/>
  <c r="Y2368" i="1"/>
  <c r="V2368" i="1"/>
  <c r="S2368" i="1"/>
  <c r="R2368" i="1"/>
  <c r="Q2368" i="1"/>
  <c r="N2368" i="1"/>
  <c r="L2368" i="1"/>
  <c r="J2368" i="1"/>
  <c r="W2368" i="1" s="1"/>
  <c r="AC2367" i="1"/>
  <c r="Z2367" i="1"/>
  <c r="Y2367" i="1"/>
  <c r="V2367" i="1"/>
  <c r="S2367" i="1"/>
  <c r="R2367" i="1"/>
  <c r="Q2367" i="1"/>
  <c r="N2367" i="1"/>
  <c r="L2367" i="1"/>
  <c r="J2367" i="1"/>
  <c r="W2367" i="1" s="1"/>
  <c r="P2378" i="1"/>
  <c r="AC2366" i="1"/>
  <c r="Z2366" i="1"/>
  <c r="Y2366" i="1"/>
  <c r="V2366" i="1"/>
  <c r="S2366" i="1"/>
  <c r="R2366" i="1"/>
  <c r="Q2366" i="1"/>
  <c r="N2366" i="1"/>
  <c r="L2366" i="1"/>
  <c r="J2366" i="1"/>
  <c r="W2366" i="1" s="1"/>
  <c r="AC2365" i="1"/>
  <c r="Z2365" i="1"/>
  <c r="Y2365" i="1"/>
  <c r="V2365" i="1"/>
  <c r="S2365" i="1"/>
  <c r="R2365" i="1"/>
  <c r="Q2365" i="1"/>
  <c r="N2365" i="1"/>
  <c r="L2365" i="1"/>
  <c r="J2365" i="1"/>
  <c r="W2365" i="1" s="1"/>
  <c r="AC2364" i="1"/>
  <c r="Z2364" i="1"/>
  <c r="Y2364" i="1"/>
  <c r="V2364" i="1"/>
  <c r="S2364" i="1"/>
  <c r="R2364" i="1"/>
  <c r="Q2364" i="1"/>
  <c r="N2364" i="1"/>
  <c r="L2364" i="1"/>
  <c r="J2364" i="1"/>
  <c r="W2364" i="1" s="1"/>
  <c r="AC2363" i="1"/>
  <c r="Z2363" i="1"/>
  <c r="Y2363" i="1"/>
  <c r="V2363" i="1"/>
  <c r="S2363" i="1"/>
  <c r="R2363" i="1"/>
  <c r="Q2363" i="1"/>
  <c r="P2363" i="1"/>
  <c r="N2363" i="1"/>
  <c r="L2363" i="1"/>
  <c r="J2363" i="1"/>
  <c r="W2363" i="1" s="1"/>
  <c r="AC2362" i="1"/>
  <c r="Z2362" i="1"/>
  <c r="Y2362" i="1"/>
  <c r="V2362" i="1"/>
  <c r="S2362" i="1"/>
  <c r="R2362" i="1"/>
  <c r="Q2362" i="1"/>
  <c r="N2362" i="1"/>
  <c r="L2362" i="1"/>
  <c r="J2362" i="1"/>
  <c r="W2362" i="1" s="1"/>
  <c r="AC2361" i="1"/>
  <c r="Z2361" i="1"/>
  <c r="Y2361" i="1"/>
  <c r="V2361" i="1"/>
  <c r="S2361" i="1"/>
  <c r="R2361" i="1"/>
  <c r="Q2361" i="1"/>
  <c r="N2361" i="1"/>
  <c r="L2361" i="1"/>
  <c r="J2361" i="1"/>
  <c r="W2361" i="1" s="1"/>
  <c r="AC2360" i="1"/>
  <c r="Z2360" i="1"/>
  <c r="Y2360" i="1"/>
  <c r="V2360" i="1"/>
  <c r="S2360" i="1"/>
  <c r="R2360" i="1"/>
  <c r="Q2360" i="1"/>
  <c r="N2360" i="1"/>
  <c r="L2360" i="1"/>
  <c r="J2360" i="1"/>
  <c r="W2360" i="1" s="1"/>
  <c r="AC2359" i="1"/>
  <c r="Z2359" i="1"/>
  <c r="Y2359" i="1"/>
  <c r="V2359" i="1"/>
  <c r="S2359" i="1"/>
  <c r="R2359" i="1"/>
  <c r="Q2359" i="1"/>
  <c r="N2359" i="1"/>
  <c r="L2359" i="1"/>
  <c r="J2359" i="1"/>
  <c r="W2359" i="1" s="1"/>
  <c r="AC2358" i="1"/>
  <c r="Z2358" i="1"/>
  <c r="Y2358" i="1"/>
  <c r="V2358" i="1"/>
  <c r="S2358" i="1"/>
  <c r="R2358" i="1"/>
  <c r="Q2358" i="1"/>
  <c r="N2358" i="1"/>
  <c r="L2358" i="1"/>
  <c r="J2358" i="1"/>
  <c r="W2358" i="1" s="1"/>
  <c r="AC2357" i="1"/>
  <c r="Z2357" i="1"/>
  <c r="Y2357" i="1"/>
  <c r="V2357" i="1"/>
  <c r="S2357" i="1"/>
  <c r="R2357" i="1"/>
  <c r="Q2357" i="1"/>
  <c r="N2357" i="1"/>
  <c r="L2357" i="1"/>
  <c r="J2357" i="1"/>
  <c r="W2357" i="1" s="1"/>
  <c r="AC2356" i="1"/>
  <c r="Z2356" i="1"/>
  <c r="Y2356" i="1"/>
  <c r="V2356" i="1"/>
  <c r="S2356" i="1"/>
  <c r="R2356" i="1"/>
  <c r="Q2356" i="1"/>
  <c r="P2356" i="1"/>
  <c r="N2356" i="1"/>
  <c r="L2356" i="1"/>
  <c r="J2356" i="1"/>
  <c r="W2356" i="1" s="1"/>
  <c r="AC2355" i="1"/>
  <c r="Z2355" i="1"/>
  <c r="Y2355" i="1"/>
  <c r="V2355" i="1"/>
  <c r="S2355" i="1"/>
  <c r="R2355" i="1"/>
  <c r="Q2355" i="1"/>
  <c r="N2355" i="1"/>
  <c r="L2355" i="1"/>
  <c r="J2355" i="1"/>
  <c r="W2355" i="1" s="1"/>
  <c r="P2362" i="1"/>
  <c r="AC2354" i="1"/>
  <c r="Z2354" i="1"/>
  <c r="Y2354" i="1"/>
  <c r="V2354" i="1"/>
  <c r="S2354" i="1"/>
  <c r="R2354" i="1"/>
  <c r="Q2354" i="1"/>
  <c r="N2354" i="1"/>
  <c r="L2354" i="1"/>
  <c r="J2354" i="1"/>
  <c r="W2354" i="1" s="1"/>
  <c r="AC2353" i="1"/>
  <c r="Z2353" i="1"/>
  <c r="Y2353" i="1"/>
  <c r="V2353" i="1"/>
  <c r="S2353" i="1"/>
  <c r="R2353" i="1"/>
  <c r="Q2353" i="1"/>
  <c r="P2353" i="1"/>
  <c r="N2353" i="1"/>
  <c r="L2353" i="1"/>
  <c r="J2353" i="1"/>
  <c r="W2353" i="1" s="1"/>
  <c r="AC2352" i="1"/>
  <c r="Z2352" i="1"/>
  <c r="Y2352" i="1"/>
  <c r="V2352" i="1"/>
  <c r="S2352" i="1"/>
  <c r="R2352" i="1"/>
  <c r="Q2352" i="1"/>
  <c r="P2352" i="1"/>
  <c r="N2352" i="1"/>
  <c r="L2352" i="1"/>
  <c r="J2352" i="1"/>
  <c r="W2352" i="1" s="1"/>
  <c r="AC2351" i="1"/>
  <c r="Z2351" i="1"/>
  <c r="Y2351" i="1"/>
  <c r="V2351" i="1"/>
  <c r="S2351" i="1"/>
  <c r="R2351" i="1"/>
  <c r="Q2351" i="1"/>
  <c r="P2351" i="1"/>
  <c r="N2351" i="1"/>
  <c r="L2351" i="1"/>
  <c r="J2351" i="1"/>
  <c r="W2351" i="1" s="1"/>
  <c r="AC2350" i="1"/>
  <c r="Z2350" i="1"/>
  <c r="Y2350" i="1"/>
  <c r="V2350" i="1"/>
  <c r="S2350" i="1"/>
  <c r="R2350" i="1"/>
  <c r="Q2350" i="1"/>
  <c r="N2350" i="1"/>
  <c r="L2350" i="1"/>
  <c r="J2350" i="1"/>
  <c r="W2350" i="1" s="1"/>
  <c r="AC2349" i="1"/>
  <c r="Z2349" i="1"/>
  <c r="Y2349" i="1"/>
  <c r="V2349" i="1"/>
  <c r="S2349" i="1"/>
  <c r="R2349" i="1"/>
  <c r="Q2349" i="1"/>
  <c r="N2349" i="1"/>
  <c r="L2349" i="1"/>
  <c r="J2349" i="1"/>
  <c r="W2349" i="1" s="1"/>
  <c r="AC2348" i="1"/>
  <c r="Z2348" i="1"/>
  <c r="Y2348" i="1"/>
  <c r="V2348" i="1"/>
  <c r="S2348" i="1"/>
  <c r="R2348" i="1"/>
  <c r="Q2348" i="1"/>
  <c r="N2348" i="1"/>
  <c r="L2348" i="1"/>
  <c r="J2348" i="1"/>
  <c r="W2348" i="1" s="1"/>
  <c r="AC2347" i="1"/>
  <c r="Z2347" i="1"/>
  <c r="Y2347" i="1"/>
  <c r="V2347" i="1"/>
  <c r="S2347" i="1"/>
  <c r="R2347" i="1"/>
  <c r="Q2347" i="1"/>
  <c r="N2347" i="1"/>
  <c r="L2347" i="1"/>
  <c r="J2347" i="1"/>
  <c r="W2347" i="1" s="1"/>
  <c r="P2355" i="1"/>
  <c r="AC2346" i="1"/>
  <c r="Z2346" i="1"/>
  <c r="Y2346" i="1"/>
  <c r="V2346" i="1"/>
  <c r="S2346" i="1"/>
  <c r="R2346" i="1"/>
  <c r="Q2346" i="1"/>
  <c r="N2346" i="1"/>
  <c r="L2346" i="1"/>
  <c r="J2346" i="1"/>
  <c r="W2346" i="1" s="1"/>
  <c r="AC2345" i="1"/>
  <c r="Z2345" i="1"/>
  <c r="Y2345" i="1"/>
  <c r="V2345" i="1"/>
  <c r="S2345" i="1"/>
  <c r="R2345" i="1"/>
  <c r="Q2345" i="1"/>
  <c r="N2345" i="1"/>
  <c r="L2345" i="1"/>
  <c r="J2345" i="1"/>
  <c r="W2345" i="1" s="1"/>
  <c r="AC2344" i="1"/>
  <c r="Z2344" i="1"/>
  <c r="Y2344" i="1"/>
  <c r="V2344" i="1"/>
  <c r="S2344" i="1"/>
  <c r="R2344" i="1"/>
  <c r="Q2344" i="1"/>
  <c r="N2344" i="1"/>
  <c r="L2344" i="1"/>
  <c r="J2344" i="1"/>
  <c r="W2344" i="1" s="1"/>
  <c r="AC2343" i="1"/>
  <c r="Z2343" i="1"/>
  <c r="Y2343" i="1"/>
  <c r="V2343" i="1"/>
  <c r="S2343" i="1"/>
  <c r="R2343" i="1"/>
  <c r="Q2343" i="1"/>
  <c r="N2343" i="1"/>
  <c r="L2343" i="1"/>
  <c r="J2343" i="1"/>
  <c r="W2343" i="1" s="1"/>
  <c r="P2354" i="1"/>
  <c r="AC2342" i="1"/>
  <c r="Z2342" i="1"/>
  <c r="Y2342" i="1"/>
  <c r="V2342" i="1"/>
  <c r="S2342" i="1"/>
  <c r="R2342" i="1"/>
  <c r="Q2342" i="1"/>
  <c r="N2342" i="1"/>
  <c r="L2342" i="1"/>
  <c r="J2342" i="1"/>
  <c r="W2342" i="1" s="1"/>
  <c r="AC2341" i="1"/>
  <c r="Z2341" i="1"/>
  <c r="Y2341" i="1"/>
  <c r="V2341" i="1"/>
  <c r="S2341" i="1"/>
  <c r="R2341" i="1"/>
  <c r="Q2341" i="1"/>
  <c r="N2341" i="1"/>
  <c r="L2341" i="1"/>
  <c r="J2341" i="1"/>
  <c r="W2341" i="1" s="1"/>
  <c r="AC2340" i="1"/>
  <c r="Z2340" i="1"/>
  <c r="Y2340" i="1"/>
  <c r="V2340" i="1"/>
  <c r="S2340" i="1"/>
  <c r="R2340" i="1"/>
  <c r="Q2340" i="1"/>
  <c r="N2340" i="1"/>
  <c r="L2340" i="1"/>
  <c r="J2340" i="1"/>
  <c r="W2340" i="1" s="1"/>
  <c r="AC2339" i="1"/>
  <c r="Z2339" i="1"/>
  <c r="Y2339" i="1"/>
  <c r="V2339" i="1"/>
  <c r="S2339" i="1"/>
  <c r="R2339" i="1"/>
  <c r="Q2339" i="1"/>
  <c r="N2339" i="1"/>
  <c r="L2339" i="1"/>
  <c r="J2339" i="1"/>
  <c r="W2339" i="1" s="1"/>
  <c r="AC2338" i="1"/>
  <c r="Z2338" i="1"/>
  <c r="Y2338" i="1"/>
  <c r="V2338" i="1"/>
  <c r="S2338" i="1"/>
  <c r="R2338" i="1"/>
  <c r="Q2338" i="1"/>
  <c r="N2338" i="1"/>
  <c r="L2338" i="1"/>
  <c r="J2338" i="1"/>
  <c r="W2338" i="1" s="1"/>
  <c r="AC2337" i="1"/>
  <c r="Z2337" i="1"/>
  <c r="Y2337" i="1"/>
  <c r="V2337" i="1"/>
  <c r="S2337" i="1"/>
  <c r="R2337" i="1"/>
  <c r="Q2337" i="1"/>
  <c r="N2337" i="1"/>
  <c r="L2337" i="1"/>
  <c r="J2337" i="1"/>
  <c r="W2337" i="1" s="1"/>
  <c r="AC2336" i="1"/>
  <c r="Z2336" i="1"/>
  <c r="Y2336" i="1"/>
  <c r="V2336" i="1"/>
  <c r="S2336" i="1"/>
  <c r="R2336" i="1"/>
  <c r="Q2336" i="1"/>
  <c r="P2336" i="1"/>
  <c r="N2336" i="1"/>
  <c r="L2336" i="1"/>
  <c r="J2336" i="1"/>
  <c r="W2336" i="1" s="1"/>
  <c r="AC2335" i="1"/>
  <c r="Z2335" i="1"/>
  <c r="Y2335" i="1"/>
  <c r="V2335" i="1"/>
  <c r="S2335" i="1"/>
  <c r="R2335" i="1"/>
  <c r="Q2335" i="1"/>
  <c r="N2335" i="1"/>
  <c r="L2335" i="1"/>
  <c r="J2335" i="1"/>
  <c r="W2335" i="1" s="1"/>
  <c r="AC2334" i="1"/>
  <c r="Z2334" i="1"/>
  <c r="Y2334" i="1"/>
  <c r="V2334" i="1"/>
  <c r="S2334" i="1"/>
  <c r="R2334" i="1"/>
  <c r="Q2334" i="1"/>
  <c r="N2334" i="1"/>
  <c r="L2334" i="1"/>
  <c r="J2334" i="1"/>
  <c r="W2334" i="1" s="1"/>
  <c r="AC2333" i="1"/>
  <c r="Z2333" i="1"/>
  <c r="Y2333" i="1"/>
  <c r="V2333" i="1"/>
  <c r="S2333" i="1"/>
  <c r="R2333" i="1"/>
  <c r="Q2333" i="1"/>
  <c r="N2333" i="1"/>
  <c r="L2333" i="1"/>
  <c r="J2333" i="1"/>
  <c r="W2333" i="1" s="1"/>
  <c r="AC2332" i="1"/>
  <c r="Z2332" i="1"/>
  <c r="Y2332" i="1"/>
  <c r="V2332" i="1"/>
  <c r="S2332" i="1"/>
  <c r="R2332" i="1"/>
  <c r="Q2332" i="1"/>
  <c r="N2332" i="1"/>
  <c r="L2332" i="1"/>
  <c r="J2332" i="1"/>
  <c r="W2332" i="1" s="1"/>
  <c r="AC2331" i="1"/>
  <c r="Z2331" i="1"/>
  <c r="Y2331" i="1"/>
  <c r="V2331" i="1"/>
  <c r="S2331" i="1"/>
  <c r="R2331" i="1"/>
  <c r="Q2331" i="1"/>
  <c r="N2331" i="1"/>
  <c r="L2331" i="1"/>
  <c r="J2331" i="1"/>
  <c r="W2331" i="1" s="1"/>
  <c r="AC2330" i="1"/>
  <c r="Z2330" i="1"/>
  <c r="Y2330" i="1"/>
  <c r="V2330" i="1"/>
  <c r="S2330" i="1"/>
  <c r="R2330" i="1"/>
  <c r="Q2330" i="1"/>
  <c r="P2330" i="1"/>
  <c r="N2330" i="1"/>
  <c r="L2330" i="1"/>
  <c r="J2330" i="1"/>
  <c r="W2330" i="1" s="1"/>
  <c r="AC2329" i="1"/>
  <c r="Z2329" i="1"/>
  <c r="Y2329" i="1"/>
  <c r="V2329" i="1"/>
  <c r="S2329" i="1"/>
  <c r="R2329" i="1"/>
  <c r="Q2329" i="1"/>
  <c r="N2329" i="1"/>
  <c r="L2329" i="1"/>
  <c r="J2329" i="1"/>
  <c r="W2329" i="1" s="1"/>
  <c r="AC2328" i="1"/>
  <c r="Z2328" i="1"/>
  <c r="Y2328" i="1"/>
  <c r="V2328" i="1"/>
  <c r="S2328" i="1"/>
  <c r="R2328" i="1"/>
  <c r="Q2328" i="1"/>
  <c r="N2328" i="1"/>
  <c r="L2328" i="1"/>
  <c r="J2328" i="1"/>
  <c r="W2328" i="1" s="1"/>
  <c r="AC2327" i="1"/>
  <c r="Z2327" i="1"/>
  <c r="Y2327" i="1"/>
  <c r="V2327" i="1"/>
  <c r="S2327" i="1"/>
  <c r="R2327" i="1"/>
  <c r="Q2327" i="1"/>
  <c r="N2327" i="1"/>
  <c r="L2327" i="1"/>
  <c r="J2327" i="1"/>
  <c r="W2327" i="1" s="1"/>
  <c r="P2335" i="1"/>
  <c r="AC2326" i="1"/>
  <c r="Z2326" i="1"/>
  <c r="Y2326" i="1"/>
  <c r="V2326" i="1"/>
  <c r="S2326" i="1"/>
  <c r="R2326" i="1"/>
  <c r="Q2326" i="1"/>
  <c r="N2326" i="1"/>
  <c r="L2326" i="1"/>
  <c r="J2326" i="1"/>
  <c r="W2326" i="1" s="1"/>
  <c r="AC2325" i="1"/>
  <c r="Z2325" i="1"/>
  <c r="Y2325" i="1"/>
  <c r="V2325" i="1"/>
  <c r="S2325" i="1"/>
  <c r="R2325" i="1"/>
  <c r="Q2325" i="1"/>
  <c r="N2325" i="1"/>
  <c r="L2325" i="1"/>
  <c r="J2325" i="1"/>
  <c r="W2325" i="1" s="1"/>
  <c r="AC2324" i="1"/>
  <c r="Z2324" i="1"/>
  <c r="Y2324" i="1"/>
  <c r="V2324" i="1"/>
  <c r="S2324" i="1"/>
  <c r="R2324" i="1"/>
  <c r="Q2324" i="1"/>
  <c r="P2324" i="1"/>
  <c r="N2324" i="1"/>
  <c r="L2324" i="1"/>
  <c r="J2324" i="1"/>
  <c r="W2324" i="1" s="1"/>
  <c r="AC2323" i="1"/>
  <c r="Z2323" i="1"/>
  <c r="Y2323" i="1"/>
  <c r="V2323" i="1"/>
  <c r="S2323" i="1"/>
  <c r="R2323" i="1"/>
  <c r="Q2323" i="1"/>
  <c r="N2323" i="1"/>
  <c r="L2323" i="1"/>
  <c r="J2323" i="1"/>
  <c r="W2323" i="1" s="1"/>
  <c r="P2334" i="1"/>
  <c r="AC2322" i="1"/>
  <c r="Z2322" i="1"/>
  <c r="Y2322" i="1"/>
  <c r="V2322" i="1"/>
  <c r="S2322" i="1"/>
  <c r="R2322" i="1"/>
  <c r="Q2322" i="1"/>
  <c r="N2322" i="1"/>
  <c r="L2322" i="1"/>
  <c r="J2322" i="1"/>
  <c r="W2322" i="1" s="1"/>
  <c r="AC2321" i="1"/>
  <c r="Z2321" i="1"/>
  <c r="Y2321" i="1"/>
  <c r="V2321" i="1"/>
  <c r="S2321" i="1"/>
  <c r="R2321" i="1"/>
  <c r="Q2321" i="1"/>
  <c r="N2321" i="1"/>
  <c r="L2321" i="1"/>
  <c r="J2321" i="1"/>
  <c r="W2321" i="1" s="1"/>
  <c r="AC2320" i="1"/>
  <c r="Z2320" i="1"/>
  <c r="Y2320" i="1"/>
  <c r="V2320" i="1"/>
  <c r="S2320" i="1"/>
  <c r="R2320" i="1"/>
  <c r="Q2320" i="1"/>
  <c r="N2320" i="1"/>
  <c r="L2320" i="1"/>
  <c r="J2320" i="1"/>
  <c r="W2320" i="1" s="1"/>
  <c r="AC2319" i="1"/>
  <c r="Z2319" i="1"/>
  <c r="Y2319" i="1"/>
  <c r="V2319" i="1"/>
  <c r="S2319" i="1"/>
  <c r="R2319" i="1"/>
  <c r="Q2319" i="1"/>
  <c r="N2319" i="1"/>
  <c r="L2319" i="1"/>
  <c r="J2319" i="1"/>
  <c r="W2319" i="1" s="1"/>
  <c r="P2329" i="1"/>
  <c r="AC2318" i="1"/>
  <c r="Z2318" i="1"/>
  <c r="Y2318" i="1"/>
  <c r="V2318" i="1"/>
  <c r="S2318" i="1"/>
  <c r="R2318" i="1"/>
  <c r="Q2318" i="1"/>
  <c r="P2318" i="1"/>
  <c r="N2318" i="1"/>
  <c r="L2318" i="1"/>
  <c r="J2318" i="1"/>
  <c r="W2318" i="1" s="1"/>
  <c r="AC2317" i="1"/>
  <c r="Z2317" i="1"/>
  <c r="Y2317" i="1"/>
  <c r="V2317" i="1"/>
  <c r="S2317" i="1"/>
  <c r="R2317" i="1"/>
  <c r="Q2317" i="1"/>
  <c r="N2317" i="1"/>
  <c r="L2317" i="1"/>
  <c r="J2317" i="1"/>
  <c r="W2317" i="1" s="1"/>
  <c r="AC2316" i="1"/>
  <c r="Z2316" i="1"/>
  <c r="Y2316" i="1"/>
  <c r="V2316" i="1"/>
  <c r="S2316" i="1"/>
  <c r="R2316" i="1"/>
  <c r="Q2316" i="1"/>
  <c r="N2316" i="1"/>
  <c r="L2316" i="1"/>
  <c r="J2316" i="1"/>
  <c r="W2316" i="1" s="1"/>
  <c r="AC2315" i="1"/>
  <c r="Z2315" i="1"/>
  <c r="Y2315" i="1"/>
  <c r="V2315" i="1"/>
  <c r="S2315" i="1"/>
  <c r="R2315" i="1"/>
  <c r="Q2315" i="1"/>
  <c r="N2315" i="1"/>
  <c r="L2315" i="1"/>
  <c r="J2315" i="1"/>
  <c r="W2315" i="1" s="1"/>
  <c r="AC2314" i="1"/>
  <c r="Z2314" i="1"/>
  <c r="Y2314" i="1"/>
  <c r="V2314" i="1"/>
  <c r="S2314" i="1"/>
  <c r="R2314" i="1"/>
  <c r="Q2314" i="1"/>
  <c r="N2314" i="1"/>
  <c r="L2314" i="1"/>
  <c r="J2314" i="1"/>
  <c r="W2314" i="1" s="1"/>
  <c r="AC2313" i="1"/>
  <c r="Z2313" i="1"/>
  <c r="Y2313" i="1"/>
  <c r="V2313" i="1"/>
  <c r="S2313" i="1"/>
  <c r="R2313" i="1"/>
  <c r="Q2313" i="1"/>
  <c r="N2313" i="1"/>
  <c r="L2313" i="1"/>
  <c r="J2313" i="1"/>
  <c r="W2313" i="1" s="1"/>
  <c r="AC2312" i="1"/>
  <c r="Z2312" i="1"/>
  <c r="Y2312" i="1"/>
  <c r="V2312" i="1"/>
  <c r="S2312" i="1"/>
  <c r="R2312" i="1"/>
  <c r="Q2312" i="1"/>
  <c r="N2312" i="1"/>
  <c r="L2312" i="1"/>
  <c r="J2312" i="1"/>
  <c r="W2312" i="1" s="1"/>
  <c r="AC2311" i="1"/>
  <c r="Z2311" i="1"/>
  <c r="Y2311" i="1"/>
  <c r="V2311" i="1"/>
  <c r="S2311" i="1"/>
  <c r="R2311" i="1"/>
  <c r="Q2311" i="1"/>
  <c r="N2311" i="1"/>
  <c r="L2311" i="1"/>
  <c r="J2311" i="1"/>
  <c r="W2311" i="1" s="1"/>
  <c r="AC2310" i="1"/>
  <c r="Z2310" i="1"/>
  <c r="Y2310" i="1"/>
  <c r="V2310" i="1"/>
  <c r="S2310" i="1"/>
  <c r="R2310" i="1"/>
  <c r="Q2310" i="1"/>
  <c r="N2310" i="1"/>
  <c r="L2310" i="1"/>
  <c r="J2310" i="1"/>
  <c r="W2310" i="1" s="1"/>
  <c r="AC2309" i="1"/>
  <c r="Z2309" i="1"/>
  <c r="Y2309" i="1"/>
  <c r="V2309" i="1"/>
  <c r="S2309" i="1"/>
  <c r="R2309" i="1"/>
  <c r="Q2309" i="1"/>
  <c r="N2309" i="1"/>
  <c r="L2309" i="1"/>
  <c r="J2309" i="1"/>
  <c r="W2309" i="1" s="1"/>
  <c r="AC2308" i="1"/>
  <c r="Z2308" i="1"/>
  <c r="Y2308" i="1"/>
  <c r="V2308" i="1"/>
  <c r="S2308" i="1"/>
  <c r="R2308" i="1"/>
  <c r="Q2308" i="1"/>
  <c r="N2308" i="1"/>
  <c r="L2308" i="1"/>
  <c r="J2308" i="1"/>
  <c r="W2308" i="1" s="1"/>
  <c r="AC2307" i="1"/>
  <c r="Z2307" i="1"/>
  <c r="Y2307" i="1"/>
  <c r="V2307" i="1"/>
  <c r="S2307" i="1"/>
  <c r="R2307" i="1"/>
  <c r="Q2307" i="1"/>
  <c r="N2307" i="1"/>
  <c r="L2307" i="1"/>
  <c r="J2307" i="1"/>
  <c r="W2307" i="1" s="1"/>
  <c r="AC2306" i="1"/>
  <c r="Z2306" i="1"/>
  <c r="Y2306" i="1"/>
  <c r="V2306" i="1"/>
  <c r="S2306" i="1"/>
  <c r="R2306" i="1"/>
  <c r="Q2306" i="1"/>
  <c r="N2306" i="1"/>
  <c r="L2306" i="1"/>
  <c r="J2306" i="1"/>
  <c r="W2306" i="1" s="1"/>
  <c r="AC2305" i="1"/>
  <c r="Z2305" i="1"/>
  <c r="Y2305" i="1"/>
  <c r="V2305" i="1"/>
  <c r="S2305" i="1"/>
  <c r="R2305" i="1"/>
  <c r="Q2305" i="1"/>
  <c r="N2305" i="1"/>
  <c r="L2305" i="1"/>
  <c r="J2305" i="1"/>
  <c r="W2305" i="1" s="1"/>
  <c r="AC2304" i="1"/>
  <c r="Z2304" i="1"/>
  <c r="Y2304" i="1"/>
  <c r="V2304" i="1"/>
  <c r="S2304" i="1"/>
  <c r="R2304" i="1"/>
  <c r="Q2304" i="1"/>
  <c r="N2304" i="1"/>
  <c r="L2304" i="1"/>
  <c r="J2304" i="1"/>
  <c r="W2304" i="1" s="1"/>
  <c r="AC2303" i="1"/>
  <c r="Z2303" i="1"/>
  <c r="Y2303" i="1"/>
  <c r="V2303" i="1"/>
  <c r="S2303" i="1"/>
  <c r="R2303" i="1"/>
  <c r="Q2303" i="1"/>
  <c r="N2303" i="1"/>
  <c r="L2303" i="1"/>
  <c r="J2303" i="1"/>
  <c r="W2303" i="1" s="1"/>
  <c r="P2312" i="1"/>
  <c r="AC2302" i="1"/>
  <c r="Z2302" i="1"/>
  <c r="Y2302" i="1"/>
  <c r="V2302" i="1"/>
  <c r="S2302" i="1"/>
  <c r="R2302" i="1"/>
  <c r="Q2302" i="1"/>
  <c r="P2302" i="1"/>
  <c r="N2302" i="1"/>
  <c r="L2302" i="1"/>
  <c r="J2302" i="1"/>
  <c r="W2302" i="1" s="1"/>
  <c r="AC2301" i="1"/>
  <c r="Z2301" i="1"/>
  <c r="Y2301" i="1"/>
  <c r="V2301" i="1"/>
  <c r="S2301" i="1"/>
  <c r="R2301" i="1"/>
  <c r="Q2301" i="1"/>
  <c r="N2301" i="1"/>
  <c r="L2301" i="1"/>
  <c r="J2301" i="1"/>
  <c r="W2301" i="1" s="1"/>
  <c r="AC2300" i="1"/>
  <c r="Z2300" i="1"/>
  <c r="Y2300" i="1"/>
  <c r="V2300" i="1"/>
  <c r="S2300" i="1"/>
  <c r="R2300" i="1"/>
  <c r="Q2300" i="1"/>
  <c r="P2300" i="1"/>
  <c r="N2300" i="1"/>
  <c r="L2300" i="1"/>
  <c r="J2300" i="1"/>
  <c r="W2300" i="1" s="1"/>
  <c r="P2311" i="1"/>
  <c r="AC2299" i="1"/>
  <c r="Z2299" i="1"/>
  <c r="Y2299" i="1"/>
  <c r="V2299" i="1"/>
  <c r="S2299" i="1"/>
  <c r="R2299" i="1"/>
  <c r="Q2299" i="1"/>
  <c r="N2299" i="1"/>
  <c r="L2299" i="1"/>
  <c r="J2299" i="1"/>
  <c r="W2299" i="1" s="1"/>
  <c r="P2307" i="1"/>
  <c r="AC2298" i="1"/>
  <c r="Z2298" i="1"/>
  <c r="Y2298" i="1"/>
  <c r="V2298" i="1"/>
  <c r="S2298" i="1"/>
  <c r="R2298" i="1"/>
  <c r="Q2298" i="1"/>
  <c r="N2298" i="1"/>
  <c r="L2298" i="1"/>
  <c r="J2298" i="1"/>
  <c r="W2298" i="1" s="1"/>
  <c r="AC2297" i="1"/>
  <c r="Z2297" i="1"/>
  <c r="Y2297" i="1"/>
  <c r="V2297" i="1"/>
  <c r="S2297" i="1"/>
  <c r="R2297" i="1"/>
  <c r="Q2297" i="1"/>
  <c r="N2297" i="1"/>
  <c r="L2297" i="1"/>
  <c r="J2297" i="1"/>
  <c r="W2297" i="1" s="1"/>
  <c r="AC2296" i="1"/>
  <c r="Z2296" i="1"/>
  <c r="Y2296" i="1"/>
  <c r="V2296" i="1"/>
  <c r="S2296" i="1"/>
  <c r="R2296" i="1"/>
  <c r="Q2296" i="1"/>
  <c r="N2296" i="1"/>
  <c r="L2296" i="1"/>
  <c r="J2296" i="1"/>
  <c r="W2296" i="1" s="1"/>
  <c r="AC2295" i="1"/>
  <c r="Z2295" i="1"/>
  <c r="Y2295" i="1"/>
  <c r="V2295" i="1"/>
  <c r="S2295" i="1"/>
  <c r="R2295" i="1"/>
  <c r="Q2295" i="1"/>
  <c r="N2295" i="1"/>
  <c r="L2295" i="1"/>
  <c r="J2295" i="1"/>
  <c r="W2295" i="1" s="1"/>
  <c r="AC2294" i="1"/>
  <c r="Z2294" i="1"/>
  <c r="Y2294" i="1"/>
  <c r="V2294" i="1"/>
  <c r="S2294" i="1"/>
  <c r="R2294" i="1"/>
  <c r="Q2294" i="1"/>
  <c r="N2294" i="1"/>
  <c r="L2294" i="1"/>
  <c r="J2294" i="1"/>
  <c r="W2294" i="1" s="1"/>
  <c r="AC2293" i="1"/>
  <c r="Z2293" i="1"/>
  <c r="Y2293" i="1"/>
  <c r="V2293" i="1"/>
  <c r="S2293" i="1"/>
  <c r="R2293" i="1"/>
  <c r="Q2293" i="1"/>
  <c r="N2293" i="1"/>
  <c r="L2293" i="1"/>
  <c r="J2293" i="1"/>
  <c r="W2293" i="1" s="1"/>
  <c r="AC2292" i="1"/>
  <c r="Z2292" i="1"/>
  <c r="Y2292" i="1"/>
  <c r="V2292" i="1"/>
  <c r="S2292" i="1"/>
  <c r="R2292" i="1"/>
  <c r="Q2292" i="1"/>
  <c r="N2292" i="1"/>
  <c r="L2292" i="1"/>
  <c r="J2292" i="1"/>
  <c r="W2292" i="1" s="1"/>
  <c r="AC2291" i="1"/>
  <c r="Z2291" i="1"/>
  <c r="Y2291" i="1"/>
  <c r="V2291" i="1"/>
  <c r="S2291" i="1"/>
  <c r="R2291" i="1"/>
  <c r="Q2291" i="1"/>
  <c r="N2291" i="1"/>
  <c r="L2291" i="1"/>
  <c r="J2291" i="1"/>
  <c r="W2291" i="1" s="1"/>
  <c r="P2301" i="1"/>
  <c r="AC2290" i="1"/>
  <c r="Z2290" i="1"/>
  <c r="Y2290" i="1"/>
  <c r="V2290" i="1"/>
  <c r="S2290" i="1"/>
  <c r="R2290" i="1"/>
  <c r="Q2290" i="1"/>
  <c r="N2290" i="1"/>
  <c r="L2290" i="1"/>
  <c r="J2290" i="1"/>
  <c r="W2290" i="1" s="1"/>
  <c r="AC2289" i="1"/>
  <c r="Z2289" i="1"/>
  <c r="Y2289" i="1"/>
  <c r="V2289" i="1"/>
  <c r="S2289" i="1"/>
  <c r="R2289" i="1"/>
  <c r="Q2289" i="1"/>
  <c r="N2289" i="1"/>
  <c r="L2289" i="1"/>
  <c r="J2289" i="1"/>
  <c r="W2289" i="1" s="1"/>
  <c r="AC2288" i="1"/>
  <c r="Z2288" i="1"/>
  <c r="Y2288" i="1"/>
  <c r="V2288" i="1"/>
  <c r="S2288" i="1"/>
  <c r="R2288" i="1"/>
  <c r="Q2288" i="1"/>
  <c r="P2288" i="1"/>
  <c r="N2288" i="1"/>
  <c r="L2288" i="1"/>
  <c r="J2288" i="1"/>
  <c r="W2288" i="1" s="1"/>
  <c r="AC2287" i="1"/>
  <c r="Z2287" i="1"/>
  <c r="Y2287" i="1"/>
  <c r="V2287" i="1"/>
  <c r="S2287" i="1"/>
  <c r="R2287" i="1"/>
  <c r="Q2287" i="1"/>
  <c r="N2287" i="1"/>
  <c r="L2287" i="1"/>
  <c r="J2287" i="1"/>
  <c r="W2287" i="1" s="1"/>
  <c r="AC2286" i="1"/>
  <c r="Z2286" i="1"/>
  <c r="Y2286" i="1"/>
  <c r="V2286" i="1"/>
  <c r="S2286" i="1"/>
  <c r="R2286" i="1"/>
  <c r="Q2286" i="1"/>
  <c r="N2286" i="1"/>
  <c r="L2286" i="1"/>
  <c r="J2286" i="1"/>
  <c r="W2286" i="1" s="1"/>
  <c r="AC2285" i="1"/>
  <c r="Z2285" i="1"/>
  <c r="Y2285" i="1"/>
  <c r="V2285" i="1"/>
  <c r="S2285" i="1"/>
  <c r="R2285" i="1"/>
  <c r="Q2285" i="1"/>
  <c r="N2285" i="1"/>
  <c r="L2285" i="1"/>
  <c r="J2285" i="1"/>
  <c r="W2285" i="1" s="1"/>
  <c r="AC2284" i="1"/>
  <c r="Z2284" i="1"/>
  <c r="Y2284" i="1"/>
  <c r="V2284" i="1"/>
  <c r="S2284" i="1"/>
  <c r="R2284" i="1"/>
  <c r="Q2284" i="1"/>
  <c r="N2284" i="1"/>
  <c r="L2284" i="1"/>
  <c r="J2284" i="1"/>
  <c r="W2284" i="1" s="1"/>
  <c r="AC2283" i="1"/>
  <c r="Z2283" i="1"/>
  <c r="Y2283" i="1"/>
  <c r="V2283" i="1"/>
  <c r="S2283" i="1"/>
  <c r="R2283" i="1"/>
  <c r="Q2283" i="1"/>
  <c r="N2283" i="1"/>
  <c r="L2283" i="1"/>
  <c r="J2283" i="1"/>
  <c r="W2283" i="1" s="1"/>
  <c r="AC2282" i="1"/>
  <c r="Z2282" i="1"/>
  <c r="Y2282" i="1"/>
  <c r="V2282" i="1"/>
  <c r="S2282" i="1"/>
  <c r="R2282" i="1"/>
  <c r="Q2282" i="1"/>
  <c r="N2282" i="1"/>
  <c r="L2282" i="1"/>
  <c r="J2282" i="1"/>
  <c r="W2282" i="1" s="1"/>
  <c r="AC2281" i="1"/>
  <c r="Z2281" i="1"/>
  <c r="Y2281" i="1"/>
  <c r="V2281" i="1"/>
  <c r="S2281" i="1"/>
  <c r="R2281" i="1"/>
  <c r="Q2281" i="1"/>
  <c r="N2281" i="1"/>
  <c r="L2281" i="1"/>
  <c r="J2281" i="1"/>
  <c r="W2281" i="1" s="1"/>
  <c r="AC2280" i="1"/>
  <c r="Z2280" i="1"/>
  <c r="Y2280" i="1"/>
  <c r="V2280" i="1"/>
  <c r="S2280" i="1"/>
  <c r="R2280" i="1"/>
  <c r="Q2280" i="1"/>
  <c r="N2280" i="1"/>
  <c r="L2280" i="1"/>
  <c r="J2280" i="1"/>
  <c r="W2280" i="1" s="1"/>
  <c r="AC2279" i="1"/>
  <c r="Z2279" i="1"/>
  <c r="Y2279" i="1"/>
  <c r="V2279" i="1"/>
  <c r="S2279" i="1"/>
  <c r="R2279" i="1"/>
  <c r="Q2279" i="1"/>
  <c r="N2279" i="1"/>
  <c r="L2279" i="1"/>
  <c r="J2279" i="1"/>
  <c r="W2279" i="1" s="1"/>
  <c r="AC2278" i="1"/>
  <c r="Z2278" i="1"/>
  <c r="Y2278" i="1"/>
  <c r="V2278" i="1"/>
  <c r="S2278" i="1"/>
  <c r="R2278" i="1"/>
  <c r="Q2278" i="1"/>
  <c r="P2278" i="1"/>
  <c r="N2278" i="1"/>
  <c r="L2278" i="1"/>
  <c r="J2278" i="1"/>
  <c r="W2278" i="1" s="1"/>
  <c r="AC2277" i="1"/>
  <c r="Z2277" i="1"/>
  <c r="Y2277" i="1"/>
  <c r="V2277" i="1"/>
  <c r="S2277" i="1"/>
  <c r="R2277" i="1"/>
  <c r="Q2277" i="1"/>
  <c r="P2277" i="1"/>
  <c r="N2277" i="1"/>
  <c r="L2277" i="1"/>
  <c r="J2277" i="1"/>
  <c r="W2277" i="1" s="1"/>
  <c r="AC2276" i="1"/>
  <c r="Z2276" i="1"/>
  <c r="Y2276" i="1"/>
  <c r="V2276" i="1"/>
  <c r="S2276" i="1"/>
  <c r="R2276" i="1"/>
  <c r="Q2276" i="1"/>
  <c r="N2276" i="1"/>
  <c r="L2276" i="1"/>
  <c r="J2276" i="1"/>
  <c r="W2276" i="1" s="1"/>
  <c r="P2283" i="1"/>
  <c r="AC2275" i="1"/>
  <c r="Z2275" i="1"/>
  <c r="Y2275" i="1"/>
  <c r="V2275" i="1"/>
  <c r="S2275" i="1"/>
  <c r="R2275" i="1"/>
  <c r="Q2275" i="1"/>
  <c r="N2275" i="1"/>
  <c r="L2275" i="1"/>
  <c r="J2275" i="1"/>
  <c r="W2275" i="1" s="1"/>
  <c r="P2286" i="1"/>
  <c r="AC2274" i="1"/>
  <c r="Z2274" i="1"/>
  <c r="Y2274" i="1"/>
  <c r="V2274" i="1"/>
  <c r="S2274" i="1"/>
  <c r="R2274" i="1"/>
  <c r="Q2274" i="1"/>
  <c r="N2274" i="1"/>
  <c r="L2274" i="1"/>
  <c r="J2274" i="1"/>
  <c r="W2274" i="1" s="1"/>
  <c r="AC2273" i="1"/>
  <c r="Z2273" i="1"/>
  <c r="Y2273" i="1"/>
  <c r="V2273" i="1"/>
  <c r="S2273" i="1"/>
  <c r="R2273" i="1"/>
  <c r="Q2273" i="1"/>
  <c r="N2273" i="1"/>
  <c r="L2273" i="1"/>
  <c r="J2273" i="1"/>
  <c r="W2273" i="1" s="1"/>
  <c r="AC2272" i="1"/>
  <c r="Z2272" i="1"/>
  <c r="Y2272" i="1"/>
  <c r="V2272" i="1"/>
  <c r="S2272" i="1"/>
  <c r="R2272" i="1"/>
  <c r="Q2272" i="1"/>
  <c r="N2272" i="1"/>
  <c r="L2272" i="1"/>
  <c r="J2272" i="1"/>
  <c r="W2272" i="1" s="1"/>
  <c r="AC2271" i="1"/>
  <c r="Z2271" i="1"/>
  <c r="Y2271" i="1"/>
  <c r="V2271" i="1"/>
  <c r="S2271" i="1"/>
  <c r="R2271" i="1"/>
  <c r="Q2271" i="1"/>
  <c r="P2271" i="1"/>
  <c r="N2271" i="1"/>
  <c r="L2271" i="1"/>
  <c r="J2271" i="1"/>
  <c r="W2271" i="1" s="1"/>
  <c r="AC2270" i="1"/>
  <c r="Z2270" i="1"/>
  <c r="Y2270" i="1"/>
  <c r="V2270" i="1"/>
  <c r="S2270" i="1"/>
  <c r="R2270" i="1"/>
  <c r="Q2270" i="1"/>
  <c r="N2270" i="1"/>
  <c r="L2270" i="1"/>
  <c r="J2270" i="1"/>
  <c r="W2270" i="1" s="1"/>
  <c r="AC2269" i="1"/>
  <c r="Z2269" i="1"/>
  <c r="Y2269" i="1"/>
  <c r="V2269" i="1"/>
  <c r="S2269" i="1"/>
  <c r="R2269" i="1"/>
  <c r="Q2269" i="1"/>
  <c r="N2269" i="1"/>
  <c r="L2269" i="1"/>
  <c r="J2269" i="1"/>
  <c r="W2269" i="1" s="1"/>
  <c r="AC2268" i="1"/>
  <c r="Z2268" i="1"/>
  <c r="Y2268" i="1"/>
  <c r="V2268" i="1"/>
  <c r="S2268" i="1"/>
  <c r="R2268" i="1"/>
  <c r="Q2268" i="1"/>
  <c r="N2268" i="1"/>
  <c r="L2268" i="1"/>
  <c r="J2268" i="1"/>
  <c r="W2268" i="1" s="1"/>
  <c r="AC2267" i="1"/>
  <c r="Z2267" i="1"/>
  <c r="Y2267" i="1"/>
  <c r="V2267" i="1"/>
  <c r="S2267" i="1"/>
  <c r="R2267" i="1"/>
  <c r="Q2267" i="1"/>
  <c r="N2267" i="1"/>
  <c r="L2267" i="1"/>
  <c r="J2267" i="1"/>
  <c r="W2267" i="1" s="1"/>
  <c r="AC2266" i="1"/>
  <c r="Z2266" i="1"/>
  <c r="Y2266" i="1"/>
  <c r="V2266" i="1"/>
  <c r="S2266" i="1"/>
  <c r="R2266" i="1"/>
  <c r="Q2266" i="1"/>
  <c r="P2266" i="1"/>
  <c r="N2266" i="1"/>
  <c r="L2266" i="1"/>
  <c r="J2266" i="1"/>
  <c r="W2266" i="1" s="1"/>
  <c r="AC2265" i="1"/>
  <c r="Z2265" i="1"/>
  <c r="Y2265" i="1"/>
  <c r="V2265" i="1"/>
  <c r="S2265" i="1"/>
  <c r="R2265" i="1"/>
  <c r="Q2265" i="1"/>
  <c r="N2265" i="1"/>
  <c r="L2265" i="1"/>
  <c r="J2265" i="1"/>
  <c r="W2265" i="1" s="1"/>
  <c r="AC2264" i="1"/>
  <c r="Z2264" i="1"/>
  <c r="Y2264" i="1"/>
  <c r="V2264" i="1"/>
  <c r="S2264" i="1"/>
  <c r="R2264" i="1"/>
  <c r="Q2264" i="1"/>
  <c r="N2264" i="1"/>
  <c r="L2264" i="1"/>
  <c r="J2264" i="1"/>
  <c r="W2264" i="1" s="1"/>
  <c r="AC2263" i="1"/>
  <c r="Z2263" i="1"/>
  <c r="Y2263" i="1"/>
  <c r="V2263" i="1"/>
  <c r="S2263" i="1"/>
  <c r="R2263" i="1"/>
  <c r="Q2263" i="1"/>
  <c r="N2263" i="1"/>
  <c r="L2263" i="1"/>
  <c r="J2263" i="1"/>
  <c r="W2263" i="1" s="1"/>
  <c r="AC2262" i="1"/>
  <c r="Z2262" i="1"/>
  <c r="Y2262" i="1"/>
  <c r="V2262" i="1"/>
  <c r="S2262" i="1"/>
  <c r="R2262" i="1"/>
  <c r="Q2262" i="1"/>
  <c r="N2262" i="1"/>
  <c r="L2262" i="1"/>
  <c r="J2262" i="1"/>
  <c r="W2262" i="1" s="1"/>
  <c r="P2269" i="1"/>
  <c r="AC2261" i="1"/>
  <c r="Z2261" i="1"/>
  <c r="Y2261" i="1"/>
  <c r="V2261" i="1"/>
  <c r="S2261" i="1"/>
  <c r="R2261" i="1"/>
  <c r="Q2261" i="1"/>
  <c r="N2261" i="1"/>
  <c r="L2261" i="1"/>
  <c r="J2261" i="1"/>
  <c r="W2261" i="1" s="1"/>
  <c r="AC2260" i="1"/>
  <c r="Z2260" i="1"/>
  <c r="Y2260" i="1"/>
  <c r="V2260" i="1"/>
  <c r="S2260" i="1"/>
  <c r="R2260" i="1"/>
  <c r="Q2260" i="1"/>
  <c r="N2260" i="1"/>
  <c r="L2260" i="1"/>
  <c r="J2260" i="1"/>
  <c r="W2260" i="1" s="1"/>
  <c r="AC2259" i="1"/>
  <c r="Z2259" i="1"/>
  <c r="Y2259" i="1"/>
  <c r="V2259" i="1"/>
  <c r="S2259" i="1"/>
  <c r="R2259" i="1"/>
  <c r="Q2259" i="1"/>
  <c r="N2259" i="1"/>
  <c r="L2259" i="1"/>
  <c r="J2259" i="1"/>
  <c r="W2259" i="1" s="1"/>
  <c r="AC2258" i="1"/>
  <c r="Z2258" i="1"/>
  <c r="Y2258" i="1"/>
  <c r="V2258" i="1"/>
  <c r="S2258" i="1"/>
  <c r="R2258" i="1"/>
  <c r="Q2258" i="1"/>
  <c r="N2258" i="1"/>
  <c r="L2258" i="1"/>
  <c r="J2258" i="1"/>
  <c r="W2258" i="1" s="1"/>
  <c r="AC2257" i="1"/>
  <c r="Z2257" i="1"/>
  <c r="Y2257" i="1"/>
  <c r="V2257" i="1"/>
  <c r="S2257" i="1"/>
  <c r="R2257" i="1"/>
  <c r="Q2257" i="1"/>
  <c r="N2257" i="1"/>
  <c r="L2257" i="1"/>
  <c r="J2257" i="1"/>
  <c r="W2257" i="1" s="1"/>
  <c r="AC2256" i="1"/>
  <c r="Z2256" i="1"/>
  <c r="Y2256" i="1"/>
  <c r="V2256" i="1"/>
  <c r="S2256" i="1"/>
  <c r="R2256" i="1"/>
  <c r="Q2256" i="1"/>
  <c r="N2256" i="1"/>
  <c r="L2256" i="1"/>
  <c r="J2256" i="1"/>
  <c r="W2256" i="1" s="1"/>
  <c r="AC2255" i="1"/>
  <c r="Z2255" i="1"/>
  <c r="Y2255" i="1"/>
  <c r="V2255" i="1"/>
  <c r="S2255" i="1"/>
  <c r="R2255" i="1"/>
  <c r="Q2255" i="1"/>
  <c r="N2255" i="1"/>
  <c r="L2255" i="1"/>
  <c r="J2255" i="1"/>
  <c r="W2255" i="1" s="1"/>
  <c r="AC2254" i="1"/>
  <c r="Z2254" i="1"/>
  <c r="Y2254" i="1"/>
  <c r="V2254" i="1"/>
  <c r="S2254" i="1"/>
  <c r="R2254" i="1"/>
  <c r="Q2254" i="1"/>
  <c r="N2254" i="1"/>
  <c r="L2254" i="1"/>
  <c r="J2254" i="1"/>
  <c r="W2254" i="1" s="1"/>
  <c r="AC2253" i="1"/>
  <c r="Z2253" i="1"/>
  <c r="Y2253" i="1"/>
  <c r="V2253" i="1"/>
  <c r="S2253" i="1"/>
  <c r="R2253" i="1"/>
  <c r="Q2253" i="1"/>
  <c r="N2253" i="1"/>
  <c r="L2253" i="1"/>
  <c r="J2253" i="1"/>
  <c r="W2253" i="1" s="1"/>
  <c r="AC2252" i="1"/>
  <c r="Z2252" i="1"/>
  <c r="Y2252" i="1"/>
  <c r="V2252" i="1"/>
  <c r="S2252" i="1"/>
  <c r="R2252" i="1"/>
  <c r="Q2252" i="1"/>
  <c r="N2252" i="1"/>
  <c r="L2252" i="1"/>
  <c r="J2252" i="1"/>
  <c r="W2252" i="1" s="1"/>
  <c r="AC2251" i="1"/>
  <c r="Z2251" i="1"/>
  <c r="Y2251" i="1"/>
  <c r="V2251" i="1"/>
  <c r="S2251" i="1"/>
  <c r="R2251" i="1"/>
  <c r="Q2251" i="1"/>
  <c r="N2251" i="1"/>
  <c r="L2251" i="1"/>
  <c r="J2251" i="1"/>
  <c r="W2251" i="1" s="1"/>
  <c r="AC2250" i="1"/>
  <c r="Z2250" i="1"/>
  <c r="Y2250" i="1"/>
  <c r="V2250" i="1"/>
  <c r="S2250" i="1"/>
  <c r="R2250" i="1"/>
  <c r="Q2250" i="1"/>
  <c r="N2250" i="1"/>
  <c r="L2250" i="1"/>
  <c r="J2250" i="1"/>
  <c r="W2250" i="1" s="1"/>
  <c r="AC2249" i="1"/>
  <c r="Z2249" i="1"/>
  <c r="Y2249" i="1"/>
  <c r="V2249" i="1"/>
  <c r="S2249" i="1"/>
  <c r="R2249" i="1"/>
  <c r="Q2249" i="1"/>
  <c r="N2249" i="1"/>
  <c r="L2249" i="1"/>
  <c r="J2249" i="1"/>
  <c r="W2249" i="1" s="1"/>
  <c r="AC2248" i="1"/>
  <c r="Z2248" i="1"/>
  <c r="Y2248" i="1"/>
  <c r="V2248" i="1"/>
  <c r="S2248" i="1"/>
  <c r="R2248" i="1"/>
  <c r="Q2248" i="1"/>
  <c r="N2248" i="1"/>
  <c r="L2248" i="1"/>
  <c r="J2248" i="1"/>
  <c r="W2248" i="1" s="1"/>
  <c r="AC2247" i="1"/>
  <c r="Z2247" i="1"/>
  <c r="Y2247" i="1"/>
  <c r="V2247" i="1"/>
  <c r="S2247" i="1"/>
  <c r="R2247" i="1"/>
  <c r="Q2247" i="1"/>
  <c r="N2247" i="1"/>
  <c r="L2247" i="1"/>
  <c r="J2247" i="1"/>
  <c r="W2247" i="1" s="1"/>
  <c r="AC2246" i="1"/>
  <c r="Z2246" i="1"/>
  <c r="Y2246" i="1"/>
  <c r="V2246" i="1"/>
  <c r="S2246" i="1"/>
  <c r="R2246" i="1"/>
  <c r="Q2246" i="1"/>
  <c r="N2246" i="1"/>
  <c r="L2246" i="1"/>
  <c r="J2246" i="1"/>
  <c r="W2246" i="1" s="1"/>
  <c r="AC2245" i="1"/>
  <c r="Z2245" i="1"/>
  <c r="Y2245" i="1"/>
  <c r="V2245" i="1"/>
  <c r="S2245" i="1"/>
  <c r="R2245" i="1"/>
  <c r="Q2245" i="1"/>
  <c r="N2245" i="1"/>
  <c r="L2245" i="1"/>
  <c r="J2245" i="1"/>
  <c r="W2245" i="1" s="1"/>
  <c r="AC2244" i="1"/>
  <c r="Z2244" i="1"/>
  <c r="Y2244" i="1"/>
  <c r="V2244" i="1"/>
  <c r="S2244" i="1"/>
  <c r="R2244" i="1"/>
  <c r="Q2244" i="1"/>
  <c r="N2244" i="1"/>
  <c r="L2244" i="1"/>
  <c r="J2244" i="1"/>
  <c r="W2244" i="1" s="1"/>
  <c r="AC2243" i="1"/>
  <c r="Z2243" i="1"/>
  <c r="Y2243" i="1"/>
  <c r="V2243" i="1"/>
  <c r="S2243" i="1"/>
  <c r="R2243" i="1"/>
  <c r="Q2243" i="1"/>
  <c r="N2243" i="1"/>
  <c r="L2243" i="1"/>
  <c r="J2243" i="1"/>
  <c r="W2243" i="1" s="1"/>
  <c r="AC2242" i="1"/>
  <c r="Z2242" i="1"/>
  <c r="Y2242" i="1"/>
  <c r="V2242" i="1"/>
  <c r="S2242" i="1"/>
  <c r="R2242" i="1"/>
  <c r="Q2242" i="1"/>
  <c r="N2242" i="1"/>
  <c r="L2242" i="1"/>
  <c r="J2242" i="1"/>
  <c r="W2242" i="1" s="1"/>
  <c r="AC2241" i="1"/>
  <c r="Z2241" i="1"/>
  <c r="Y2241" i="1"/>
  <c r="V2241" i="1"/>
  <c r="S2241" i="1"/>
  <c r="R2241" i="1"/>
  <c r="Q2241" i="1"/>
  <c r="N2241" i="1"/>
  <c r="L2241" i="1"/>
  <c r="J2241" i="1"/>
  <c r="W2241" i="1" s="1"/>
  <c r="AC2240" i="1"/>
  <c r="Z2240" i="1"/>
  <c r="Y2240" i="1"/>
  <c r="V2240" i="1"/>
  <c r="S2240" i="1"/>
  <c r="R2240" i="1"/>
  <c r="Q2240" i="1"/>
  <c r="P2240" i="1"/>
  <c r="N2240" i="1"/>
  <c r="L2240" i="1"/>
  <c r="J2240" i="1"/>
  <c r="W2240" i="1" s="1"/>
  <c r="AC2239" i="1"/>
  <c r="Z2239" i="1"/>
  <c r="Y2239" i="1"/>
  <c r="V2239" i="1"/>
  <c r="S2239" i="1"/>
  <c r="R2239" i="1"/>
  <c r="Q2239" i="1"/>
  <c r="N2239" i="1"/>
  <c r="L2239" i="1"/>
  <c r="J2239" i="1"/>
  <c r="W2239" i="1" s="1"/>
  <c r="AC2238" i="1"/>
  <c r="Z2238" i="1"/>
  <c r="Y2238" i="1"/>
  <c r="V2238" i="1"/>
  <c r="S2238" i="1"/>
  <c r="R2238" i="1"/>
  <c r="Q2238" i="1"/>
  <c r="P2238" i="1"/>
  <c r="N2238" i="1"/>
  <c r="L2238" i="1"/>
  <c r="J2238" i="1"/>
  <c r="W2238" i="1" s="1"/>
  <c r="AC2237" i="1"/>
  <c r="Z2237" i="1"/>
  <c r="Y2237" i="1"/>
  <c r="V2237" i="1"/>
  <c r="S2237" i="1"/>
  <c r="R2237" i="1"/>
  <c r="Q2237" i="1"/>
  <c r="N2237" i="1"/>
  <c r="L2237" i="1"/>
  <c r="J2237" i="1"/>
  <c r="W2237" i="1" s="1"/>
  <c r="AC2236" i="1"/>
  <c r="Z2236" i="1"/>
  <c r="Y2236" i="1"/>
  <c r="V2236" i="1"/>
  <c r="S2236" i="1"/>
  <c r="R2236" i="1"/>
  <c r="Q2236" i="1"/>
  <c r="N2236" i="1"/>
  <c r="L2236" i="1"/>
  <c r="J2236" i="1"/>
  <c r="W2236" i="1" s="1"/>
  <c r="AC2235" i="1"/>
  <c r="Z2235" i="1"/>
  <c r="Y2235" i="1"/>
  <c r="V2235" i="1"/>
  <c r="S2235" i="1"/>
  <c r="R2235" i="1"/>
  <c r="Q2235" i="1"/>
  <c r="N2235" i="1"/>
  <c r="L2235" i="1"/>
  <c r="J2235" i="1"/>
  <c r="W2235" i="1" s="1"/>
  <c r="AC2234" i="1"/>
  <c r="Z2234" i="1"/>
  <c r="Y2234" i="1"/>
  <c r="V2234" i="1"/>
  <c r="S2234" i="1"/>
  <c r="R2234" i="1"/>
  <c r="Q2234" i="1"/>
  <c r="N2234" i="1"/>
  <c r="L2234" i="1"/>
  <c r="J2234" i="1"/>
  <c r="W2234" i="1" s="1"/>
  <c r="P2245" i="1"/>
  <c r="AC2233" i="1"/>
  <c r="Z2233" i="1"/>
  <c r="Y2233" i="1"/>
  <c r="V2233" i="1"/>
  <c r="S2233" i="1"/>
  <c r="R2233" i="1"/>
  <c r="Q2233" i="1"/>
  <c r="N2233" i="1"/>
  <c r="L2233" i="1"/>
  <c r="J2233" i="1"/>
  <c r="W2233" i="1" s="1"/>
  <c r="AC2232" i="1"/>
  <c r="Z2232" i="1"/>
  <c r="Y2232" i="1"/>
  <c r="V2232" i="1"/>
  <c r="S2232" i="1"/>
  <c r="R2232" i="1"/>
  <c r="Q2232" i="1"/>
  <c r="N2232" i="1"/>
  <c r="L2232" i="1"/>
  <c r="J2232" i="1"/>
  <c r="W2232" i="1" s="1"/>
  <c r="P2243" i="1"/>
  <c r="AC2231" i="1"/>
  <c r="Z2231" i="1"/>
  <c r="Y2231" i="1"/>
  <c r="V2231" i="1"/>
  <c r="S2231" i="1"/>
  <c r="R2231" i="1"/>
  <c r="Q2231" i="1"/>
  <c r="N2231" i="1"/>
  <c r="L2231" i="1"/>
  <c r="J2231" i="1"/>
  <c r="W2231" i="1" s="1"/>
  <c r="P2242" i="1"/>
  <c r="AC2230" i="1"/>
  <c r="Z2230" i="1"/>
  <c r="Y2230" i="1"/>
  <c r="V2230" i="1"/>
  <c r="S2230" i="1"/>
  <c r="R2230" i="1"/>
  <c r="Q2230" i="1"/>
  <c r="N2230" i="1"/>
  <c r="L2230" i="1"/>
  <c r="J2230" i="1"/>
  <c r="W2230" i="1" s="1"/>
  <c r="AC2229" i="1"/>
  <c r="Z2229" i="1"/>
  <c r="Y2229" i="1"/>
  <c r="V2229" i="1"/>
  <c r="S2229" i="1"/>
  <c r="R2229" i="1"/>
  <c r="Q2229" i="1"/>
  <c r="N2229" i="1"/>
  <c r="L2229" i="1"/>
  <c r="J2229" i="1"/>
  <c r="W2229" i="1" s="1"/>
  <c r="AC2228" i="1"/>
  <c r="Z2228" i="1"/>
  <c r="Y2228" i="1"/>
  <c r="V2228" i="1"/>
  <c r="S2228" i="1"/>
  <c r="R2228" i="1"/>
  <c r="Q2228" i="1"/>
  <c r="N2228" i="1"/>
  <c r="L2228" i="1"/>
  <c r="J2228" i="1"/>
  <c r="W2228" i="1" s="1"/>
  <c r="AC2227" i="1"/>
  <c r="Z2227" i="1"/>
  <c r="Y2227" i="1"/>
  <c r="V2227" i="1"/>
  <c r="S2227" i="1"/>
  <c r="R2227" i="1"/>
  <c r="Q2227" i="1"/>
  <c r="N2227" i="1"/>
  <c r="L2227" i="1"/>
  <c r="J2227" i="1"/>
  <c r="W2227" i="1" s="1"/>
  <c r="P2237" i="1"/>
  <c r="AC2226" i="1"/>
  <c r="Z2226" i="1"/>
  <c r="Y2226" i="1"/>
  <c r="V2226" i="1"/>
  <c r="S2226" i="1"/>
  <c r="R2226" i="1"/>
  <c r="Q2226" i="1"/>
  <c r="N2226" i="1"/>
  <c r="L2226" i="1"/>
  <c r="J2226" i="1"/>
  <c r="W2226" i="1" s="1"/>
  <c r="AC2225" i="1"/>
  <c r="Z2225" i="1"/>
  <c r="Y2225" i="1"/>
  <c r="V2225" i="1"/>
  <c r="S2225" i="1"/>
  <c r="R2225" i="1"/>
  <c r="Q2225" i="1"/>
  <c r="N2225" i="1"/>
  <c r="L2225" i="1"/>
  <c r="J2225" i="1"/>
  <c r="W2225" i="1" s="1"/>
  <c r="AC2224" i="1"/>
  <c r="Z2224" i="1"/>
  <c r="Y2224" i="1"/>
  <c r="V2224" i="1"/>
  <c r="S2224" i="1"/>
  <c r="R2224" i="1"/>
  <c r="Q2224" i="1"/>
  <c r="N2224" i="1"/>
  <c r="L2224" i="1"/>
  <c r="J2224" i="1"/>
  <c r="W2224" i="1" s="1"/>
  <c r="AC2223" i="1"/>
  <c r="Z2223" i="1"/>
  <c r="Y2223" i="1"/>
  <c r="V2223" i="1"/>
  <c r="S2223" i="1"/>
  <c r="R2223" i="1"/>
  <c r="Q2223" i="1"/>
  <c r="N2223" i="1"/>
  <c r="L2223" i="1"/>
  <c r="J2223" i="1"/>
  <c r="W2223" i="1" s="1"/>
  <c r="P2234" i="1"/>
  <c r="AC2222" i="1"/>
  <c r="Z2222" i="1"/>
  <c r="Y2222" i="1"/>
  <c r="V2222" i="1"/>
  <c r="S2222" i="1"/>
  <c r="R2222" i="1"/>
  <c r="Q2222" i="1"/>
  <c r="N2222" i="1"/>
  <c r="L2222" i="1"/>
  <c r="J2222" i="1"/>
  <c r="W2222" i="1" s="1"/>
  <c r="AC2221" i="1"/>
  <c r="Z2221" i="1"/>
  <c r="Y2221" i="1"/>
  <c r="V2221" i="1"/>
  <c r="S2221" i="1"/>
  <c r="R2221" i="1"/>
  <c r="Q2221" i="1"/>
  <c r="N2221" i="1"/>
  <c r="L2221" i="1"/>
  <c r="J2221" i="1"/>
  <c r="W2221" i="1" s="1"/>
  <c r="AC2220" i="1"/>
  <c r="Z2220" i="1"/>
  <c r="Y2220" i="1"/>
  <c r="V2220" i="1"/>
  <c r="S2220" i="1"/>
  <c r="R2220" i="1"/>
  <c r="Q2220" i="1"/>
  <c r="N2220" i="1"/>
  <c r="L2220" i="1"/>
  <c r="J2220" i="1"/>
  <c r="W2220" i="1" s="1"/>
  <c r="AC2219" i="1"/>
  <c r="Z2219" i="1"/>
  <c r="Y2219" i="1"/>
  <c r="V2219" i="1"/>
  <c r="S2219" i="1"/>
  <c r="R2219" i="1"/>
  <c r="Q2219" i="1"/>
  <c r="N2219" i="1"/>
  <c r="L2219" i="1"/>
  <c r="J2219" i="1"/>
  <c r="W2219" i="1" s="1"/>
  <c r="AC2218" i="1"/>
  <c r="Z2218" i="1"/>
  <c r="Y2218" i="1"/>
  <c r="V2218" i="1"/>
  <c r="S2218" i="1"/>
  <c r="R2218" i="1"/>
  <c r="Q2218" i="1"/>
  <c r="N2218" i="1"/>
  <c r="L2218" i="1"/>
  <c r="J2218" i="1"/>
  <c r="W2218" i="1" s="1"/>
  <c r="AC2217" i="1"/>
  <c r="Z2217" i="1"/>
  <c r="Y2217" i="1"/>
  <c r="V2217" i="1"/>
  <c r="S2217" i="1"/>
  <c r="R2217" i="1"/>
  <c r="Q2217" i="1"/>
  <c r="N2217" i="1"/>
  <c r="L2217" i="1"/>
  <c r="J2217" i="1"/>
  <c r="W2217" i="1" s="1"/>
  <c r="AC2216" i="1"/>
  <c r="Z2216" i="1"/>
  <c r="Y2216" i="1"/>
  <c r="V2216" i="1"/>
  <c r="S2216" i="1"/>
  <c r="R2216" i="1"/>
  <c r="Q2216" i="1"/>
  <c r="N2216" i="1"/>
  <c r="L2216" i="1"/>
  <c r="J2216" i="1"/>
  <c r="W2216" i="1" s="1"/>
  <c r="AC2215" i="1"/>
  <c r="Z2215" i="1"/>
  <c r="Y2215" i="1"/>
  <c r="V2215" i="1"/>
  <c r="S2215" i="1"/>
  <c r="R2215" i="1"/>
  <c r="Q2215" i="1"/>
  <c r="N2215" i="1"/>
  <c r="L2215" i="1"/>
  <c r="J2215" i="1"/>
  <c r="W2215" i="1" s="1"/>
  <c r="AC2214" i="1"/>
  <c r="Z2214" i="1"/>
  <c r="Y2214" i="1"/>
  <c r="V2214" i="1"/>
  <c r="S2214" i="1"/>
  <c r="R2214" i="1"/>
  <c r="Q2214" i="1"/>
  <c r="N2214" i="1"/>
  <c r="L2214" i="1"/>
  <c r="J2214" i="1"/>
  <c r="W2214" i="1" s="1"/>
  <c r="AC2213" i="1"/>
  <c r="Z2213" i="1"/>
  <c r="Y2213" i="1"/>
  <c r="V2213" i="1"/>
  <c r="S2213" i="1"/>
  <c r="R2213" i="1"/>
  <c r="Q2213" i="1"/>
  <c r="N2213" i="1"/>
  <c r="L2213" i="1"/>
  <c r="J2213" i="1"/>
  <c r="W2213" i="1" s="1"/>
  <c r="AC2212" i="1"/>
  <c r="Z2212" i="1"/>
  <c r="Y2212" i="1"/>
  <c r="V2212" i="1"/>
  <c r="S2212" i="1"/>
  <c r="R2212" i="1"/>
  <c r="Q2212" i="1"/>
  <c r="N2212" i="1"/>
  <c r="L2212" i="1"/>
  <c r="J2212" i="1"/>
  <c r="W2212" i="1" s="1"/>
  <c r="AC2211" i="1"/>
  <c r="Z2211" i="1"/>
  <c r="Y2211" i="1"/>
  <c r="V2211" i="1"/>
  <c r="S2211" i="1"/>
  <c r="R2211" i="1"/>
  <c r="Q2211" i="1"/>
  <c r="N2211" i="1"/>
  <c r="L2211" i="1"/>
  <c r="J2211" i="1"/>
  <c r="W2211" i="1" s="1"/>
  <c r="AC2210" i="1"/>
  <c r="Z2210" i="1"/>
  <c r="Y2210" i="1"/>
  <c r="V2210" i="1"/>
  <c r="S2210" i="1"/>
  <c r="R2210" i="1"/>
  <c r="Q2210" i="1"/>
  <c r="N2210" i="1"/>
  <c r="L2210" i="1"/>
  <c r="J2210" i="1"/>
  <c r="W2210" i="1" s="1"/>
  <c r="AC2209" i="1"/>
  <c r="Z2209" i="1"/>
  <c r="Y2209" i="1"/>
  <c r="V2209" i="1"/>
  <c r="S2209" i="1"/>
  <c r="R2209" i="1"/>
  <c r="Q2209" i="1"/>
  <c r="N2209" i="1"/>
  <c r="L2209" i="1"/>
  <c r="J2209" i="1"/>
  <c r="W2209" i="1" s="1"/>
  <c r="AC2208" i="1"/>
  <c r="Z2208" i="1"/>
  <c r="Y2208" i="1"/>
  <c r="V2208" i="1"/>
  <c r="S2208" i="1"/>
  <c r="R2208" i="1"/>
  <c r="Q2208" i="1"/>
  <c r="N2208" i="1"/>
  <c r="L2208" i="1"/>
  <c r="J2208" i="1"/>
  <c r="W2208" i="1" s="1"/>
  <c r="AC2207" i="1"/>
  <c r="Z2207" i="1"/>
  <c r="Y2207" i="1"/>
  <c r="V2207" i="1"/>
  <c r="S2207" i="1"/>
  <c r="R2207" i="1"/>
  <c r="Q2207" i="1"/>
  <c r="N2207" i="1"/>
  <c r="L2207" i="1"/>
  <c r="J2207" i="1"/>
  <c r="W2207" i="1" s="1"/>
  <c r="AC2206" i="1"/>
  <c r="Z2206" i="1"/>
  <c r="Y2206" i="1"/>
  <c r="V2206" i="1"/>
  <c r="S2206" i="1"/>
  <c r="R2206" i="1"/>
  <c r="Q2206" i="1"/>
  <c r="N2206" i="1"/>
  <c r="L2206" i="1"/>
  <c r="J2206" i="1"/>
  <c r="W2206" i="1" s="1"/>
  <c r="P2212" i="1"/>
  <c r="AC2205" i="1"/>
  <c r="Z2205" i="1"/>
  <c r="Y2205" i="1"/>
  <c r="V2205" i="1"/>
  <c r="S2205" i="1"/>
  <c r="R2205" i="1"/>
  <c r="Q2205" i="1"/>
  <c r="N2205" i="1"/>
  <c r="L2205" i="1"/>
  <c r="J2205" i="1"/>
  <c r="W2205" i="1" s="1"/>
  <c r="AC2204" i="1"/>
  <c r="Z2204" i="1"/>
  <c r="Y2204" i="1"/>
  <c r="V2204" i="1"/>
  <c r="S2204" i="1"/>
  <c r="R2204" i="1"/>
  <c r="Q2204" i="1"/>
  <c r="N2204" i="1"/>
  <c r="L2204" i="1"/>
  <c r="J2204" i="1"/>
  <c r="W2204" i="1" s="1"/>
  <c r="AC2203" i="1"/>
  <c r="Z2203" i="1"/>
  <c r="Y2203" i="1"/>
  <c r="V2203" i="1"/>
  <c r="S2203" i="1"/>
  <c r="R2203" i="1"/>
  <c r="Q2203" i="1"/>
  <c r="N2203" i="1"/>
  <c r="L2203" i="1"/>
  <c r="J2203" i="1"/>
  <c r="W2203" i="1" s="1"/>
  <c r="AC2202" i="1"/>
  <c r="Z2202" i="1"/>
  <c r="Y2202" i="1"/>
  <c r="V2202" i="1"/>
  <c r="S2202" i="1"/>
  <c r="R2202" i="1"/>
  <c r="Q2202" i="1"/>
  <c r="N2202" i="1"/>
  <c r="L2202" i="1"/>
  <c r="J2202" i="1"/>
  <c r="W2202" i="1" s="1"/>
  <c r="AC2201" i="1"/>
  <c r="Z2201" i="1"/>
  <c r="Y2201" i="1"/>
  <c r="V2201" i="1"/>
  <c r="S2201" i="1"/>
  <c r="R2201" i="1"/>
  <c r="Q2201" i="1"/>
  <c r="P2201" i="1"/>
  <c r="N2201" i="1"/>
  <c r="L2201" i="1"/>
  <c r="J2201" i="1"/>
  <c r="W2201" i="1" s="1"/>
  <c r="AC2200" i="1"/>
  <c r="Z2200" i="1"/>
  <c r="Y2200" i="1"/>
  <c r="V2200" i="1"/>
  <c r="S2200" i="1"/>
  <c r="R2200" i="1"/>
  <c r="Q2200" i="1"/>
  <c r="N2200" i="1"/>
  <c r="L2200" i="1"/>
  <c r="J2200" i="1"/>
  <c r="W2200" i="1" s="1"/>
  <c r="AC2199" i="1"/>
  <c r="Z2199" i="1"/>
  <c r="Y2199" i="1"/>
  <c r="V2199" i="1"/>
  <c r="S2199" i="1"/>
  <c r="R2199" i="1"/>
  <c r="Q2199" i="1"/>
  <c r="N2199" i="1"/>
  <c r="L2199" i="1"/>
  <c r="J2199" i="1"/>
  <c r="W2199" i="1" s="1"/>
  <c r="AC2198" i="1"/>
  <c r="Z2198" i="1"/>
  <c r="Y2198" i="1"/>
  <c r="V2198" i="1"/>
  <c r="S2198" i="1"/>
  <c r="R2198" i="1"/>
  <c r="Q2198" i="1"/>
  <c r="N2198" i="1"/>
  <c r="L2198" i="1"/>
  <c r="J2198" i="1"/>
  <c r="W2198" i="1" s="1"/>
  <c r="AC2197" i="1"/>
  <c r="Z2197" i="1"/>
  <c r="Y2197" i="1"/>
  <c r="V2197" i="1"/>
  <c r="S2197" i="1"/>
  <c r="R2197" i="1"/>
  <c r="Q2197" i="1"/>
  <c r="N2197" i="1"/>
  <c r="L2197" i="1"/>
  <c r="J2197" i="1"/>
  <c r="W2197" i="1" s="1"/>
  <c r="AC2196" i="1"/>
  <c r="Z2196" i="1"/>
  <c r="Y2196" i="1"/>
  <c r="V2196" i="1"/>
  <c r="S2196" i="1"/>
  <c r="R2196" i="1"/>
  <c r="Q2196" i="1"/>
  <c r="N2196" i="1"/>
  <c r="L2196" i="1"/>
  <c r="J2196" i="1"/>
  <c r="W2196" i="1" s="1"/>
  <c r="AC2195" i="1"/>
  <c r="Z2195" i="1"/>
  <c r="Y2195" i="1"/>
  <c r="V2195" i="1"/>
  <c r="S2195" i="1"/>
  <c r="R2195" i="1"/>
  <c r="Q2195" i="1"/>
  <c r="N2195" i="1"/>
  <c r="L2195" i="1"/>
  <c r="J2195" i="1"/>
  <c r="W2195" i="1" s="1"/>
  <c r="AC2194" i="1"/>
  <c r="Z2194" i="1"/>
  <c r="Y2194" i="1"/>
  <c r="V2194" i="1"/>
  <c r="S2194" i="1"/>
  <c r="R2194" i="1"/>
  <c r="Q2194" i="1"/>
  <c r="N2194" i="1"/>
  <c r="L2194" i="1"/>
  <c r="J2194" i="1"/>
  <c r="W2194" i="1" s="1"/>
  <c r="AC2193" i="1"/>
  <c r="Z2193" i="1"/>
  <c r="Y2193" i="1"/>
  <c r="V2193" i="1"/>
  <c r="S2193" i="1"/>
  <c r="R2193" i="1"/>
  <c r="Q2193" i="1"/>
  <c r="N2193" i="1"/>
  <c r="L2193" i="1"/>
  <c r="J2193" i="1"/>
  <c r="W2193" i="1" s="1"/>
  <c r="AC2192" i="1"/>
  <c r="Z2192" i="1"/>
  <c r="Y2192" i="1"/>
  <c r="V2192" i="1"/>
  <c r="S2192" i="1"/>
  <c r="R2192" i="1"/>
  <c r="Q2192" i="1"/>
  <c r="N2192" i="1"/>
  <c r="L2192" i="1"/>
  <c r="J2192" i="1"/>
  <c r="W2192" i="1" s="1"/>
  <c r="AC2191" i="1"/>
  <c r="Z2191" i="1"/>
  <c r="Y2191" i="1"/>
  <c r="V2191" i="1"/>
  <c r="S2191" i="1"/>
  <c r="R2191" i="1"/>
  <c r="Q2191" i="1"/>
  <c r="P2191" i="1"/>
  <c r="N2191" i="1"/>
  <c r="L2191" i="1"/>
  <c r="J2191" i="1"/>
  <c r="W2191" i="1" s="1"/>
  <c r="P2200" i="1"/>
  <c r="AC2190" i="1"/>
  <c r="Z2190" i="1"/>
  <c r="Y2190" i="1"/>
  <c r="V2190" i="1"/>
  <c r="S2190" i="1"/>
  <c r="R2190" i="1"/>
  <c r="Q2190" i="1"/>
  <c r="P2190" i="1"/>
  <c r="N2190" i="1"/>
  <c r="L2190" i="1"/>
  <c r="J2190" i="1"/>
  <c r="W2190" i="1" s="1"/>
  <c r="AC2189" i="1"/>
  <c r="Z2189" i="1"/>
  <c r="Y2189" i="1"/>
  <c r="V2189" i="1"/>
  <c r="S2189" i="1"/>
  <c r="R2189" i="1"/>
  <c r="Q2189" i="1"/>
  <c r="N2189" i="1"/>
  <c r="L2189" i="1"/>
  <c r="J2189" i="1"/>
  <c r="W2189" i="1" s="1"/>
  <c r="AC2188" i="1"/>
  <c r="Z2188" i="1"/>
  <c r="Y2188" i="1"/>
  <c r="V2188" i="1"/>
  <c r="S2188" i="1"/>
  <c r="R2188" i="1"/>
  <c r="Q2188" i="1"/>
  <c r="N2188" i="1"/>
  <c r="L2188" i="1"/>
  <c r="J2188" i="1"/>
  <c r="W2188" i="1" s="1"/>
  <c r="P2198" i="1"/>
  <c r="AC2187" i="1"/>
  <c r="Z2187" i="1"/>
  <c r="Y2187" i="1"/>
  <c r="V2187" i="1"/>
  <c r="S2187" i="1"/>
  <c r="R2187" i="1"/>
  <c r="Q2187" i="1"/>
  <c r="N2187" i="1"/>
  <c r="L2187" i="1"/>
  <c r="J2187" i="1"/>
  <c r="W2187" i="1" s="1"/>
  <c r="AC2186" i="1"/>
  <c r="Z2186" i="1"/>
  <c r="Y2186" i="1"/>
  <c r="V2186" i="1"/>
  <c r="S2186" i="1"/>
  <c r="R2186" i="1"/>
  <c r="Q2186" i="1"/>
  <c r="N2186" i="1"/>
  <c r="L2186" i="1"/>
  <c r="J2186" i="1"/>
  <c r="W2186" i="1" s="1"/>
  <c r="AC2185" i="1"/>
  <c r="Z2185" i="1"/>
  <c r="Y2185" i="1"/>
  <c r="V2185" i="1"/>
  <c r="S2185" i="1"/>
  <c r="R2185" i="1"/>
  <c r="Q2185" i="1"/>
  <c r="N2185" i="1"/>
  <c r="L2185" i="1"/>
  <c r="J2185" i="1"/>
  <c r="W2185" i="1" s="1"/>
  <c r="AC2184" i="1"/>
  <c r="Z2184" i="1"/>
  <c r="Y2184" i="1"/>
  <c r="V2184" i="1"/>
  <c r="S2184" i="1"/>
  <c r="R2184" i="1"/>
  <c r="Q2184" i="1"/>
  <c r="N2184" i="1"/>
  <c r="L2184" i="1"/>
  <c r="J2184" i="1"/>
  <c r="W2184" i="1" s="1"/>
  <c r="AC2183" i="1"/>
  <c r="Z2183" i="1"/>
  <c r="Y2183" i="1"/>
  <c r="V2183" i="1"/>
  <c r="S2183" i="1"/>
  <c r="R2183" i="1"/>
  <c r="Q2183" i="1"/>
  <c r="N2183" i="1"/>
  <c r="L2183" i="1"/>
  <c r="J2183" i="1"/>
  <c r="W2183" i="1" s="1"/>
  <c r="AC2182" i="1"/>
  <c r="Z2182" i="1"/>
  <c r="Y2182" i="1"/>
  <c r="V2182" i="1"/>
  <c r="S2182" i="1"/>
  <c r="R2182" i="1"/>
  <c r="Q2182" i="1"/>
  <c r="N2182" i="1"/>
  <c r="L2182" i="1"/>
  <c r="J2182" i="1"/>
  <c r="W2182" i="1" s="1"/>
  <c r="AC2181" i="1"/>
  <c r="Z2181" i="1"/>
  <c r="Y2181" i="1"/>
  <c r="V2181" i="1"/>
  <c r="S2181" i="1"/>
  <c r="R2181" i="1"/>
  <c r="Q2181" i="1"/>
  <c r="N2181" i="1"/>
  <c r="L2181" i="1"/>
  <c r="J2181" i="1"/>
  <c r="W2181" i="1" s="1"/>
  <c r="AC2180" i="1"/>
  <c r="Z2180" i="1"/>
  <c r="Y2180" i="1"/>
  <c r="V2180" i="1"/>
  <c r="S2180" i="1"/>
  <c r="R2180" i="1"/>
  <c r="Q2180" i="1"/>
  <c r="N2180" i="1"/>
  <c r="L2180" i="1"/>
  <c r="J2180" i="1"/>
  <c r="W2180" i="1" s="1"/>
  <c r="AC2179" i="1"/>
  <c r="Z2179" i="1"/>
  <c r="Y2179" i="1"/>
  <c r="V2179" i="1"/>
  <c r="S2179" i="1"/>
  <c r="R2179" i="1"/>
  <c r="Q2179" i="1"/>
  <c r="N2179" i="1"/>
  <c r="L2179" i="1"/>
  <c r="J2179" i="1"/>
  <c r="W2179" i="1" s="1"/>
  <c r="AC2178" i="1"/>
  <c r="Z2178" i="1"/>
  <c r="Y2178" i="1"/>
  <c r="V2178" i="1"/>
  <c r="S2178" i="1"/>
  <c r="R2178" i="1"/>
  <c r="Q2178" i="1"/>
  <c r="N2178" i="1"/>
  <c r="L2178" i="1"/>
  <c r="J2178" i="1"/>
  <c r="W2178" i="1" s="1"/>
  <c r="AC2177" i="1"/>
  <c r="Z2177" i="1"/>
  <c r="Y2177" i="1"/>
  <c r="V2177" i="1"/>
  <c r="S2177" i="1"/>
  <c r="R2177" i="1"/>
  <c r="Q2177" i="1"/>
  <c r="N2177" i="1"/>
  <c r="L2177" i="1"/>
  <c r="J2177" i="1"/>
  <c r="W2177" i="1" s="1"/>
  <c r="AC2176" i="1"/>
  <c r="Z2176" i="1"/>
  <c r="Y2176" i="1"/>
  <c r="V2176" i="1"/>
  <c r="S2176" i="1"/>
  <c r="R2176" i="1"/>
  <c r="Q2176" i="1"/>
  <c r="N2176" i="1"/>
  <c r="L2176" i="1"/>
  <c r="J2176" i="1"/>
  <c r="W2176" i="1" s="1"/>
  <c r="AC2175" i="1"/>
  <c r="Z2175" i="1"/>
  <c r="Y2175" i="1"/>
  <c r="V2175" i="1"/>
  <c r="S2175" i="1"/>
  <c r="R2175" i="1"/>
  <c r="Q2175" i="1"/>
  <c r="N2175" i="1"/>
  <c r="L2175" i="1"/>
  <c r="J2175" i="1"/>
  <c r="W2175" i="1" s="1"/>
  <c r="AC2174" i="1"/>
  <c r="Z2174" i="1"/>
  <c r="Y2174" i="1"/>
  <c r="V2174" i="1"/>
  <c r="S2174" i="1"/>
  <c r="R2174" i="1"/>
  <c r="Q2174" i="1"/>
  <c r="N2174" i="1"/>
  <c r="L2174" i="1"/>
  <c r="J2174" i="1"/>
  <c r="W2174" i="1" s="1"/>
  <c r="AC2173" i="1"/>
  <c r="Z2173" i="1"/>
  <c r="Y2173" i="1"/>
  <c r="V2173" i="1"/>
  <c r="S2173" i="1"/>
  <c r="R2173" i="1"/>
  <c r="Q2173" i="1"/>
  <c r="N2173" i="1"/>
  <c r="L2173" i="1"/>
  <c r="J2173" i="1"/>
  <c r="W2173" i="1" s="1"/>
  <c r="AC2172" i="1"/>
  <c r="Z2172" i="1"/>
  <c r="Y2172" i="1"/>
  <c r="V2172" i="1"/>
  <c r="S2172" i="1"/>
  <c r="R2172" i="1"/>
  <c r="Q2172" i="1"/>
  <c r="N2172" i="1"/>
  <c r="L2172" i="1"/>
  <c r="J2172" i="1"/>
  <c r="W2172" i="1" s="1"/>
  <c r="AC2171" i="1"/>
  <c r="Z2171" i="1"/>
  <c r="Y2171" i="1"/>
  <c r="V2171" i="1"/>
  <c r="S2171" i="1"/>
  <c r="R2171" i="1"/>
  <c r="Q2171" i="1"/>
  <c r="N2171" i="1"/>
  <c r="L2171" i="1"/>
  <c r="J2171" i="1"/>
  <c r="W2171" i="1" s="1"/>
  <c r="AC2170" i="1"/>
  <c r="Z2170" i="1"/>
  <c r="Y2170" i="1"/>
  <c r="V2170" i="1"/>
  <c r="S2170" i="1"/>
  <c r="R2170" i="1"/>
  <c r="Q2170" i="1"/>
  <c r="N2170" i="1"/>
  <c r="L2170" i="1"/>
  <c r="J2170" i="1"/>
  <c r="W2170" i="1" s="1"/>
  <c r="AC2169" i="1"/>
  <c r="Z2169" i="1"/>
  <c r="Y2169" i="1"/>
  <c r="V2169" i="1"/>
  <c r="S2169" i="1"/>
  <c r="R2169" i="1"/>
  <c r="Q2169" i="1"/>
  <c r="N2169" i="1"/>
  <c r="L2169" i="1"/>
  <c r="J2169" i="1"/>
  <c r="W2169" i="1" s="1"/>
  <c r="AC2168" i="1"/>
  <c r="Z2168" i="1"/>
  <c r="Y2168" i="1"/>
  <c r="V2168" i="1"/>
  <c r="S2168" i="1"/>
  <c r="R2168" i="1"/>
  <c r="Q2168" i="1"/>
  <c r="N2168" i="1"/>
  <c r="L2168" i="1"/>
  <c r="J2168" i="1"/>
  <c r="W2168" i="1" s="1"/>
  <c r="AC2167" i="1"/>
  <c r="Z2167" i="1"/>
  <c r="Y2167" i="1"/>
  <c r="V2167" i="1"/>
  <c r="S2167" i="1"/>
  <c r="R2167" i="1"/>
  <c r="Q2167" i="1"/>
  <c r="N2167" i="1"/>
  <c r="L2167" i="1"/>
  <c r="J2167" i="1"/>
  <c r="W2167" i="1" s="1"/>
  <c r="AC2166" i="1"/>
  <c r="Z2166" i="1"/>
  <c r="Y2166" i="1"/>
  <c r="V2166" i="1"/>
  <c r="S2166" i="1"/>
  <c r="R2166" i="1"/>
  <c r="Q2166" i="1"/>
  <c r="N2166" i="1"/>
  <c r="L2166" i="1"/>
  <c r="J2166" i="1"/>
  <c r="W2166" i="1" s="1"/>
  <c r="AC2165" i="1"/>
  <c r="Z2165" i="1"/>
  <c r="Y2165" i="1"/>
  <c r="V2165" i="1"/>
  <c r="S2165" i="1"/>
  <c r="R2165" i="1"/>
  <c r="Q2165" i="1"/>
  <c r="N2165" i="1"/>
  <c r="L2165" i="1"/>
  <c r="J2165" i="1"/>
  <c r="W2165" i="1" s="1"/>
  <c r="AC2164" i="1"/>
  <c r="Z2164" i="1"/>
  <c r="Y2164" i="1"/>
  <c r="V2164" i="1"/>
  <c r="S2164" i="1"/>
  <c r="R2164" i="1"/>
  <c r="Q2164" i="1"/>
  <c r="N2164" i="1"/>
  <c r="L2164" i="1"/>
  <c r="J2164" i="1"/>
  <c r="W2164" i="1" s="1"/>
  <c r="AC2163" i="1"/>
  <c r="Z2163" i="1"/>
  <c r="Y2163" i="1"/>
  <c r="V2163" i="1"/>
  <c r="S2163" i="1"/>
  <c r="R2163" i="1"/>
  <c r="Q2163" i="1"/>
  <c r="N2163" i="1"/>
  <c r="L2163" i="1"/>
  <c r="J2163" i="1"/>
  <c r="W2163" i="1" s="1"/>
  <c r="AC2162" i="1"/>
  <c r="Z2162" i="1"/>
  <c r="Y2162" i="1"/>
  <c r="V2162" i="1"/>
  <c r="S2162" i="1"/>
  <c r="R2162" i="1"/>
  <c r="Q2162" i="1"/>
  <c r="N2162" i="1"/>
  <c r="L2162" i="1"/>
  <c r="J2162" i="1"/>
  <c r="W2162" i="1" s="1"/>
  <c r="AC2161" i="1"/>
  <c r="Z2161" i="1"/>
  <c r="Y2161" i="1"/>
  <c r="V2161" i="1"/>
  <c r="S2161" i="1"/>
  <c r="R2161" i="1"/>
  <c r="Q2161" i="1"/>
  <c r="N2161" i="1"/>
  <c r="L2161" i="1"/>
  <c r="J2161" i="1"/>
  <c r="W2161" i="1" s="1"/>
  <c r="AC2160" i="1"/>
  <c r="Z2160" i="1"/>
  <c r="Y2160" i="1"/>
  <c r="V2160" i="1"/>
  <c r="S2160" i="1"/>
  <c r="R2160" i="1"/>
  <c r="Q2160" i="1"/>
  <c r="N2160" i="1"/>
  <c r="L2160" i="1"/>
  <c r="J2160" i="1"/>
  <c r="W2160" i="1" s="1"/>
  <c r="AC2159" i="1"/>
  <c r="Z2159" i="1"/>
  <c r="Y2159" i="1"/>
  <c r="V2159" i="1"/>
  <c r="S2159" i="1"/>
  <c r="R2159" i="1"/>
  <c r="Q2159" i="1"/>
  <c r="N2159" i="1"/>
  <c r="L2159" i="1"/>
  <c r="J2159" i="1"/>
  <c r="W2159" i="1" s="1"/>
  <c r="AC2158" i="1"/>
  <c r="Z2158" i="1"/>
  <c r="Y2158" i="1"/>
  <c r="V2158" i="1"/>
  <c r="S2158" i="1"/>
  <c r="R2158" i="1"/>
  <c r="Q2158" i="1"/>
  <c r="N2158" i="1"/>
  <c r="L2158" i="1"/>
  <c r="J2158" i="1"/>
  <c r="W2158" i="1" s="1"/>
  <c r="AC2157" i="1"/>
  <c r="Z2157" i="1"/>
  <c r="Y2157" i="1"/>
  <c r="V2157" i="1"/>
  <c r="S2157" i="1"/>
  <c r="R2157" i="1"/>
  <c r="Q2157" i="1"/>
  <c r="N2157" i="1"/>
  <c r="L2157" i="1"/>
  <c r="J2157" i="1"/>
  <c r="W2157" i="1" s="1"/>
  <c r="AC2156" i="1"/>
  <c r="Z2156" i="1"/>
  <c r="Y2156" i="1"/>
  <c r="V2156" i="1"/>
  <c r="S2156" i="1"/>
  <c r="R2156" i="1"/>
  <c r="Q2156" i="1"/>
  <c r="N2156" i="1"/>
  <c r="L2156" i="1"/>
  <c r="J2156" i="1"/>
  <c r="W2156" i="1" s="1"/>
  <c r="AC2155" i="1"/>
  <c r="Z2155" i="1"/>
  <c r="Y2155" i="1"/>
  <c r="V2155" i="1"/>
  <c r="S2155" i="1"/>
  <c r="R2155" i="1"/>
  <c r="Q2155" i="1"/>
  <c r="N2155" i="1"/>
  <c r="L2155" i="1"/>
  <c r="J2155" i="1"/>
  <c r="W2155" i="1" s="1"/>
  <c r="AC2154" i="1"/>
  <c r="Z2154" i="1"/>
  <c r="Y2154" i="1"/>
  <c r="V2154" i="1"/>
  <c r="S2154" i="1"/>
  <c r="R2154" i="1"/>
  <c r="Q2154" i="1"/>
  <c r="N2154" i="1"/>
  <c r="L2154" i="1"/>
  <c r="J2154" i="1"/>
  <c r="W2154" i="1" s="1"/>
  <c r="AC2153" i="1"/>
  <c r="Z2153" i="1"/>
  <c r="Y2153" i="1"/>
  <c r="V2153" i="1"/>
  <c r="S2153" i="1"/>
  <c r="R2153" i="1"/>
  <c r="Q2153" i="1"/>
  <c r="N2153" i="1"/>
  <c r="L2153" i="1"/>
  <c r="J2153" i="1"/>
  <c r="W2153" i="1" s="1"/>
  <c r="AC2152" i="1"/>
  <c r="Z2152" i="1"/>
  <c r="Y2152" i="1"/>
  <c r="V2152" i="1"/>
  <c r="S2152" i="1"/>
  <c r="R2152" i="1"/>
  <c r="Q2152" i="1"/>
  <c r="N2152" i="1"/>
  <c r="L2152" i="1"/>
  <c r="J2152" i="1"/>
  <c r="W2152" i="1" s="1"/>
  <c r="AC2151" i="1"/>
  <c r="Z2151" i="1"/>
  <c r="Y2151" i="1"/>
  <c r="V2151" i="1"/>
  <c r="S2151" i="1"/>
  <c r="R2151" i="1"/>
  <c r="Q2151" i="1"/>
  <c r="N2151" i="1"/>
  <c r="L2151" i="1"/>
  <c r="J2151" i="1"/>
  <c r="W2151" i="1" s="1"/>
  <c r="AC2150" i="1"/>
  <c r="Z2150" i="1"/>
  <c r="Y2150" i="1"/>
  <c r="V2150" i="1"/>
  <c r="S2150" i="1"/>
  <c r="R2150" i="1"/>
  <c r="Q2150" i="1"/>
  <c r="N2150" i="1"/>
  <c r="L2150" i="1"/>
  <c r="J2150" i="1"/>
  <c r="W2150" i="1" s="1"/>
  <c r="AC2149" i="1"/>
  <c r="Z2149" i="1"/>
  <c r="Y2149" i="1"/>
  <c r="V2149" i="1"/>
  <c r="S2149" i="1"/>
  <c r="R2149" i="1"/>
  <c r="Q2149" i="1"/>
  <c r="N2149" i="1"/>
  <c r="L2149" i="1"/>
  <c r="J2149" i="1"/>
  <c r="W2149" i="1" s="1"/>
  <c r="AC2148" i="1"/>
  <c r="Z2148" i="1"/>
  <c r="Y2148" i="1"/>
  <c r="V2148" i="1"/>
  <c r="S2148" i="1"/>
  <c r="R2148" i="1"/>
  <c r="Q2148" i="1"/>
  <c r="N2148" i="1"/>
  <c r="L2148" i="1"/>
  <c r="J2148" i="1"/>
  <c r="W2148" i="1" s="1"/>
  <c r="AC2147" i="1"/>
  <c r="Z2147" i="1"/>
  <c r="Y2147" i="1"/>
  <c r="V2147" i="1"/>
  <c r="S2147" i="1"/>
  <c r="R2147" i="1"/>
  <c r="Q2147" i="1"/>
  <c r="N2147" i="1"/>
  <c r="L2147" i="1"/>
  <c r="J2147" i="1"/>
  <c r="W2147" i="1" s="1"/>
  <c r="AC2146" i="1"/>
  <c r="Z2146" i="1"/>
  <c r="Y2146" i="1"/>
  <c r="V2146" i="1"/>
  <c r="S2146" i="1"/>
  <c r="R2146" i="1"/>
  <c r="Q2146" i="1"/>
  <c r="N2146" i="1"/>
  <c r="L2146" i="1"/>
  <c r="J2146" i="1"/>
  <c r="W2146" i="1" s="1"/>
  <c r="AC2145" i="1"/>
  <c r="Z2145" i="1"/>
  <c r="Y2145" i="1"/>
  <c r="V2145" i="1"/>
  <c r="S2145" i="1"/>
  <c r="R2145" i="1"/>
  <c r="Q2145" i="1"/>
  <c r="N2145" i="1"/>
  <c r="L2145" i="1"/>
  <c r="J2145" i="1"/>
  <c r="W2145" i="1" s="1"/>
  <c r="AC2144" i="1"/>
  <c r="Z2144" i="1"/>
  <c r="Y2144" i="1"/>
  <c r="V2144" i="1"/>
  <c r="S2144" i="1"/>
  <c r="R2144" i="1"/>
  <c r="Q2144" i="1"/>
  <c r="N2144" i="1"/>
  <c r="L2144" i="1"/>
  <c r="J2144" i="1"/>
  <c r="W2144" i="1" s="1"/>
  <c r="AC2143" i="1"/>
  <c r="Z2143" i="1"/>
  <c r="Y2143" i="1"/>
  <c r="V2143" i="1"/>
  <c r="S2143" i="1"/>
  <c r="R2143" i="1"/>
  <c r="Q2143" i="1"/>
  <c r="N2143" i="1"/>
  <c r="L2143" i="1"/>
  <c r="J2143" i="1"/>
  <c r="W2143" i="1" s="1"/>
  <c r="AC2142" i="1"/>
  <c r="Z2142" i="1"/>
  <c r="Y2142" i="1"/>
  <c r="V2142" i="1"/>
  <c r="S2142" i="1"/>
  <c r="R2142" i="1"/>
  <c r="Q2142" i="1"/>
  <c r="N2142" i="1"/>
  <c r="L2142" i="1"/>
  <c r="J2142" i="1"/>
  <c r="W2142" i="1" s="1"/>
  <c r="AC2141" i="1"/>
  <c r="Z2141" i="1"/>
  <c r="Y2141" i="1"/>
  <c r="V2141" i="1"/>
  <c r="S2141" i="1"/>
  <c r="R2141" i="1"/>
  <c r="Q2141" i="1"/>
  <c r="N2141" i="1"/>
  <c r="L2141" i="1"/>
  <c r="J2141" i="1"/>
  <c r="W2141" i="1" s="1"/>
  <c r="AC2140" i="1"/>
  <c r="Z2140" i="1"/>
  <c r="Y2140" i="1"/>
  <c r="V2140" i="1"/>
  <c r="S2140" i="1"/>
  <c r="R2140" i="1"/>
  <c r="Q2140" i="1"/>
  <c r="N2140" i="1"/>
  <c r="L2140" i="1"/>
  <c r="J2140" i="1"/>
  <c r="W2140" i="1" s="1"/>
  <c r="AC2139" i="1"/>
  <c r="Z2139" i="1"/>
  <c r="Y2139" i="1"/>
  <c r="V2139" i="1"/>
  <c r="S2139" i="1"/>
  <c r="R2139" i="1"/>
  <c r="Q2139" i="1"/>
  <c r="P2139" i="1"/>
  <c r="N2139" i="1"/>
  <c r="L2139" i="1"/>
  <c r="J2139" i="1"/>
  <c r="W2139" i="1" s="1"/>
  <c r="AC2138" i="1"/>
  <c r="Z2138" i="1"/>
  <c r="Y2138" i="1"/>
  <c r="V2138" i="1"/>
  <c r="S2138" i="1"/>
  <c r="R2138" i="1"/>
  <c r="Q2138" i="1"/>
  <c r="N2138" i="1"/>
  <c r="L2138" i="1"/>
  <c r="J2138" i="1"/>
  <c r="W2138" i="1" s="1"/>
  <c r="AC2137" i="1"/>
  <c r="Z2137" i="1"/>
  <c r="Y2137" i="1"/>
  <c r="V2137" i="1"/>
  <c r="S2137" i="1"/>
  <c r="R2137" i="1"/>
  <c r="Q2137" i="1"/>
  <c r="N2137" i="1"/>
  <c r="L2137" i="1"/>
  <c r="J2137" i="1"/>
  <c r="W2137" i="1" s="1"/>
  <c r="AC2136" i="1"/>
  <c r="Z2136" i="1"/>
  <c r="Y2136" i="1"/>
  <c r="V2136" i="1"/>
  <c r="S2136" i="1"/>
  <c r="R2136" i="1"/>
  <c r="Q2136" i="1"/>
  <c r="N2136" i="1"/>
  <c r="L2136" i="1"/>
  <c r="J2136" i="1"/>
  <c r="W2136" i="1" s="1"/>
  <c r="AC2135" i="1"/>
  <c r="Z2135" i="1"/>
  <c r="Y2135" i="1"/>
  <c r="V2135" i="1"/>
  <c r="S2135" i="1"/>
  <c r="R2135" i="1"/>
  <c r="Q2135" i="1"/>
  <c r="N2135" i="1"/>
  <c r="L2135" i="1"/>
  <c r="J2135" i="1"/>
  <c r="W2135" i="1" s="1"/>
  <c r="AC2134" i="1"/>
  <c r="Z2134" i="1"/>
  <c r="Y2134" i="1"/>
  <c r="V2134" i="1"/>
  <c r="S2134" i="1"/>
  <c r="R2134" i="1"/>
  <c r="Q2134" i="1"/>
  <c r="N2134" i="1"/>
  <c r="L2134" i="1"/>
  <c r="J2134" i="1"/>
  <c r="W2134" i="1" s="1"/>
  <c r="AC2133" i="1"/>
  <c r="Z2133" i="1"/>
  <c r="Y2133" i="1"/>
  <c r="V2133" i="1"/>
  <c r="S2133" i="1"/>
  <c r="R2133" i="1"/>
  <c r="Q2133" i="1"/>
  <c r="N2133" i="1"/>
  <c r="L2133" i="1"/>
  <c r="J2133" i="1"/>
  <c r="W2133" i="1" s="1"/>
  <c r="AC2132" i="1"/>
  <c r="Z2132" i="1"/>
  <c r="Y2132" i="1"/>
  <c r="V2132" i="1"/>
  <c r="S2132" i="1"/>
  <c r="R2132" i="1"/>
  <c r="Q2132" i="1"/>
  <c r="N2132" i="1"/>
  <c r="L2132" i="1"/>
  <c r="J2132" i="1"/>
  <c r="W2132" i="1" s="1"/>
  <c r="AC2131" i="1"/>
  <c r="Z2131" i="1"/>
  <c r="Y2131" i="1"/>
  <c r="V2131" i="1"/>
  <c r="S2131" i="1"/>
  <c r="R2131" i="1"/>
  <c r="Q2131" i="1"/>
  <c r="N2131" i="1"/>
  <c r="L2131" i="1"/>
  <c r="J2131" i="1"/>
  <c r="W2131" i="1" s="1"/>
  <c r="AC2130" i="1"/>
  <c r="Z2130" i="1"/>
  <c r="Y2130" i="1"/>
  <c r="V2130" i="1"/>
  <c r="S2130" i="1"/>
  <c r="R2130" i="1"/>
  <c r="Q2130" i="1"/>
  <c r="N2130" i="1"/>
  <c r="L2130" i="1"/>
  <c r="J2130" i="1"/>
  <c r="W2130" i="1" s="1"/>
  <c r="AC2129" i="1"/>
  <c r="Z2129" i="1"/>
  <c r="Y2129" i="1"/>
  <c r="V2129" i="1"/>
  <c r="S2129" i="1"/>
  <c r="R2129" i="1"/>
  <c r="Q2129" i="1"/>
  <c r="N2129" i="1"/>
  <c r="L2129" i="1"/>
  <c r="J2129" i="1"/>
  <c r="W2129" i="1" s="1"/>
  <c r="AC2128" i="1"/>
  <c r="Z2128" i="1"/>
  <c r="Y2128" i="1"/>
  <c r="V2128" i="1"/>
  <c r="S2128" i="1"/>
  <c r="R2128" i="1"/>
  <c r="Q2128" i="1"/>
  <c r="N2128" i="1"/>
  <c r="L2128" i="1"/>
  <c r="J2128" i="1"/>
  <c r="W2128" i="1" s="1"/>
  <c r="AC2127" i="1"/>
  <c r="Z2127" i="1"/>
  <c r="Y2127" i="1"/>
  <c r="V2127" i="1"/>
  <c r="S2127" i="1"/>
  <c r="R2127" i="1"/>
  <c r="Q2127" i="1"/>
  <c r="N2127" i="1"/>
  <c r="L2127" i="1"/>
  <c r="J2127" i="1"/>
  <c r="W2127" i="1" s="1"/>
  <c r="AC2126" i="1"/>
  <c r="Z2126" i="1"/>
  <c r="Y2126" i="1"/>
  <c r="V2126" i="1"/>
  <c r="S2126" i="1"/>
  <c r="R2126" i="1"/>
  <c r="Q2126" i="1"/>
  <c r="N2126" i="1"/>
  <c r="L2126" i="1"/>
  <c r="J2126" i="1"/>
  <c r="W2126" i="1" s="1"/>
  <c r="AC2125" i="1"/>
  <c r="Z2125" i="1"/>
  <c r="Y2125" i="1"/>
  <c r="V2125" i="1"/>
  <c r="S2125" i="1"/>
  <c r="R2125" i="1"/>
  <c r="Q2125" i="1"/>
  <c r="N2125" i="1"/>
  <c r="L2125" i="1"/>
  <c r="J2125" i="1"/>
  <c r="W2125" i="1" s="1"/>
  <c r="AC2124" i="1"/>
  <c r="Z2124" i="1"/>
  <c r="Y2124" i="1"/>
  <c r="V2124" i="1"/>
  <c r="S2124" i="1"/>
  <c r="R2124" i="1"/>
  <c r="Q2124" i="1"/>
  <c r="N2124" i="1"/>
  <c r="L2124" i="1"/>
  <c r="J2124" i="1"/>
  <c r="W2124" i="1" s="1"/>
  <c r="AC2123" i="1"/>
  <c r="Z2123" i="1"/>
  <c r="Y2123" i="1"/>
  <c r="V2123" i="1"/>
  <c r="S2123" i="1"/>
  <c r="R2123" i="1"/>
  <c r="Q2123" i="1"/>
  <c r="N2123" i="1"/>
  <c r="L2123" i="1"/>
  <c r="J2123" i="1"/>
  <c r="W2123" i="1" s="1"/>
  <c r="AC2122" i="1"/>
  <c r="Z2122" i="1"/>
  <c r="Y2122" i="1"/>
  <c r="V2122" i="1"/>
  <c r="S2122" i="1"/>
  <c r="R2122" i="1"/>
  <c r="Q2122" i="1"/>
  <c r="N2122" i="1"/>
  <c r="L2122" i="1"/>
  <c r="J2122" i="1"/>
  <c r="W2122" i="1" s="1"/>
  <c r="AC2121" i="1"/>
  <c r="Z2121" i="1"/>
  <c r="Y2121" i="1"/>
  <c r="V2121" i="1"/>
  <c r="S2121" i="1"/>
  <c r="R2121" i="1"/>
  <c r="Q2121" i="1"/>
  <c r="N2121" i="1"/>
  <c r="L2121" i="1"/>
  <c r="J2121" i="1"/>
  <c r="W2121" i="1" s="1"/>
  <c r="AC2120" i="1"/>
  <c r="Z2120" i="1"/>
  <c r="Y2120" i="1"/>
  <c r="V2120" i="1"/>
  <c r="S2120" i="1"/>
  <c r="R2120" i="1"/>
  <c r="Q2120" i="1"/>
  <c r="N2120" i="1"/>
  <c r="L2120" i="1"/>
  <c r="J2120" i="1"/>
  <c r="W2120" i="1" s="1"/>
  <c r="AC2119" i="1"/>
  <c r="Z2119" i="1"/>
  <c r="Y2119" i="1"/>
  <c r="V2119" i="1"/>
  <c r="S2119" i="1"/>
  <c r="R2119" i="1"/>
  <c r="Q2119" i="1"/>
  <c r="N2119" i="1"/>
  <c r="L2119" i="1"/>
  <c r="J2119" i="1"/>
  <c r="W2119" i="1" s="1"/>
  <c r="AC2118" i="1"/>
  <c r="Z2118" i="1"/>
  <c r="Y2118" i="1"/>
  <c r="V2118" i="1"/>
  <c r="S2118" i="1"/>
  <c r="R2118" i="1"/>
  <c r="Q2118" i="1"/>
  <c r="N2118" i="1"/>
  <c r="L2118" i="1"/>
  <c r="J2118" i="1"/>
  <c r="W2118" i="1" s="1"/>
  <c r="AC2117" i="1"/>
  <c r="Z2117" i="1"/>
  <c r="Y2117" i="1"/>
  <c r="V2117" i="1"/>
  <c r="S2117" i="1"/>
  <c r="R2117" i="1"/>
  <c r="Q2117" i="1"/>
  <c r="N2117" i="1"/>
  <c r="L2117" i="1"/>
  <c r="J2117" i="1"/>
  <c r="W2117" i="1" s="1"/>
  <c r="AC2116" i="1"/>
  <c r="Z2116" i="1"/>
  <c r="Y2116" i="1"/>
  <c r="V2116" i="1"/>
  <c r="S2116" i="1"/>
  <c r="R2116" i="1"/>
  <c r="Q2116" i="1"/>
  <c r="P2116" i="1"/>
  <c r="N2116" i="1"/>
  <c r="L2116" i="1"/>
  <c r="J2116" i="1"/>
  <c r="W2116" i="1" s="1"/>
  <c r="AC2115" i="1"/>
  <c r="Z2115" i="1"/>
  <c r="Y2115" i="1"/>
  <c r="V2115" i="1"/>
  <c r="S2115" i="1"/>
  <c r="R2115" i="1"/>
  <c r="Q2115" i="1"/>
  <c r="N2115" i="1"/>
  <c r="L2115" i="1"/>
  <c r="J2115" i="1"/>
  <c r="W2115" i="1" s="1"/>
  <c r="AC2114" i="1"/>
  <c r="Z2114" i="1"/>
  <c r="Y2114" i="1"/>
  <c r="V2114" i="1"/>
  <c r="S2114" i="1"/>
  <c r="R2114" i="1"/>
  <c r="Q2114" i="1"/>
  <c r="N2114" i="1"/>
  <c r="L2114" i="1"/>
  <c r="J2114" i="1"/>
  <c r="W2114" i="1" s="1"/>
  <c r="AC2113" i="1"/>
  <c r="Z2113" i="1"/>
  <c r="Y2113" i="1"/>
  <c r="V2113" i="1"/>
  <c r="S2113" i="1"/>
  <c r="R2113" i="1"/>
  <c r="Q2113" i="1"/>
  <c r="N2113" i="1"/>
  <c r="L2113" i="1"/>
  <c r="J2113" i="1"/>
  <c r="W2113" i="1" s="1"/>
  <c r="AC2112" i="1"/>
  <c r="Z2112" i="1"/>
  <c r="Y2112" i="1"/>
  <c r="V2112" i="1"/>
  <c r="S2112" i="1"/>
  <c r="R2112" i="1"/>
  <c r="Q2112" i="1"/>
  <c r="N2112" i="1"/>
  <c r="L2112" i="1"/>
  <c r="J2112" i="1"/>
  <c r="W2112" i="1" s="1"/>
  <c r="AC2111" i="1"/>
  <c r="Z2111" i="1"/>
  <c r="Y2111" i="1"/>
  <c r="V2111" i="1"/>
  <c r="S2111" i="1"/>
  <c r="R2111" i="1"/>
  <c r="Q2111" i="1"/>
  <c r="N2111" i="1"/>
  <c r="L2111" i="1"/>
  <c r="J2111" i="1"/>
  <c r="W2111" i="1" s="1"/>
  <c r="AC2110" i="1"/>
  <c r="Z2110" i="1"/>
  <c r="Y2110" i="1"/>
  <c r="V2110" i="1"/>
  <c r="S2110" i="1"/>
  <c r="R2110" i="1"/>
  <c r="Q2110" i="1"/>
  <c r="N2110" i="1"/>
  <c r="L2110" i="1"/>
  <c r="J2110" i="1"/>
  <c r="W2110" i="1" s="1"/>
  <c r="AC2109" i="1"/>
  <c r="Z2109" i="1"/>
  <c r="Y2109" i="1"/>
  <c r="V2109" i="1"/>
  <c r="S2109" i="1"/>
  <c r="R2109" i="1"/>
  <c r="Q2109" i="1"/>
  <c r="N2109" i="1"/>
  <c r="L2109" i="1"/>
  <c r="J2109" i="1"/>
  <c r="W2109" i="1" s="1"/>
  <c r="AC2108" i="1"/>
  <c r="Z2108" i="1"/>
  <c r="Y2108" i="1"/>
  <c r="V2108" i="1"/>
  <c r="S2108" i="1"/>
  <c r="R2108" i="1"/>
  <c r="Q2108" i="1"/>
  <c r="N2108" i="1"/>
  <c r="L2108" i="1"/>
  <c r="J2108" i="1"/>
  <c r="W2108" i="1" s="1"/>
  <c r="AC2107" i="1"/>
  <c r="Z2107" i="1"/>
  <c r="Y2107" i="1"/>
  <c r="V2107" i="1"/>
  <c r="S2107" i="1"/>
  <c r="R2107" i="1"/>
  <c r="Q2107" i="1"/>
  <c r="N2107" i="1"/>
  <c r="L2107" i="1"/>
  <c r="J2107" i="1"/>
  <c r="W2107" i="1" s="1"/>
  <c r="AC2106" i="1"/>
  <c r="Z2106" i="1"/>
  <c r="Y2106" i="1"/>
  <c r="V2106" i="1"/>
  <c r="S2106" i="1"/>
  <c r="R2106" i="1"/>
  <c r="Q2106" i="1"/>
  <c r="N2106" i="1"/>
  <c r="L2106" i="1"/>
  <c r="J2106" i="1"/>
  <c r="W2106" i="1" s="1"/>
  <c r="AC2105" i="1"/>
  <c r="Z2105" i="1"/>
  <c r="Y2105" i="1"/>
  <c r="V2105" i="1"/>
  <c r="S2105" i="1"/>
  <c r="R2105" i="1"/>
  <c r="Q2105" i="1"/>
  <c r="N2105" i="1"/>
  <c r="L2105" i="1"/>
  <c r="J2105" i="1"/>
  <c r="W2105" i="1" s="1"/>
  <c r="AC2104" i="1"/>
  <c r="Z2104" i="1"/>
  <c r="Y2104" i="1"/>
  <c r="V2104" i="1"/>
  <c r="S2104" i="1"/>
  <c r="R2104" i="1"/>
  <c r="Q2104" i="1"/>
  <c r="N2104" i="1"/>
  <c r="L2104" i="1"/>
  <c r="J2104" i="1"/>
  <c r="W2104" i="1" s="1"/>
  <c r="AC2103" i="1"/>
  <c r="Z2103" i="1"/>
  <c r="Y2103" i="1"/>
  <c r="V2103" i="1"/>
  <c r="S2103" i="1"/>
  <c r="R2103" i="1"/>
  <c r="Q2103" i="1"/>
  <c r="N2103" i="1"/>
  <c r="L2103" i="1"/>
  <c r="J2103" i="1"/>
  <c r="W2103" i="1" s="1"/>
  <c r="AC2102" i="1"/>
  <c r="Z2102" i="1"/>
  <c r="Y2102" i="1"/>
  <c r="V2102" i="1"/>
  <c r="S2102" i="1"/>
  <c r="R2102" i="1"/>
  <c r="Q2102" i="1"/>
  <c r="N2102" i="1"/>
  <c r="L2102" i="1"/>
  <c r="J2102" i="1"/>
  <c r="W2102" i="1" s="1"/>
  <c r="AC2101" i="1"/>
  <c r="Z2101" i="1"/>
  <c r="Y2101" i="1"/>
  <c r="V2101" i="1"/>
  <c r="S2101" i="1"/>
  <c r="R2101" i="1"/>
  <c r="Q2101" i="1"/>
  <c r="N2101" i="1"/>
  <c r="L2101" i="1"/>
  <c r="J2101" i="1"/>
  <c r="W2101" i="1" s="1"/>
  <c r="AC2100" i="1"/>
  <c r="Z2100" i="1"/>
  <c r="Y2100" i="1"/>
  <c r="V2100" i="1"/>
  <c r="S2100" i="1"/>
  <c r="R2100" i="1"/>
  <c r="Q2100" i="1"/>
  <c r="P2100" i="1"/>
  <c r="N2100" i="1"/>
  <c r="L2100" i="1"/>
  <c r="J2100" i="1"/>
  <c r="W2100" i="1" s="1"/>
  <c r="AC2099" i="1"/>
  <c r="Z2099" i="1"/>
  <c r="Y2099" i="1"/>
  <c r="V2099" i="1"/>
  <c r="S2099" i="1"/>
  <c r="R2099" i="1"/>
  <c r="Q2099" i="1"/>
  <c r="N2099" i="1"/>
  <c r="L2099" i="1"/>
  <c r="J2099" i="1"/>
  <c r="W2099" i="1" s="1"/>
  <c r="AC2098" i="1"/>
  <c r="Z2098" i="1"/>
  <c r="Y2098" i="1"/>
  <c r="V2098" i="1"/>
  <c r="S2098" i="1"/>
  <c r="R2098" i="1"/>
  <c r="Q2098" i="1"/>
  <c r="N2098" i="1"/>
  <c r="L2098" i="1"/>
  <c r="J2098" i="1"/>
  <c r="W2098" i="1" s="1"/>
  <c r="AC2097" i="1"/>
  <c r="Z2097" i="1"/>
  <c r="Y2097" i="1"/>
  <c r="V2097" i="1"/>
  <c r="S2097" i="1"/>
  <c r="R2097" i="1"/>
  <c r="Q2097" i="1"/>
  <c r="N2097" i="1"/>
  <c r="L2097" i="1"/>
  <c r="J2097" i="1"/>
  <c r="W2097" i="1" s="1"/>
  <c r="AC2096" i="1"/>
  <c r="Z2096" i="1"/>
  <c r="Y2096" i="1"/>
  <c r="V2096" i="1"/>
  <c r="S2096" i="1"/>
  <c r="R2096" i="1"/>
  <c r="Q2096" i="1"/>
  <c r="N2096" i="1"/>
  <c r="L2096" i="1"/>
  <c r="J2096" i="1"/>
  <c r="W2096" i="1" s="1"/>
  <c r="AC2095" i="1"/>
  <c r="Z2095" i="1"/>
  <c r="Y2095" i="1"/>
  <c r="V2095" i="1"/>
  <c r="S2095" i="1"/>
  <c r="R2095" i="1"/>
  <c r="Q2095" i="1"/>
  <c r="N2095" i="1"/>
  <c r="L2095" i="1"/>
  <c r="J2095" i="1"/>
  <c r="W2095" i="1" s="1"/>
  <c r="AC2094" i="1"/>
  <c r="Z2094" i="1"/>
  <c r="Y2094" i="1"/>
  <c r="V2094" i="1"/>
  <c r="S2094" i="1"/>
  <c r="R2094" i="1"/>
  <c r="Q2094" i="1"/>
  <c r="N2094" i="1"/>
  <c r="L2094" i="1"/>
  <c r="J2094" i="1"/>
  <c r="W2094" i="1" s="1"/>
  <c r="AC2093" i="1"/>
  <c r="Z2093" i="1"/>
  <c r="Y2093" i="1"/>
  <c r="V2093" i="1"/>
  <c r="S2093" i="1"/>
  <c r="R2093" i="1"/>
  <c r="Q2093" i="1"/>
  <c r="N2093" i="1"/>
  <c r="L2093" i="1"/>
  <c r="J2093" i="1"/>
  <c r="W2093" i="1" s="1"/>
  <c r="AC2092" i="1"/>
  <c r="Z2092" i="1"/>
  <c r="Y2092" i="1"/>
  <c r="V2092" i="1"/>
  <c r="S2092" i="1"/>
  <c r="R2092" i="1"/>
  <c r="Q2092" i="1"/>
  <c r="N2092" i="1"/>
  <c r="L2092" i="1"/>
  <c r="J2092" i="1"/>
  <c r="W2092" i="1" s="1"/>
  <c r="AC2091" i="1"/>
  <c r="Z2091" i="1"/>
  <c r="Y2091" i="1"/>
  <c r="V2091" i="1"/>
  <c r="S2091" i="1"/>
  <c r="R2091" i="1"/>
  <c r="Q2091" i="1"/>
  <c r="N2091" i="1"/>
  <c r="L2091" i="1"/>
  <c r="J2091" i="1"/>
  <c r="W2091" i="1" s="1"/>
  <c r="AC2090" i="1"/>
  <c r="Z2090" i="1"/>
  <c r="Y2090" i="1"/>
  <c r="V2090" i="1"/>
  <c r="S2090" i="1"/>
  <c r="R2090" i="1"/>
  <c r="Q2090" i="1"/>
  <c r="N2090" i="1"/>
  <c r="L2090" i="1"/>
  <c r="J2090" i="1"/>
  <c r="W2090" i="1" s="1"/>
  <c r="AC2089" i="1"/>
  <c r="Z2089" i="1"/>
  <c r="Y2089" i="1"/>
  <c r="V2089" i="1"/>
  <c r="S2089" i="1"/>
  <c r="R2089" i="1"/>
  <c r="Q2089" i="1"/>
  <c r="N2089" i="1"/>
  <c r="L2089" i="1"/>
  <c r="J2089" i="1"/>
  <c r="W2089" i="1" s="1"/>
  <c r="AC2088" i="1"/>
  <c r="Z2088" i="1"/>
  <c r="Y2088" i="1"/>
  <c r="V2088" i="1"/>
  <c r="S2088" i="1"/>
  <c r="R2088" i="1"/>
  <c r="Q2088" i="1"/>
  <c r="N2088" i="1"/>
  <c r="L2088" i="1"/>
  <c r="J2088" i="1"/>
  <c r="W2088" i="1" s="1"/>
  <c r="AC2087" i="1"/>
  <c r="Z2087" i="1"/>
  <c r="Y2087" i="1"/>
  <c r="V2087" i="1"/>
  <c r="S2087" i="1"/>
  <c r="R2087" i="1"/>
  <c r="Q2087" i="1"/>
  <c r="N2087" i="1"/>
  <c r="L2087" i="1"/>
  <c r="J2087" i="1"/>
  <c r="W2087" i="1" s="1"/>
  <c r="AC2086" i="1"/>
  <c r="Z2086" i="1"/>
  <c r="Y2086" i="1"/>
  <c r="V2086" i="1"/>
  <c r="S2086" i="1"/>
  <c r="R2086" i="1"/>
  <c r="Q2086" i="1"/>
  <c r="N2086" i="1"/>
  <c r="L2086" i="1"/>
  <c r="J2086" i="1"/>
  <c r="W2086" i="1" s="1"/>
  <c r="AC2085" i="1"/>
  <c r="Z2085" i="1"/>
  <c r="Y2085" i="1"/>
  <c r="V2085" i="1"/>
  <c r="S2085" i="1"/>
  <c r="R2085" i="1"/>
  <c r="Q2085" i="1"/>
  <c r="N2085" i="1"/>
  <c r="L2085" i="1"/>
  <c r="J2085" i="1"/>
  <c r="W2085" i="1" s="1"/>
  <c r="AC2084" i="1"/>
  <c r="Z2084" i="1"/>
  <c r="Y2084" i="1"/>
  <c r="V2084" i="1"/>
  <c r="S2084" i="1"/>
  <c r="R2084" i="1"/>
  <c r="Q2084" i="1"/>
  <c r="N2084" i="1"/>
  <c r="L2084" i="1"/>
  <c r="J2084" i="1"/>
  <c r="W2084" i="1" s="1"/>
  <c r="AC2083" i="1"/>
  <c r="Z2083" i="1"/>
  <c r="Y2083" i="1"/>
  <c r="V2083" i="1"/>
  <c r="S2083" i="1"/>
  <c r="R2083" i="1"/>
  <c r="Q2083" i="1"/>
  <c r="N2083" i="1"/>
  <c r="L2083" i="1"/>
  <c r="J2083" i="1"/>
  <c r="W2083" i="1" s="1"/>
  <c r="AC2082" i="1"/>
  <c r="Z2082" i="1"/>
  <c r="Y2082" i="1"/>
  <c r="V2082" i="1"/>
  <c r="S2082" i="1"/>
  <c r="R2082" i="1"/>
  <c r="Q2082" i="1"/>
  <c r="N2082" i="1"/>
  <c r="L2082" i="1"/>
  <c r="J2082" i="1"/>
  <c r="W2082" i="1" s="1"/>
  <c r="AC2081" i="1"/>
  <c r="Z2081" i="1"/>
  <c r="Y2081" i="1"/>
  <c r="V2081" i="1"/>
  <c r="S2081" i="1"/>
  <c r="R2081" i="1"/>
  <c r="Q2081" i="1"/>
  <c r="N2081" i="1"/>
  <c r="L2081" i="1"/>
  <c r="J2081" i="1"/>
  <c r="W2081" i="1" s="1"/>
  <c r="AC2080" i="1"/>
  <c r="Z2080" i="1"/>
  <c r="Y2080" i="1"/>
  <c r="V2080" i="1"/>
  <c r="S2080" i="1"/>
  <c r="R2080" i="1"/>
  <c r="Q2080" i="1"/>
  <c r="N2080" i="1"/>
  <c r="L2080" i="1"/>
  <c r="J2080" i="1"/>
  <c r="W2080" i="1" s="1"/>
  <c r="AC2079" i="1"/>
  <c r="Z2079" i="1"/>
  <c r="Y2079" i="1"/>
  <c r="V2079" i="1"/>
  <c r="S2079" i="1"/>
  <c r="R2079" i="1"/>
  <c r="Q2079" i="1"/>
  <c r="N2079" i="1"/>
  <c r="L2079" i="1"/>
  <c r="J2079" i="1"/>
  <c r="W2079" i="1" s="1"/>
  <c r="AC2078" i="1"/>
  <c r="Z2078" i="1"/>
  <c r="Y2078" i="1"/>
  <c r="V2078" i="1"/>
  <c r="S2078" i="1"/>
  <c r="R2078" i="1"/>
  <c r="Q2078" i="1"/>
  <c r="N2078" i="1"/>
  <c r="L2078" i="1"/>
  <c r="J2078" i="1"/>
  <c r="W2078" i="1" s="1"/>
  <c r="AC2077" i="1"/>
  <c r="Z2077" i="1"/>
  <c r="Y2077" i="1"/>
  <c r="V2077" i="1"/>
  <c r="S2077" i="1"/>
  <c r="R2077" i="1"/>
  <c r="Q2077" i="1"/>
  <c r="N2077" i="1"/>
  <c r="L2077" i="1"/>
  <c r="J2077" i="1"/>
  <c r="W2077" i="1" s="1"/>
  <c r="AC2076" i="1"/>
  <c r="Z2076" i="1"/>
  <c r="Y2076" i="1"/>
  <c r="V2076" i="1"/>
  <c r="S2076" i="1"/>
  <c r="R2076" i="1"/>
  <c r="Q2076" i="1"/>
  <c r="N2076" i="1"/>
  <c r="L2076" i="1"/>
  <c r="J2076" i="1"/>
  <c r="W2076" i="1" s="1"/>
  <c r="AC2075" i="1"/>
  <c r="Z2075" i="1"/>
  <c r="Y2075" i="1"/>
  <c r="V2075" i="1"/>
  <c r="S2075" i="1"/>
  <c r="R2075" i="1"/>
  <c r="Q2075" i="1"/>
  <c r="N2075" i="1"/>
  <c r="L2075" i="1"/>
  <c r="J2075" i="1"/>
  <c r="W2075" i="1" s="1"/>
  <c r="AC2074" i="1"/>
  <c r="Z2074" i="1"/>
  <c r="Y2074" i="1"/>
  <c r="V2074" i="1"/>
  <c r="S2074" i="1"/>
  <c r="R2074" i="1"/>
  <c r="Q2074" i="1"/>
  <c r="N2074" i="1"/>
  <c r="L2074" i="1"/>
  <c r="J2074" i="1"/>
  <c r="W2074" i="1" s="1"/>
  <c r="AC2073" i="1"/>
  <c r="Z2073" i="1"/>
  <c r="Y2073" i="1"/>
  <c r="V2073" i="1"/>
  <c r="S2073" i="1"/>
  <c r="R2073" i="1"/>
  <c r="Q2073" i="1"/>
  <c r="N2073" i="1"/>
  <c r="L2073" i="1"/>
  <c r="J2073" i="1"/>
  <c r="W2073" i="1" s="1"/>
  <c r="AC2072" i="1"/>
  <c r="Z2072" i="1"/>
  <c r="Y2072" i="1"/>
  <c r="V2072" i="1"/>
  <c r="S2072" i="1"/>
  <c r="R2072" i="1"/>
  <c r="Q2072" i="1"/>
  <c r="N2072" i="1"/>
  <c r="L2072" i="1"/>
  <c r="J2072" i="1"/>
  <c r="W2072" i="1" s="1"/>
  <c r="AC2071" i="1"/>
  <c r="Z2071" i="1"/>
  <c r="Y2071" i="1"/>
  <c r="V2071" i="1"/>
  <c r="S2071" i="1"/>
  <c r="R2071" i="1"/>
  <c r="Q2071" i="1"/>
  <c r="N2071" i="1"/>
  <c r="L2071" i="1"/>
  <c r="J2071" i="1"/>
  <c r="W2071" i="1" s="1"/>
  <c r="AC2070" i="1"/>
  <c r="Z2070" i="1"/>
  <c r="Y2070" i="1"/>
  <c r="V2070" i="1"/>
  <c r="S2070" i="1"/>
  <c r="R2070" i="1"/>
  <c r="Q2070" i="1"/>
  <c r="N2070" i="1"/>
  <c r="L2070" i="1"/>
  <c r="J2070" i="1"/>
  <c r="W2070" i="1" s="1"/>
  <c r="P2081" i="1"/>
  <c r="AC2069" i="1"/>
  <c r="Z2069" i="1"/>
  <c r="Y2069" i="1"/>
  <c r="V2069" i="1"/>
  <c r="S2069" i="1"/>
  <c r="R2069" i="1"/>
  <c r="Q2069" i="1"/>
  <c r="N2069" i="1"/>
  <c r="L2069" i="1"/>
  <c r="J2069" i="1"/>
  <c r="W2069" i="1" s="1"/>
  <c r="AC2068" i="1"/>
  <c r="Z2068" i="1"/>
  <c r="Y2068" i="1"/>
  <c r="V2068" i="1"/>
  <c r="S2068" i="1"/>
  <c r="R2068" i="1"/>
  <c r="Q2068" i="1"/>
  <c r="N2068" i="1"/>
  <c r="L2068" i="1"/>
  <c r="J2068" i="1"/>
  <c r="W2068" i="1" s="1"/>
  <c r="AC2067" i="1"/>
  <c r="Z2067" i="1"/>
  <c r="Y2067" i="1"/>
  <c r="V2067" i="1"/>
  <c r="S2067" i="1"/>
  <c r="R2067" i="1"/>
  <c r="Q2067" i="1"/>
  <c r="N2067" i="1"/>
  <c r="L2067" i="1"/>
  <c r="J2067" i="1"/>
  <c r="W2067" i="1" s="1"/>
  <c r="AC2066" i="1"/>
  <c r="Z2066" i="1"/>
  <c r="Y2066" i="1"/>
  <c r="V2066" i="1"/>
  <c r="S2066" i="1"/>
  <c r="R2066" i="1"/>
  <c r="Q2066" i="1"/>
  <c r="N2066" i="1"/>
  <c r="L2066" i="1"/>
  <c r="J2066" i="1"/>
  <c r="W2066" i="1" s="1"/>
  <c r="AC2065" i="1"/>
  <c r="Z2065" i="1"/>
  <c r="Y2065" i="1"/>
  <c r="V2065" i="1"/>
  <c r="S2065" i="1"/>
  <c r="R2065" i="1"/>
  <c r="Q2065" i="1"/>
  <c r="N2065" i="1"/>
  <c r="L2065" i="1"/>
  <c r="J2065" i="1"/>
  <c r="W2065" i="1" s="1"/>
  <c r="AC2064" i="1"/>
  <c r="Z2064" i="1"/>
  <c r="Y2064" i="1"/>
  <c r="V2064" i="1"/>
  <c r="S2064" i="1"/>
  <c r="R2064" i="1"/>
  <c r="Q2064" i="1"/>
  <c r="N2064" i="1"/>
  <c r="L2064" i="1"/>
  <c r="J2064" i="1"/>
  <c r="W2064" i="1" s="1"/>
  <c r="AC2063" i="1"/>
  <c r="Z2063" i="1"/>
  <c r="Y2063" i="1"/>
  <c r="V2063" i="1"/>
  <c r="S2063" i="1"/>
  <c r="R2063" i="1"/>
  <c r="Q2063" i="1"/>
  <c r="N2063" i="1"/>
  <c r="L2063" i="1"/>
  <c r="J2063" i="1"/>
  <c r="W2063" i="1" s="1"/>
  <c r="AC2062" i="1"/>
  <c r="Z2062" i="1"/>
  <c r="Y2062" i="1"/>
  <c r="V2062" i="1"/>
  <c r="S2062" i="1"/>
  <c r="R2062" i="1"/>
  <c r="Q2062" i="1"/>
  <c r="N2062" i="1"/>
  <c r="L2062" i="1"/>
  <c r="J2062" i="1"/>
  <c r="W2062" i="1" s="1"/>
  <c r="AC2061" i="1"/>
  <c r="Z2061" i="1"/>
  <c r="Y2061" i="1"/>
  <c r="V2061" i="1"/>
  <c r="S2061" i="1"/>
  <c r="R2061" i="1"/>
  <c r="Q2061" i="1"/>
  <c r="N2061" i="1"/>
  <c r="L2061" i="1"/>
  <c r="J2061" i="1"/>
  <c r="W2061" i="1" s="1"/>
  <c r="AC2060" i="1"/>
  <c r="Z2060" i="1"/>
  <c r="Y2060" i="1"/>
  <c r="V2060" i="1"/>
  <c r="S2060" i="1"/>
  <c r="R2060" i="1"/>
  <c r="Q2060" i="1"/>
  <c r="N2060" i="1"/>
  <c r="L2060" i="1"/>
  <c r="J2060" i="1"/>
  <c r="W2060" i="1" s="1"/>
  <c r="AC2059" i="1"/>
  <c r="Z2059" i="1"/>
  <c r="Y2059" i="1"/>
  <c r="V2059" i="1"/>
  <c r="S2059" i="1"/>
  <c r="R2059" i="1"/>
  <c r="Q2059" i="1"/>
  <c r="N2059" i="1"/>
  <c r="L2059" i="1"/>
  <c r="J2059" i="1"/>
  <c r="W2059" i="1" s="1"/>
  <c r="AC2058" i="1"/>
  <c r="Z2058" i="1"/>
  <c r="Y2058" i="1"/>
  <c r="V2058" i="1"/>
  <c r="S2058" i="1"/>
  <c r="R2058" i="1"/>
  <c r="Q2058" i="1"/>
  <c r="N2058" i="1"/>
  <c r="L2058" i="1"/>
  <c r="J2058" i="1"/>
  <c r="W2058" i="1" s="1"/>
  <c r="AC2057" i="1"/>
  <c r="Z2057" i="1"/>
  <c r="Y2057" i="1"/>
  <c r="V2057" i="1"/>
  <c r="S2057" i="1"/>
  <c r="R2057" i="1"/>
  <c r="Q2057" i="1"/>
  <c r="N2057" i="1"/>
  <c r="L2057" i="1"/>
  <c r="J2057" i="1"/>
  <c r="W2057" i="1" s="1"/>
  <c r="AC2056" i="1"/>
  <c r="Z2056" i="1"/>
  <c r="Y2056" i="1"/>
  <c r="V2056" i="1"/>
  <c r="S2056" i="1"/>
  <c r="R2056" i="1"/>
  <c r="Q2056" i="1"/>
  <c r="N2056" i="1"/>
  <c r="L2056" i="1"/>
  <c r="J2056" i="1"/>
  <c r="W2056" i="1" s="1"/>
  <c r="AC2055" i="1"/>
  <c r="Z2055" i="1"/>
  <c r="Y2055" i="1"/>
  <c r="V2055" i="1"/>
  <c r="S2055" i="1"/>
  <c r="R2055" i="1"/>
  <c r="Q2055" i="1"/>
  <c r="N2055" i="1"/>
  <c r="L2055" i="1"/>
  <c r="J2055" i="1"/>
  <c r="W2055" i="1" s="1"/>
  <c r="AC2054" i="1"/>
  <c r="Z2054" i="1"/>
  <c r="Y2054" i="1"/>
  <c r="V2054" i="1"/>
  <c r="S2054" i="1"/>
  <c r="R2054" i="1"/>
  <c r="Q2054" i="1"/>
  <c r="N2054" i="1"/>
  <c r="L2054" i="1"/>
  <c r="J2054" i="1"/>
  <c r="W2054" i="1" s="1"/>
  <c r="AC2053" i="1"/>
  <c r="Z2053" i="1"/>
  <c r="Y2053" i="1"/>
  <c r="V2053" i="1"/>
  <c r="S2053" i="1"/>
  <c r="R2053" i="1"/>
  <c r="Q2053" i="1"/>
  <c r="N2053" i="1"/>
  <c r="L2053" i="1"/>
  <c r="J2053" i="1"/>
  <c r="W2053" i="1" s="1"/>
  <c r="AC2052" i="1"/>
  <c r="Z2052" i="1"/>
  <c r="Y2052" i="1"/>
  <c r="V2052" i="1"/>
  <c r="S2052" i="1"/>
  <c r="R2052" i="1"/>
  <c r="Q2052" i="1"/>
  <c r="N2052" i="1"/>
  <c r="L2052" i="1"/>
  <c r="J2052" i="1"/>
  <c r="W2052" i="1" s="1"/>
  <c r="AC2051" i="1"/>
  <c r="Z2051" i="1"/>
  <c r="Y2051" i="1"/>
  <c r="V2051" i="1"/>
  <c r="S2051" i="1"/>
  <c r="R2051" i="1"/>
  <c r="Q2051" i="1"/>
  <c r="N2051" i="1"/>
  <c r="L2051" i="1"/>
  <c r="J2051" i="1"/>
  <c r="W2051" i="1" s="1"/>
  <c r="AC2050" i="1"/>
  <c r="Z2050" i="1"/>
  <c r="Y2050" i="1"/>
  <c r="V2050" i="1"/>
  <c r="S2050" i="1"/>
  <c r="R2050" i="1"/>
  <c r="Q2050" i="1"/>
  <c r="N2050" i="1"/>
  <c r="L2050" i="1"/>
  <c r="J2050" i="1"/>
  <c r="W2050" i="1" s="1"/>
  <c r="AC2049" i="1"/>
  <c r="Z2049" i="1"/>
  <c r="Y2049" i="1"/>
  <c r="V2049" i="1"/>
  <c r="S2049" i="1"/>
  <c r="R2049" i="1"/>
  <c r="Q2049" i="1"/>
  <c r="N2049" i="1"/>
  <c r="L2049" i="1"/>
  <c r="J2049" i="1"/>
  <c r="W2049" i="1" s="1"/>
  <c r="P2060" i="1"/>
  <c r="AC2048" i="1"/>
  <c r="Z2048" i="1"/>
  <c r="Y2048" i="1"/>
  <c r="V2048" i="1"/>
  <c r="S2048" i="1"/>
  <c r="R2048" i="1"/>
  <c r="Q2048" i="1"/>
  <c r="N2048" i="1"/>
  <c r="L2048" i="1"/>
  <c r="J2048" i="1"/>
  <c r="W2048" i="1" s="1"/>
  <c r="AC2047" i="1"/>
  <c r="Z2047" i="1"/>
  <c r="Y2047" i="1"/>
  <c r="V2047" i="1"/>
  <c r="S2047" i="1"/>
  <c r="R2047" i="1"/>
  <c r="Q2047" i="1"/>
  <c r="N2047" i="1"/>
  <c r="L2047" i="1"/>
  <c r="J2047" i="1"/>
  <c r="W2047" i="1" s="1"/>
  <c r="AC2046" i="1"/>
  <c r="Z2046" i="1"/>
  <c r="Y2046" i="1"/>
  <c r="V2046" i="1"/>
  <c r="S2046" i="1"/>
  <c r="R2046" i="1"/>
  <c r="Q2046" i="1"/>
  <c r="N2046" i="1"/>
  <c r="L2046" i="1"/>
  <c r="J2046" i="1"/>
  <c r="W2046" i="1" s="1"/>
  <c r="AC2045" i="1"/>
  <c r="Z2045" i="1"/>
  <c r="Y2045" i="1"/>
  <c r="V2045" i="1"/>
  <c r="S2045" i="1"/>
  <c r="R2045" i="1"/>
  <c r="Q2045" i="1"/>
  <c r="N2045" i="1"/>
  <c r="L2045" i="1"/>
  <c r="J2045" i="1"/>
  <c r="W2045" i="1" s="1"/>
  <c r="P2051" i="1"/>
  <c r="AC2044" i="1"/>
  <c r="Z2044" i="1"/>
  <c r="Y2044" i="1"/>
  <c r="V2044" i="1"/>
  <c r="S2044" i="1"/>
  <c r="R2044" i="1"/>
  <c r="Q2044" i="1"/>
  <c r="N2044" i="1"/>
  <c r="L2044" i="1"/>
  <c r="J2044" i="1"/>
  <c r="W2044" i="1" s="1"/>
  <c r="AC2043" i="1"/>
  <c r="Z2043" i="1"/>
  <c r="Y2043" i="1"/>
  <c r="V2043" i="1"/>
  <c r="S2043" i="1"/>
  <c r="R2043" i="1"/>
  <c r="Q2043" i="1"/>
  <c r="N2043" i="1"/>
  <c r="L2043" i="1"/>
  <c r="J2043" i="1"/>
  <c r="W2043" i="1" s="1"/>
  <c r="P2053" i="1"/>
  <c r="AC2042" i="1"/>
  <c r="Z2042" i="1"/>
  <c r="Y2042" i="1"/>
  <c r="V2042" i="1"/>
  <c r="S2042" i="1"/>
  <c r="R2042" i="1"/>
  <c r="Q2042" i="1"/>
  <c r="N2042" i="1"/>
  <c r="L2042" i="1"/>
  <c r="J2042" i="1"/>
  <c r="W2042" i="1" s="1"/>
  <c r="AC2041" i="1"/>
  <c r="Z2041" i="1"/>
  <c r="Y2041" i="1"/>
  <c r="V2041" i="1"/>
  <c r="S2041" i="1"/>
  <c r="R2041" i="1"/>
  <c r="Q2041" i="1"/>
  <c r="N2041" i="1"/>
  <c r="L2041" i="1"/>
  <c r="J2041" i="1"/>
  <c r="W2041" i="1" s="1"/>
  <c r="P2052" i="1"/>
  <c r="AC2040" i="1"/>
  <c r="Z2040" i="1"/>
  <c r="Y2040" i="1"/>
  <c r="V2040" i="1"/>
  <c r="S2040" i="1"/>
  <c r="R2040" i="1"/>
  <c r="Q2040" i="1"/>
  <c r="N2040" i="1"/>
  <c r="L2040" i="1"/>
  <c r="J2040" i="1"/>
  <c r="W2040" i="1" s="1"/>
  <c r="AC2039" i="1"/>
  <c r="Z2039" i="1"/>
  <c r="Y2039" i="1"/>
  <c r="V2039" i="1"/>
  <c r="S2039" i="1"/>
  <c r="R2039" i="1"/>
  <c r="Q2039" i="1"/>
  <c r="N2039" i="1"/>
  <c r="L2039" i="1"/>
  <c r="J2039" i="1"/>
  <c r="W2039" i="1" s="1"/>
  <c r="AC2038" i="1"/>
  <c r="Z2038" i="1"/>
  <c r="Y2038" i="1"/>
  <c r="V2038" i="1"/>
  <c r="S2038" i="1"/>
  <c r="R2038" i="1"/>
  <c r="Q2038" i="1"/>
  <c r="N2038" i="1"/>
  <c r="L2038" i="1"/>
  <c r="J2038" i="1"/>
  <c r="W2038" i="1" s="1"/>
  <c r="P2047" i="1"/>
  <c r="AC2037" i="1"/>
  <c r="Z2037" i="1"/>
  <c r="Y2037" i="1"/>
  <c r="V2037" i="1"/>
  <c r="S2037" i="1"/>
  <c r="R2037" i="1"/>
  <c r="Q2037" i="1"/>
  <c r="N2037" i="1"/>
  <c r="L2037" i="1"/>
  <c r="J2037" i="1"/>
  <c r="W2037" i="1" s="1"/>
  <c r="AC2036" i="1"/>
  <c r="Z2036" i="1"/>
  <c r="Y2036" i="1"/>
  <c r="V2036" i="1"/>
  <c r="S2036" i="1"/>
  <c r="R2036" i="1"/>
  <c r="Q2036" i="1"/>
  <c r="N2036" i="1"/>
  <c r="L2036" i="1"/>
  <c r="J2036" i="1"/>
  <c r="W2036" i="1" s="1"/>
  <c r="AC2035" i="1"/>
  <c r="Z2035" i="1"/>
  <c r="Y2035" i="1"/>
  <c r="V2035" i="1"/>
  <c r="S2035" i="1"/>
  <c r="R2035" i="1"/>
  <c r="Q2035" i="1"/>
  <c r="N2035" i="1"/>
  <c r="L2035" i="1"/>
  <c r="J2035" i="1"/>
  <c r="W2035" i="1" s="1"/>
  <c r="AC2034" i="1"/>
  <c r="Z2034" i="1"/>
  <c r="Y2034" i="1"/>
  <c r="V2034" i="1"/>
  <c r="S2034" i="1"/>
  <c r="R2034" i="1"/>
  <c r="Q2034" i="1"/>
  <c r="N2034" i="1"/>
  <c r="L2034" i="1"/>
  <c r="J2034" i="1"/>
  <c r="W2034" i="1" s="1"/>
  <c r="AC2033" i="1"/>
  <c r="Z2033" i="1"/>
  <c r="Y2033" i="1"/>
  <c r="V2033" i="1"/>
  <c r="S2033" i="1"/>
  <c r="R2033" i="1"/>
  <c r="Q2033" i="1"/>
  <c r="N2033" i="1"/>
  <c r="L2033" i="1"/>
  <c r="J2033" i="1"/>
  <c r="W2033" i="1" s="1"/>
  <c r="AC2032" i="1"/>
  <c r="Z2032" i="1"/>
  <c r="Y2032" i="1"/>
  <c r="V2032" i="1"/>
  <c r="S2032" i="1"/>
  <c r="R2032" i="1"/>
  <c r="Q2032" i="1"/>
  <c r="N2032" i="1"/>
  <c r="L2032" i="1"/>
  <c r="J2032" i="1"/>
  <c r="W2032" i="1" s="1"/>
  <c r="AC2031" i="1"/>
  <c r="Z2031" i="1"/>
  <c r="Y2031" i="1"/>
  <c r="V2031" i="1"/>
  <c r="S2031" i="1"/>
  <c r="R2031" i="1"/>
  <c r="Q2031" i="1"/>
  <c r="N2031" i="1"/>
  <c r="L2031" i="1"/>
  <c r="J2031" i="1"/>
  <c r="W2031" i="1" s="1"/>
  <c r="AC2030" i="1"/>
  <c r="Z2030" i="1"/>
  <c r="Y2030" i="1"/>
  <c r="V2030" i="1"/>
  <c r="S2030" i="1"/>
  <c r="R2030" i="1"/>
  <c r="Q2030" i="1"/>
  <c r="N2030" i="1"/>
  <c r="L2030" i="1"/>
  <c r="J2030" i="1"/>
  <c r="W2030" i="1" s="1"/>
  <c r="AC2029" i="1"/>
  <c r="Z2029" i="1"/>
  <c r="Y2029" i="1"/>
  <c r="V2029" i="1"/>
  <c r="S2029" i="1"/>
  <c r="R2029" i="1"/>
  <c r="Q2029" i="1"/>
  <c r="N2029" i="1"/>
  <c r="L2029" i="1"/>
  <c r="J2029" i="1"/>
  <c r="W2029" i="1" s="1"/>
  <c r="P2040" i="1"/>
  <c r="AC2028" i="1"/>
  <c r="Z2028" i="1"/>
  <c r="Y2028" i="1"/>
  <c r="V2028" i="1"/>
  <c r="S2028" i="1"/>
  <c r="R2028" i="1"/>
  <c r="Q2028" i="1"/>
  <c r="N2028" i="1"/>
  <c r="L2028" i="1"/>
  <c r="J2028" i="1"/>
  <c r="W2028" i="1" s="1"/>
  <c r="AC2027" i="1"/>
  <c r="Z2027" i="1"/>
  <c r="Y2027" i="1"/>
  <c r="V2027" i="1"/>
  <c r="S2027" i="1"/>
  <c r="R2027" i="1"/>
  <c r="Q2027" i="1"/>
  <c r="N2027" i="1"/>
  <c r="L2027" i="1"/>
  <c r="J2027" i="1"/>
  <c r="W2027" i="1" s="1"/>
  <c r="AC2026" i="1"/>
  <c r="Z2026" i="1"/>
  <c r="Y2026" i="1"/>
  <c r="V2026" i="1"/>
  <c r="S2026" i="1"/>
  <c r="R2026" i="1"/>
  <c r="Q2026" i="1"/>
  <c r="N2026" i="1"/>
  <c r="L2026" i="1"/>
  <c r="J2026" i="1"/>
  <c r="W2026" i="1" s="1"/>
  <c r="P2037" i="1"/>
  <c r="AC2025" i="1"/>
  <c r="Z2025" i="1"/>
  <c r="Y2025" i="1"/>
  <c r="V2025" i="1"/>
  <c r="S2025" i="1"/>
  <c r="R2025" i="1"/>
  <c r="Q2025" i="1"/>
  <c r="N2025" i="1"/>
  <c r="L2025" i="1"/>
  <c r="J2025" i="1"/>
  <c r="W2025" i="1" s="1"/>
  <c r="P2035" i="1"/>
  <c r="AC2024" i="1"/>
  <c r="Z2024" i="1"/>
  <c r="Y2024" i="1"/>
  <c r="V2024" i="1"/>
  <c r="S2024" i="1"/>
  <c r="R2024" i="1"/>
  <c r="Q2024" i="1"/>
  <c r="N2024" i="1"/>
  <c r="L2024" i="1"/>
  <c r="J2024" i="1"/>
  <c r="W2024" i="1" s="1"/>
  <c r="AC2023" i="1"/>
  <c r="Z2023" i="1"/>
  <c r="Y2023" i="1"/>
  <c r="V2023" i="1"/>
  <c r="S2023" i="1"/>
  <c r="R2023" i="1"/>
  <c r="Q2023" i="1"/>
  <c r="N2023" i="1"/>
  <c r="L2023" i="1"/>
  <c r="J2023" i="1"/>
  <c r="W2023" i="1" s="1"/>
  <c r="AC2022" i="1"/>
  <c r="Z2022" i="1"/>
  <c r="Y2022" i="1"/>
  <c r="V2022" i="1"/>
  <c r="S2022" i="1"/>
  <c r="R2022" i="1"/>
  <c r="Q2022" i="1"/>
  <c r="N2022" i="1"/>
  <c r="L2022" i="1"/>
  <c r="J2022" i="1"/>
  <c r="W2022" i="1" s="1"/>
  <c r="AC2021" i="1"/>
  <c r="Z2021" i="1"/>
  <c r="Y2021" i="1"/>
  <c r="V2021" i="1"/>
  <c r="S2021" i="1"/>
  <c r="R2021" i="1"/>
  <c r="Q2021" i="1"/>
  <c r="N2021" i="1"/>
  <c r="L2021" i="1"/>
  <c r="J2021" i="1"/>
  <c r="W2021" i="1" s="1"/>
  <c r="AC2020" i="1"/>
  <c r="Z2020" i="1"/>
  <c r="Y2020" i="1"/>
  <c r="V2020" i="1"/>
  <c r="S2020" i="1"/>
  <c r="R2020" i="1"/>
  <c r="Q2020" i="1"/>
  <c r="N2020" i="1"/>
  <c r="L2020" i="1"/>
  <c r="J2020" i="1"/>
  <c r="W2020" i="1" s="1"/>
  <c r="AC2019" i="1"/>
  <c r="Z2019" i="1"/>
  <c r="Y2019" i="1"/>
  <c r="V2019" i="1"/>
  <c r="S2019" i="1"/>
  <c r="R2019" i="1"/>
  <c r="Q2019" i="1"/>
  <c r="N2019" i="1"/>
  <c r="L2019" i="1"/>
  <c r="J2019" i="1"/>
  <c r="W2019" i="1" s="1"/>
  <c r="AC2018" i="1"/>
  <c r="Z2018" i="1"/>
  <c r="Y2018" i="1"/>
  <c r="V2018" i="1"/>
  <c r="S2018" i="1"/>
  <c r="R2018" i="1"/>
  <c r="Q2018" i="1"/>
  <c r="N2018" i="1"/>
  <c r="L2018" i="1"/>
  <c r="J2018" i="1"/>
  <c r="W2018" i="1" s="1"/>
  <c r="AC2017" i="1"/>
  <c r="Z2017" i="1"/>
  <c r="Y2017" i="1"/>
  <c r="V2017" i="1"/>
  <c r="S2017" i="1"/>
  <c r="R2017" i="1"/>
  <c r="Q2017" i="1"/>
  <c r="P2017" i="1"/>
  <c r="N2017" i="1"/>
  <c r="L2017" i="1"/>
  <c r="J2017" i="1"/>
  <c r="W2017" i="1" s="1"/>
  <c r="AC2016" i="1"/>
  <c r="Z2016" i="1"/>
  <c r="Y2016" i="1"/>
  <c r="V2016" i="1"/>
  <c r="S2016" i="1"/>
  <c r="R2016" i="1"/>
  <c r="Q2016" i="1"/>
  <c r="N2016" i="1"/>
  <c r="L2016" i="1"/>
  <c r="J2016" i="1"/>
  <c r="W2016" i="1" s="1"/>
  <c r="AC2015" i="1"/>
  <c r="Z2015" i="1"/>
  <c r="Y2015" i="1"/>
  <c r="V2015" i="1"/>
  <c r="S2015" i="1"/>
  <c r="R2015" i="1"/>
  <c r="Q2015" i="1"/>
  <c r="N2015" i="1"/>
  <c r="L2015" i="1"/>
  <c r="J2015" i="1"/>
  <c r="W2015" i="1" s="1"/>
  <c r="AC2014" i="1"/>
  <c r="Z2014" i="1"/>
  <c r="Y2014" i="1"/>
  <c r="V2014" i="1"/>
  <c r="S2014" i="1"/>
  <c r="R2014" i="1"/>
  <c r="Q2014" i="1"/>
  <c r="N2014" i="1"/>
  <c r="L2014" i="1"/>
  <c r="J2014" i="1"/>
  <c r="W2014" i="1" s="1"/>
  <c r="P2025" i="1"/>
  <c r="AC2013" i="1"/>
  <c r="Z2013" i="1"/>
  <c r="Y2013" i="1"/>
  <c r="V2013" i="1"/>
  <c r="S2013" i="1"/>
  <c r="R2013" i="1"/>
  <c r="Q2013" i="1"/>
  <c r="N2013" i="1"/>
  <c r="L2013" i="1"/>
  <c r="J2013" i="1"/>
  <c r="W2013" i="1" s="1"/>
  <c r="AC2012" i="1"/>
  <c r="Z2012" i="1"/>
  <c r="Y2012" i="1"/>
  <c r="V2012" i="1"/>
  <c r="S2012" i="1"/>
  <c r="R2012" i="1"/>
  <c r="Q2012" i="1"/>
  <c r="N2012" i="1"/>
  <c r="L2012" i="1"/>
  <c r="J2012" i="1"/>
  <c r="W2012" i="1" s="1"/>
  <c r="AC2011" i="1"/>
  <c r="Z2011" i="1"/>
  <c r="Y2011" i="1"/>
  <c r="V2011" i="1"/>
  <c r="S2011" i="1"/>
  <c r="R2011" i="1"/>
  <c r="Q2011" i="1"/>
  <c r="N2011" i="1"/>
  <c r="L2011" i="1"/>
  <c r="J2011" i="1"/>
  <c r="W2011" i="1" s="1"/>
  <c r="P2022" i="1"/>
  <c r="AC2010" i="1"/>
  <c r="Z2010" i="1"/>
  <c r="Y2010" i="1"/>
  <c r="V2010" i="1"/>
  <c r="S2010" i="1"/>
  <c r="R2010" i="1"/>
  <c r="Q2010" i="1"/>
  <c r="N2010" i="1"/>
  <c r="L2010" i="1"/>
  <c r="J2010" i="1"/>
  <c r="W2010" i="1" s="1"/>
  <c r="P2014" i="1"/>
  <c r="AC2009" i="1"/>
  <c r="Z2009" i="1"/>
  <c r="Y2009" i="1"/>
  <c r="V2009" i="1"/>
  <c r="S2009" i="1"/>
  <c r="R2009" i="1"/>
  <c r="Q2009" i="1"/>
  <c r="N2009" i="1"/>
  <c r="L2009" i="1"/>
  <c r="J2009" i="1"/>
  <c r="W2009" i="1" s="1"/>
  <c r="P2020" i="1"/>
  <c r="AC2008" i="1"/>
  <c r="Z2008" i="1"/>
  <c r="Y2008" i="1"/>
  <c r="V2008" i="1"/>
  <c r="S2008" i="1"/>
  <c r="R2008" i="1"/>
  <c r="Q2008" i="1"/>
  <c r="P2008" i="1"/>
  <c r="N2008" i="1"/>
  <c r="L2008" i="1"/>
  <c r="J2008" i="1"/>
  <c r="W2008" i="1" s="1"/>
  <c r="AC2007" i="1"/>
  <c r="Z2007" i="1"/>
  <c r="Y2007" i="1"/>
  <c r="V2007" i="1"/>
  <c r="S2007" i="1"/>
  <c r="R2007" i="1"/>
  <c r="Q2007" i="1"/>
  <c r="N2007" i="1"/>
  <c r="L2007" i="1"/>
  <c r="J2007" i="1"/>
  <c r="W2007" i="1" s="1"/>
  <c r="AC2006" i="1"/>
  <c r="Z2006" i="1"/>
  <c r="Y2006" i="1"/>
  <c r="V2006" i="1"/>
  <c r="S2006" i="1"/>
  <c r="R2006" i="1"/>
  <c r="Q2006" i="1"/>
  <c r="N2006" i="1"/>
  <c r="L2006" i="1"/>
  <c r="J2006" i="1"/>
  <c r="W2006" i="1" s="1"/>
  <c r="AC2005" i="1"/>
  <c r="Z2005" i="1"/>
  <c r="Y2005" i="1"/>
  <c r="V2005" i="1"/>
  <c r="S2005" i="1"/>
  <c r="R2005" i="1"/>
  <c r="Q2005" i="1"/>
  <c r="N2005" i="1"/>
  <c r="L2005" i="1"/>
  <c r="J2005" i="1"/>
  <c r="W2005" i="1" s="1"/>
  <c r="P2016" i="1"/>
  <c r="AC2004" i="1"/>
  <c r="Z2004" i="1"/>
  <c r="Y2004" i="1"/>
  <c r="V2004" i="1"/>
  <c r="S2004" i="1"/>
  <c r="R2004" i="1"/>
  <c r="Q2004" i="1"/>
  <c r="N2004" i="1"/>
  <c r="L2004" i="1"/>
  <c r="J2004" i="1"/>
  <c r="W2004" i="1" s="1"/>
  <c r="AC2003" i="1"/>
  <c r="Z2003" i="1"/>
  <c r="Y2003" i="1"/>
  <c r="V2003" i="1"/>
  <c r="S2003" i="1"/>
  <c r="R2003" i="1"/>
  <c r="Q2003" i="1"/>
  <c r="N2003" i="1"/>
  <c r="L2003" i="1"/>
  <c r="J2003" i="1"/>
  <c r="W2003" i="1" s="1"/>
  <c r="AC2002" i="1"/>
  <c r="Z2002" i="1"/>
  <c r="Y2002" i="1"/>
  <c r="V2002" i="1"/>
  <c r="S2002" i="1"/>
  <c r="R2002" i="1"/>
  <c r="Q2002" i="1"/>
  <c r="N2002" i="1"/>
  <c r="L2002" i="1"/>
  <c r="J2002" i="1"/>
  <c r="W2002" i="1" s="1"/>
  <c r="AC2001" i="1"/>
  <c r="Z2001" i="1"/>
  <c r="Y2001" i="1"/>
  <c r="V2001" i="1"/>
  <c r="S2001" i="1"/>
  <c r="R2001" i="1"/>
  <c r="Q2001" i="1"/>
  <c r="N2001" i="1"/>
  <c r="L2001" i="1"/>
  <c r="J2001" i="1"/>
  <c r="W2001" i="1" s="1"/>
  <c r="P2012" i="1"/>
  <c r="AC2000" i="1"/>
  <c r="Z2000" i="1"/>
  <c r="Y2000" i="1"/>
  <c r="V2000" i="1"/>
  <c r="S2000" i="1"/>
  <c r="R2000" i="1"/>
  <c r="Q2000" i="1"/>
  <c r="N2000" i="1"/>
  <c r="L2000" i="1"/>
  <c r="J2000" i="1"/>
  <c r="W2000" i="1" s="1"/>
  <c r="AC1999" i="1"/>
  <c r="Z1999" i="1"/>
  <c r="Y1999" i="1"/>
  <c r="V1999" i="1"/>
  <c r="S1999" i="1"/>
  <c r="R1999" i="1"/>
  <c r="Q1999" i="1"/>
  <c r="N1999" i="1"/>
  <c r="L1999" i="1"/>
  <c r="J1999" i="1"/>
  <c r="W1999" i="1" s="1"/>
  <c r="AC1998" i="1"/>
  <c r="Z1998" i="1"/>
  <c r="Y1998" i="1"/>
  <c r="V1998" i="1"/>
  <c r="S1998" i="1"/>
  <c r="R1998" i="1"/>
  <c r="Q1998" i="1"/>
  <c r="N1998" i="1"/>
  <c r="L1998" i="1"/>
  <c r="J1998" i="1"/>
  <c r="W1998" i="1" s="1"/>
  <c r="AC1997" i="1"/>
  <c r="Z1997" i="1"/>
  <c r="Y1997" i="1"/>
  <c r="V1997" i="1"/>
  <c r="S1997" i="1"/>
  <c r="R1997" i="1"/>
  <c r="Q1997" i="1"/>
  <c r="N1997" i="1"/>
  <c r="L1997" i="1"/>
  <c r="J1997" i="1"/>
  <c r="W1997" i="1" s="1"/>
  <c r="AC1996" i="1"/>
  <c r="Z1996" i="1"/>
  <c r="Y1996" i="1"/>
  <c r="V1996" i="1"/>
  <c r="S1996" i="1"/>
  <c r="R1996" i="1"/>
  <c r="Q1996" i="1"/>
  <c r="N1996" i="1"/>
  <c r="L1996" i="1"/>
  <c r="J1996" i="1"/>
  <c r="W1996" i="1" s="1"/>
  <c r="AC1995" i="1"/>
  <c r="Z1995" i="1"/>
  <c r="Y1995" i="1"/>
  <c r="V1995" i="1"/>
  <c r="S1995" i="1"/>
  <c r="R1995" i="1"/>
  <c r="Q1995" i="1"/>
  <c r="N1995" i="1"/>
  <c r="L1995" i="1"/>
  <c r="J1995" i="1"/>
  <c r="W1995" i="1" s="1"/>
  <c r="AC1994" i="1"/>
  <c r="Z1994" i="1"/>
  <c r="Y1994" i="1"/>
  <c r="V1994" i="1"/>
  <c r="S1994" i="1"/>
  <c r="R1994" i="1"/>
  <c r="Q1994" i="1"/>
  <c r="N1994" i="1"/>
  <c r="L1994" i="1"/>
  <c r="J1994" i="1"/>
  <c r="W1994" i="1" s="1"/>
  <c r="P2004" i="1"/>
  <c r="AC1993" i="1"/>
  <c r="Z1993" i="1"/>
  <c r="Y1993" i="1"/>
  <c r="V1993" i="1"/>
  <c r="S1993" i="1"/>
  <c r="R1993" i="1"/>
  <c r="Q1993" i="1"/>
  <c r="N1993" i="1"/>
  <c r="L1993" i="1"/>
  <c r="J1993" i="1"/>
  <c r="W1993" i="1" s="1"/>
  <c r="AC1992" i="1"/>
  <c r="Z1992" i="1"/>
  <c r="Y1992" i="1"/>
  <c r="V1992" i="1"/>
  <c r="S1992" i="1"/>
  <c r="R1992" i="1"/>
  <c r="Q1992" i="1"/>
  <c r="N1992" i="1"/>
  <c r="L1992" i="1"/>
  <c r="J1992" i="1"/>
  <c r="W1992" i="1" s="1"/>
  <c r="AC1991" i="1"/>
  <c r="Z1991" i="1"/>
  <c r="Y1991" i="1"/>
  <c r="V1991" i="1"/>
  <c r="S1991" i="1"/>
  <c r="R1991" i="1"/>
  <c r="Q1991" i="1"/>
  <c r="N1991" i="1"/>
  <c r="L1991" i="1"/>
  <c r="J1991" i="1"/>
  <c r="W1991" i="1" s="1"/>
  <c r="AC1990" i="1"/>
  <c r="Z1990" i="1"/>
  <c r="Y1990" i="1"/>
  <c r="V1990" i="1"/>
  <c r="S1990" i="1"/>
  <c r="R1990" i="1"/>
  <c r="Q1990" i="1"/>
  <c r="N1990" i="1"/>
  <c r="L1990" i="1"/>
  <c r="J1990" i="1"/>
  <c r="W1990" i="1" s="1"/>
  <c r="AC1989" i="1"/>
  <c r="Z1989" i="1"/>
  <c r="Y1989" i="1"/>
  <c r="V1989" i="1"/>
  <c r="S1989" i="1"/>
  <c r="R1989" i="1"/>
  <c r="Q1989" i="1"/>
  <c r="N1989" i="1"/>
  <c r="L1989" i="1"/>
  <c r="J1989" i="1"/>
  <c r="W1989" i="1" s="1"/>
  <c r="P2000" i="1"/>
  <c r="AC1988" i="1"/>
  <c r="Z1988" i="1"/>
  <c r="Y1988" i="1"/>
  <c r="V1988" i="1"/>
  <c r="S1988" i="1"/>
  <c r="R1988" i="1"/>
  <c r="Q1988" i="1"/>
  <c r="N1988" i="1"/>
  <c r="L1988" i="1"/>
  <c r="J1988" i="1"/>
  <c r="W1988" i="1" s="1"/>
  <c r="AC1987" i="1"/>
  <c r="Z1987" i="1"/>
  <c r="Y1987" i="1"/>
  <c r="V1987" i="1"/>
  <c r="S1987" i="1"/>
  <c r="R1987" i="1"/>
  <c r="Q1987" i="1"/>
  <c r="N1987" i="1"/>
  <c r="L1987" i="1"/>
  <c r="J1987" i="1"/>
  <c r="W1987" i="1" s="1"/>
  <c r="AC1986" i="1"/>
  <c r="Z1986" i="1"/>
  <c r="Y1986" i="1"/>
  <c r="V1986" i="1"/>
  <c r="S1986" i="1"/>
  <c r="R1986" i="1"/>
  <c r="Q1986" i="1"/>
  <c r="N1986" i="1"/>
  <c r="L1986" i="1"/>
  <c r="J1986" i="1"/>
  <c r="W1986" i="1" s="1"/>
  <c r="AC1985" i="1"/>
  <c r="Z1985" i="1"/>
  <c r="Y1985" i="1"/>
  <c r="V1985" i="1"/>
  <c r="S1985" i="1"/>
  <c r="R1985" i="1"/>
  <c r="Q1985" i="1"/>
  <c r="N1985" i="1"/>
  <c r="L1985" i="1"/>
  <c r="J1985" i="1"/>
  <c r="W1985" i="1" s="1"/>
  <c r="AC1984" i="1"/>
  <c r="Z1984" i="1"/>
  <c r="Y1984" i="1"/>
  <c r="V1984" i="1"/>
  <c r="S1984" i="1"/>
  <c r="R1984" i="1"/>
  <c r="Q1984" i="1"/>
  <c r="N1984" i="1"/>
  <c r="L1984" i="1"/>
  <c r="J1984" i="1"/>
  <c r="W1984" i="1" s="1"/>
  <c r="AC1983" i="1"/>
  <c r="Z1983" i="1"/>
  <c r="Y1983" i="1"/>
  <c r="V1983" i="1"/>
  <c r="S1983" i="1"/>
  <c r="R1983" i="1"/>
  <c r="Q1983" i="1"/>
  <c r="N1983" i="1"/>
  <c r="L1983" i="1"/>
  <c r="J1983" i="1"/>
  <c r="W1983" i="1" s="1"/>
  <c r="AC1982" i="1"/>
  <c r="Z1982" i="1"/>
  <c r="Y1982" i="1"/>
  <c r="V1982" i="1"/>
  <c r="S1982" i="1"/>
  <c r="R1982" i="1"/>
  <c r="Q1982" i="1"/>
  <c r="N1982" i="1"/>
  <c r="L1982" i="1"/>
  <c r="J1982" i="1"/>
  <c r="W1982" i="1" s="1"/>
  <c r="AC1981" i="1"/>
  <c r="Z1981" i="1"/>
  <c r="Y1981" i="1"/>
  <c r="V1981" i="1"/>
  <c r="S1981" i="1"/>
  <c r="R1981" i="1"/>
  <c r="Q1981" i="1"/>
  <c r="N1981" i="1"/>
  <c r="L1981" i="1"/>
  <c r="J1981" i="1"/>
  <c r="W1981" i="1" s="1"/>
  <c r="AC1980" i="1"/>
  <c r="Z1980" i="1"/>
  <c r="Y1980" i="1"/>
  <c r="V1980" i="1"/>
  <c r="S1980" i="1"/>
  <c r="R1980" i="1"/>
  <c r="Q1980" i="1"/>
  <c r="P1980" i="1"/>
  <c r="N1980" i="1"/>
  <c r="L1980" i="1"/>
  <c r="J1980" i="1"/>
  <c r="W1980" i="1" s="1"/>
  <c r="P1991" i="1"/>
  <c r="AC1979" i="1"/>
  <c r="Z1979" i="1"/>
  <c r="Y1979" i="1"/>
  <c r="V1979" i="1"/>
  <c r="S1979" i="1"/>
  <c r="R1979" i="1"/>
  <c r="Q1979" i="1"/>
  <c r="N1979" i="1"/>
  <c r="L1979" i="1"/>
  <c r="J1979" i="1"/>
  <c r="W1979" i="1" s="1"/>
  <c r="AC1978" i="1"/>
  <c r="Z1978" i="1"/>
  <c r="Y1978" i="1"/>
  <c r="V1978" i="1"/>
  <c r="S1978" i="1"/>
  <c r="R1978" i="1"/>
  <c r="Q1978" i="1"/>
  <c r="N1978" i="1"/>
  <c r="L1978" i="1"/>
  <c r="J1978" i="1"/>
  <c r="W1978" i="1" s="1"/>
  <c r="AC1977" i="1"/>
  <c r="Z1977" i="1"/>
  <c r="Y1977" i="1"/>
  <c r="V1977" i="1"/>
  <c r="S1977" i="1"/>
  <c r="R1977" i="1"/>
  <c r="Q1977" i="1"/>
  <c r="N1977" i="1"/>
  <c r="L1977" i="1"/>
  <c r="J1977" i="1"/>
  <c r="W1977" i="1" s="1"/>
  <c r="AC1976" i="1"/>
  <c r="Z1976" i="1"/>
  <c r="Y1976" i="1"/>
  <c r="V1976" i="1"/>
  <c r="S1976" i="1"/>
  <c r="R1976" i="1"/>
  <c r="Q1976" i="1"/>
  <c r="N1976" i="1"/>
  <c r="L1976" i="1"/>
  <c r="J1976" i="1"/>
  <c r="W1976" i="1" s="1"/>
  <c r="AC1975" i="1"/>
  <c r="Z1975" i="1"/>
  <c r="Y1975" i="1"/>
  <c r="V1975" i="1"/>
  <c r="S1975" i="1"/>
  <c r="R1975" i="1"/>
  <c r="Q1975" i="1"/>
  <c r="N1975" i="1"/>
  <c r="L1975" i="1"/>
  <c r="J1975" i="1"/>
  <c r="W1975" i="1" s="1"/>
  <c r="AC1974" i="1"/>
  <c r="Z1974" i="1"/>
  <c r="Y1974" i="1"/>
  <c r="V1974" i="1"/>
  <c r="S1974" i="1"/>
  <c r="R1974" i="1"/>
  <c r="Q1974" i="1"/>
  <c r="N1974" i="1"/>
  <c r="L1974" i="1"/>
  <c r="J1974" i="1"/>
  <c r="W1974" i="1" s="1"/>
  <c r="AC1973" i="1"/>
  <c r="Z1973" i="1"/>
  <c r="Y1973" i="1"/>
  <c r="V1973" i="1"/>
  <c r="S1973" i="1"/>
  <c r="R1973" i="1"/>
  <c r="Q1973" i="1"/>
  <c r="N1973" i="1"/>
  <c r="L1973" i="1"/>
  <c r="J1973" i="1"/>
  <c r="W1973" i="1" s="1"/>
  <c r="P1984" i="1"/>
  <c r="AC1972" i="1"/>
  <c r="Z1972" i="1"/>
  <c r="Y1972" i="1"/>
  <c r="V1972" i="1"/>
  <c r="S1972" i="1"/>
  <c r="R1972" i="1"/>
  <c r="Q1972" i="1"/>
  <c r="N1972" i="1"/>
  <c r="L1972" i="1"/>
  <c r="J1972" i="1"/>
  <c r="W1972" i="1" s="1"/>
  <c r="P1983" i="1"/>
  <c r="AC1971" i="1"/>
  <c r="Z1971" i="1"/>
  <c r="Y1971" i="1"/>
  <c r="V1971" i="1"/>
  <c r="S1971" i="1"/>
  <c r="R1971" i="1"/>
  <c r="Q1971" i="1"/>
  <c r="N1971" i="1"/>
  <c r="L1971" i="1"/>
  <c r="J1971" i="1"/>
  <c r="W1971" i="1" s="1"/>
  <c r="AC1970" i="1"/>
  <c r="Z1970" i="1"/>
  <c r="Y1970" i="1"/>
  <c r="V1970" i="1"/>
  <c r="S1970" i="1"/>
  <c r="R1970" i="1"/>
  <c r="Q1970" i="1"/>
  <c r="N1970" i="1"/>
  <c r="L1970" i="1"/>
  <c r="J1970" i="1"/>
  <c r="W1970" i="1" s="1"/>
  <c r="AC1969" i="1"/>
  <c r="Z1969" i="1"/>
  <c r="Y1969" i="1"/>
  <c r="V1969" i="1"/>
  <c r="S1969" i="1"/>
  <c r="R1969" i="1"/>
  <c r="Q1969" i="1"/>
  <c r="N1969" i="1"/>
  <c r="L1969" i="1"/>
  <c r="J1969" i="1"/>
  <c r="W1969" i="1" s="1"/>
  <c r="AC1968" i="1"/>
  <c r="Z1968" i="1"/>
  <c r="Y1968" i="1"/>
  <c r="V1968" i="1"/>
  <c r="S1968" i="1"/>
  <c r="R1968" i="1"/>
  <c r="Q1968" i="1"/>
  <c r="N1968" i="1"/>
  <c r="L1968" i="1"/>
  <c r="J1968" i="1"/>
  <c r="W1968" i="1" s="1"/>
  <c r="AC1967" i="1"/>
  <c r="Z1967" i="1"/>
  <c r="Y1967" i="1"/>
  <c r="V1967" i="1"/>
  <c r="S1967" i="1"/>
  <c r="R1967" i="1"/>
  <c r="Q1967" i="1"/>
  <c r="N1967" i="1"/>
  <c r="L1967" i="1"/>
  <c r="J1967" i="1"/>
  <c r="W1967" i="1" s="1"/>
  <c r="AC1966" i="1"/>
  <c r="Z1966" i="1"/>
  <c r="Y1966" i="1"/>
  <c r="V1966" i="1"/>
  <c r="S1966" i="1"/>
  <c r="R1966" i="1"/>
  <c r="Q1966" i="1"/>
  <c r="N1966" i="1"/>
  <c r="L1966" i="1"/>
  <c r="J1966" i="1"/>
  <c r="W1966" i="1" s="1"/>
  <c r="AC1965" i="1"/>
  <c r="Z1965" i="1"/>
  <c r="Y1965" i="1"/>
  <c r="V1965" i="1"/>
  <c r="S1965" i="1"/>
  <c r="R1965" i="1"/>
  <c r="Q1965" i="1"/>
  <c r="N1965" i="1"/>
  <c r="L1965" i="1"/>
  <c r="J1965" i="1"/>
  <c r="W1965" i="1" s="1"/>
  <c r="AC1964" i="1"/>
  <c r="Z1964" i="1"/>
  <c r="Y1964" i="1"/>
  <c r="V1964" i="1"/>
  <c r="S1964" i="1"/>
  <c r="R1964" i="1"/>
  <c r="Q1964" i="1"/>
  <c r="N1964" i="1"/>
  <c r="L1964" i="1"/>
  <c r="J1964" i="1"/>
  <c r="W1964" i="1" s="1"/>
  <c r="AC1963" i="1"/>
  <c r="Z1963" i="1"/>
  <c r="Y1963" i="1"/>
  <c r="V1963" i="1"/>
  <c r="S1963" i="1"/>
  <c r="R1963" i="1"/>
  <c r="Q1963" i="1"/>
  <c r="N1963" i="1"/>
  <c r="L1963" i="1"/>
  <c r="J1963" i="1"/>
  <c r="W1963" i="1" s="1"/>
  <c r="AC1962" i="1"/>
  <c r="Z1962" i="1"/>
  <c r="Y1962" i="1"/>
  <c r="V1962" i="1"/>
  <c r="S1962" i="1"/>
  <c r="R1962" i="1"/>
  <c r="Q1962" i="1"/>
  <c r="N1962" i="1"/>
  <c r="L1962" i="1"/>
  <c r="J1962" i="1"/>
  <c r="W1962" i="1" s="1"/>
  <c r="AC1961" i="1"/>
  <c r="Z1961" i="1"/>
  <c r="Y1961" i="1"/>
  <c r="V1961" i="1"/>
  <c r="S1961" i="1"/>
  <c r="R1961" i="1"/>
  <c r="Q1961" i="1"/>
  <c r="N1961" i="1"/>
  <c r="L1961" i="1"/>
  <c r="J1961" i="1"/>
  <c r="W1961" i="1" s="1"/>
  <c r="AC1960" i="1"/>
  <c r="Z1960" i="1"/>
  <c r="Y1960" i="1"/>
  <c r="V1960" i="1"/>
  <c r="S1960" i="1"/>
  <c r="R1960" i="1"/>
  <c r="Q1960" i="1"/>
  <c r="N1960" i="1"/>
  <c r="L1960" i="1"/>
  <c r="J1960" i="1"/>
  <c r="W1960" i="1" s="1"/>
  <c r="AC1959" i="1"/>
  <c r="Z1959" i="1"/>
  <c r="Y1959" i="1"/>
  <c r="V1959" i="1"/>
  <c r="S1959" i="1"/>
  <c r="R1959" i="1"/>
  <c r="Q1959" i="1"/>
  <c r="P1959" i="1"/>
  <c r="N1959" i="1"/>
  <c r="L1959" i="1"/>
  <c r="J1959" i="1"/>
  <c r="W1959" i="1" s="1"/>
  <c r="AC1958" i="1"/>
  <c r="Z1958" i="1"/>
  <c r="Y1958" i="1"/>
  <c r="V1958" i="1"/>
  <c r="S1958" i="1"/>
  <c r="R1958" i="1"/>
  <c r="Q1958" i="1"/>
  <c r="N1958" i="1"/>
  <c r="L1958" i="1"/>
  <c r="J1958" i="1"/>
  <c r="W1958" i="1" s="1"/>
  <c r="AC1957" i="1"/>
  <c r="Z1957" i="1"/>
  <c r="Y1957" i="1"/>
  <c r="V1957" i="1"/>
  <c r="S1957" i="1"/>
  <c r="R1957" i="1"/>
  <c r="Q1957" i="1"/>
  <c r="N1957" i="1"/>
  <c r="L1957" i="1"/>
  <c r="J1957" i="1"/>
  <c r="W1957" i="1" s="1"/>
  <c r="AC1956" i="1"/>
  <c r="Z1956" i="1"/>
  <c r="Y1956" i="1"/>
  <c r="V1956" i="1"/>
  <c r="S1956" i="1"/>
  <c r="R1956" i="1"/>
  <c r="Q1956" i="1"/>
  <c r="N1956" i="1"/>
  <c r="L1956" i="1"/>
  <c r="J1956" i="1"/>
  <c r="W1956" i="1" s="1"/>
  <c r="AC1955" i="1"/>
  <c r="Z1955" i="1"/>
  <c r="Y1955" i="1"/>
  <c r="V1955" i="1"/>
  <c r="S1955" i="1"/>
  <c r="R1955" i="1"/>
  <c r="Q1955" i="1"/>
  <c r="N1955" i="1"/>
  <c r="L1955" i="1"/>
  <c r="J1955" i="1"/>
  <c r="W1955" i="1" s="1"/>
  <c r="AC1954" i="1"/>
  <c r="Z1954" i="1"/>
  <c r="Y1954" i="1"/>
  <c r="V1954" i="1"/>
  <c r="S1954" i="1"/>
  <c r="R1954" i="1"/>
  <c r="Q1954" i="1"/>
  <c r="N1954" i="1"/>
  <c r="L1954" i="1"/>
  <c r="J1954" i="1"/>
  <c r="W1954" i="1" s="1"/>
  <c r="P1962" i="1"/>
  <c r="AC1953" i="1"/>
  <c r="Z1953" i="1"/>
  <c r="Y1953" i="1"/>
  <c r="V1953" i="1"/>
  <c r="S1953" i="1"/>
  <c r="R1953" i="1"/>
  <c r="Q1953" i="1"/>
  <c r="N1953" i="1"/>
  <c r="L1953" i="1"/>
  <c r="J1953" i="1"/>
  <c r="W1953" i="1" s="1"/>
  <c r="P1964" i="1"/>
  <c r="AC1952" i="1"/>
  <c r="Z1952" i="1"/>
  <c r="Y1952" i="1"/>
  <c r="V1952" i="1"/>
  <c r="S1952" i="1"/>
  <c r="R1952" i="1"/>
  <c r="Q1952" i="1"/>
  <c r="N1952" i="1"/>
  <c r="L1952" i="1"/>
  <c r="J1952" i="1"/>
  <c r="W1952" i="1" s="1"/>
  <c r="P1963" i="1"/>
  <c r="AC1951" i="1"/>
  <c r="Z1951" i="1"/>
  <c r="Y1951" i="1"/>
  <c r="V1951" i="1"/>
  <c r="S1951" i="1"/>
  <c r="R1951" i="1"/>
  <c r="Q1951" i="1"/>
  <c r="N1951" i="1"/>
  <c r="L1951" i="1"/>
  <c r="J1951" i="1"/>
  <c r="W1951" i="1" s="1"/>
  <c r="AC1950" i="1"/>
  <c r="Z1950" i="1"/>
  <c r="Y1950" i="1"/>
  <c r="V1950" i="1"/>
  <c r="S1950" i="1"/>
  <c r="R1950" i="1"/>
  <c r="Q1950" i="1"/>
  <c r="N1950" i="1"/>
  <c r="L1950" i="1"/>
  <c r="J1950" i="1"/>
  <c r="W1950" i="1" s="1"/>
  <c r="AC1949" i="1"/>
  <c r="Z1949" i="1"/>
  <c r="Y1949" i="1"/>
  <c r="V1949" i="1"/>
  <c r="S1949" i="1"/>
  <c r="R1949" i="1"/>
  <c r="Q1949" i="1"/>
  <c r="N1949" i="1"/>
  <c r="L1949" i="1"/>
  <c r="J1949" i="1"/>
  <c r="W1949" i="1" s="1"/>
  <c r="P1958" i="1"/>
  <c r="AC1948" i="1"/>
  <c r="Z1948" i="1"/>
  <c r="Y1948" i="1"/>
  <c r="V1948" i="1"/>
  <c r="S1948" i="1"/>
  <c r="R1948" i="1"/>
  <c r="Q1948" i="1"/>
  <c r="N1948" i="1"/>
  <c r="L1948" i="1"/>
  <c r="J1948" i="1"/>
  <c r="W1948" i="1" s="1"/>
  <c r="AC1947" i="1"/>
  <c r="Z1947" i="1"/>
  <c r="Y1947" i="1"/>
  <c r="V1947" i="1"/>
  <c r="S1947" i="1"/>
  <c r="R1947" i="1"/>
  <c r="Q1947" i="1"/>
  <c r="N1947" i="1"/>
  <c r="L1947" i="1"/>
  <c r="J1947" i="1"/>
  <c r="W1947" i="1" s="1"/>
  <c r="AC1946" i="1"/>
  <c r="Z1946" i="1"/>
  <c r="Y1946" i="1"/>
  <c r="V1946" i="1"/>
  <c r="S1946" i="1"/>
  <c r="R1946" i="1"/>
  <c r="Q1946" i="1"/>
  <c r="N1946" i="1"/>
  <c r="L1946" i="1"/>
  <c r="J1946" i="1"/>
  <c r="W1946" i="1" s="1"/>
  <c r="AC1945" i="1"/>
  <c r="Z1945" i="1"/>
  <c r="Y1945" i="1"/>
  <c r="V1945" i="1"/>
  <c r="S1945" i="1"/>
  <c r="R1945" i="1"/>
  <c r="Q1945" i="1"/>
  <c r="N1945" i="1"/>
  <c r="L1945" i="1"/>
  <c r="J1945" i="1"/>
  <c r="W1945" i="1" s="1"/>
  <c r="AC1944" i="1"/>
  <c r="Z1944" i="1"/>
  <c r="Y1944" i="1"/>
  <c r="V1944" i="1"/>
  <c r="S1944" i="1"/>
  <c r="R1944" i="1"/>
  <c r="Q1944" i="1"/>
  <c r="N1944" i="1"/>
  <c r="L1944" i="1"/>
  <c r="J1944" i="1"/>
  <c r="W1944" i="1" s="1"/>
  <c r="P1955" i="1"/>
  <c r="AC1943" i="1"/>
  <c r="Z1943" i="1"/>
  <c r="Y1943" i="1"/>
  <c r="V1943" i="1"/>
  <c r="S1943" i="1"/>
  <c r="R1943" i="1"/>
  <c r="Q1943" i="1"/>
  <c r="N1943" i="1"/>
  <c r="L1943" i="1"/>
  <c r="J1943" i="1"/>
  <c r="W1943" i="1" s="1"/>
  <c r="AC1942" i="1"/>
  <c r="Z1942" i="1"/>
  <c r="Y1942" i="1"/>
  <c r="V1942" i="1"/>
  <c r="S1942" i="1"/>
  <c r="R1942" i="1"/>
  <c r="Q1942" i="1"/>
  <c r="N1942" i="1"/>
  <c r="L1942" i="1"/>
  <c r="J1942" i="1"/>
  <c r="W1942" i="1" s="1"/>
  <c r="AC1941" i="1"/>
  <c r="Z1941" i="1"/>
  <c r="Y1941" i="1"/>
  <c r="V1941" i="1"/>
  <c r="S1941" i="1"/>
  <c r="R1941" i="1"/>
  <c r="Q1941" i="1"/>
  <c r="N1941" i="1"/>
  <c r="L1941" i="1"/>
  <c r="J1941" i="1"/>
  <c r="W1941" i="1" s="1"/>
  <c r="P1952" i="1"/>
  <c r="AC1940" i="1"/>
  <c r="Z1940" i="1"/>
  <c r="Y1940" i="1"/>
  <c r="V1940" i="1"/>
  <c r="S1940" i="1"/>
  <c r="R1940" i="1"/>
  <c r="Q1940" i="1"/>
  <c r="N1940" i="1"/>
  <c r="L1940" i="1"/>
  <c r="J1940" i="1"/>
  <c r="W1940" i="1" s="1"/>
  <c r="AC1939" i="1"/>
  <c r="Z1939" i="1"/>
  <c r="Y1939" i="1"/>
  <c r="V1939" i="1"/>
  <c r="S1939" i="1"/>
  <c r="R1939" i="1"/>
  <c r="Q1939" i="1"/>
  <c r="N1939" i="1"/>
  <c r="L1939" i="1"/>
  <c r="J1939" i="1"/>
  <c r="W1939" i="1" s="1"/>
  <c r="AC1938" i="1"/>
  <c r="Z1938" i="1"/>
  <c r="Y1938" i="1"/>
  <c r="V1938" i="1"/>
  <c r="S1938" i="1"/>
  <c r="R1938" i="1"/>
  <c r="Q1938" i="1"/>
  <c r="N1938" i="1"/>
  <c r="L1938" i="1"/>
  <c r="J1938" i="1"/>
  <c r="W1938" i="1" s="1"/>
  <c r="AC1937" i="1"/>
  <c r="Z1937" i="1"/>
  <c r="Y1937" i="1"/>
  <c r="V1937" i="1"/>
  <c r="S1937" i="1"/>
  <c r="R1937" i="1"/>
  <c r="Q1937" i="1"/>
  <c r="N1937" i="1"/>
  <c r="L1937" i="1"/>
  <c r="J1937" i="1"/>
  <c r="W1937" i="1" s="1"/>
  <c r="AC1936" i="1"/>
  <c r="Z1936" i="1"/>
  <c r="Y1936" i="1"/>
  <c r="V1936" i="1"/>
  <c r="S1936" i="1"/>
  <c r="R1936" i="1"/>
  <c r="Q1936" i="1"/>
  <c r="N1936" i="1"/>
  <c r="L1936" i="1"/>
  <c r="J1936" i="1"/>
  <c r="W1936" i="1" s="1"/>
  <c r="AC1935" i="1"/>
  <c r="Z1935" i="1"/>
  <c r="Y1935" i="1"/>
  <c r="V1935" i="1"/>
  <c r="S1935" i="1"/>
  <c r="R1935" i="1"/>
  <c r="Q1935" i="1"/>
  <c r="N1935" i="1"/>
  <c r="L1935" i="1"/>
  <c r="J1935" i="1"/>
  <c r="W1935" i="1" s="1"/>
  <c r="AC1934" i="1"/>
  <c r="Z1934" i="1"/>
  <c r="Y1934" i="1"/>
  <c r="V1934" i="1"/>
  <c r="S1934" i="1"/>
  <c r="R1934" i="1"/>
  <c r="Q1934" i="1"/>
  <c r="N1934" i="1"/>
  <c r="L1934" i="1"/>
  <c r="J1934" i="1"/>
  <c r="W1934" i="1" s="1"/>
  <c r="AC1933" i="1"/>
  <c r="Z1933" i="1"/>
  <c r="Y1933" i="1"/>
  <c r="V1933" i="1"/>
  <c r="S1933" i="1"/>
  <c r="R1933" i="1"/>
  <c r="Q1933" i="1"/>
  <c r="P1933" i="1"/>
  <c r="N1933" i="1"/>
  <c r="L1933" i="1"/>
  <c r="J1933" i="1"/>
  <c r="W1933" i="1" s="1"/>
  <c r="AC1932" i="1"/>
  <c r="Z1932" i="1"/>
  <c r="Y1932" i="1"/>
  <c r="V1932" i="1"/>
  <c r="S1932" i="1"/>
  <c r="R1932" i="1"/>
  <c r="Q1932" i="1"/>
  <c r="N1932" i="1"/>
  <c r="L1932" i="1"/>
  <c r="J1932" i="1"/>
  <c r="W1932" i="1" s="1"/>
  <c r="AC1931" i="1"/>
  <c r="Z1931" i="1"/>
  <c r="Y1931" i="1"/>
  <c r="V1931" i="1"/>
  <c r="S1931" i="1"/>
  <c r="R1931" i="1"/>
  <c r="Q1931" i="1"/>
  <c r="N1931" i="1"/>
  <c r="L1931" i="1"/>
  <c r="J1931" i="1"/>
  <c r="W1931" i="1" s="1"/>
  <c r="AC1930" i="1"/>
  <c r="Z1930" i="1"/>
  <c r="Y1930" i="1"/>
  <c r="V1930" i="1"/>
  <c r="S1930" i="1"/>
  <c r="R1930" i="1"/>
  <c r="Q1930" i="1"/>
  <c r="N1930" i="1"/>
  <c r="L1930" i="1"/>
  <c r="J1930" i="1"/>
  <c r="W1930" i="1" s="1"/>
  <c r="AC1929" i="1"/>
  <c r="Z1929" i="1"/>
  <c r="Y1929" i="1"/>
  <c r="V1929" i="1"/>
  <c r="S1929" i="1"/>
  <c r="R1929" i="1"/>
  <c r="Q1929" i="1"/>
  <c r="N1929" i="1"/>
  <c r="L1929" i="1"/>
  <c r="J1929" i="1"/>
  <c r="W1929" i="1" s="1"/>
  <c r="AC1928" i="1"/>
  <c r="Z1928" i="1"/>
  <c r="Y1928" i="1"/>
  <c r="V1928" i="1"/>
  <c r="S1928" i="1"/>
  <c r="R1928" i="1"/>
  <c r="Q1928" i="1"/>
  <c r="N1928" i="1"/>
  <c r="L1928" i="1"/>
  <c r="J1928" i="1"/>
  <c r="W1928" i="1" s="1"/>
  <c r="AC1927" i="1"/>
  <c r="Z1927" i="1"/>
  <c r="Y1927" i="1"/>
  <c r="V1927" i="1"/>
  <c r="S1927" i="1"/>
  <c r="R1927" i="1"/>
  <c r="Q1927" i="1"/>
  <c r="N1927" i="1"/>
  <c r="L1927" i="1"/>
  <c r="J1927" i="1"/>
  <c r="W1927" i="1" s="1"/>
  <c r="AC1926" i="1"/>
  <c r="Z1926" i="1"/>
  <c r="Y1926" i="1"/>
  <c r="V1926" i="1"/>
  <c r="S1926" i="1"/>
  <c r="R1926" i="1"/>
  <c r="Q1926" i="1"/>
  <c r="N1926" i="1"/>
  <c r="L1926" i="1"/>
  <c r="J1926" i="1"/>
  <c r="W1926" i="1" s="1"/>
  <c r="AC1925" i="1"/>
  <c r="Z1925" i="1"/>
  <c r="Y1925" i="1"/>
  <c r="V1925" i="1"/>
  <c r="S1925" i="1"/>
  <c r="R1925" i="1"/>
  <c r="Q1925" i="1"/>
  <c r="N1925" i="1"/>
  <c r="L1925" i="1"/>
  <c r="J1925" i="1"/>
  <c r="W1925" i="1" s="1"/>
  <c r="P1936" i="1"/>
  <c r="AC1924" i="1"/>
  <c r="Z1924" i="1"/>
  <c r="Y1924" i="1"/>
  <c r="V1924" i="1"/>
  <c r="S1924" i="1"/>
  <c r="R1924" i="1"/>
  <c r="Q1924" i="1"/>
  <c r="N1924" i="1"/>
  <c r="L1924" i="1"/>
  <c r="J1924" i="1"/>
  <c r="W1924" i="1" s="1"/>
  <c r="AC1923" i="1"/>
  <c r="Z1923" i="1"/>
  <c r="Y1923" i="1"/>
  <c r="V1923" i="1"/>
  <c r="S1923" i="1"/>
  <c r="R1923" i="1"/>
  <c r="Q1923" i="1"/>
  <c r="N1923" i="1"/>
  <c r="L1923" i="1"/>
  <c r="J1923" i="1"/>
  <c r="W1923" i="1" s="1"/>
  <c r="AC1922" i="1"/>
  <c r="Z1922" i="1"/>
  <c r="Y1922" i="1"/>
  <c r="V1922" i="1"/>
  <c r="S1922" i="1"/>
  <c r="R1922" i="1"/>
  <c r="Q1922" i="1"/>
  <c r="N1922" i="1"/>
  <c r="L1922" i="1"/>
  <c r="J1922" i="1"/>
  <c r="W1922" i="1" s="1"/>
  <c r="AC1921" i="1"/>
  <c r="Z1921" i="1"/>
  <c r="Y1921" i="1"/>
  <c r="V1921" i="1"/>
  <c r="S1921" i="1"/>
  <c r="R1921" i="1"/>
  <c r="Q1921" i="1"/>
  <c r="N1921" i="1"/>
  <c r="L1921" i="1"/>
  <c r="J1921" i="1"/>
  <c r="W1921" i="1" s="1"/>
  <c r="P1932" i="1"/>
  <c r="AC1920" i="1"/>
  <c r="Z1920" i="1"/>
  <c r="Y1920" i="1"/>
  <c r="V1920" i="1"/>
  <c r="S1920" i="1"/>
  <c r="R1920" i="1"/>
  <c r="Q1920" i="1"/>
  <c r="N1920" i="1"/>
  <c r="L1920" i="1"/>
  <c r="J1920" i="1"/>
  <c r="W1920" i="1" s="1"/>
  <c r="AC1919" i="1"/>
  <c r="Z1919" i="1"/>
  <c r="Y1919" i="1"/>
  <c r="V1919" i="1"/>
  <c r="S1919" i="1"/>
  <c r="R1919" i="1"/>
  <c r="Q1919" i="1"/>
  <c r="N1919" i="1"/>
  <c r="L1919" i="1"/>
  <c r="J1919" i="1"/>
  <c r="W1919" i="1" s="1"/>
  <c r="P1929" i="1"/>
  <c r="AC1918" i="1"/>
  <c r="Z1918" i="1"/>
  <c r="Y1918" i="1"/>
  <c r="V1918" i="1"/>
  <c r="S1918" i="1"/>
  <c r="R1918" i="1"/>
  <c r="Q1918" i="1"/>
  <c r="N1918" i="1"/>
  <c r="L1918" i="1"/>
  <c r="J1918" i="1"/>
  <c r="W1918" i="1" s="1"/>
  <c r="AC1917" i="1"/>
  <c r="Z1917" i="1"/>
  <c r="Y1917" i="1"/>
  <c r="V1917" i="1"/>
  <c r="S1917" i="1"/>
  <c r="R1917" i="1"/>
  <c r="Q1917" i="1"/>
  <c r="N1917" i="1"/>
  <c r="L1917" i="1"/>
  <c r="J1917" i="1"/>
  <c r="W1917" i="1" s="1"/>
  <c r="AC1916" i="1"/>
  <c r="Z1916" i="1"/>
  <c r="Y1916" i="1"/>
  <c r="V1916" i="1"/>
  <c r="S1916" i="1"/>
  <c r="R1916" i="1"/>
  <c r="Q1916" i="1"/>
  <c r="N1916" i="1"/>
  <c r="L1916" i="1"/>
  <c r="J1916" i="1"/>
  <c r="W1916" i="1" s="1"/>
  <c r="AC1915" i="1"/>
  <c r="Z1915" i="1"/>
  <c r="Y1915" i="1"/>
  <c r="V1915" i="1"/>
  <c r="S1915" i="1"/>
  <c r="R1915" i="1"/>
  <c r="Q1915" i="1"/>
  <c r="N1915" i="1"/>
  <c r="L1915" i="1"/>
  <c r="J1915" i="1"/>
  <c r="W1915" i="1" s="1"/>
  <c r="P1925" i="1"/>
  <c r="AC1914" i="1"/>
  <c r="Z1914" i="1"/>
  <c r="Y1914" i="1"/>
  <c r="V1914" i="1"/>
  <c r="S1914" i="1"/>
  <c r="R1914" i="1"/>
  <c r="Q1914" i="1"/>
  <c r="N1914" i="1"/>
  <c r="L1914" i="1"/>
  <c r="J1914" i="1"/>
  <c r="W1914" i="1" s="1"/>
  <c r="AC1913" i="1"/>
  <c r="Z1913" i="1"/>
  <c r="Y1913" i="1"/>
  <c r="V1913" i="1"/>
  <c r="S1913" i="1"/>
  <c r="R1913" i="1"/>
  <c r="Q1913" i="1"/>
  <c r="N1913" i="1"/>
  <c r="L1913" i="1"/>
  <c r="J1913" i="1"/>
  <c r="W1913" i="1" s="1"/>
  <c r="AC1912" i="1"/>
  <c r="Z1912" i="1"/>
  <c r="Y1912" i="1"/>
  <c r="V1912" i="1"/>
  <c r="S1912" i="1"/>
  <c r="R1912" i="1"/>
  <c r="Q1912" i="1"/>
  <c r="N1912" i="1"/>
  <c r="L1912" i="1"/>
  <c r="J1912" i="1"/>
  <c r="W1912" i="1" s="1"/>
  <c r="AC1911" i="1"/>
  <c r="Z1911" i="1"/>
  <c r="Y1911" i="1"/>
  <c r="V1911" i="1"/>
  <c r="S1911" i="1"/>
  <c r="R1911" i="1"/>
  <c r="Q1911" i="1"/>
  <c r="N1911" i="1"/>
  <c r="L1911" i="1"/>
  <c r="J1911" i="1"/>
  <c r="W1911" i="1" s="1"/>
  <c r="AC1910" i="1"/>
  <c r="Z1910" i="1"/>
  <c r="Y1910" i="1"/>
  <c r="V1910" i="1"/>
  <c r="S1910" i="1"/>
  <c r="R1910" i="1"/>
  <c r="Q1910" i="1"/>
  <c r="N1910" i="1"/>
  <c r="L1910" i="1"/>
  <c r="J1910" i="1"/>
  <c r="W1910" i="1" s="1"/>
  <c r="AC1909" i="1"/>
  <c r="Z1909" i="1"/>
  <c r="Y1909" i="1"/>
  <c r="V1909" i="1"/>
  <c r="S1909" i="1"/>
  <c r="R1909" i="1"/>
  <c r="Q1909" i="1"/>
  <c r="N1909" i="1"/>
  <c r="L1909" i="1"/>
  <c r="J1909" i="1"/>
  <c r="W1909" i="1" s="1"/>
  <c r="AC1908" i="1"/>
  <c r="Z1908" i="1"/>
  <c r="Y1908" i="1"/>
  <c r="V1908" i="1"/>
  <c r="S1908" i="1"/>
  <c r="R1908" i="1"/>
  <c r="Q1908" i="1"/>
  <c r="N1908" i="1"/>
  <c r="L1908" i="1"/>
  <c r="J1908" i="1"/>
  <c r="W1908" i="1" s="1"/>
  <c r="AC1907" i="1"/>
  <c r="Z1907" i="1"/>
  <c r="Y1907" i="1"/>
  <c r="V1907" i="1"/>
  <c r="S1907" i="1"/>
  <c r="R1907" i="1"/>
  <c r="Q1907" i="1"/>
  <c r="N1907" i="1"/>
  <c r="L1907" i="1"/>
  <c r="J1907" i="1"/>
  <c r="W1907" i="1" s="1"/>
  <c r="AC1906" i="1"/>
  <c r="Z1906" i="1"/>
  <c r="Y1906" i="1"/>
  <c r="V1906" i="1"/>
  <c r="S1906" i="1"/>
  <c r="R1906" i="1"/>
  <c r="Q1906" i="1"/>
  <c r="N1906" i="1"/>
  <c r="L1906" i="1"/>
  <c r="J1906" i="1"/>
  <c r="W1906" i="1" s="1"/>
  <c r="AC1905" i="1"/>
  <c r="Z1905" i="1"/>
  <c r="Y1905" i="1"/>
  <c r="V1905" i="1"/>
  <c r="S1905" i="1"/>
  <c r="R1905" i="1"/>
  <c r="Q1905" i="1"/>
  <c r="N1905" i="1"/>
  <c r="L1905" i="1"/>
  <c r="J1905" i="1"/>
  <c r="W1905" i="1" s="1"/>
  <c r="AC1904" i="1"/>
  <c r="Z1904" i="1"/>
  <c r="Y1904" i="1"/>
  <c r="V1904" i="1"/>
  <c r="S1904" i="1"/>
  <c r="R1904" i="1"/>
  <c r="Q1904" i="1"/>
  <c r="N1904" i="1"/>
  <c r="L1904" i="1"/>
  <c r="J1904" i="1"/>
  <c r="W1904" i="1" s="1"/>
  <c r="AC1903" i="1"/>
  <c r="Z1903" i="1"/>
  <c r="Y1903" i="1"/>
  <c r="V1903" i="1"/>
  <c r="S1903" i="1"/>
  <c r="R1903" i="1"/>
  <c r="Q1903" i="1"/>
  <c r="N1903" i="1"/>
  <c r="L1903" i="1"/>
  <c r="J1903" i="1"/>
  <c r="W1903" i="1" s="1"/>
  <c r="AC1902" i="1"/>
  <c r="Z1902" i="1"/>
  <c r="Y1902" i="1"/>
  <c r="V1902" i="1"/>
  <c r="S1902" i="1"/>
  <c r="R1902" i="1"/>
  <c r="Q1902" i="1"/>
  <c r="N1902" i="1"/>
  <c r="L1902" i="1"/>
  <c r="J1902" i="1"/>
  <c r="W1902" i="1" s="1"/>
  <c r="AC1901" i="1"/>
  <c r="Z1901" i="1"/>
  <c r="Y1901" i="1"/>
  <c r="V1901" i="1"/>
  <c r="S1901" i="1"/>
  <c r="R1901" i="1"/>
  <c r="Q1901" i="1"/>
  <c r="N1901" i="1"/>
  <c r="L1901" i="1"/>
  <c r="J1901" i="1"/>
  <c r="W1901" i="1" s="1"/>
  <c r="AC1900" i="1"/>
  <c r="Z1900" i="1"/>
  <c r="Y1900" i="1"/>
  <c r="V1900" i="1"/>
  <c r="S1900" i="1"/>
  <c r="R1900" i="1"/>
  <c r="Q1900" i="1"/>
  <c r="N1900" i="1"/>
  <c r="L1900" i="1"/>
  <c r="J1900" i="1"/>
  <c r="W1900" i="1" s="1"/>
  <c r="AC1899" i="1"/>
  <c r="Z1899" i="1"/>
  <c r="Y1899" i="1"/>
  <c r="V1899" i="1"/>
  <c r="S1899" i="1"/>
  <c r="R1899" i="1"/>
  <c r="Q1899" i="1"/>
  <c r="N1899" i="1"/>
  <c r="L1899" i="1"/>
  <c r="J1899" i="1"/>
  <c r="W1899" i="1" s="1"/>
  <c r="AC1898" i="1"/>
  <c r="Z1898" i="1"/>
  <c r="Y1898" i="1"/>
  <c r="V1898" i="1"/>
  <c r="S1898" i="1"/>
  <c r="R1898" i="1"/>
  <c r="Q1898" i="1"/>
  <c r="N1898" i="1"/>
  <c r="L1898" i="1"/>
  <c r="J1898" i="1"/>
  <c r="W1898" i="1" s="1"/>
  <c r="AC1897" i="1"/>
  <c r="Z1897" i="1"/>
  <c r="Y1897" i="1"/>
  <c r="V1897" i="1"/>
  <c r="S1897" i="1"/>
  <c r="R1897" i="1"/>
  <c r="Q1897" i="1"/>
  <c r="N1897" i="1"/>
  <c r="L1897" i="1"/>
  <c r="J1897" i="1"/>
  <c r="W1897" i="1" s="1"/>
  <c r="P1908" i="1"/>
  <c r="AC1896" i="1"/>
  <c r="Z1896" i="1"/>
  <c r="Y1896" i="1"/>
  <c r="V1896" i="1"/>
  <c r="S1896" i="1"/>
  <c r="R1896" i="1"/>
  <c r="Q1896" i="1"/>
  <c r="N1896" i="1"/>
  <c r="L1896" i="1"/>
  <c r="J1896" i="1"/>
  <c r="W1896" i="1" s="1"/>
  <c r="AC1895" i="1"/>
  <c r="Z1895" i="1"/>
  <c r="Y1895" i="1"/>
  <c r="V1895" i="1"/>
  <c r="S1895" i="1"/>
  <c r="R1895" i="1"/>
  <c r="Q1895" i="1"/>
  <c r="N1895" i="1"/>
  <c r="L1895" i="1"/>
  <c r="J1895" i="1"/>
  <c r="W1895" i="1" s="1"/>
  <c r="AC1894" i="1"/>
  <c r="Z1894" i="1"/>
  <c r="Y1894" i="1"/>
  <c r="V1894" i="1"/>
  <c r="S1894" i="1"/>
  <c r="R1894" i="1"/>
  <c r="Q1894" i="1"/>
  <c r="N1894" i="1"/>
  <c r="L1894" i="1"/>
  <c r="J1894" i="1"/>
  <c r="W1894" i="1" s="1"/>
  <c r="AC1893" i="1"/>
  <c r="Z1893" i="1"/>
  <c r="Y1893" i="1"/>
  <c r="V1893" i="1"/>
  <c r="S1893" i="1"/>
  <c r="R1893" i="1"/>
  <c r="Q1893" i="1"/>
  <c r="N1893" i="1"/>
  <c r="L1893" i="1"/>
  <c r="J1893" i="1"/>
  <c r="W1893" i="1" s="1"/>
  <c r="AC1892" i="1"/>
  <c r="Z1892" i="1"/>
  <c r="Y1892" i="1"/>
  <c r="V1892" i="1"/>
  <c r="S1892" i="1"/>
  <c r="R1892" i="1"/>
  <c r="Q1892" i="1"/>
  <c r="N1892" i="1"/>
  <c r="L1892" i="1"/>
  <c r="J1892" i="1"/>
  <c r="W1892" i="1" s="1"/>
  <c r="AC1891" i="1"/>
  <c r="Z1891" i="1"/>
  <c r="Y1891" i="1"/>
  <c r="V1891" i="1"/>
  <c r="S1891" i="1"/>
  <c r="R1891" i="1"/>
  <c r="Q1891" i="1"/>
  <c r="N1891" i="1"/>
  <c r="L1891" i="1"/>
  <c r="J1891" i="1"/>
  <c r="W1891" i="1" s="1"/>
  <c r="AC1890" i="1"/>
  <c r="Z1890" i="1"/>
  <c r="Y1890" i="1"/>
  <c r="V1890" i="1"/>
  <c r="S1890" i="1"/>
  <c r="R1890" i="1"/>
  <c r="Q1890" i="1"/>
  <c r="N1890" i="1"/>
  <c r="L1890" i="1"/>
  <c r="J1890" i="1"/>
  <c r="W1890" i="1" s="1"/>
  <c r="AC1889" i="1"/>
  <c r="Z1889" i="1"/>
  <c r="Y1889" i="1"/>
  <c r="V1889" i="1"/>
  <c r="S1889" i="1"/>
  <c r="R1889" i="1"/>
  <c r="Q1889" i="1"/>
  <c r="N1889" i="1"/>
  <c r="L1889" i="1"/>
  <c r="J1889" i="1"/>
  <c r="W1889" i="1" s="1"/>
  <c r="AC1888" i="1"/>
  <c r="Z1888" i="1"/>
  <c r="Y1888" i="1"/>
  <c r="V1888" i="1"/>
  <c r="S1888" i="1"/>
  <c r="R1888" i="1"/>
  <c r="Q1888" i="1"/>
  <c r="N1888" i="1"/>
  <c r="L1888" i="1"/>
  <c r="J1888" i="1"/>
  <c r="W1888" i="1" s="1"/>
  <c r="AC1887" i="1"/>
  <c r="Z1887" i="1"/>
  <c r="Y1887" i="1"/>
  <c r="V1887" i="1"/>
  <c r="S1887" i="1"/>
  <c r="R1887" i="1"/>
  <c r="Q1887" i="1"/>
  <c r="N1887" i="1"/>
  <c r="L1887" i="1"/>
  <c r="J1887" i="1"/>
  <c r="W1887" i="1" s="1"/>
  <c r="AC1886" i="1"/>
  <c r="Z1886" i="1"/>
  <c r="Y1886" i="1"/>
  <c r="V1886" i="1"/>
  <c r="S1886" i="1"/>
  <c r="R1886" i="1"/>
  <c r="Q1886" i="1"/>
  <c r="N1886" i="1"/>
  <c r="L1886" i="1"/>
  <c r="J1886" i="1"/>
  <c r="W1886" i="1" s="1"/>
  <c r="AC1885" i="1"/>
  <c r="Z1885" i="1"/>
  <c r="Y1885" i="1"/>
  <c r="V1885" i="1"/>
  <c r="S1885" i="1"/>
  <c r="R1885" i="1"/>
  <c r="Q1885" i="1"/>
  <c r="N1885" i="1"/>
  <c r="L1885" i="1"/>
  <c r="J1885" i="1"/>
  <c r="W1885" i="1" s="1"/>
  <c r="AC1884" i="1"/>
  <c r="Z1884" i="1"/>
  <c r="Y1884" i="1"/>
  <c r="V1884" i="1"/>
  <c r="S1884" i="1"/>
  <c r="R1884" i="1"/>
  <c r="Q1884" i="1"/>
  <c r="N1884" i="1"/>
  <c r="L1884" i="1"/>
  <c r="J1884" i="1"/>
  <c r="W1884" i="1" s="1"/>
  <c r="AC1883" i="1"/>
  <c r="Z1883" i="1"/>
  <c r="Y1883" i="1"/>
  <c r="V1883" i="1"/>
  <c r="S1883" i="1"/>
  <c r="R1883" i="1"/>
  <c r="Q1883" i="1"/>
  <c r="N1883" i="1"/>
  <c r="L1883" i="1"/>
  <c r="J1883" i="1"/>
  <c r="W1883" i="1" s="1"/>
  <c r="AC1882" i="1"/>
  <c r="Z1882" i="1"/>
  <c r="Y1882" i="1"/>
  <c r="V1882" i="1"/>
  <c r="S1882" i="1"/>
  <c r="R1882" i="1"/>
  <c r="Q1882" i="1"/>
  <c r="N1882" i="1"/>
  <c r="L1882" i="1"/>
  <c r="J1882" i="1"/>
  <c r="W1882" i="1" s="1"/>
  <c r="AC1881" i="1"/>
  <c r="Z1881" i="1"/>
  <c r="Y1881" i="1"/>
  <c r="V1881" i="1"/>
  <c r="S1881" i="1"/>
  <c r="R1881" i="1"/>
  <c r="Q1881" i="1"/>
  <c r="N1881" i="1"/>
  <c r="L1881" i="1"/>
  <c r="J1881" i="1"/>
  <c r="W1881" i="1" s="1"/>
  <c r="P1892" i="1"/>
  <c r="AC1880" i="1"/>
  <c r="Z1880" i="1"/>
  <c r="Y1880" i="1"/>
  <c r="V1880" i="1"/>
  <c r="S1880" i="1"/>
  <c r="R1880" i="1"/>
  <c r="Q1880" i="1"/>
  <c r="N1880" i="1"/>
  <c r="L1880" i="1"/>
  <c r="J1880" i="1"/>
  <c r="W1880" i="1" s="1"/>
  <c r="AC1879" i="1"/>
  <c r="Z1879" i="1"/>
  <c r="Y1879" i="1"/>
  <c r="V1879" i="1"/>
  <c r="S1879" i="1"/>
  <c r="R1879" i="1"/>
  <c r="Q1879" i="1"/>
  <c r="N1879" i="1"/>
  <c r="L1879" i="1"/>
  <c r="J1879" i="1"/>
  <c r="W1879" i="1" s="1"/>
  <c r="AC1878" i="1"/>
  <c r="Z1878" i="1"/>
  <c r="Y1878" i="1"/>
  <c r="V1878" i="1"/>
  <c r="S1878" i="1"/>
  <c r="R1878" i="1"/>
  <c r="Q1878" i="1"/>
  <c r="N1878" i="1"/>
  <c r="L1878" i="1"/>
  <c r="J1878" i="1"/>
  <c r="W1878" i="1" s="1"/>
  <c r="AC1877" i="1"/>
  <c r="Z1877" i="1"/>
  <c r="Y1877" i="1"/>
  <c r="V1877" i="1"/>
  <c r="S1877" i="1"/>
  <c r="R1877" i="1"/>
  <c r="Q1877" i="1"/>
  <c r="N1877" i="1"/>
  <c r="L1877" i="1"/>
  <c r="J1877" i="1"/>
  <c r="W1877" i="1" s="1"/>
  <c r="P1887" i="1"/>
  <c r="AC1876" i="1"/>
  <c r="Z1876" i="1"/>
  <c r="Y1876" i="1"/>
  <c r="V1876" i="1"/>
  <c r="S1876" i="1"/>
  <c r="R1876" i="1"/>
  <c r="Q1876" i="1"/>
  <c r="N1876" i="1"/>
  <c r="L1876" i="1"/>
  <c r="J1876" i="1"/>
  <c r="W1876" i="1" s="1"/>
  <c r="AC1875" i="1"/>
  <c r="Z1875" i="1"/>
  <c r="Y1875" i="1"/>
  <c r="V1875" i="1"/>
  <c r="S1875" i="1"/>
  <c r="R1875" i="1"/>
  <c r="Q1875" i="1"/>
  <c r="N1875" i="1"/>
  <c r="L1875" i="1"/>
  <c r="J1875" i="1"/>
  <c r="W1875" i="1" s="1"/>
  <c r="AC1874" i="1"/>
  <c r="Z1874" i="1"/>
  <c r="Y1874" i="1"/>
  <c r="V1874" i="1"/>
  <c r="S1874" i="1"/>
  <c r="R1874" i="1"/>
  <c r="Q1874" i="1"/>
  <c r="N1874" i="1"/>
  <c r="L1874" i="1"/>
  <c r="J1874" i="1"/>
  <c r="W1874" i="1" s="1"/>
  <c r="AC1873" i="1"/>
  <c r="Z1873" i="1"/>
  <c r="Y1873" i="1"/>
  <c r="V1873" i="1"/>
  <c r="S1873" i="1"/>
  <c r="R1873" i="1"/>
  <c r="Q1873" i="1"/>
  <c r="N1873" i="1"/>
  <c r="L1873" i="1"/>
  <c r="J1873" i="1"/>
  <c r="W1873" i="1" s="1"/>
  <c r="AC1872" i="1"/>
  <c r="Z1872" i="1"/>
  <c r="Y1872" i="1"/>
  <c r="V1872" i="1"/>
  <c r="S1872" i="1"/>
  <c r="R1872" i="1"/>
  <c r="Q1872" i="1"/>
  <c r="N1872" i="1"/>
  <c r="L1872" i="1"/>
  <c r="J1872" i="1"/>
  <c r="W1872" i="1" s="1"/>
  <c r="AC1871" i="1"/>
  <c r="Z1871" i="1"/>
  <c r="Y1871" i="1"/>
  <c r="V1871" i="1"/>
  <c r="S1871" i="1"/>
  <c r="R1871" i="1"/>
  <c r="Q1871" i="1"/>
  <c r="N1871" i="1"/>
  <c r="L1871" i="1"/>
  <c r="J1871" i="1"/>
  <c r="W1871" i="1" s="1"/>
  <c r="AC1870" i="1"/>
  <c r="Z1870" i="1"/>
  <c r="Y1870" i="1"/>
  <c r="V1870" i="1"/>
  <c r="S1870" i="1"/>
  <c r="R1870" i="1"/>
  <c r="Q1870" i="1"/>
  <c r="N1870" i="1"/>
  <c r="L1870" i="1"/>
  <c r="J1870" i="1"/>
  <c r="W1870" i="1" s="1"/>
  <c r="AC1869" i="1"/>
  <c r="Z1869" i="1"/>
  <c r="Y1869" i="1"/>
  <c r="V1869" i="1"/>
  <c r="S1869" i="1"/>
  <c r="R1869" i="1"/>
  <c r="Q1869" i="1"/>
  <c r="P1869" i="1"/>
  <c r="N1869" i="1"/>
  <c r="L1869" i="1"/>
  <c r="J1869" i="1"/>
  <c r="W1869" i="1" s="1"/>
  <c r="AC1868" i="1"/>
  <c r="Z1868" i="1"/>
  <c r="Y1868" i="1"/>
  <c r="V1868" i="1"/>
  <c r="S1868" i="1"/>
  <c r="R1868" i="1"/>
  <c r="Q1868" i="1"/>
  <c r="N1868" i="1"/>
  <c r="L1868" i="1"/>
  <c r="J1868" i="1"/>
  <c r="W1868" i="1" s="1"/>
  <c r="AC1867" i="1"/>
  <c r="Z1867" i="1"/>
  <c r="Y1867" i="1"/>
  <c r="V1867" i="1"/>
  <c r="S1867" i="1"/>
  <c r="R1867" i="1"/>
  <c r="Q1867" i="1"/>
  <c r="N1867" i="1"/>
  <c r="L1867" i="1"/>
  <c r="J1867" i="1"/>
  <c r="W1867" i="1" s="1"/>
  <c r="AC1866" i="1"/>
  <c r="Z1866" i="1"/>
  <c r="Y1866" i="1"/>
  <c r="V1866" i="1"/>
  <c r="S1866" i="1"/>
  <c r="R1866" i="1"/>
  <c r="Q1866" i="1"/>
  <c r="N1866" i="1"/>
  <c r="L1866" i="1"/>
  <c r="J1866" i="1"/>
  <c r="W1866" i="1" s="1"/>
  <c r="AC1865" i="1"/>
  <c r="Z1865" i="1"/>
  <c r="Y1865" i="1"/>
  <c r="V1865" i="1"/>
  <c r="S1865" i="1"/>
  <c r="R1865" i="1"/>
  <c r="Q1865" i="1"/>
  <c r="N1865" i="1"/>
  <c r="L1865" i="1"/>
  <c r="J1865" i="1"/>
  <c r="W1865" i="1" s="1"/>
  <c r="AC1864" i="1"/>
  <c r="Z1864" i="1"/>
  <c r="Y1864" i="1"/>
  <c r="V1864" i="1"/>
  <c r="S1864" i="1"/>
  <c r="R1864" i="1"/>
  <c r="Q1864" i="1"/>
  <c r="N1864" i="1"/>
  <c r="L1864" i="1"/>
  <c r="J1864" i="1"/>
  <c r="W1864" i="1" s="1"/>
  <c r="AC1863" i="1"/>
  <c r="Z1863" i="1"/>
  <c r="Y1863" i="1"/>
  <c r="V1863" i="1"/>
  <c r="S1863" i="1"/>
  <c r="R1863" i="1"/>
  <c r="Q1863" i="1"/>
  <c r="N1863" i="1"/>
  <c r="L1863" i="1"/>
  <c r="J1863" i="1"/>
  <c r="W1863" i="1" s="1"/>
  <c r="AC1862" i="1"/>
  <c r="Z1862" i="1"/>
  <c r="Y1862" i="1"/>
  <c r="V1862" i="1"/>
  <c r="S1862" i="1"/>
  <c r="R1862" i="1"/>
  <c r="Q1862" i="1"/>
  <c r="N1862" i="1"/>
  <c r="L1862" i="1"/>
  <c r="J1862" i="1"/>
  <c r="W1862" i="1" s="1"/>
  <c r="AC1861" i="1"/>
  <c r="Z1861" i="1"/>
  <c r="Y1861" i="1"/>
  <c r="V1861" i="1"/>
  <c r="S1861" i="1"/>
  <c r="R1861" i="1"/>
  <c r="Q1861" i="1"/>
  <c r="P1861" i="1"/>
  <c r="N1861" i="1"/>
  <c r="L1861" i="1"/>
  <c r="J1861" i="1"/>
  <c r="W1861" i="1" s="1"/>
  <c r="AC1860" i="1"/>
  <c r="Z1860" i="1"/>
  <c r="Y1860" i="1"/>
  <c r="V1860" i="1"/>
  <c r="S1860" i="1"/>
  <c r="R1860" i="1"/>
  <c r="Q1860" i="1"/>
  <c r="N1860" i="1"/>
  <c r="L1860" i="1"/>
  <c r="J1860" i="1"/>
  <c r="W1860" i="1" s="1"/>
  <c r="AC1859" i="1"/>
  <c r="Z1859" i="1"/>
  <c r="Y1859" i="1"/>
  <c r="V1859" i="1"/>
  <c r="S1859" i="1"/>
  <c r="R1859" i="1"/>
  <c r="Q1859" i="1"/>
  <c r="N1859" i="1"/>
  <c r="L1859" i="1"/>
  <c r="J1859" i="1"/>
  <c r="W1859" i="1" s="1"/>
  <c r="AC1858" i="1"/>
  <c r="Z1858" i="1"/>
  <c r="Y1858" i="1"/>
  <c r="V1858" i="1"/>
  <c r="S1858" i="1"/>
  <c r="R1858" i="1"/>
  <c r="Q1858" i="1"/>
  <c r="N1858" i="1"/>
  <c r="L1858" i="1"/>
  <c r="J1858" i="1"/>
  <c r="W1858" i="1" s="1"/>
  <c r="AC1857" i="1"/>
  <c r="Z1857" i="1"/>
  <c r="Y1857" i="1"/>
  <c r="V1857" i="1"/>
  <c r="S1857" i="1"/>
  <c r="R1857" i="1"/>
  <c r="Q1857" i="1"/>
  <c r="N1857" i="1"/>
  <c r="L1857" i="1"/>
  <c r="J1857" i="1"/>
  <c r="W1857" i="1" s="1"/>
  <c r="P1867" i="1"/>
  <c r="AC1856" i="1"/>
  <c r="Z1856" i="1"/>
  <c r="Y1856" i="1"/>
  <c r="V1856" i="1"/>
  <c r="S1856" i="1"/>
  <c r="R1856" i="1"/>
  <c r="Q1856" i="1"/>
  <c r="N1856" i="1"/>
  <c r="L1856" i="1"/>
  <c r="J1856" i="1"/>
  <c r="W1856" i="1" s="1"/>
  <c r="AC1855" i="1"/>
  <c r="Z1855" i="1"/>
  <c r="Y1855" i="1"/>
  <c r="V1855" i="1"/>
  <c r="S1855" i="1"/>
  <c r="R1855" i="1"/>
  <c r="Q1855" i="1"/>
  <c r="N1855" i="1"/>
  <c r="L1855" i="1"/>
  <c r="J1855" i="1"/>
  <c r="W1855" i="1" s="1"/>
  <c r="P1864" i="1"/>
  <c r="AC1854" i="1"/>
  <c r="Z1854" i="1"/>
  <c r="Y1854" i="1"/>
  <c r="V1854" i="1"/>
  <c r="S1854" i="1"/>
  <c r="R1854" i="1"/>
  <c r="Q1854" i="1"/>
  <c r="N1854" i="1"/>
  <c r="L1854" i="1"/>
  <c r="J1854" i="1"/>
  <c r="W1854" i="1" s="1"/>
  <c r="AC1853" i="1"/>
  <c r="Z1853" i="1"/>
  <c r="Y1853" i="1"/>
  <c r="V1853" i="1"/>
  <c r="S1853" i="1"/>
  <c r="R1853" i="1"/>
  <c r="Q1853" i="1"/>
  <c r="N1853" i="1"/>
  <c r="L1853" i="1"/>
  <c r="J1853" i="1"/>
  <c r="W1853" i="1" s="1"/>
  <c r="AC1852" i="1"/>
  <c r="Z1852" i="1"/>
  <c r="Y1852" i="1"/>
  <c r="V1852" i="1"/>
  <c r="S1852" i="1"/>
  <c r="R1852" i="1"/>
  <c r="Q1852" i="1"/>
  <c r="N1852" i="1"/>
  <c r="L1852" i="1"/>
  <c r="J1852" i="1"/>
  <c r="W1852" i="1" s="1"/>
  <c r="AC1851" i="1"/>
  <c r="Z1851" i="1"/>
  <c r="Y1851" i="1"/>
  <c r="V1851" i="1"/>
  <c r="S1851" i="1"/>
  <c r="R1851" i="1"/>
  <c r="Q1851" i="1"/>
  <c r="N1851" i="1"/>
  <c r="L1851" i="1"/>
  <c r="J1851" i="1"/>
  <c r="W1851" i="1" s="1"/>
  <c r="AC1850" i="1"/>
  <c r="Z1850" i="1"/>
  <c r="Y1850" i="1"/>
  <c r="V1850" i="1"/>
  <c r="S1850" i="1"/>
  <c r="R1850" i="1"/>
  <c r="Q1850" i="1"/>
  <c r="N1850" i="1"/>
  <c r="L1850" i="1"/>
  <c r="J1850" i="1"/>
  <c r="W1850" i="1" s="1"/>
  <c r="AC1849" i="1"/>
  <c r="Z1849" i="1"/>
  <c r="Y1849" i="1"/>
  <c r="V1849" i="1"/>
  <c r="S1849" i="1"/>
  <c r="R1849" i="1"/>
  <c r="Q1849" i="1"/>
  <c r="N1849" i="1"/>
  <c r="L1849" i="1"/>
  <c r="J1849" i="1"/>
  <c r="W1849" i="1" s="1"/>
  <c r="P1860" i="1"/>
  <c r="AC1848" i="1"/>
  <c r="Z1848" i="1"/>
  <c r="Y1848" i="1"/>
  <c r="V1848" i="1"/>
  <c r="S1848" i="1"/>
  <c r="R1848" i="1"/>
  <c r="Q1848" i="1"/>
  <c r="N1848" i="1"/>
  <c r="L1848" i="1"/>
  <c r="J1848" i="1"/>
  <c r="W1848" i="1" s="1"/>
  <c r="AC1847" i="1"/>
  <c r="Z1847" i="1"/>
  <c r="Y1847" i="1"/>
  <c r="V1847" i="1"/>
  <c r="S1847" i="1"/>
  <c r="R1847" i="1"/>
  <c r="Q1847" i="1"/>
  <c r="N1847" i="1"/>
  <c r="L1847" i="1"/>
  <c r="J1847" i="1"/>
  <c r="W1847" i="1" s="1"/>
  <c r="P1858" i="1"/>
  <c r="AC1846" i="1"/>
  <c r="Z1846" i="1"/>
  <c r="Y1846" i="1"/>
  <c r="V1846" i="1"/>
  <c r="S1846" i="1"/>
  <c r="R1846" i="1"/>
  <c r="Q1846" i="1"/>
  <c r="N1846" i="1"/>
  <c r="L1846" i="1"/>
  <c r="J1846" i="1"/>
  <c r="W1846" i="1" s="1"/>
  <c r="AC1845" i="1"/>
  <c r="Z1845" i="1"/>
  <c r="Y1845" i="1"/>
  <c r="V1845" i="1"/>
  <c r="S1845" i="1"/>
  <c r="R1845" i="1"/>
  <c r="Q1845" i="1"/>
  <c r="N1845" i="1"/>
  <c r="L1845" i="1"/>
  <c r="J1845" i="1"/>
  <c r="W1845" i="1" s="1"/>
  <c r="P1855" i="1"/>
  <c r="AC1844" i="1"/>
  <c r="Z1844" i="1"/>
  <c r="Y1844" i="1"/>
  <c r="V1844" i="1"/>
  <c r="S1844" i="1"/>
  <c r="R1844" i="1"/>
  <c r="Q1844" i="1"/>
  <c r="N1844" i="1"/>
  <c r="L1844" i="1"/>
  <c r="J1844" i="1"/>
  <c r="W1844" i="1" s="1"/>
  <c r="AC1843" i="1"/>
  <c r="Z1843" i="1"/>
  <c r="Y1843" i="1"/>
  <c r="V1843" i="1"/>
  <c r="S1843" i="1"/>
  <c r="R1843" i="1"/>
  <c r="Q1843" i="1"/>
  <c r="N1843" i="1"/>
  <c r="L1843" i="1"/>
  <c r="J1843" i="1"/>
  <c r="W1843" i="1" s="1"/>
  <c r="P1854" i="1"/>
  <c r="AC1842" i="1"/>
  <c r="Z1842" i="1"/>
  <c r="Y1842" i="1"/>
  <c r="V1842" i="1"/>
  <c r="S1842" i="1"/>
  <c r="R1842" i="1"/>
  <c r="Q1842" i="1"/>
  <c r="N1842" i="1"/>
  <c r="L1842" i="1"/>
  <c r="J1842" i="1"/>
  <c r="W1842" i="1" s="1"/>
  <c r="AC1841" i="1"/>
  <c r="Z1841" i="1"/>
  <c r="Y1841" i="1"/>
  <c r="V1841" i="1"/>
  <c r="S1841" i="1"/>
  <c r="R1841" i="1"/>
  <c r="Q1841" i="1"/>
  <c r="N1841" i="1"/>
  <c r="L1841" i="1"/>
  <c r="J1841" i="1"/>
  <c r="W1841" i="1" s="1"/>
  <c r="AC1840" i="1"/>
  <c r="Z1840" i="1"/>
  <c r="Y1840" i="1"/>
  <c r="V1840" i="1"/>
  <c r="S1840" i="1"/>
  <c r="R1840" i="1"/>
  <c r="Q1840" i="1"/>
  <c r="N1840" i="1"/>
  <c r="L1840" i="1"/>
  <c r="J1840" i="1"/>
  <c r="W1840" i="1" s="1"/>
  <c r="AC1839" i="1"/>
  <c r="Z1839" i="1"/>
  <c r="Y1839" i="1"/>
  <c r="V1839" i="1"/>
  <c r="S1839" i="1"/>
  <c r="R1839" i="1"/>
  <c r="Q1839" i="1"/>
  <c r="N1839" i="1"/>
  <c r="L1839" i="1"/>
  <c r="J1839" i="1"/>
  <c r="W1839" i="1" s="1"/>
  <c r="P1849" i="1"/>
  <c r="AC1838" i="1"/>
  <c r="Z1838" i="1"/>
  <c r="Y1838" i="1"/>
  <c r="V1838" i="1"/>
  <c r="S1838" i="1"/>
  <c r="R1838" i="1"/>
  <c r="Q1838" i="1"/>
  <c r="N1838" i="1"/>
  <c r="L1838" i="1"/>
  <c r="J1838" i="1"/>
  <c r="W1838" i="1" s="1"/>
  <c r="AC1837" i="1"/>
  <c r="Z1837" i="1"/>
  <c r="Y1837" i="1"/>
  <c r="V1837" i="1"/>
  <c r="S1837" i="1"/>
  <c r="R1837" i="1"/>
  <c r="Q1837" i="1"/>
  <c r="N1837" i="1"/>
  <c r="L1837" i="1"/>
  <c r="J1837" i="1"/>
  <c r="W1837" i="1" s="1"/>
  <c r="P1845" i="1"/>
  <c r="AC1836" i="1"/>
  <c r="Z1836" i="1"/>
  <c r="Y1836" i="1"/>
  <c r="V1836" i="1"/>
  <c r="S1836" i="1"/>
  <c r="R1836" i="1"/>
  <c r="Q1836" i="1"/>
  <c r="N1836" i="1"/>
  <c r="L1836" i="1"/>
  <c r="J1836" i="1"/>
  <c r="W1836" i="1" s="1"/>
  <c r="AC1835" i="1"/>
  <c r="Z1835" i="1"/>
  <c r="Y1835" i="1"/>
  <c r="V1835" i="1"/>
  <c r="S1835" i="1"/>
  <c r="R1835" i="1"/>
  <c r="Q1835" i="1"/>
  <c r="N1835" i="1"/>
  <c r="L1835" i="1"/>
  <c r="J1835" i="1"/>
  <c r="W1835" i="1" s="1"/>
  <c r="AC1834" i="1"/>
  <c r="Z1834" i="1"/>
  <c r="Y1834" i="1"/>
  <c r="V1834" i="1"/>
  <c r="S1834" i="1"/>
  <c r="R1834" i="1"/>
  <c r="Q1834" i="1"/>
  <c r="P1834" i="1"/>
  <c r="N1834" i="1"/>
  <c r="L1834" i="1"/>
  <c r="J1834" i="1"/>
  <c r="W1834" i="1" s="1"/>
  <c r="AC1833" i="1"/>
  <c r="Z1833" i="1"/>
  <c r="Y1833" i="1"/>
  <c r="V1833" i="1"/>
  <c r="S1833" i="1"/>
  <c r="R1833" i="1"/>
  <c r="Q1833" i="1"/>
  <c r="N1833" i="1"/>
  <c r="L1833" i="1"/>
  <c r="J1833" i="1"/>
  <c r="W1833" i="1" s="1"/>
  <c r="P1844" i="1"/>
  <c r="AC1832" i="1"/>
  <c r="Z1832" i="1"/>
  <c r="Y1832" i="1"/>
  <c r="V1832" i="1"/>
  <c r="S1832" i="1"/>
  <c r="R1832" i="1"/>
  <c r="Q1832" i="1"/>
  <c r="N1832" i="1"/>
  <c r="L1832" i="1"/>
  <c r="J1832" i="1"/>
  <c r="W1832" i="1" s="1"/>
  <c r="AC1831" i="1"/>
  <c r="Z1831" i="1"/>
  <c r="Y1831" i="1"/>
  <c r="V1831" i="1"/>
  <c r="S1831" i="1"/>
  <c r="R1831" i="1"/>
  <c r="Q1831" i="1"/>
  <c r="N1831" i="1"/>
  <c r="L1831" i="1"/>
  <c r="J1831" i="1"/>
  <c r="W1831" i="1" s="1"/>
  <c r="P1839" i="1"/>
  <c r="AC1830" i="1"/>
  <c r="Z1830" i="1"/>
  <c r="Y1830" i="1"/>
  <c r="V1830" i="1"/>
  <c r="S1830" i="1"/>
  <c r="R1830" i="1"/>
  <c r="Q1830" i="1"/>
  <c r="N1830" i="1"/>
  <c r="L1830" i="1"/>
  <c r="J1830" i="1"/>
  <c r="W1830" i="1" s="1"/>
  <c r="AC1829" i="1"/>
  <c r="Z1829" i="1"/>
  <c r="Y1829" i="1"/>
  <c r="V1829" i="1"/>
  <c r="S1829" i="1"/>
  <c r="R1829" i="1"/>
  <c r="Q1829" i="1"/>
  <c r="P1829" i="1"/>
  <c r="N1829" i="1"/>
  <c r="L1829" i="1"/>
  <c r="J1829" i="1"/>
  <c r="W1829" i="1" s="1"/>
  <c r="AC1828" i="1"/>
  <c r="Z1828" i="1"/>
  <c r="Y1828" i="1"/>
  <c r="V1828" i="1"/>
  <c r="S1828" i="1"/>
  <c r="R1828" i="1"/>
  <c r="Q1828" i="1"/>
  <c r="N1828" i="1"/>
  <c r="L1828" i="1"/>
  <c r="J1828" i="1"/>
  <c r="W1828" i="1" s="1"/>
  <c r="AC1827" i="1"/>
  <c r="Z1827" i="1"/>
  <c r="Y1827" i="1"/>
  <c r="V1827" i="1"/>
  <c r="S1827" i="1"/>
  <c r="R1827" i="1"/>
  <c r="Q1827" i="1"/>
  <c r="N1827" i="1"/>
  <c r="L1827" i="1"/>
  <c r="J1827" i="1"/>
  <c r="W1827" i="1" s="1"/>
  <c r="AC1826" i="1"/>
  <c r="Z1826" i="1"/>
  <c r="Y1826" i="1"/>
  <c r="V1826" i="1"/>
  <c r="S1826" i="1"/>
  <c r="R1826" i="1"/>
  <c r="Q1826" i="1"/>
  <c r="N1826" i="1"/>
  <c r="L1826" i="1"/>
  <c r="J1826" i="1"/>
  <c r="W1826" i="1" s="1"/>
  <c r="AC1825" i="1"/>
  <c r="Z1825" i="1"/>
  <c r="Y1825" i="1"/>
  <c r="V1825" i="1"/>
  <c r="S1825" i="1"/>
  <c r="R1825" i="1"/>
  <c r="Q1825" i="1"/>
  <c r="N1825" i="1"/>
  <c r="L1825" i="1"/>
  <c r="J1825" i="1"/>
  <c r="W1825" i="1" s="1"/>
  <c r="AC1824" i="1"/>
  <c r="Z1824" i="1"/>
  <c r="Y1824" i="1"/>
  <c r="V1824" i="1"/>
  <c r="S1824" i="1"/>
  <c r="R1824" i="1"/>
  <c r="Q1824" i="1"/>
  <c r="P1824" i="1"/>
  <c r="N1824" i="1"/>
  <c r="L1824" i="1"/>
  <c r="J1824" i="1"/>
  <c r="W1824" i="1" s="1"/>
  <c r="AC1823" i="1"/>
  <c r="Z1823" i="1"/>
  <c r="Y1823" i="1"/>
  <c r="V1823" i="1"/>
  <c r="S1823" i="1"/>
  <c r="R1823" i="1"/>
  <c r="Q1823" i="1"/>
  <c r="N1823" i="1"/>
  <c r="L1823" i="1"/>
  <c r="J1823" i="1"/>
  <c r="W1823" i="1" s="1"/>
  <c r="AC1822" i="1"/>
  <c r="Z1822" i="1"/>
  <c r="Y1822" i="1"/>
  <c r="V1822" i="1"/>
  <c r="S1822" i="1"/>
  <c r="R1822" i="1"/>
  <c r="Q1822" i="1"/>
  <c r="N1822" i="1"/>
  <c r="L1822" i="1"/>
  <c r="J1822" i="1"/>
  <c r="W1822" i="1" s="1"/>
  <c r="AC1821" i="1"/>
  <c r="Z1821" i="1"/>
  <c r="Y1821" i="1"/>
  <c r="V1821" i="1"/>
  <c r="S1821" i="1"/>
  <c r="R1821" i="1"/>
  <c r="Q1821" i="1"/>
  <c r="N1821" i="1"/>
  <c r="L1821" i="1"/>
  <c r="J1821" i="1"/>
  <c r="W1821" i="1" s="1"/>
  <c r="AC1820" i="1"/>
  <c r="Z1820" i="1"/>
  <c r="Y1820" i="1"/>
  <c r="V1820" i="1"/>
  <c r="S1820" i="1"/>
  <c r="R1820" i="1"/>
  <c r="Q1820" i="1"/>
  <c r="N1820" i="1"/>
  <c r="L1820" i="1"/>
  <c r="J1820" i="1"/>
  <c r="W1820" i="1" s="1"/>
  <c r="AC1819" i="1"/>
  <c r="Z1819" i="1"/>
  <c r="Y1819" i="1"/>
  <c r="V1819" i="1"/>
  <c r="S1819" i="1"/>
  <c r="R1819" i="1"/>
  <c r="Q1819" i="1"/>
  <c r="P1819" i="1"/>
  <c r="N1819" i="1"/>
  <c r="L1819" i="1"/>
  <c r="J1819" i="1"/>
  <c r="W1819" i="1" s="1"/>
  <c r="AC1818" i="1"/>
  <c r="Z1818" i="1"/>
  <c r="Y1818" i="1"/>
  <c r="V1818" i="1"/>
  <c r="S1818" i="1"/>
  <c r="R1818" i="1"/>
  <c r="Q1818" i="1"/>
  <c r="N1818" i="1"/>
  <c r="L1818" i="1"/>
  <c r="J1818" i="1"/>
  <c r="W1818" i="1" s="1"/>
  <c r="AC1817" i="1"/>
  <c r="Z1817" i="1"/>
  <c r="Y1817" i="1"/>
  <c r="V1817" i="1"/>
  <c r="S1817" i="1"/>
  <c r="R1817" i="1"/>
  <c r="Q1817" i="1"/>
  <c r="N1817" i="1"/>
  <c r="L1817" i="1"/>
  <c r="J1817" i="1"/>
  <c r="W1817" i="1" s="1"/>
  <c r="P1828" i="1"/>
  <c r="AC1816" i="1"/>
  <c r="Z1816" i="1"/>
  <c r="Y1816" i="1"/>
  <c r="V1816" i="1"/>
  <c r="S1816" i="1"/>
  <c r="R1816" i="1"/>
  <c r="Q1816" i="1"/>
  <c r="N1816" i="1"/>
  <c r="L1816" i="1"/>
  <c r="J1816" i="1"/>
  <c r="W1816" i="1" s="1"/>
  <c r="AC1815" i="1"/>
  <c r="Z1815" i="1"/>
  <c r="Y1815" i="1"/>
  <c r="V1815" i="1"/>
  <c r="S1815" i="1"/>
  <c r="R1815" i="1"/>
  <c r="Q1815" i="1"/>
  <c r="N1815" i="1"/>
  <c r="L1815" i="1"/>
  <c r="J1815" i="1"/>
  <c r="W1815" i="1" s="1"/>
  <c r="AC1814" i="1"/>
  <c r="Z1814" i="1"/>
  <c r="Y1814" i="1"/>
  <c r="V1814" i="1"/>
  <c r="S1814" i="1"/>
  <c r="R1814" i="1"/>
  <c r="Q1814" i="1"/>
  <c r="P1814" i="1"/>
  <c r="N1814" i="1"/>
  <c r="L1814" i="1"/>
  <c r="J1814" i="1"/>
  <c r="W1814" i="1" s="1"/>
  <c r="AC1813" i="1"/>
  <c r="Z1813" i="1"/>
  <c r="Y1813" i="1"/>
  <c r="V1813" i="1"/>
  <c r="S1813" i="1"/>
  <c r="R1813" i="1"/>
  <c r="Q1813" i="1"/>
  <c r="N1813" i="1"/>
  <c r="L1813" i="1"/>
  <c r="J1813" i="1"/>
  <c r="W1813" i="1" s="1"/>
  <c r="P1823" i="1"/>
  <c r="AC1812" i="1"/>
  <c r="Z1812" i="1"/>
  <c r="Y1812" i="1"/>
  <c r="V1812" i="1"/>
  <c r="S1812" i="1"/>
  <c r="R1812" i="1"/>
  <c r="Q1812" i="1"/>
  <c r="N1812" i="1"/>
  <c r="L1812" i="1"/>
  <c r="J1812" i="1"/>
  <c r="W1812" i="1" s="1"/>
  <c r="AC1811" i="1"/>
  <c r="Z1811" i="1"/>
  <c r="Y1811" i="1"/>
  <c r="V1811" i="1"/>
  <c r="S1811" i="1"/>
  <c r="R1811" i="1"/>
  <c r="Q1811" i="1"/>
  <c r="N1811" i="1"/>
  <c r="L1811" i="1"/>
  <c r="J1811" i="1"/>
  <c r="W1811" i="1" s="1"/>
  <c r="AC1810" i="1"/>
  <c r="Z1810" i="1"/>
  <c r="Y1810" i="1"/>
  <c r="V1810" i="1"/>
  <c r="S1810" i="1"/>
  <c r="R1810" i="1"/>
  <c r="Q1810" i="1"/>
  <c r="N1810" i="1"/>
  <c r="L1810" i="1"/>
  <c r="J1810" i="1"/>
  <c r="W1810" i="1" s="1"/>
  <c r="AC1809" i="1"/>
  <c r="Z1809" i="1"/>
  <c r="Y1809" i="1"/>
  <c r="V1809" i="1"/>
  <c r="S1809" i="1"/>
  <c r="R1809" i="1"/>
  <c r="Q1809" i="1"/>
  <c r="P1809" i="1"/>
  <c r="N1809" i="1"/>
  <c r="L1809" i="1"/>
  <c r="J1809" i="1"/>
  <c r="W1809" i="1" s="1"/>
  <c r="AC1808" i="1"/>
  <c r="Z1808" i="1"/>
  <c r="Y1808" i="1"/>
  <c r="V1808" i="1"/>
  <c r="S1808" i="1"/>
  <c r="R1808" i="1"/>
  <c r="Q1808" i="1"/>
  <c r="N1808" i="1"/>
  <c r="L1808" i="1"/>
  <c r="J1808" i="1"/>
  <c r="W1808" i="1" s="1"/>
  <c r="AC1807" i="1"/>
  <c r="Z1807" i="1"/>
  <c r="Y1807" i="1"/>
  <c r="V1807" i="1"/>
  <c r="S1807" i="1"/>
  <c r="R1807" i="1"/>
  <c r="Q1807" i="1"/>
  <c r="N1807" i="1"/>
  <c r="L1807" i="1"/>
  <c r="J1807" i="1"/>
  <c r="W1807" i="1" s="1"/>
  <c r="P1818" i="1"/>
  <c r="AC1806" i="1"/>
  <c r="Z1806" i="1"/>
  <c r="Y1806" i="1"/>
  <c r="V1806" i="1"/>
  <c r="S1806" i="1"/>
  <c r="R1806" i="1"/>
  <c r="Q1806" i="1"/>
  <c r="N1806" i="1"/>
  <c r="L1806" i="1"/>
  <c r="J1806" i="1"/>
  <c r="W1806" i="1" s="1"/>
  <c r="AC1805" i="1"/>
  <c r="Z1805" i="1"/>
  <c r="Y1805" i="1"/>
  <c r="V1805" i="1"/>
  <c r="S1805" i="1"/>
  <c r="R1805" i="1"/>
  <c r="Q1805" i="1"/>
  <c r="N1805" i="1"/>
  <c r="L1805" i="1"/>
  <c r="J1805" i="1"/>
  <c r="W1805" i="1" s="1"/>
  <c r="AC1804" i="1"/>
  <c r="Z1804" i="1"/>
  <c r="Y1804" i="1"/>
  <c r="V1804" i="1"/>
  <c r="S1804" i="1"/>
  <c r="R1804" i="1"/>
  <c r="Q1804" i="1"/>
  <c r="N1804" i="1"/>
  <c r="L1804" i="1"/>
  <c r="J1804" i="1"/>
  <c r="W1804" i="1" s="1"/>
  <c r="AC1803" i="1"/>
  <c r="Z1803" i="1"/>
  <c r="Y1803" i="1"/>
  <c r="V1803" i="1"/>
  <c r="S1803" i="1"/>
  <c r="R1803" i="1"/>
  <c r="Q1803" i="1"/>
  <c r="N1803" i="1"/>
  <c r="L1803" i="1"/>
  <c r="J1803" i="1"/>
  <c r="W1803" i="1" s="1"/>
  <c r="P1813" i="1"/>
  <c r="AC1802" i="1"/>
  <c r="Z1802" i="1"/>
  <c r="Y1802" i="1"/>
  <c r="V1802" i="1"/>
  <c r="S1802" i="1"/>
  <c r="R1802" i="1"/>
  <c r="Q1802" i="1"/>
  <c r="N1802" i="1"/>
  <c r="L1802" i="1"/>
  <c r="J1802" i="1"/>
  <c r="W1802" i="1" s="1"/>
  <c r="AC1801" i="1"/>
  <c r="Z1801" i="1"/>
  <c r="Y1801" i="1"/>
  <c r="V1801" i="1"/>
  <c r="S1801" i="1"/>
  <c r="R1801" i="1"/>
  <c r="Q1801" i="1"/>
  <c r="N1801" i="1"/>
  <c r="L1801" i="1"/>
  <c r="J1801" i="1"/>
  <c r="W1801" i="1" s="1"/>
  <c r="P1812" i="1"/>
  <c r="AC1800" i="1"/>
  <c r="Z1800" i="1"/>
  <c r="Y1800" i="1"/>
  <c r="V1800" i="1"/>
  <c r="S1800" i="1"/>
  <c r="R1800" i="1"/>
  <c r="Q1800" i="1"/>
  <c r="N1800" i="1"/>
  <c r="L1800" i="1"/>
  <c r="J1800" i="1"/>
  <c r="W1800" i="1" s="1"/>
  <c r="AC1799" i="1"/>
  <c r="Z1799" i="1"/>
  <c r="Y1799" i="1"/>
  <c r="V1799" i="1"/>
  <c r="S1799" i="1"/>
  <c r="R1799" i="1"/>
  <c r="Q1799" i="1"/>
  <c r="N1799" i="1"/>
  <c r="L1799" i="1"/>
  <c r="J1799" i="1"/>
  <c r="W1799" i="1" s="1"/>
  <c r="AC1798" i="1"/>
  <c r="Z1798" i="1"/>
  <c r="Y1798" i="1"/>
  <c r="V1798" i="1"/>
  <c r="S1798" i="1"/>
  <c r="R1798" i="1"/>
  <c r="Q1798" i="1"/>
  <c r="N1798" i="1"/>
  <c r="L1798" i="1"/>
  <c r="J1798" i="1"/>
  <c r="W1798" i="1" s="1"/>
  <c r="AC1797" i="1"/>
  <c r="Z1797" i="1"/>
  <c r="Y1797" i="1"/>
  <c r="V1797" i="1"/>
  <c r="S1797" i="1"/>
  <c r="R1797" i="1"/>
  <c r="Q1797" i="1"/>
  <c r="N1797" i="1"/>
  <c r="L1797" i="1"/>
  <c r="J1797" i="1"/>
  <c r="W1797" i="1" s="1"/>
  <c r="AC1796" i="1"/>
  <c r="Z1796" i="1"/>
  <c r="Y1796" i="1"/>
  <c r="V1796" i="1"/>
  <c r="S1796" i="1"/>
  <c r="R1796" i="1"/>
  <c r="Q1796" i="1"/>
  <c r="N1796" i="1"/>
  <c r="L1796" i="1"/>
  <c r="J1796" i="1"/>
  <c r="W1796" i="1" s="1"/>
  <c r="AC1795" i="1"/>
  <c r="Z1795" i="1"/>
  <c r="Y1795" i="1"/>
  <c r="V1795" i="1"/>
  <c r="S1795" i="1"/>
  <c r="R1795" i="1"/>
  <c r="Q1795" i="1"/>
  <c r="P1795" i="1"/>
  <c r="N1795" i="1"/>
  <c r="L1795" i="1"/>
  <c r="J1795" i="1"/>
  <c r="W1795" i="1" s="1"/>
  <c r="AC1794" i="1"/>
  <c r="Z1794" i="1"/>
  <c r="Y1794" i="1"/>
  <c r="V1794" i="1"/>
  <c r="S1794" i="1"/>
  <c r="R1794" i="1"/>
  <c r="Q1794" i="1"/>
  <c r="N1794" i="1"/>
  <c r="L1794" i="1"/>
  <c r="J1794" i="1"/>
  <c r="W1794" i="1" s="1"/>
  <c r="AC1793" i="1"/>
  <c r="Z1793" i="1"/>
  <c r="Y1793" i="1"/>
  <c r="V1793" i="1"/>
  <c r="S1793" i="1"/>
  <c r="R1793" i="1"/>
  <c r="Q1793" i="1"/>
  <c r="P1793" i="1"/>
  <c r="N1793" i="1"/>
  <c r="L1793" i="1"/>
  <c r="J1793" i="1"/>
  <c r="W1793" i="1" s="1"/>
  <c r="P1804" i="1"/>
  <c r="AC1792" i="1"/>
  <c r="Z1792" i="1"/>
  <c r="Y1792" i="1"/>
  <c r="V1792" i="1"/>
  <c r="S1792" i="1"/>
  <c r="R1792" i="1"/>
  <c r="Q1792" i="1"/>
  <c r="N1792" i="1"/>
  <c r="L1792" i="1"/>
  <c r="J1792" i="1"/>
  <c r="W1792" i="1" s="1"/>
  <c r="AC1791" i="1"/>
  <c r="Z1791" i="1"/>
  <c r="Y1791" i="1"/>
  <c r="V1791" i="1"/>
  <c r="S1791" i="1"/>
  <c r="R1791" i="1"/>
  <c r="Q1791" i="1"/>
  <c r="N1791" i="1"/>
  <c r="L1791" i="1"/>
  <c r="J1791" i="1"/>
  <c r="W1791" i="1" s="1"/>
  <c r="AC1790" i="1"/>
  <c r="Z1790" i="1"/>
  <c r="Y1790" i="1"/>
  <c r="V1790" i="1"/>
  <c r="S1790" i="1"/>
  <c r="R1790" i="1"/>
  <c r="Q1790" i="1"/>
  <c r="N1790" i="1"/>
  <c r="L1790" i="1"/>
  <c r="J1790" i="1"/>
  <c r="W1790" i="1" s="1"/>
  <c r="AC1789" i="1"/>
  <c r="Z1789" i="1"/>
  <c r="Y1789" i="1"/>
  <c r="V1789" i="1"/>
  <c r="S1789" i="1"/>
  <c r="R1789" i="1"/>
  <c r="Q1789" i="1"/>
  <c r="N1789" i="1"/>
  <c r="L1789" i="1"/>
  <c r="J1789" i="1"/>
  <c r="W1789" i="1" s="1"/>
  <c r="AC1788" i="1"/>
  <c r="Z1788" i="1"/>
  <c r="Y1788" i="1"/>
  <c r="V1788" i="1"/>
  <c r="S1788" i="1"/>
  <c r="R1788" i="1"/>
  <c r="Q1788" i="1"/>
  <c r="N1788" i="1"/>
  <c r="L1788" i="1"/>
  <c r="J1788" i="1"/>
  <c r="W1788" i="1" s="1"/>
  <c r="AC1787" i="1"/>
  <c r="Z1787" i="1"/>
  <c r="Y1787" i="1"/>
  <c r="V1787" i="1"/>
  <c r="S1787" i="1"/>
  <c r="R1787" i="1"/>
  <c r="Q1787" i="1"/>
  <c r="N1787" i="1"/>
  <c r="L1787" i="1"/>
  <c r="J1787" i="1"/>
  <c r="W1787" i="1" s="1"/>
  <c r="AC1786" i="1"/>
  <c r="Z1786" i="1"/>
  <c r="Y1786" i="1"/>
  <c r="V1786" i="1"/>
  <c r="S1786" i="1"/>
  <c r="R1786" i="1"/>
  <c r="Q1786" i="1"/>
  <c r="N1786" i="1"/>
  <c r="L1786" i="1"/>
  <c r="J1786" i="1"/>
  <c r="W1786" i="1" s="1"/>
  <c r="AC1785" i="1"/>
  <c r="Z1785" i="1"/>
  <c r="Y1785" i="1"/>
  <c r="V1785" i="1"/>
  <c r="S1785" i="1"/>
  <c r="R1785" i="1"/>
  <c r="Q1785" i="1"/>
  <c r="N1785" i="1"/>
  <c r="L1785" i="1"/>
  <c r="J1785" i="1"/>
  <c r="W1785" i="1" s="1"/>
  <c r="AC1784" i="1"/>
  <c r="Z1784" i="1"/>
  <c r="Y1784" i="1"/>
  <c r="V1784" i="1"/>
  <c r="S1784" i="1"/>
  <c r="R1784" i="1"/>
  <c r="Q1784" i="1"/>
  <c r="N1784" i="1"/>
  <c r="L1784" i="1"/>
  <c r="J1784" i="1"/>
  <c r="W1784" i="1" s="1"/>
  <c r="AC1783" i="1"/>
  <c r="Z1783" i="1"/>
  <c r="Y1783" i="1"/>
  <c r="V1783" i="1"/>
  <c r="S1783" i="1"/>
  <c r="R1783" i="1"/>
  <c r="Q1783" i="1"/>
  <c r="N1783" i="1"/>
  <c r="L1783" i="1"/>
  <c r="J1783" i="1"/>
  <c r="W1783" i="1" s="1"/>
  <c r="AC1782" i="1"/>
  <c r="Z1782" i="1"/>
  <c r="Y1782" i="1"/>
  <c r="V1782" i="1"/>
  <c r="S1782" i="1"/>
  <c r="R1782" i="1"/>
  <c r="Q1782" i="1"/>
  <c r="P1782" i="1"/>
  <c r="N1782" i="1"/>
  <c r="L1782" i="1"/>
  <c r="J1782" i="1"/>
  <c r="W1782" i="1" s="1"/>
  <c r="AC1781" i="1"/>
  <c r="Z1781" i="1"/>
  <c r="Y1781" i="1"/>
  <c r="V1781" i="1"/>
  <c r="S1781" i="1"/>
  <c r="R1781" i="1"/>
  <c r="Q1781" i="1"/>
  <c r="N1781" i="1"/>
  <c r="L1781" i="1"/>
  <c r="J1781" i="1"/>
  <c r="W1781" i="1" s="1"/>
  <c r="AC1780" i="1"/>
  <c r="Z1780" i="1"/>
  <c r="Y1780" i="1"/>
  <c r="V1780" i="1"/>
  <c r="S1780" i="1"/>
  <c r="R1780" i="1"/>
  <c r="Q1780" i="1"/>
  <c r="P1780" i="1"/>
  <c r="N1780" i="1"/>
  <c r="L1780" i="1"/>
  <c r="J1780" i="1"/>
  <c r="W1780" i="1" s="1"/>
  <c r="AC1779" i="1"/>
  <c r="Z1779" i="1"/>
  <c r="Y1779" i="1"/>
  <c r="V1779" i="1"/>
  <c r="S1779" i="1"/>
  <c r="R1779" i="1"/>
  <c r="Q1779" i="1"/>
  <c r="N1779" i="1"/>
  <c r="L1779" i="1"/>
  <c r="J1779" i="1"/>
  <c r="W1779" i="1" s="1"/>
  <c r="AC1778" i="1"/>
  <c r="Z1778" i="1"/>
  <c r="Y1778" i="1"/>
  <c r="V1778" i="1"/>
  <c r="S1778" i="1"/>
  <c r="R1778" i="1"/>
  <c r="Q1778" i="1"/>
  <c r="N1778" i="1"/>
  <c r="L1778" i="1"/>
  <c r="J1778" i="1"/>
  <c r="W1778" i="1" s="1"/>
  <c r="AC1777" i="1"/>
  <c r="Z1777" i="1"/>
  <c r="Y1777" i="1"/>
  <c r="V1777" i="1"/>
  <c r="S1777" i="1"/>
  <c r="R1777" i="1"/>
  <c r="Q1777" i="1"/>
  <c r="N1777" i="1"/>
  <c r="L1777" i="1"/>
  <c r="J1777" i="1"/>
  <c r="W1777" i="1" s="1"/>
  <c r="AC1776" i="1"/>
  <c r="Z1776" i="1"/>
  <c r="Y1776" i="1"/>
  <c r="V1776" i="1"/>
  <c r="S1776" i="1"/>
  <c r="R1776" i="1"/>
  <c r="Q1776" i="1"/>
  <c r="N1776" i="1"/>
  <c r="L1776" i="1"/>
  <c r="J1776" i="1"/>
  <c r="W1776" i="1" s="1"/>
  <c r="AC1775" i="1"/>
  <c r="Z1775" i="1"/>
  <c r="Y1775" i="1"/>
  <c r="V1775" i="1"/>
  <c r="S1775" i="1"/>
  <c r="R1775" i="1"/>
  <c r="Q1775" i="1"/>
  <c r="N1775" i="1"/>
  <c r="L1775" i="1"/>
  <c r="J1775" i="1"/>
  <c r="W1775" i="1" s="1"/>
  <c r="AC1774" i="1"/>
  <c r="Z1774" i="1"/>
  <c r="Y1774" i="1"/>
  <c r="V1774" i="1"/>
  <c r="S1774" i="1"/>
  <c r="R1774" i="1"/>
  <c r="Q1774" i="1"/>
  <c r="N1774" i="1"/>
  <c r="L1774" i="1"/>
  <c r="J1774" i="1"/>
  <c r="W1774" i="1" s="1"/>
  <c r="AC1773" i="1"/>
  <c r="Z1773" i="1"/>
  <c r="Y1773" i="1"/>
  <c r="V1773" i="1"/>
  <c r="S1773" i="1"/>
  <c r="R1773" i="1"/>
  <c r="Q1773" i="1"/>
  <c r="P1773" i="1"/>
  <c r="N1773" i="1"/>
  <c r="L1773" i="1"/>
  <c r="J1773" i="1"/>
  <c r="W1773" i="1" s="1"/>
  <c r="AC1772" i="1"/>
  <c r="Z1772" i="1"/>
  <c r="Y1772" i="1"/>
  <c r="V1772" i="1"/>
  <c r="S1772" i="1"/>
  <c r="R1772" i="1"/>
  <c r="Q1772" i="1"/>
  <c r="N1772" i="1"/>
  <c r="L1772" i="1"/>
  <c r="J1772" i="1"/>
  <c r="W1772" i="1" s="1"/>
  <c r="AC1771" i="1"/>
  <c r="Z1771" i="1"/>
  <c r="Y1771" i="1"/>
  <c r="V1771" i="1"/>
  <c r="S1771" i="1"/>
  <c r="R1771" i="1"/>
  <c r="Q1771" i="1"/>
  <c r="P1771" i="1"/>
  <c r="N1771" i="1"/>
  <c r="L1771" i="1"/>
  <c r="J1771" i="1"/>
  <c r="W1771" i="1" s="1"/>
  <c r="AC1770" i="1"/>
  <c r="Z1770" i="1"/>
  <c r="Y1770" i="1"/>
  <c r="V1770" i="1"/>
  <c r="S1770" i="1"/>
  <c r="R1770" i="1"/>
  <c r="Q1770" i="1"/>
  <c r="N1770" i="1"/>
  <c r="L1770" i="1"/>
  <c r="J1770" i="1"/>
  <c r="W1770" i="1" s="1"/>
  <c r="P1781" i="1"/>
  <c r="AC1769" i="1"/>
  <c r="Z1769" i="1"/>
  <c r="Y1769" i="1"/>
  <c r="V1769" i="1"/>
  <c r="S1769" i="1"/>
  <c r="R1769" i="1"/>
  <c r="Q1769" i="1"/>
  <c r="N1769" i="1"/>
  <c r="L1769" i="1"/>
  <c r="J1769" i="1"/>
  <c r="W1769" i="1" s="1"/>
  <c r="AC1768" i="1"/>
  <c r="Z1768" i="1"/>
  <c r="Y1768" i="1"/>
  <c r="V1768" i="1"/>
  <c r="S1768" i="1"/>
  <c r="R1768" i="1"/>
  <c r="Q1768" i="1"/>
  <c r="N1768" i="1"/>
  <c r="L1768" i="1"/>
  <c r="J1768" i="1"/>
  <c r="W1768" i="1" s="1"/>
  <c r="P1776" i="1"/>
  <c r="AC1767" i="1"/>
  <c r="Z1767" i="1"/>
  <c r="Y1767" i="1"/>
  <c r="V1767" i="1"/>
  <c r="S1767" i="1"/>
  <c r="R1767" i="1"/>
  <c r="Q1767" i="1"/>
  <c r="N1767" i="1"/>
  <c r="L1767" i="1"/>
  <c r="J1767" i="1"/>
  <c r="W1767" i="1" s="1"/>
  <c r="P1778" i="1"/>
  <c r="AC1766" i="1"/>
  <c r="Z1766" i="1"/>
  <c r="Y1766" i="1"/>
  <c r="V1766" i="1"/>
  <c r="S1766" i="1"/>
  <c r="R1766" i="1"/>
  <c r="Q1766" i="1"/>
  <c r="N1766" i="1"/>
  <c r="L1766" i="1"/>
  <c r="J1766" i="1"/>
  <c r="W1766" i="1" s="1"/>
  <c r="AC1765" i="1"/>
  <c r="Z1765" i="1"/>
  <c r="Y1765" i="1"/>
  <c r="V1765" i="1"/>
  <c r="S1765" i="1"/>
  <c r="R1765" i="1"/>
  <c r="Q1765" i="1"/>
  <c r="N1765" i="1"/>
  <c r="L1765" i="1"/>
  <c r="J1765" i="1"/>
  <c r="W1765" i="1" s="1"/>
  <c r="AC1764" i="1"/>
  <c r="Z1764" i="1"/>
  <c r="Y1764" i="1"/>
  <c r="V1764" i="1"/>
  <c r="S1764" i="1"/>
  <c r="R1764" i="1"/>
  <c r="Q1764" i="1"/>
  <c r="N1764" i="1"/>
  <c r="L1764" i="1"/>
  <c r="J1764" i="1"/>
  <c r="W1764" i="1" s="1"/>
  <c r="AC1763" i="1"/>
  <c r="Z1763" i="1"/>
  <c r="Y1763" i="1"/>
  <c r="V1763" i="1"/>
  <c r="S1763" i="1"/>
  <c r="R1763" i="1"/>
  <c r="Q1763" i="1"/>
  <c r="P1763" i="1"/>
  <c r="N1763" i="1"/>
  <c r="L1763" i="1"/>
  <c r="J1763" i="1"/>
  <c r="W1763" i="1" s="1"/>
  <c r="AC1762" i="1"/>
  <c r="Z1762" i="1"/>
  <c r="Y1762" i="1"/>
  <c r="V1762" i="1"/>
  <c r="S1762" i="1"/>
  <c r="R1762" i="1"/>
  <c r="Q1762" i="1"/>
  <c r="N1762" i="1"/>
  <c r="L1762" i="1"/>
  <c r="J1762" i="1"/>
  <c r="W1762" i="1" s="1"/>
  <c r="AC1761" i="1"/>
  <c r="Z1761" i="1"/>
  <c r="Y1761" i="1"/>
  <c r="V1761" i="1"/>
  <c r="S1761" i="1"/>
  <c r="R1761" i="1"/>
  <c r="Q1761" i="1"/>
  <c r="N1761" i="1"/>
  <c r="L1761" i="1"/>
  <c r="J1761" i="1"/>
  <c r="W1761" i="1" s="1"/>
  <c r="AC1760" i="1"/>
  <c r="Z1760" i="1"/>
  <c r="Y1760" i="1"/>
  <c r="V1760" i="1"/>
  <c r="S1760" i="1"/>
  <c r="R1760" i="1"/>
  <c r="Q1760" i="1"/>
  <c r="N1760" i="1"/>
  <c r="L1760" i="1"/>
  <c r="J1760" i="1"/>
  <c r="W1760" i="1" s="1"/>
  <c r="AC1759" i="1"/>
  <c r="Z1759" i="1"/>
  <c r="Y1759" i="1"/>
  <c r="V1759" i="1"/>
  <c r="S1759" i="1"/>
  <c r="R1759" i="1"/>
  <c r="Q1759" i="1"/>
  <c r="N1759" i="1"/>
  <c r="L1759" i="1"/>
  <c r="J1759" i="1"/>
  <c r="W1759" i="1" s="1"/>
  <c r="AC1758" i="1"/>
  <c r="Z1758" i="1"/>
  <c r="Y1758" i="1"/>
  <c r="V1758" i="1"/>
  <c r="S1758" i="1"/>
  <c r="R1758" i="1"/>
  <c r="Q1758" i="1"/>
  <c r="N1758" i="1"/>
  <c r="L1758" i="1"/>
  <c r="J1758" i="1"/>
  <c r="W1758" i="1" s="1"/>
  <c r="AC1757" i="1"/>
  <c r="Z1757" i="1"/>
  <c r="Y1757" i="1"/>
  <c r="V1757" i="1"/>
  <c r="S1757" i="1"/>
  <c r="R1757" i="1"/>
  <c r="Q1757" i="1"/>
  <c r="N1757" i="1"/>
  <c r="L1757" i="1"/>
  <c r="J1757" i="1"/>
  <c r="W1757" i="1" s="1"/>
  <c r="AC1756" i="1"/>
  <c r="Z1756" i="1"/>
  <c r="Y1756" i="1"/>
  <c r="V1756" i="1"/>
  <c r="S1756" i="1"/>
  <c r="R1756" i="1"/>
  <c r="Q1756" i="1"/>
  <c r="N1756" i="1"/>
  <c r="L1756" i="1"/>
  <c r="J1756" i="1"/>
  <c r="W1756" i="1" s="1"/>
  <c r="AC1755" i="1"/>
  <c r="Z1755" i="1"/>
  <c r="Y1755" i="1"/>
  <c r="V1755" i="1"/>
  <c r="S1755" i="1"/>
  <c r="R1755" i="1"/>
  <c r="Q1755" i="1"/>
  <c r="N1755" i="1"/>
  <c r="L1755" i="1"/>
  <c r="J1755" i="1"/>
  <c r="W1755" i="1" s="1"/>
  <c r="AC1754" i="1"/>
  <c r="Z1754" i="1"/>
  <c r="Y1754" i="1"/>
  <c r="V1754" i="1"/>
  <c r="S1754" i="1"/>
  <c r="R1754" i="1"/>
  <c r="Q1754" i="1"/>
  <c r="N1754" i="1"/>
  <c r="L1754" i="1"/>
  <c r="J1754" i="1"/>
  <c r="W1754" i="1" s="1"/>
  <c r="AC1753" i="1"/>
  <c r="Z1753" i="1"/>
  <c r="Y1753" i="1"/>
  <c r="V1753" i="1"/>
  <c r="S1753" i="1"/>
  <c r="R1753" i="1"/>
  <c r="Q1753" i="1"/>
  <c r="N1753" i="1"/>
  <c r="L1753" i="1"/>
  <c r="J1753" i="1"/>
  <c r="W1753" i="1" s="1"/>
  <c r="P1764" i="1"/>
  <c r="AC1752" i="1"/>
  <c r="Z1752" i="1"/>
  <c r="Y1752" i="1"/>
  <c r="V1752" i="1"/>
  <c r="S1752" i="1"/>
  <c r="R1752" i="1"/>
  <c r="Q1752" i="1"/>
  <c r="N1752" i="1"/>
  <c r="L1752" i="1"/>
  <c r="J1752" i="1"/>
  <c r="W1752" i="1" s="1"/>
  <c r="P1762" i="1"/>
  <c r="AC1751" i="1"/>
  <c r="Z1751" i="1"/>
  <c r="Y1751" i="1"/>
  <c r="V1751" i="1"/>
  <c r="S1751" i="1"/>
  <c r="R1751" i="1"/>
  <c r="Q1751" i="1"/>
  <c r="P1751" i="1"/>
  <c r="N1751" i="1"/>
  <c r="L1751" i="1"/>
  <c r="J1751" i="1"/>
  <c r="W1751" i="1" s="1"/>
  <c r="AC1750" i="1"/>
  <c r="Z1750" i="1"/>
  <c r="Y1750" i="1"/>
  <c r="V1750" i="1"/>
  <c r="S1750" i="1"/>
  <c r="R1750" i="1"/>
  <c r="Q1750" i="1"/>
  <c r="N1750" i="1"/>
  <c r="L1750" i="1"/>
  <c r="J1750" i="1"/>
  <c r="W1750" i="1" s="1"/>
  <c r="AC1749" i="1"/>
  <c r="Z1749" i="1"/>
  <c r="Y1749" i="1"/>
  <c r="V1749" i="1"/>
  <c r="S1749" i="1"/>
  <c r="R1749" i="1"/>
  <c r="Q1749" i="1"/>
  <c r="N1749" i="1"/>
  <c r="L1749" i="1"/>
  <c r="J1749" i="1"/>
  <c r="W1749" i="1" s="1"/>
  <c r="AC1748" i="1"/>
  <c r="Z1748" i="1"/>
  <c r="Y1748" i="1"/>
  <c r="V1748" i="1"/>
  <c r="S1748" i="1"/>
  <c r="R1748" i="1"/>
  <c r="Q1748" i="1"/>
  <c r="N1748" i="1"/>
  <c r="L1748" i="1"/>
  <c r="J1748" i="1"/>
  <c r="W1748" i="1" s="1"/>
  <c r="AC1747" i="1"/>
  <c r="Z1747" i="1"/>
  <c r="Y1747" i="1"/>
  <c r="V1747" i="1"/>
  <c r="S1747" i="1"/>
  <c r="R1747" i="1"/>
  <c r="Q1747" i="1"/>
  <c r="N1747" i="1"/>
  <c r="L1747" i="1"/>
  <c r="J1747" i="1"/>
  <c r="W1747" i="1" s="1"/>
  <c r="AC1746" i="1"/>
  <c r="Z1746" i="1"/>
  <c r="Y1746" i="1"/>
  <c r="V1746" i="1"/>
  <c r="S1746" i="1"/>
  <c r="R1746" i="1"/>
  <c r="Q1746" i="1"/>
  <c r="N1746" i="1"/>
  <c r="L1746" i="1"/>
  <c r="J1746" i="1"/>
  <c r="W1746" i="1" s="1"/>
  <c r="AC1745" i="1"/>
  <c r="Z1745" i="1"/>
  <c r="Y1745" i="1"/>
  <c r="V1745" i="1"/>
  <c r="S1745" i="1"/>
  <c r="R1745" i="1"/>
  <c r="Q1745" i="1"/>
  <c r="N1745" i="1"/>
  <c r="L1745" i="1"/>
  <c r="J1745" i="1"/>
  <c r="W1745" i="1" s="1"/>
  <c r="AC1744" i="1"/>
  <c r="Z1744" i="1"/>
  <c r="Y1744" i="1"/>
  <c r="V1744" i="1"/>
  <c r="S1744" i="1"/>
  <c r="R1744" i="1"/>
  <c r="Q1744" i="1"/>
  <c r="N1744" i="1"/>
  <c r="L1744" i="1"/>
  <c r="J1744" i="1"/>
  <c r="W1744" i="1" s="1"/>
  <c r="AC1743" i="1"/>
  <c r="Z1743" i="1"/>
  <c r="Y1743" i="1"/>
  <c r="V1743" i="1"/>
  <c r="S1743" i="1"/>
  <c r="R1743" i="1"/>
  <c r="Q1743" i="1"/>
  <c r="N1743" i="1"/>
  <c r="L1743" i="1"/>
  <c r="J1743" i="1"/>
  <c r="W1743" i="1" s="1"/>
  <c r="AC1742" i="1"/>
  <c r="Z1742" i="1"/>
  <c r="Y1742" i="1"/>
  <c r="V1742" i="1"/>
  <c r="S1742" i="1"/>
  <c r="R1742" i="1"/>
  <c r="Q1742" i="1"/>
  <c r="N1742" i="1"/>
  <c r="L1742" i="1"/>
  <c r="J1742" i="1"/>
  <c r="W1742" i="1" s="1"/>
  <c r="AC1741" i="1"/>
  <c r="Z1741" i="1"/>
  <c r="Y1741" i="1"/>
  <c r="V1741" i="1"/>
  <c r="S1741" i="1"/>
  <c r="R1741" i="1"/>
  <c r="Q1741" i="1"/>
  <c r="N1741" i="1"/>
  <c r="L1741" i="1"/>
  <c r="J1741" i="1"/>
  <c r="W1741" i="1" s="1"/>
  <c r="AC1740" i="1"/>
  <c r="Z1740" i="1"/>
  <c r="Y1740" i="1"/>
  <c r="V1740" i="1"/>
  <c r="S1740" i="1"/>
  <c r="R1740" i="1"/>
  <c r="Q1740" i="1"/>
  <c r="N1740" i="1"/>
  <c r="L1740" i="1"/>
  <c r="J1740" i="1"/>
  <c r="W1740" i="1" s="1"/>
  <c r="P1750" i="1"/>
  <c r="AC1739" i="1"/>
  <c r="Z1739" i="1"/>
  <c r="Y1739" i="1"/>
  <c r="V1739" i="1"/>
  <c r="S1739" i="1"/>
  <c r="R1739" i="1"/>
  <c r="Q1739" i="1"/>
  <c r="N1739" i="1"/>
  <c r="L1739" i="1"/>
  <c r="J1739" i="1"/>
  <c r="W1739" i="1" s="1"/>
  <c r="AC1738" i="1"/>
  <c r="Z1738" i="1"/>
  <c r="Y1738" i="1"/>
  <c r="V1738" i="1"/>
  <c r="S1738" i="1"/>
  <c r="R1738" i="1"/>
  <c r="Q1738" i="1"/>
  <c r="P1738" i="1"/>
  <c r="N1738" i="1"/>
  <c r="L1738" i="1"/>
  <c r="J1738" i="1"/>
  <c r="W1738" i="1" s="1"/>
  <c r="P1749" i="1"/>
  <c r="AC1737" i="1"/>
  <c r="Z1737" i="1"/>
  <c r="Y1737" i="1"/>
  <c r="V1737" i="1"/>
  <c r="S1737" i="1"/>
  <c r="R1737" i="1"/>
  <c r="Q1737" i="1"/>
  <c r="N1737" i="1"/>
  <c r="L1737" i="1"/>
  <c r="J1737" i="1"/>
  <c r="W1737" i="1" s="1"/>
  <c r="AC1736" i="1"/>
  <c r="Z1736" i="1"/>
  <c r="Y1736" i="1"/>
  <c r="V1736" i="1"/>
  <c r="S1736" i="1"/>
  <c r="R1736" i="1"/>
  <c r="Q1736" i="1"/>
  <c r="N1736" i="1"/>
  <c r="L1736" i="1"/>
  <c r="J1736" i="1"/>
  <c r="W1736" i="1" s="1"/>
  <c r="AC1735" i="1"/>
  <c r="Z1735" i="1"/>
  <c r="Y1735" i="1"/>
  <c r="V1735" i="1"/>
  <c r="S1735" i="1"/>
  <c r="R1735" i="1"/>
  <c r="Q1735" i="1"/>
  <c r="N1735" i="1"/>
  <c r="L1735" i="1"/>
  <c r="J1735" i="1"/>
  <c r="W1735" i="1" s="1"/>
  <c r="AC1734" i="1"/>
  <c r="Z1734" i="1"/>
  <c r="Y1734" i="1"/>
  <c r="V1734" i="1"/>
  <c r="S1734" i="1"/>
  <c r="R1734" i="1"/>
  <c r="Q1734" i="1"/>
  <c r="N1734" i="1"/>
  <c r="L1734" i="1"/>
  <c r="J1734" i="1"/>
  <c r="W1734" i="1" s="1"/>
  <c r="AC1733" i="1"/>
  <c r="Z1733" i="1"/>
  <c r="Y1733" i="1"/>
  <c r="V1733" i="1"/>
  <c r="S1733" i="1"/>
  <c r="R1733" i="1"/>
  <c r="Q1733" i="1"/>
  <c r="N1733" i="1"/>
  <c r="L1733" i="1"/>
  <c r="J1733" i="1"/>
  <c r="W1733" i="1" s="1"/>
  <c r="AC1732" i="1"/>
  <c r="Z1732" i="1"/>
  <c r="Y1732" i="1"/>
  <c r="V1732" i="1"/>
  <c r="S1732" i="1"/>
  <c r="R1732" i="1"/>
  <c r="Q1732" i="1"/>
  <c r="N1732" i="1"/>
  <c r="L1732" i="1"/>
  <c r="J1732" i="1"/>
  <c r="W1732" i="1" s="1"/>
  <c r="AC1731" i="1"/>
  <c r="Z1731" i="1"/>
  <c r="Y1731" i="1"/>
  <c r="V1731" i="1"/>
  <c r="S1731" i="1"/>
  <c r="R1731" i="1"/>
  <c r="Q1731" i="1"/>
  <c r="N1731" i="1"/>
  <c r="L1731" i="1"/>
  <c r="J1731" i="1"/>
  <c r="W1731" i="1" s="1"/>
  <c r="AC1730" i="1"/>
  <c r="Z1730" i="1"/>
  <c r="Y1730" i="1"/>
  <c r="V1730" i="1"/>
  <c r="S1730" i="1"/>
  <c r="R1730" i="1"/>
  <c r="Q1730" i="1"/>
  <c r="P1730" i="1"/>
  <c r="N1730" i="1"/>
  <c r="L1730" i="1"/>
  <c r="J1730" i="1"/>
  <c r="W1730" i="1" s="1"/>
  <c r="P1741" i="1"/>
  <c r="AC1729" i="1"/>
  <c r="Z1729" i="1"/>
  <c r="Y1729" i="1"/>
  <c r="V1729" i="1"/>
  <c r="S1729" i="1"/>
  <c r="R1729" i="1"/>
  <c r="Q1729" i="1"/>
  <c r="P1729" i="1"/>
  <c r="N1729" i="1"/>
  <c r="L1729" i="1"/>
  <c r="J1729" i="1"/>
  <c r="W1729" i="1" s="1"/>
  <c r="AC1728" i="1"/>
  <c r="Z1728" i="1"/>
  <c r="Y1728" i="1"/>
  <c r="V1728" i="1"/>
  <c r="S1728" i="1"/>
  <c r="R1728" i="1"/>
  <c r="Q1728" i="1"/>
  <c r="N1728" i="1"/>
  <c r="L1728" i="1"/>
  <c r="J1728" i="1"/>
  <c r="W1728" i="1" s="1"/>
  <c r="P1739" i="1"/>
  <c r="AC1727" i="1"/>
  <c r="Z1727" i="1"/>
  <c r="Y1727" i="1"/>
  <c r="V1727" i="1"/>
  <c r="S1727" i="1"/>
  <c r="R1727" i="1"/>
  <c r="Q1727" i="1"/>
  <c r="N1727" i="1"/>
  <c r="L1727" i="1"/>
  <c r="J1727" i="1"/>
  <c r="W1727" i="1" s="1"/>
  <c r="AC1726" i="1"/>
  <c r="Z1726" i="1"/>
  <c r="Y1726" i="1"/>
  <c r="V1726" i="1"/>
  <c r="S1726" i="1"/>
  <c r="R1726" i="1"/>
  <c r="Q1726" i="1"/>
  <c r="N1726" i="1"/>
  <c r="L1726" i="1"/>
  <c r="J1726" i="1"/>
  <c r="W1726" i="1" s="1"/>
  <c r="AC1725" i="1"/>
  <c r="Z1725" i="1"/>
  <c r="Y1725" i="1"/>
  <c r="V1725" i="1"/>
  <c r="S1725" i="1"/>
  <c r="R1725" i="1"/>
  <c r="Q1725" i="1"/>
  <c r="N1725" i="1"/>
  <c r="L1725" i="1"/>
  <c r="J1725" i="1"/>
  <c r="W1725" i="1" s="1"/>
  <c r="AC1724" i="1"/>
  <c r="Z1724" i="1"/>
  <c r="Y1724" i="1"/>
  <c r="V1724" i="1"/>
  <c r="S1724" i="1"/>
  <c r="R1724" i="1"/>
  <c r="Q1724" i="1"/>
  <c r="N1724" i="1"/>
  <c r="L1724" i="1"/>
  <c r="J1724" i="1"/>
  <c r="W1724" i="1" s="1"/>
  <c r="AC1723" i="1"/>
  <c r="Z1723" i="1"/>
  <c r="Y1723" i="1"/>
  <c r="V1723" i="1"/>
  <c r="S1723" i="1"/>
  <c r="R1723" i="1"/>
  <c r="Q1723" i="1"/>
  <c r="N1723" i="1"/>
  <c r="L1723" i="1"/>
  <c r="J1723" i="1"/>
  <c r="W1723" i="1" s="1"/>
  <c r="AC1722" i="1"/>
  <c r="Z1722" i="1"/>
  <c r="Y1722" i="1"/>
  <c r="V1722" i="1"/>
  <c r="S1722" i="1"/>
  <c r="R1722" i="1"/>
  <c r="Q1722" i="1"/>
  <c r="N1722" i="1"/>
  <c r="L1722" i="1"/>
  <c r="J1722" i="1"/>
  <c r="W1722" i="1" s="1"/>
  <c r="AC1721" i="1"/>
  <c r="Z1721" i="1"/>
  <c r="Y1721" i="1"/>
  <c r="V1721" i="1"/>
  <c r="S1721" i="1"/>
  <c r="R1721" i="1"/>
  <c r="Q1721" i="1"/>
  <c r="N1721" i="1"/>
  <c r="L1721" i="1"/>
  <c r="J1721" i="1"/>
  <c r="W1721" i="1" s="1"/>
  <c r="AC1720" i="1"/>
  <c r="Z1720" i="1"/>
  <c r="Y1720" i="1"/>
  <c r="V1720" i="1"/>
  <c r="S1720" i="1"/>
  <c r="R1720" i="1"/>
  <c r="Q1720" i="1"/>
  <c r="N1720" i="1"/>
  <c r="L1720" i="1"/>
  <c r="J1720" i="1"/>
  <c r="W1720" i="1" s="1"/>
  <c r="P1731" i="1"/>
  <c r="AC1719" i="1"/>
  <c r="Z1719" i="1"/>
  <c r="Y1719" i="1"/>
  <c r="V1719" i="1"/>
  <c r="S1719" i="1"/>
  <c r="R1719" i="1"/>
  <c r="Q1719" i="1"/>
  <c r="N1719" i="1"/>
  <c r="L1719" i="1"/>
  <c r="J1719" i="1"/>
  <c r="W1719" i="1" s="1"/>
  <c r="AC1718" i="1"/>
  <c r="Z1718" i="1"/>
  <c r="Y1718" i="1"/>
  <c r="V1718" i="1"/>
  <c r="S1718" i="1"/>
  <c r="R1718" i="1"/>
  <c r="Q1718" i="1"/>
  <c r="N1718" i="1"/>
  <c r="L1718" i="1"/>
  <c r="J1718" i="1"/>
  <c r="W1718" i="1" s="1"/>
  <c r="AC1717" i="1"/>
  <c r="Z1717" i="1"/>
  <c r="Y1717" i="1"/>
  <c r="V1717" i="1"/>
  <c r="S1717" i="1"/>
  <c r="R1717" i="1"/>
  <c r="Q1717" i="1"/>
  <c r="N1717" i="1"/>
  <c r="L1717" i="1"/>
  <c r="J1717" i="1"/>
  <c r="W1717" i="1" s="1"/>
  <c r="AC1716" i="1"/>
  <c r="Z1716" i="1"/>
  <c r="Y1716" i="1"/>
  <c r="V1716" i="1"/>
  <c r="S1716" i="1"/>
  <c r="R1716" i="1"/>
  <c r="Q1716" i="1"/>
  <c r="N1716" i="1"/>
  <c r="L1716" i="1"/>
  <c r="J1716" i="1"/>
  <c r="W1716" i="1" s="1"/>
  <c r="P1727" i="1"/>
  <c r="AC1715" i="1"/>
  <c r="Z1715" i="1"/>
  <c r="Y1715" i="1"/>
  <c r="V1715" i="1"/>
  <c r="S1715" i="1"/>
  <c r="R1715" i="1"/>
  <c r="Q1715" i="1"/>
  <c r="N1715" i="1"/>
  <c r="L1715" i="1"/>
  <c r="J1715" i="1"/>
  <c r="W1715" i="1" s="1"/>
  <c r="AC1714" i="1"/>
  <c r="Z1714" i="1"/>
  <c r="Y1714" i="1"/>
  <c r="V1714" i="1"/>
  <c r="S1714" i="1"/>
  <c r="R1714" i="1"/>
  <c r="Q1714" i="1"/>
  <c r="N1714" i="1"/>
  <c r="L1714" i="1"/>
  <c r="J1714" i="1"/>
  <c r="W1714" i="1" s="1"/>
  <c r="AC1713" i="1"/>
  <c r="Z1713" i="1"/>
  <c r="Y1713" i="1"/>
  <c r="V1713" i="1"/>
  <c r="S1713" i="1"/>
  <c r="R1713" i="1"/>
  <c r="Q1713" i="1"/>
  <c r="N1713" i="1"/>
  <c r="L1713" i="1"/>
  <c r="J1713" i="1"/>
  <c r="W1713" i="1" s="1"/>
  <c r="AC1712" i="1"/>
  <c r="Z1712" i="1"/>
  <c r="Y1712" i="1"/>
  <c r="V1712" i="1"/>
  <c r="S1712" i="1"/>
  <c r="R1712" i="1"/>
  <c r="Q1712" i="1"/>
  <c r="N1712" i="1"/>
  <c r="L1712" i="1"/>
  <c r="J1712" i="1"/>
  <c r="W1712" i="1" s="1"/>
  <c r="AC1711" i="1"/>
  <c r="Z1711" i="1"/>
  <c r="Y1711" i="1"/>
  <c r="V1711" i="1"/>
  <c r="S1711" i="1"/>
  <c r="R1711" i="1"/>
  <c r="Q1711" i="1"/>
  <c r="P1711" i="1"/>
  <c r="N1711" i="1"/>
  <c r="L1711" i="1"/>
  <c r="J1711" i="1"/>
  <c r="W1711" i="1" s="1"/>
  <c r="AC1710" i="1"/>
  <c r="Z1710" i="1"/>
  <c r="Y1710" i="1"/>
  <c r="V1710" i="1"/>
  <c r="S1710" i="1"/>
  <c r="R1710" i="1"/>
  <c r="Q1710" i="1"/>
  <c r="N1710" i="1"/>
  <c r="L1710" i="1"/>
  <c r="J1710" i="1"/>
  <c r="W1710" i="1" s="1"/>
  <c r="AC1709" i="1"/>
  <c r="Z1709" i="1"/>
  <c r="Y1709" i="1"/>
  <c r="V1709" i="1"/>
  <c r="S1709" i="1"/>
  <c r="R1709" i="1"/>
  <c r="Q1709" i="1"/>
  <c r="N1709" i="1"/>
  <c r="L1709" i="1"/>
  <c r="J1709" i="1"/>
  <c r="W1709" i="1" s="1"/>
  <c r="AC1708" i="1"/>
  <c r="Z1708" i="1"/>
  <c r="Y1708" i="1"/>
  <c r="V1708" i="1"/>
  <c r="S1708" i="1"/>
  <c r="R1708" i="1"/>
  <c r="Q1708" i="1"/>
  <c r="N1708" i="1"/>
  <c r="L1708" i="1"/>
  <c r="J1708" i="1"/>
  <c r="W1708" i="1" s="1"/>
  <c r="AC1707" i="1"/>
  <c r="Z1707" i="1"/>
  <c r="Y1707" i="1"/>
  <c r="V1707" i="1"/>
  <c r="S1707" i="1"/>
  <c r="R1707" i="1"/>
  <c r="Q1707" i="1"/>
  <c r="N1707" i="1"/>
  <c r="L1707" i="1"/>
  <c r="J1707" i="1"/>
  <c r="W1707" i="1" s="1"/>
  <c r="AC1706" i="1"/>
  <c r="Z1706" i="1"/>
  <c r="Y1706" i="1"/>
  <c r="V1706" i="1"/>
  <c r="S1706" i="1"/>
  <c r="R1706" i="1"/>
  <c r="Q1706" i="1"/>
  <c r="N1706" i="1"/>
  <c r="L1706" i="1"/>
  <c r="J1706" i="1"/>
  <c r="W1706" i="1" s="1"/>
  <c r="AC1705" i="1"/>
  <c r="Z1705" i="1"/>
  <c r="Y1705" i="1"/>
  <c r="V1705" i="1"/>
  <c r="S1705" i="1"/>
  <c r="R1705" i="1"/>
  <c r="Q1705" i="1"/>
  <c r="P1705" i="1"/>
  <c r="N1705" i="1"/>
  <c r="L1705" i="1"/>
  <c r="J1705" i="1"/>
  <c r="W1705" i="1" s="1"/>
  <c r="AC1704" i="1"/>
  <c r="Z1704" i="1"/>
  <c r="Y1704" i="1"/>
  <c r="V1704" i="1"/>
  <c r="S1704" i="1"/>
  <c r="R1704" i="1"/>
  <c r="Q1704" i="1"/>
  <c r="N1704" i="1"/>
  <c r="L1704" i="1"/>
  <c r="J1704" i="1"/>
  <c r="W1704" i="1" s="1"/>
  <c r="AC1703" i="1"/>
  <c r="Z1703" i="1"/>
  <c r="Y1703" i="1"/>
  <c r="V1703" i="1"/>
  <c r="S1703" i="1"/>
  <c r="R1703" i="1"/>
  <c r="Q1703" i="1"/>
  <c r="N1703" i="1"/>
  <c r="L1703" i="1"/>
  <c r="J1703" i="1"/>
  <c r="W1703" i="1" s="1"/>
  <c r="AC1702" i="1"/>
  <c r="Z1702" i="1"/>
  <c r="Y1702" i="1"/>
  <c r="V1702" i="1"/>
  <c r="S1702" i="1"/>
  <c r="R1702" i="1"/>
  <c r="Q1702" i="1"/>
  <c r="N1702" i="1"/>
  <c r="L1702" i="1"/>
  <c r="J1702" i="1"/>
  <c r="W1702" i="1" s="1"/>
  <c r="AC1701" i="1"/>
  <c r="Z1701" i="1"/>
  <c r="Y1701" i="1"/>
  <c r="V1701" i="1"/>
  <c r="S1701" i="1"/>
  <c r="R1701" i="1"/>
  <c r="Q1701" i="1"/>
  <c r="N1701" i="1"/>
  <c r="L1701" i="1"/>
  <c r="J1701" i="1"/>
  <c r="W1701" i="1" s="1"/>
  <c r="AC1700" i="1"/>
  <c r="Z1700" i="1"/>
  <c r="Y1700" i="1"/>
  <c r="V1700" i="1"/>
  <c r="S1700" i="1"/>
  <c r="R1700" i="1"/>
  <c r="Q1700" i="1"/>
  <c r="N1700" i="1"/>
  <c r="L1700" i="1"/>
  <c r="J1700" i="1"/>
  <c r="W1700" i="1" s="1"/>
  <c r="AC1699" i="1"/>
  <c r="Z1699" i="1"/>
  <c r="Y1699" i="1"/>
  <c r="V1699" i="1"/>
  <c r="S1699" i="1"/>
  <c r="R1699" i="1"/>
  <c r="Q1699" i="1"/>
  <c r="N1699" i="1"/>
  <c r="L1699" i="1"/>
  <c r="J1699" i="1"/>
  <c r="W1699" i="1" s="1"/>
  <c r="P1710" i="1"/>
  <c r="AC1698" i="1"/>
  <c r="Z1698" i="1"/>
  <c r="Y1698" i="1"/>
  <c r="V1698" i="1"/>
  <c r="S1698" i="1"/>
  <c r="R1698" i="1"/>
  <c r="Q1698" i="1"/>
  <c r="N1698" i="1"/>
  <c r="L1698" i="1"/>
  <c r="J1698" i="1"/>
  <c r="W1698" i="1" s="1"/>
  <c r="AC1697" i="1"/>
  <c r="Z1697" i="1"/>
  <c r="Y1697" i="1"/>
  <c r="V1697" i="1"/>
  <c r="S1697" i="1"/>
  <c r="R1697" i="1"/>
  <c r="Q1697" i="1"/>
  <c r="N1697" i="1"/>
  <c r="L1697" i="1"/>
  <c r="J1697" i="1"/>
  <c r="W1697" i="1" s="1"/>
  <c r="AC1696" i="1"/>
  <c r="Z1696" i="1"/>
  <c r="Y1696" i="1"/>
  <c r="V1696" i="1"/>
  <c r="S1696" i="1"/>
  <c r="R1696" i="1"/>
  <c r="Q1696" i="1"/>
  <c r="N1696" i="1"/>
  <c r="L1696" i="1"/>
  <c r="J1696" i="1"/>
  <c r="W1696" i="1" s="1"/>
  <c r="AC1695" i="1"/>
  <c r="Z1695" i="1"/>
  <c r="Y1695" i="1"/>
  <c r="V1695" i="1"/>
  <c r="S1695" i="1"/>
  <c r="R1695" i="1"/>
  <c r="Q1695" i="1"/>
  <c r="N1695" i="1"/>
  <c r="L1695" i="1"/>
  <c r="J1695" i="1"/>
  <c r="W1695" i="1" s="1"/>
  <c r="AC1694" i="1"/>
  <c r="Z1694" i="1"/>
  <c r="Y1694" i="1"/>
  <c r="V1694" i="1"/>
  <c r="S1694" i="1"/>
  <c r="R1694" i="1"/>
  <c r="Q1694" i="1"/>
  <c r="N1694" i="1"/>
  <c r="L1694" i="1"/>
  <c r="J1694" i="1"/>
  <c r="W1694" i="1" s="1"/>
  <c r="AC1693" i="1"/>
  <c r="Z1693" i="1"/>
  <c r="Y1693" i="1"/>
  <c r="V1693" i="1"/>
  <c r="S1693" i="1"/>
  <c r="R1693" i="1"/>
  <c r="Q1693" i="1"/>
  <c r="N1693" i="1"/>
  <c r="L1693" i="1"/>
  <c r="J1693" i="1"/>
  <c r="W1693" i="1" s="1"/>
  <c r="AC1692" i="1"/>
  <c r="Z1692" i="1"/>
  <c r="Y1692" i="1"/>
  <c r="V1692" i="1"/>
  <c r="S1692" i="1"/>
  <c r="R1692" i="1"/>
  <c r="Q1692" i="1"/>
  <c r="N1692" i="1"/>
  <c r="L1692" i="1"/>
  <c r="J1692" i="1"/>
  <c r="W1692" i="1" s="1"/>
  <c r="P1703" i="1"/>
  <c r="AC1691" i="1"/>
  <c r="Z1691" i="1"/>
  <c r="Y1691" i="1"/>
  <c r="V1691" i="1"/>
  <c r="S1691" i="1"/>
  <c r="R1691" i="1"/>
  <c r="Q1691" i="1"/>
  <c r="N1691" i="1"/>
  <c r="L1691" i="1"/>
  <c r="J1691" i="1"/>
  <c r="W1691" i="1" s="1"/>
  <c r="AC1690" i="1"/>
  <c r="Z1690" i="1"/>
  <c r="Y1690" i="1"/>
  <c r="V1690" i="1"/>
  <c r="S1690" i="1"/>
  <c r="R1690" i="1"/>
  <c r="Q1690" i="1"/>
  <c r="N1690" i="1"/>
  <c r="L1690" i="1"/>
  <c r="J1690" i="1"/>
  <c r="W1690" i="1" s="1"/>
  <c r="AC1689" i="1"/>
  <c r="Z1689" i="1"/>
  <c r="Y1689" i="1"/>
  <c r="V1689" i="1"/>
  <c r="S1689" i="1"/>
  <c r="R1689" i="1"/>
  <c r="Q1689" i="1"/>
  <c r="N1689" i="1"/>
  <c r="L1689" i="1"/>
  <c r="J1689" i="1"/>
  <c r="W1689" i="1" s="1"/>
  <c r="P1700" i="1"/>
  <c r="AC1688" i="1"/>
  <c r="Z1688" i="1"/>
  <c r="Y1688" i="1"/>
  <c r="V1688" i="1"/>
  <c r="S1688" i="1"/>
  <c r="R1688" i="1"/>
  <c r="Q1688" i="1"/>
  <c r="P1688" i="1"/>
  <c r="N1688" i="1"/>
  <c r="L1688" i="1"/>
  <c r="J1688" i="1"/>
  <c r="W1688" i="1" s="1"/>
  <c r="AC1687" i="1"/>
  <c r="Z1687" i="1"/>
  <c r="Y1687" i="1"/>
  <c r="V1687" i="1"/>
  <c r="S1687" i="1"/>
  <c r="R1687" i="1"/>
  <c r="Q1687" i="1"/>
  <c r="N1687" i="1"/>
  <c r="L1687" i="1"/>
  <c r="J1687" i="1"/>
  <c r="W1687" i="1" s="1"/>
  <c r="AC1686" i="1"/>
  <c r="Z1686" i="1"/>
  <c r="Y1686" i="1"/>
  <c r="V1686" i="1"/>
  <c r="S1686" i="1"/>
  <c r="R1686" i="1"/>
  <c r="Q1686" i="1"/>
  <c r="P1686" i="1"/>
  <c r="N1686" i="1"/>
  <c r="L1686" i="1"/>
  <c r="J1686" i="1"/>
  <c r="W1686" i="1" s="1"/>
  <c r="AC1685" i="1"/>
  <c r="Z1685" i="1"/>
  <c r="Y1685" i="1"/>
  <c r="V1685" i="1"/>
  <c r="S1685" i="1"/>
  <c r="R1685" i="1"/>
  <c r="Q1685" i="1"/>
  <c r="N1685" i="1"/>
  <c r="L1685" i="1"/>
  <c r="J1685" i="1"/>
  <c r="W1685" i="1" s="1"/>
  <c r="AC1684" i="1"/>
  <c r="Z1684" i="1"/>
  <c r="Y1684" i="1"/>
  <c r="V1684" i="1"/>
  <c r="S1684" i="1"/>
  <c r="R1684" i="1"/>
  <c r="Q1684" i="1"/>
  <c r="N1684" i="1"/>
  <c r="L1684" i="1"/>
  <c r="J1684" i="1"/>
  <c r="W1684" i="1" s="1"/>
  <c r="AC1683" i="1"/>
  <c r="Z1683" i="1"/>
  <c r="Y1683" i="1"/>
  <c r="V1683" i="1"/>
  <c r="S1683" i="1"/>
  <c r="R1683" i="1"/>
  <c r="Q1683" i="1"/>
  <c r="P1683" i="1"/>
  <c r="N1683" i="1"/>
  <c r="L1683" i="1"/>
  <c r="J1683" i="1"/>
  <c r="W1683" i="1" s="1"/>
  <c r="AC1682" i="1"/>
  <c r="Z1682" i="1"/>
  <c r="Y1682" i="1"/>
  <c r="V1682" i="1"/>
  <c r="S1682" i="1"/>
  <c r="R1682" i="1"/>
  <c r="Q1682" i="1"/>
  <c r="P1682" i="1"/>
  <c r="N1682" i="1"/>
  <c r="L1682" i="1"/>
  <c r="J1682" i="1"/>
  <c r="W1682" i="1" s="1"/>
  <c r="P1693" i="1"/>
  <c r="AC1681" i="1"/>
  <c r="Z1681" i="1"/>
  <c r="Y1681" i="1"/>
  <c r="V1681" i="1"/>
  <c r="S1681" i="1"/>
  <c r="R1681" i="1"/>
  <c r="Q1681" i="1"/>
  <c r="N1681" i="1"/>
  <c r="L1681" i="1"/>
  <c r="J1681" i="1"/>
  <c r="W1681" i="1" s="1"/>
  <c r="AC1680" i="1"/>
  <c r="Z1680" i="1"/>
  <c r="Y1680" i="1"/>
  <c r="V1680" i="1"/>
  <c r="S1680" i="1"/>
  <c r="R1680" i="1"/>
  <c r="Q1680" i="1"/>
  <c r="N1680" i="1"/>
  <c r="L1680" i="1"/>
  <c r="J1680" i="1"/>
  <c r="W1680" i="1" s="1"/>
  <c r="AC1679" i="1"/>
  <c r="Z1679" i="1"/>
  <c r="Y1679" i="1"/>
  <c r="V1679" i="1"/>
  <c r="S1679" i="1"/>
  <c r="R1679" i="1"/>
  <c r="Q1679" i="1"/>
  <c r="N1679" i="1"/>
  <c r="L1679" i="1"/>
  <c r="J1679" i="1"/>
  <c r="W1679" i="1" s="1"/>
  <c r="AC1678" i="1"/>
  <c r="Z1678" i="1"/>
  <c r="Y1678" i="1"/>
  <c r="V1678" i="1"/>
  <c r="S1678" i="1"/>
  <c r="R1678" i="1"/>
  <c r="Q1678" i="1"/>
  <c r="P1678" i="1"/>
  <c r="N1678" i="1"/>
  <c r="L1678" i="1"/>
  <c r="J1678" i="1"/>
  <c r="W1678" i="1" s="1"/>
  <c r="AC1677" i="1"/>
  <c r="Z1677" i="1"/>
  <c r="Y1677" i="1"/>
  <c r="V1677" i="1"/>
  <c r="S1677" i="1"/>
  <c r="R1677" i="1"/>
  <c r="Q1677" i="1"/>
  <c r="N1677" i="1"/>
  <c r="L1677" i="1"/>
  <c r="J1677" i="1"/>
  <c r="W1677" i="1" s="1"/>
  <c r="AC1676" i="1"/>
  <c r="Z1676" i="1"/>
  <c r="Y1676" i="1"/>
  <c r="V1676" i="1"/>
  <c r="S1676" i="1"/>
  <c r="R1676" i="1"/>
  <c r="Q1676" i="1"/>
  <c r="N1676" i="1"/>
  <c r="L1676" i="1"/>
  <c r="J1676" i="1"/>
  <c r="W1676" i="1" s="1"/>
  <c r="AC1675" i="1"/>
  <c r="Z1675" i="1"/>
  <c r="Y1675" i="1"/>
  <c r="V1675" i="1"/>
  <c r="S1675" i="1"/>
  <c r="R1675" i="1"/>
  <c r="Q1675" i="1"/>
  <c r="N1675" i="1"/>
  <c r="L1675" i="1"/>
  <c r="J1675" i="1"/>
  <c r="W1675" i="1" s="1"/>
  <c r="P1685" i="1"/>
  <c r="AC1674" i="1"/>
  <c r="Z1674" i="1"/>
  <c r="Y1674" i="1"/>
  <c r="V1674" i="1"/>
  <c r="S1674" i="1"/>
  <c r="R1674" i="1"/>
  <c r="Q1674" i="1"/>
  <c r="P1674" i="1"/>
  <c r="N1674" i="1"/>
  <c r="L1674" i="1"/>
  <c r="J1674" i="1"/>
  <c r="W1674" i="1" s="1"/>
  <c r="AC1673" i="1"/>
  <c r="Z1673" i="1"/>
  <c r="Y1673" i="1"/>
  <c r="V1673" i="1"/>
  <c r="S1673" i="1"/>
  <c r="R1673" i="1"/>
  <c r="Q1673" i="1"/>
  <c r="N1673" i="1"/>
  <c r="L1673" i="1"/>
  <c r="J1673" i="1"/>
  <c r="W1673" i="1" s="1"/>
  <c r="P1684" i="1"/>
  <c r="AC1672" i="1"/>
  <c r="Z1672" i="1"/>
  <c r="Y1672" i="1"/>
  <c r="V1672" i="1"/>
  <c r="S1672" i="1"/>
  <c r="R1672" i="1"/>
  <c r="Q1672" i="1"/>
  <c r="N1672" i="1"/>
  <c r="L1672" i="1"/>
  <c r="J1672" i="1"/>
  <c r="W1672" i="1" s="1"/>
  <c r="AC1671" i="1"/>
  <c r="Z1671" i="1"/>
  <c r="Y1671" i="1"/>
  <c r="V1671" i="1"/>
  <c r="S1671" i="1"/>
  <c r="R1671" i="1"/>
  <c r="Q1671" i="1"/>
  <c r="N1671" i="1"/>
  <c r="L1671" i="1"/>
  <c r="J1671" i="1"/>
  <c r="W1671" i="1" s="1"/>
  <c r="P1681" i="1"/>
  <c r="AC1670" i="1"/>
  <c r="Z1670" i="1"/>
  <c r="Y1670" i="1"/>
  <c r="V1670" i="1"/>
  <c r="S1670" i="1"/>
  <c r="R1670" i="1"/>
  <c r="Q1670" i="1"/>
  <c r="N1670" i="1"/>
  <c r="L1670" i="1"/>
  <c r="J1670" i="1"/>
  <c r="W1670" i="1" s="1"/>
  <c r="AC1669" i="1"/>
  <c r="Z1669" i="1"/>
  <c r="Y1669" i="1"/>
  <c r="V1669" i="1"/>
  <c r="S1669" i="1"/>
  <c r="R1669" i="1"/>
  <c r="Q1669" i="1"/>
  <c r="N1669" i="1"/>
  <c r="L1669" i="1"/>
  <c r="J1669" i="1"/>
  <c r="W1669" i="1" s="1"/>
  <c r="AC1668" i="1"/>
  <c r="Z1668" i="1"/>
  <c r="Y1668" i="1"/>
  <c r="V1668" i="1"/>
  <c r="S1668" i="1"/>
  <c r="R1668" i="1"/>
  <c r="Q1668" i="1"/>
  <c r="N1668" i="1"/>
  <c r="L1668" i="1"/>
  <c r="J1668" i="1"/>
  <c r="W1668" i="1" s="1"/>
  <c r="P1679" i="1"/>
  <c r="AC1667" i="1"/>
  <c r="Z1667" i="1"/>
  <c r="Y1667" i="1"/>
  <c r="V1667" i="1"/>
  <c r="S1667" i="1"/>
  <c r="R1667" i="1"/>
  <c r="Q1667" i="1"/>
  <c r="N1667" i="1"/>
  <c r="L1667" i="1"/>
  <c r="J1667" i="1"/>
  <c r="W1667" i="1" s="1"/>
  <c r="P1677" i="1"/>
  <c r="AC1666" i="1"/>
  <c r="Z1666" i="1"/>
  <c r="Y1666" i="1"/>
  <c r="V1666" i="1"/>
  <c r="S1666" i="1"/>
  <c r="R1666" i="1"/>
  <c r="Q1666" i="1"/>
  <c r="N1666" i="1"/>
  <c r="L1666" i="1"/>
  <c r="J1666" i="1"/>
  <c r="W1666" i="1" s="1"/>
  <c r="AC1665" i="1"/>
  <c r="Z1665" i="1"/>
  <c r="Y1665" i="1"/>
  <c r="V1665" i="1"/>
  <c r="S1665" i="1"/>
  <c r="R1665" i="1"/>
  <c r="Q1665" i="1"/>
  <c r="N1665" i="1"/>
  <c r="L1665" i="1"/>
  <c r="J1665" i="1"/>
  <c r="W1665" i="1" s="1"/>
  <c r="AC1664" i="1"/>
  <c r="Z1664" i="1"/>
  <c r="Y1664" i="1"/>
  <c r="V1664" i="1"/>
  <c r="S1664" i="1"/>
  <c r="R1664" i="1"/>
  <c r="Q1664" i="1"/>
  <c r="N1664" i="1"/>
  <c r="L1664" i="1"/>
  <c r="J1664" i="1"/>
  <c r="W1664" i="1" s="1"/>
  <c r="P1675" i="1"/>
  <c r="AC1663" i="1"/>
  <c r="Z1663" i="1"/>
  <c r="Y1663" i="1"/>
  <c r="V1663" i="1"/>
  <c r="S1663" i="1"/>
  <c r="R1663" i="1"/>
  <c r="Q1663" i="1"/>
  <c r="N1663" i="1"/>
  <c r="L1663" i="1"/>
  <c r="J1663" i="1"/>
  <c r="W1663" i="1" s="1"/>
  <c r="P1673" i="1"/>
  <c r="AC1662" i="1"/>
  <c r="Z1662" i="1"/>
  <c r="Y1662" i="1"/>
  <c r="V1662" i="1"/>
  <c r="S1662" i="1"/>
  <c r="R1662" i="1"/>
  <c r="Q1662" i="1"/>
  <c r="N1662" i="1"/>
  <c r="L1662" i="1"/>
  <c r="J1662" i="1"/>
  <c r="W1662" i="1" s="1"/>
  <c r="AC1661" i="1"/>
  <c r="Z1661" i="1"/>
  <c r="Y1661" i="1"/>
  <c r="V1661" i="1"/>
  <c r="S1661" i="1"/>
  <c r="R1661" i="1"/>
  <c r="Q1661" i="1"/>
  <c r="N1661" i="1"/>
  <c r="L1661" i="1"/>
  <c r="J1661" i="1"/>
  <c r="W1661" i="1" s="1"/>
  <c r="AC1660" i="1"/>
  <c r="Z1660" i="1"/>
  <c r="Y1660" i="1"/>
  <c r="V1660" i="1"/>
  <c r="S1660" i="1"/>
  <c r="R1660" i="1"/>
  <c r="Q1660" i="1"/>
  <c r="N1660" i="1"/>
  <c r="L1660" i="1"/>
  <c r="J1660" i="1"/>
  <c r="W1660" i="1" s="1"/>
  <c r="AC1659" i="1"/>
  <c r="Z1659" i="1"/>
  <c r="Y1659" i="1"/>
  <c r="V1659" i="1"/>
  <c r="S1659" i="1"/>
  <c r="R1659" i="1"/>
  <c r="Q1659" i="1"/>
  <c r="N1659" i="1"/>
  <c r="L1659" i="1"/>
  <c r="J1659" i="1"/>
  <c r="W1659" i="1" s="1"/>
  <c r="AC1658" i="1"/>
  <c r="Z1658" i="1"/>
  <c r="Y1658" i="1"/>
  <c r="V1658" i="1"/>
  <c r="S1658" i="1"/>
  <c r="R1658" i="1"/>
  <c r="Q1658" i="1"/>
  <c r="N1658" i="1"/>
  <c r="L1658" i="1"/>
  <c r="J1658" i="1"/>
  <c r="W1658" i="1" s="1"/>
  <c r="AC1657" i="1"/>
  <c r="Z1657" i="1"/>
  <c r="Y1657" i="1"/>
  <c r="V1657" i="1"/>
  <c r="S1657" i="1"/>
  <c r="R1657" i="1"/>
  <c r="Q1657" i="1"/>
  <c r="N1657" i="1"/>
  <c r="L1657" i="1"/>
  <c r="J1657" i="1"/>
  <c r="W1657" i="1" s="1"/>
  <c r="AC1656" i="1"/>
  <c r="Z1656" i="1"/>
  <c r="Y1656" i="1"/>
  <c r="V1656" i="1"/>
  <c r="S1656" i="1"/>
  <c r="R1656" i="1"/>
  <c r="Q1656" i="1"/>
  <c r="N1656" i="1"/>
  <c r="L1656" i="1"/>
  <c r="J1656" i="1"/>
  <c r="W1656" i="1" s="1"/>
  <c r="AC1655" i="1"/>
  <c r="Z1655" i="1"/>
  <c r="Y1655" i="1"/>
  <c r="V1655" i="1"/>
  <c r="S1655" i="1"/>
  <c r="R1655" i="1"/>
  <c r="Q1655" i="1"/>
  <c r="N1655" i="1"/>
  <c r="L1655" i="1"/>
  <c r="J1655" i="1"/>
  <c r="W1655" i="1" s="1"/>
  <c r="AC1654" i="1"/>
  <c r="Z1654" i="1"/>
  <c r="Y1654" i="1"/>
  <c r="V1654" i="1"/>
  <c r="S1654" i="1"/>
  <c r="R1654" i="1"/>
  <c r="Q1654" i="1"/>
  <c r="N1654" i="1"/>
  <c r="L1654" i="1"/>
  <c r="J1654" i="1"/>
  <c r="W1654" i="1" s="1"/>
  <c r="AC1653" i="1"/>
  <c r="Z1653" i="1"/>
  <c r="Y1653" i="1"/>
  <c r="V1653" i="1"/>
  <c r="S1653" i="1"/>
  <c r="R1653" i="1"/>
  <c r="Q1653" i="1"/>
  <c r="N1653" i="1"/>
  <c r="L1653" i="1"/>
  <c r="J1653" i="1"/>
  <c r="W1653" i="1" s="1"/>
  <c r="AC1652" i="1"/>
  <c r="Z1652" i="1"/>
  <c r="Y1652" i="1"/>
  <c r="V1652" i="1"/>
  <c r="S1652" i="1"/>
  <c r="R1652" i="1"/>
  <c r="Q1652" i="1"/>
  <c r="N1652" i="1"/>
  <c r="L1652" i="1"/>
  <c r="J1652" i="1"/>
  <c r="W1652" i="1" s="1"/>
  <c r="AC1651" i="1"/>
  <c r="Z1651" i="1"/>
  <c r="Y1651" i="1"/>
  <c r="V1651" i="1"/>
  <c r="S1651" i="1"/>
  <c r="R1651" i="1"/>
  <c r="Q1651" i="1"/>
  <c r="N1651" i="1"/>
  <c r="L1651" i="1"/>
  <c r="J1651" i="1"/>
  <c r="W1651" i="1" s="1"/>
  <c r="AC1650" i="1"/>
  <c r="Z1650" i="1"/>
  <c r="Y1650" i="1"/>
  <c r="V1650" i="1"/>
  <c r="S1650" i="1"/>
  <c r="R1650" i="1"/>
  <c r="Q1650" i="1"/>
  <c r="N1650" i="1"/>
  <c r="L1650" i="1"/>
  <c r="J1650" i="1"/>
  <c r="W1650" i="1" s="1"/>
  <c r="AC1649" i="1"/>
  <c r="Z1649" i="1"/>
  <c r="Y1649" i="1"/>
  <c r="V1649" i="1"/>
  <c r="S1649" i="1"/>
  <c r="R1649" i="1"/>
  <c r="Q1649" i="1"/>
  <c r="N1649" i="1"/>
  <c r="L1649" i="1"/>
  <c r="J1649" i="1"/>
  <c r="W1649" i="1" s="1"/>
  <c r="AC1648" i="1"/>
  <c r="Z1648" i="1"/>
  <c r="Y1648" i="1"/>
  <c r="V1648" i="1"/>
  <c r="S1648" i="1"/>
  <c r="R1648" i="1"/>
  <c r="Q1648" i="1"/>
  <c r="N1648" i="1"/>
  <c r="L1648" i="1"/>
  <c r="J1648" i="1"/>
  <c r="W1648" i="1" s="1"/>
  <c r="AC1647" i="1"/>
  <c r="Z1647" i="1"/>
  <c r="Y1647" i="1"/>
  <c r="V1647" i="1"/>
  <c r="S1647" i="1"/>
  <c r="R1647" i="1"/>
  <c r="Q1647" i="1"/>
  <c r="N1647" i="1"/>
  <c r="L1647" i="1"/>
  <c r="J1647" i="1"/>
  <c r="W1647" i="1" s="1"/>
  <c r="AC1646" i="1"/>
  <c r="Z1646" i="1"/>
  <c r="Y1646" i="1"/>
  <c r="V1646" i="1"/>
  <c r="S1646" i="1"/>
  <c r="R1646" i="1"/>
  <c r="Q1646" i="1"/>
  <c r="N1646" i="1"/>
  <c r="L1646" i="1"/>
  <c r="J1646" i="1"/>
  <c r="W1646" i="1" s="1"/>
  <c r="AC1645" i="1"/>
  <c r="Z1645" i="1"/>
  <c r="Y1645" i="1"/>
  <c r="V1645" i="1"/>
  <c r="S1645" i="1"/>
  <c r="R1645" i="1"/>
  <c r="Q1645" i="1"/>
  <c r="N1645" i="1"/>
  <c r="L1645" i="1"/>
  <c r="J1645" i="1"/>
  <c r="W1645" i="1" s="1"/>
  <c r="AC1644" i="1"/>
  <c r="Z1644" i="1"/>
  <c r="Y1644" i="1"/>
  <c r="V1644" i="1"/>
  <c r="S1644" i="1"/>
  <c r="R1644" i="1"/>
  <c r="Q1644" i="1"/>
  <c r="N1644" i="1"/>
  <c r="L1644" i="1"/>
  <c r="J1644" i="1"/>
  <c r="W1644" i="1" s="1"/>
  <c r="AC1643" i="1"/>
  <c r="Z1643" i="1"/>
  <c r="Y1643" i="1"/>
  <c r="V1643" i="1"/>
  <c r="S1643" i="1"/>
  <c r="R1643" i="1"/>
  <c r="Q1643" i="1"/>
  <c r="N1643" i="1"/>
  <c r="L1643" i="1"/>
  <c r="J1643" i="1"/>
  <c r="W1643" i="1" s="1"/>
  <c r="AC1642" i="1"/>
  <c r="Z1642" i="1"/>
  <c r="Y1642" i="1"/>
  <c r="V1642" i="1"/>
  <c r="S1642" i="1"/>
  <c r="R1642" i="1"/>
  <c r="Q1642" i="1"/>
  <c r="N1642" i="1"/>
  <c r="L1642" i="1"/>
  <c r="J1642" i="1"/>
  <c r="W1642" i="1" s="1"/>
  <c r="AC1641" i="1"/>
  <c r="Z1641" i="1"/>
  <c r="Y1641" i="1"/>
  <c r="V1641" i="1"/>
  <c r="S1641" i="1"/>
  <c r="R1641" i="1"/>
  <c r="Q1641" i="1"/>
  <c r="N1641" i="1"/>
  <c r="L1641" i="1"/>
  <c r="J1641" i="1"/>
  <c r="W1641" i="1" s="1"/>
  <c r="AC1640" i="1"/>
  <c r="Z1640" i="1"/>
  <c r="Y1640" i="1"/>
  <c r="V1640" i="1"/>
  <c r="S1640" i="1"/>
  <c r="R1640" i="1"/>
  <c r="Q1640" i="1"/>
  <c r="N1640" i="1"/>
  <c r="L1640" i="1"/>
  <c r="J1640" i="1"/>
  <c r="W1640" i="1" s="1"/>
  <c r="AC1639" i="1"/>
  <c r="Z1639" i="1"/>
  <c r="Y1639" i="1"/>
  <c r="V1639" i="1"/>
  <c r="S1639" i="1"/>
  <c r="R1639" i="1"/>
  <c r="Q1639" i="1"/>
  <c r="N1639" i="1"/>
  <c r="L1639" i="1"/>
  <c r="J1639" i="1"/>
  <c r="W1639" i="1" s="1"/>
  <c r="P1650" i="1"/>
  <c r="AC1638" i="1"/>
  <c r="Z1638" i="1"/>
  <c r="Y1638" i="1"/>
  <c r="V1638" i="1"/>
  <c r="S1638" i="1"/>
  <c r="R1638" i="1"/>
  <c r="Q1638" i="1"/>
  <c r="N1638" i="1"/>
  <c r="L1638" i="1"/>
  <c r="J1638" i="1"/>
  <c r="W1638" i="1" s="1"/>
  <c r="AC1637" i="1"/>
  <c r="Z1637" i="1"/>
  <c r="Y1637" i="1"/>
  <c r="V1637" i="1"/>
  <c r="S1637" i="1"/>
  <c r="R1637" i="1"/>
  <c r="Q1637" i="1"/>
  <c r="N1637" i="1"/>
  <c r="L1637" i="1"/>
  <c r="J1637" i="1"/>
  <c r="W1637" i="1" s="1"/>
  <c r="AC1636" i="1"/>
  <c r="Z1636" i="1"/>
  <c r="Y1636" i="1"/>
  <c r="V1636" i="1"/>
  <c r="S1636" i="1"/>
  <c r="R1636" i="1"/>
  <c r="Q1636" i="1"/>
  <c r="N1636" i="1"/>
  <c r="L1636" i="1"/>
  <c r="J1636" i="1"/>
  <c r="W1636" i="1" s="1"/>
  <c r="AC1635" i="1"/>
  <c r="Z1635" i="1"/>
  <c r="Y1635" i="1"/>
  <c r="V1635" i="1"/>
  <c r="S1635" i="1"/>
  <c r="R1635" i="1"/>
  <c r="Q1635" i="1"/>
  <c r="N1635" i="1"/>
  <c r="L1635" i="1"/>
  <c r="J1635" i="1"/>
  <c r="W1635" i="1" s="1"/>
  <c r="AC1634" i="1"/>
  <c r="Z1634" i="1"/>
  <c r="Y1634" i="1"/>
  <c r="V1634" i="1"/>
  <c r="S1634" i="1"/>
  <c r="R1634" i="1"/>
  <c r="Q1634" i="1"/>
  <c r="N1634" i="1"/>
  <c r="L1634" i="1"/>
  <c r="J1634" i="1"/>
  <c r="W1634" i="1" s="1"/>
  <c r="AC1633" i="1"/>
  <c r="Z1633" i="1"/>
  <c r="Y1633" i="1"/>
  <c r="V1633" i="1"/>
  <c r="S1633" i="1"/>
  <c r="R1633" i="1"/>
  <c r="Q1633" i="1"/>
  <c r="N1633" i="1"/>
  <c r="L1633" i="1"/>
  <c r="J1633" i="1"/>
  <c r="W1633" i="1" s="1"/>
  <c r="AC1632" i="1"/>
  <c r="Z1632" i="1"/>
  <c r="Y1632" i="1"/>
  <c r="V1632" i="1"/>
  <c r="S1632" i="1"/>
  <c r="R1632" i="1"/>
  <c r="Q1632" i="1"/>
  <c r="N1632" i="1"/>
  <c r="L1632" i="1"/>
  <c r="J1632" i="1"/>
  <c r="W1632" i="1" s="1"/>
  <c r="AC1631" i="1"/>
  <c r="Z1631" i="1"/>
  <c r="Y1631" i="1"/>
  <c r="V1631" i="1"/>
  <c r="S1631" i="1"/>
  <c r="R1631" i="1"/>
  <c r="Q1631" i="1"/>
  <c r="N1631" i="1"/>
  <c r="L1631" i="1"/>
  <c r="J1631" i="1"/>
  <c r="W1631" i="1" s="1"/>
  <c r="AC1630" i="1"/>
  <c r="Z1630" i="1"/>
  <c r="Y1630" i="1"/>
  <c r="V1630" i="1"/>
  <c r="S1630" i="1"/>
  <c r="R1630" i="1"/>
  <c r="Q1630" i="1"/>
  <c r="N1630" i="1"/>
  <c r="L1630" i="1"/>
  <c r="J1630" i="1"/>
  <c r="W1630" i="1" s="1"/>
  <c r="AC1629" i="1"/>
  <c r="Z1629" i="1"/>
  <c r="Y1629" i="1"/>
  <c r="V1629" i="1"/>
  <c r="S1629" i="1"/>
  <c r="R1629" i="1"/>
  <c r="Q1629" i="1"/>
  <c r="N1629" i="1"/>
  <c r="L1629" i="1"/>
  <c r="J1629" i="1"/>
  <c r="W1629" i="1" s="1"/>
  <c r="AC1628" i="1"/>
  <c r="Z1628" i="1"/>
  <c r="Y1628" i="1"/>
  <c r="V1628" i="1"/>
  <c r="S1628" i="1"/>
  <c r="R1628" i="1"/>
  <c r="Q1628" i="1"/>
  <c r="N1628" i="1"/>
  <c r="L1628" i="1"/>
  <c r="J1628" i="1"/>
  <c r="W1628" i="1" s="1"/>
  <c r="AC1627" i="1"/>
  <c r="Z1627" i="1"/>
  <c r="Y1627" i="1"/>
  <c r="V1627" i="1"/>
  <c r="S1627" i="1"/>
  <c r="R1627" i="1"/>
  <c r="Q1627" i="1"/>
  <c r="N1627" i="1"/>
  <c r="L1627" i="1"/>
  <c r="J1627" i="1"/>
  <c r="W1627" i="1" s="1"/>
  <c r="AC1626" i="1"/>
  <c r="Z1626" i="1"/>
  <c r="Y1626" i="1"/>
  <c r="V1626" i="1"/>
  <c r="S1626" i="1"/>
  <c r="R1626" i="1"/>
  <c r="Q1626" i="1"/>
  <c r="N1626" i="1"/>
  <c r="L1626" i="1"/>
  <c r="J1626" i="1"/>
  <c r="W1626" i="1" s="1"/>
  <c r="AC1625" i="1"/>
  <c r="Z1625" i="1"/>
  <c r="Y1625" i="1"/>
  <c r="V1625" i="1"/>
  <c r="S1625" i="1"/>
  <c r="R1625" i="1"/>
  <c r="Q1625" i="1"/>
  <c r="N1625" i="1"/>
  <c r="L1625" i="1"/>
  <c r="J1625" i="1"/>
  <c r="W1625" i="1" s="1"/>
  <c r="AC1624" i="1"/>
  <c r="Z1624" i="1"/>
  <c r="Y1624" i="1"/>
  <c r="V1624" i="1"/>
  <c r="S1624" i="1"/>
  <c r="R1624" i="1"/>
  <c r="Q1624" i="1"/>
  <c r="P1624" i="1"/>
  <c r="N1624" i="1"/>
  <c r="L1624" i="1"/>
  <c r="J1624" i="1"/>
  <c r="W1624" i="1" s="1"/>
  <c r="AC1623" i="1"/>
  <c r="Z1623" i="1"/>
  <c r="Y1623" i="1"/>
  <c r="V1623" i="1"/>
  <c r="S1623" i="1"/>
  <c r="R1623" i="1"/>
  <c r="Q1623" i="1"/>
  <c r="N1623" i="1"/>
  <c r="L1623" i="1"/>
  <c r="J1623" i="1"/>
  <c r="W1623" i="1" s="1"/>
  <c r="AC1622" i="1"/>
  <c r="Z1622" i="1"/>
  <c r="Y1622" i="1"/>
  <c r="V1622" i="1"/>
  <c r="S1622" i="1"/>
  <c r="R1622" i="1"/>
  <c r="Q1622" i="1"/>
  <c r="N1622" i="1"/>
  <c r="L1622" i="1"/>
  <c r="J1622" i="1"/>
  <c r="W1622" i="1" s="1"/>
  <c r="AC1621" i="1"/>
  <c r="Z1621" i="1"/>
  <c r="Y1621" i="1"/>
  <c r="V1621" i="1"/>
  <c r="S1621" i="1"/>
  <c r="R1621" i="1"/>
  <c r="Q1621" i="1"/>
  <c r="N1621" i="1"/>
  <c r="L1621" i="1"/>
  <c r="J1621" i="1"/>
  <c r="W1621" i="1" s="1"/>
  <c r="AC1620" i="1"/>
  <c r="Z1620" i="1"/>
  <c r="Y1620" i="1"/>
  <c r="V1620" i="1"/>
  <c r="S1620" i="1"/>
  <c r="R1620" i="1"/>
  <c r="Q1620" i="1"/>
  <c r="N1620" i="1"/>
  <c r="L1620" i="1"/>
  <c r="J1620" i="1"/>
  <c r="W1620" i="1" s="1"/>
  <c r="AC1619" i="1"/>
  <c r="Z1619" i="1"/>
  <c r="Y1619" i="1"/>
  <c r="V1619" i="1"/>
  <c r="S1619" i="1"/>
  <c r="R1619" i="1"/>
  <c r="Q1619" i="1"/>
  <c r="N1619" i="1"/>
  <c r="L1619" i="1"/>
  <c r="J1619" i="1"/>
  <c r="W1619" i="1" s="1"/>
  <c r="P1630" i="1"/>
  <c r="AC1618" i="1"/>
  <c r="Z1618" i="1"/>
  <c r="Y1618" i="1"/>
  <c r="V1618" i="1"/>
  <c r="S1618" i="1"/>
  <c r="R1618" i="1"/>
  <c r="Q1618" i="1"/>
  <c r="P1618" i="1"/>
  <c r="N1618" i="1"/>
  <c r="L1618" i="1"/>
  <c r="J1618" i="1"/>
  <c r="W1618" i="1" s="1"/>
  <c r="AC1617" i="1"/>
  <c r="Z1617" i="1"/>
  <c r="Y1617" i="1"/>
  <c r="V1617" i="1"/>
  <c r="S1617" i="1"/>
  <c r="R1617" i="1"/>
  <c r="Q1617" i="1"/>
  <c r="N1617" i="1"/>
  <c r="L1617" i="1"/>
  <c r="J1617" i="1"/>
  <c r="W1617" i="1" s="1"/>
  <c r="AC1616" i="1"/>
  <c r="Z1616" i="1"/>
  <c r="Y1616" i="1"/>
  <c r="V1616" i="1"/>
  <c r="S1616" i="1"/>
  <c r="R1616" i="1"/>
  <c r="Q1616" i="1"/>
  <c r="N1616" i="1"/>
  <c r="L1616" i="1"/>
  <c r="J1616" i="1"/>
  <c r="W1616" i="1" s="1"/>
  <c r="AC1615" i="1"/>
  <c r="Z1615" i="1"/>
  <c r="Y1615" i="1"/>
  <c r="V1615" i="1"/>
  <c r="S1615" i="1"/>
  <c r="R1615" i="1"/>
  <c r="Q1615" i="1"/>
  <c r="N1615" i="1"/>
  <c r="L1615" i="1"/>
  <c r="J1615" i="1"/>
  <c r="W1615" i="1" s="1"/>
  <c r="AC1614" i="1"/>
  <c r="Z1614" i="1"/>
  <c r="Y1614" i="1"/>
  <c r="V1614" i="1"/>
  <c r="S1614" i="1"/>
  <c r="R1614" i="1"/>
  <c r="Q1614" i="1"/>
  <c r="N1614" i="1"/>
  <c r="L1614" i="1"/>
  <c r="J1614" i="1"/>
  <c r="W1614" i="1" s="1"/>
  <c r="AC1613" i="1"/>
  <c r="Z1613" i="1"/>
  <c r="Y1613" i="1"/>
  <c r="V1613" i="1"/>
  <c r="S1613" i="1"/>
  <c r="R1613" i="1"/>
  <c r="Q1613" i="1"/>
  <c r="N1613" i="1"/>
  <c r="L1613" i="1"/>
  <c r="J1613" i="1"/>
  <c r="W1613" i="1" s="1"/>
  <c r="AC1612" i="1"/>
  <c r="Z1612" i="1"/>
  <c r="Y1612" i="1"/>
  <c r="V1612" i="1"/>
  <c r="S1612" i="1"/>
  <c r="R1612" i="1"/>
  <c r="Q1612" i="1"/>
  <c r="N1612" i="1"/>
  <c r="L1612" i="1"/>
  <c r="J1612" i="1"/>
  <c r="W1612" i="1" s="1"/>
  <c r="AC1611" i="1"/>
  <c r="Z1611" i="1"/>
  <c r="Y1611" i="1"/>
  <c r="V1611" i="1"/>
  <c r="S1611" i="1"/>
  <c r="R1611" i="1"/>
  <c r="Q1611" i="1"/>
  <c r="N1611" i="1"/>
  <c r="L1611" i="1"/>
  <c r="J1611" i="1"/>
  <c r="W1611" i="1" s="1"/>
  <c r="AC1610" i="1"/>
  <c r="Z1610" i="1"/>
  <c r="Y1610" i="1"/>
  <c r="V1610" i="1"/>
  <c r="S1610" i="1"/>
  <c r="R1610" i="1"/>
  <c r="Q1610" i="1"/>
  <c r="N1610" i="1"/>
  <c r="L1610" i="1"/>
  <c r="J1610" i="1"/>
  <c r="W1610" i="1" s="1"/>
  <c r="AC1609" i="1"/>
  <c r="Z1609" i="1"/>
  <c r="Y1609" i="1"/>
  <c r="V1609" i="1"/>
  <c r="S1609" i="1"/>
  <c r="R1609" i="1"/>
  <c r="Q1609" i="1"/>
  <c r="N1609" i="1"/>
  <c r="L1609" i="1"/>
  <c r="J1609" i="1"/>
  <c r="W1609" i="1" s="1"/>
  <c r="AC1608" i="1"/>
  <c r="Z1608" i="1"/>
  <c r="Y1608" i="1"/>
  <c r="V1608" i="1"/>
  <c r="S1608" i="1"/>
  <c r="R1608" i="1"/>
  <c r="Q1608" i="1"/>
  <c r="N1608" i="1"/>
  <c r="L1608" i="1"/>
  <c r="J1608" i="1"/>
  <c r="W1608" i="1" s="1"/>
  <c r="AC1607" i="1"/>
  <c r="Z1607" i="1"/>
  <c r="Y1607" i="1"/>
  <c r="V1607" i="1"/>
  <c r="S1607" i="1"/>
  <c r="R1607" i="1"/>
  <c r="Q1607" i="1"/>
  <c r="N1607" i="1"/>
  <c r="L1607" i="1"/>
  <c r="J1607" i="1"/>
  <c r="W1607" i="1" s="1"/>
  <c r="AC1606" i="1"/>
  <c r="Z1606" i="1"/>
  <c r="Y1606" i="1"/>
  <c r="V1606" i="1"/>
  <c r="S1606" i="1"/>
  <c r="R1606" i="1"/>
  <c r="Q1606" i="1"/>
  <c r="N1606" i="1"/>
  <c r="L1606" i="1"/>
  <c r="J1606" i="1"/>
  <c r="W1606" i="1" s="1"/>
  <c r="AC1605" i="1"/>
  <c r="Z1605" i="1"/>
  <c r="Y1605" i="1"/>
  <c r="V1605" i="1"/>
  <c r="S1605" i="1"/>
  <c r="R1605" i="1"/>
  <c r="Q1605" i="1"/>
  <c r="N1605" i="1"/>
  <c r="L1605" i="1"/>
  <c r="J1605" i="1"/>
  <c r="W1605" i="1" s="1"/>
  <c r="AC1604" i="1"/>
  <c r="Z1604" i="1"/>
  <c r="Y1604" i="1"/>
  <c r="V1604" i="1"/>
  <c r="S1604" i="1"/>
  <c r="R1604" i="1"/>
  <c r="Q1604" i="1"/>
  <c r="N1604" i="1"/>
  <c r="L1604" i="1"/>
  <c r="J1604" i="1"/>
  <c r="W1604" i="1" s="1"/>
  <c r="AC1603" i="1"/>
  <c r="Z1603" i="1"/>
  <c r="Y1603" i="1"/>
  <c r="V1603" i="1"/>
  <c r="S1603" i="1"/>
  <c r="R1603" i="1"/>
  <c r="Q1603" i="1"/>
  <c r="N1603" i="1"/>
  <c r="L1603" i="1"/>
  <c r="J1603" i="1"/>
  <c r="W1603" i="1" s="1"/>
  <c r="AC1602" i="1"/>
  <c r="Z1602" i="1"/>
  <c r="Y1602" i="1"/>
  <c r="V1602" i="1"/>
  <c r="S1602" i="1"/>
  <c r="R1602" i="1"/>
  <c r="Q1602" i="1"/>
  <c r="N1602" i="1"/>
  <c r="L1602" i="1"/>
  <c r="J1602" i="1"/>
  <c r="W1602" i="1" s="1"/>
  <c r="AC1601" i="1"/>
  <c r="Z1601" i="1"/>
  <c r="Y1601" i="1"/>
  <c r="V1601" i="1"/>
  <c r="S1601" i="1"/>
  <c r="R1601" i="1"/>
  <c r="Q1601" i="1"/>
  <c r="N1601" i="1"/>
  <c r="L1601" i="1"/>
  <c r="J1601" i="1"/>
  <c r="W1601" i="1" s="1"/>
  <c r="AC1600" i="1"/>
  <c r="Z1600" i="1"/>
  <c r="Y1600" i="1"/>
  <c r="V1600" i="1"/>
  <c r="S1600" i="1"/>
  <c r="R1600" i="1"/>
  <c r="Q1600" i="1"/>
  <c r="N1600" i="1"/>
  <c r="L1600" i="1"/>
  <c r="J1600" i="1"/>
  <c r="W1600" i="1" s="1"/>
  <c r="AC1599" i="1"/>
  <c r="Z1599" i="1"/>
  <c r="Y1599" i="1"/>
  <c r="V1599" i="1"/>
  <c r="S1599" i="1"/>
  <c r="R1599" i="1"/>
  <c r="Q1599" i="1"/>
  <c r="N1599" i="1"/>
  <c r="L1599" i="1"/>
  <c r="J1599" i="1"/>
  <c r="W1599" i="1" s="1"/>
  <c r="AC1598" i="1"/>
  <c r="Z1598" i="1"/>
  <c r="Y1598" i="1"/>
  <c r="V1598" i="1"/>
  <c r="S1598" i="1"/>
  <c r="R1598" i="1"/>
  <c r="Q1598" i="1"/>
  <c r="N1598" i="1"/>
  <c r="L1598" i="1"/>
  <c r="J1598" i="1"/>
  <c r="W1598" i="1" s="1"/>
  <c r="AC1597" i="1"/>
  <c r="Z1597" i="1"/>
  <c r="Y1597" i="1"/>
  <c r="V1597" i="1"/>
  <c r="S1597" i="1"/>
  <c r="R1597" i="1"/>
  <c r="Q1597" i="1"/>
  <c r="N1597" i="1"/>
  <c r="L1597" i="1"/>
  <c r="J1597" i="1"/>
  <c r="W1597" i="1" s="1"/>
  <c r="AC1596" i="1"/>
  <c r="Z1596" i="1"/>
  <c r="Y1596" i="1"/>
  <c r="V1596" i="1"/>
  <c r="S1596" i="1"/>
  <c r="R1596" i="1"/>
  <c r="Q1596" i="1"/>
  <c r="N1596" i="1"/>
  <c r="L1596" i="1"/>
  <c r="J1596" i="1"/>
  <c r="W1596" i="1" s="1"/>
  <c r="AC1595" i="1"/>
  <c r="Z1595" i="1"/>
  <c r="Y1595" i="1"/>
  <c r="V1595" i="1"/>
  <c r="S1595" i="1"/>
  <c r="R1595" i="1"/>
  <c r="Q1595" i="1"/>
  <c r="N1595" i="1"/>
  <c r="L1595" i="1"/>
  <c r="J1595" i="1"/>
  <c r="W1595" i="1" s="1"/>
  <c r="AC1594" i="1"/>
  <c r="Z1594" i="1"/>
  <c r="Y1594" i="1"/>
  <c r="V1594" i="1"/>
  <c r="S1594" i="1"/>
  <c r="R1594" i="1"/>
  <c r="Q1594" i="1"/>
  <c r="N1594" i="1"/>
  <c r="L1594" i="1"/>
  <c r="J1594" i="1"/>
  <c r="W1594" i="1" s="1"/>
  <c r="AC1593" i="1"/>
  <c r="Z1593" i="1"/>
  <c r="Y1593" i="1"/>
  <c r="V1593" i="1"/>
  <c r="S1593" i="1"/>
  <c r="R1593" i="1"/>
  <c r="Q1593" i="1"/>
  <c r="N1593" i="1"/>
  <c r="L1593" i="1"/>
  <c r="J1593" i="1"/>
  <c r="W1593" i="1" s="1"/>
  <c r="AC1592" i="1"/>
  <c r="Z1592" i="1"/>
  <c r="Y1592" i="1"/>
  <c r="V1592" i="1"/>
  <c r="S1592" i="1"/>
  <c r="R1592" i="1"/>
  <c r="Q1592" i="1"/>
  <c r="N1592" i="1"/>
  <c r="L1592" i="1"/>
  <c r="J1592" i="1"/>
  <c r="W1592" i="1" s="1"/>
  <c r="AC1591" i="1"/>
  <c r="Z1591" i="1"/>
  <c r="Y1591" i="1"/>
  <c r="V1591" i="1"/>
  <c r="S1591" i="1"/>
  <c r="R1591" i="1"/>
  <c r="Q1591" i="1"/>
  <c r="N1591" i="1"/>
  <c r="L1591" i="1"/>
  <c r="J1591" i="1"/>
  <c r="W1591" i="1" s="1"/>
  <c r="AC1590" i="1"/>
  <c r="Z1590" i="1"/>
  <c r="Y1590" i="1"/>
  <c r="V1590" i="1"/>
  <c r="S1590" i="1"/>
  <c r="R1590" i="1"/>
  <c r="Q1590" i="1"/>
  <c r="N1590" i="1"/>
  <c r="L1590" i="1"/>
  <c r="J1590" i="1"/>
  <c r="W1590" i="1" s="1"/>
  <c r="AC1589" i="1"/>
  <c r="Z1589" i="1"/>
  <c r="Y1589" i="1"/>
  <c r="V1589" i="1"/>
  <c r="S1589" i="1"/>
  <c r="R1589" i="1"/>
  <c r="Q1589" i="1"/>
  <c r="N1589" i="1"/>
  <c r="L1589" i="1"/>
  <c r="J1589" i="1"/>
  <c r="W1589" i="1" s="1"/>
  <c r="AC1588" i="1"/>
  <c r="Z1588" i="1"/>
  <c r="Y1588" i="1"/>
  <c r="V1588" i="1"/>
  <c r="S1588" i="1"/>
  <c r="R1588" i="1"/>
  <c r="Q1588" i="1"/>
  <c r="N1588" i="1"/>
  <c r="L1588" i="1"/>
  <c r="J1588" i="1"/>
  <c r="W1588" i="1" s="1"/>
  <c r="AC1587" i="1"/>
  <c r="Z1587" i="1"/>
  <c r="Y1587" i="1"/>
  <c r="V1587" i="1"/>
  <c r="S1587" i="1"/>
  <c r="R1587" i="1"/>
  <c r="Q1587" i="1"/>
  <c r="N1587" i="1"/>
  <c r="L1587" i="1"/>
  <c r="J1587" i="1"/>
  <c r="W1587" i="1" s="1"/>
  <c r="AC1586" i="1"/>
  <c r="Z1586" i="1"/>
  <c r="Y1586" i="1"/>
  <c r="V1586" i="1"/>
  <c r="S1586" i="1"/>
  <c r="R1586" i="1"/>
  <c r="Q1586" i="1"/>
  <c r="N1586" i="1"/>
  <c r="L1586" i="1"/>
  <c r="J1586" i="1"/>
  <c r="W1586" i="1" s="1"/>
  <c r="AC1585" i="1"/>
  <c r="Z1585" i="1"/>
  <c r="Y1585" i="1"/>
  <c r="V1585" i="1"/>
  <c r="S1585" i="1"/>
  <c r="R1585" i="1"/>
  <c r="Q1585" i="1"/>
  <c r="N1585" i="1"/>
  <c r="L1585" i="1"/>
  <c r="J1585" i="1"/>
  <c r="W1585" i="1" s="1"/>
  <c r="AC1584" i="1"/>
  <c r="Z1584" i="1"/>
  <c r="Y1584" i="1"/>
  <c r="V1584" i="1"/>
  <c r="S1584" i="1"/>
  <c r="R1584" i="1"/>
  <c r="Q1584" i="1"/>
  <c r="N1584" i="1"/>
  <c r="L1584" i="1"/>
  <c r="J1584" i="1"/>
  <c r="W1584" i="1" s="1"/>
  <c r="AC1583" i="1"/>
  <c r="Z1583" i="1"/>
  <c r="Y1583" i="1"/>
  <c r="V1583" i="1"/>
  <c r="S1583" i="1"/>
  <c r="R1583" i="1"/>
  <c r="Q1583" i="1"/>
  <c r="N1583" i="1"/>
  <c r="L1583" i="1"/>
  <c r="J1583" i="1"/>
  <c r="W1583" i="1" s="1"/>
  <c r="AC1582" i="1"/>
  <c r="Z1582" i="1"/>
  <c r="Y1582" i="1"/>
  <c r="V1582" i="1"/>
  <c r="S1582" i="1"/>
  <c r="R1582" i="1"/>
  <c r="Q1582" i="1"/>
  <c r="N1582" i="1"/>
  <c r="L1582" i="1"/>
  <c r="J1582" i="1"/>
  <c r="W1582" i="1" s="1"/>
  <c r="AC1581" i="1"/>
  <c r="Z1581" i="1"/>
  <c r="Y1581" i="1"/>
  <c r="V1581" i="1"/>
  <c r="S1581" i="1"/>
  <c r="R1581" i="1"/>
  <c r="Q1581" i="1"/>
  <c r="N1581" i="1"/>
  <c r="L1581" i="1"/>
  <c r="J1581" i="1"/>
  <c r="W1581" i="1" s="1"/>
  <c r="AC1580" i="1"/>
  <c r="Z1580" i="1"/>
  <c r="Y1580" i="1"/>
  <c r="V1580" i="1"/>
  <c r="S1580" i="1"/>
  <c r="R1580" i="1"/>
  <c r="Q1580" i="1"/>
  <c r="N1580" i="1"/>
  <c r="L1580" i="1"/>
  <c r="J1580" i="1"/>
  <c r="W1580" i="1" s="1"/>
  <c r="P1591" i="1"/>
  <c r="AC1579" i="1"/>
  <c r="Z1579" i="1"/>
  <c r="Y1579" i="1"/>
  <c r="V1579" i="1"/>
  <c r="S1579" i="1"/>
  <c r="R1579" i="1"/>
  <c r="Q1579" i="1"/>
  <c r="N1579" i="1"/>
  <c r="L1579" i="1"/>
  <c r="J1579" i="1"/>
  <c r="W1579" i="1" s="1"/>
  <c r="AC1578" i="1"/>
  <c r="Z1578" i="1"/>
  <c r="Y1578" i="1"/>
  <c r="V1578" i="1"/>
  <c r="S1578" i="1"/>
  <c r="R1578" i="1"/>
  <c r="Q1578" i="1"/>
  <c r="N1578" i="1"/>
  <c r="L1578" i="1"/>
  <c r="J1578" i="1"/>
  <c r="W1578" i="1" s="1"/>
  <c r="AC1577" i="1"/>
  <c r="Z1577" i="1"/>
  <c r="Y1577" i="1"/>
  <c r="V1577" i="1"/>
  <c r="S1577" i="1"/>
  <c r="R1577" i="1"/>
  <c r="Q1577" i="1"/>
  <c r="N1577" i="1"/>
  <c r="L1577" i="1"/>
  <c r="J1577" i="1"/>
  <c r="W1577" i="1" s="1"/>
  <c r="AC1576" i="1"/>
  <c r="Z1576" i="1"/>
  <c r="Y1576" i="1"/>
  <c r="V1576" i="1"/>
  <c r="S1576" i="1"/>
  <c r="R1576" i="1"/>
  <c r="Q1576" i="1"/>
  <c r="N1576" i="1"/>
  <c r="L1576" i="1"/>
  <c r="J1576" i="1"/>
  <c r="W1576" i="1" s="1"/>
  <c r="AC1575" i="1"/>
  <c r="Z1575" i="1"/>
  <c r="Y1575" i="1"/>
  <c r="V1575" i="1"/>
  <c r="S1575" i="1"/>
  <c r="R1575" i="1"/>
  <c r="Q1575" i="1"/>
  <c r="N1575" i="1"/>
  <c r="L1575" i="1"/>
  <c r="J1575" i="1"/>
  <c r="W1575" i="1" s="1"/>
  <c r="AC1574" i="1"/>
  <c r="Z1574" i="1"/>
  <c r="Y1574" i="1"/>
  <c r="V1574" i="1"/>
  <c r="S1574" i="1"/>
  <c r="R1574" i="1"/>
  <c r="Q1574" i="1"/>
  <c r="N1574" i="1"/>
  <c r="L1574" i="1"/>
  <c r="J1574" i="1"/>
  <c r="W1574" i="1" s="1"/>
  <c r="AC1573" i="1"/>
  <c r="Z1573" i="1"/>
  <c r="Y1573" i="1"/>
  <c r="V1573" i="1"/>
  <c r="S1573" i="1"/>
  <c r="R1573" i="1"/>
  <c r="Q1573" i="1"/>
  <c r="N1573" i="1"/>
  <c r="L1573" i="1"/>
  <c r="J1573" i="1"/>
  <c r="W1573" i="1" s="1"/>
  <c r="AC1572" i="1"/>
  <c r="Z1572" i="1"/>
  <c r="Y1572" i="1"/>
  <c r="V1572" i="1"/>
  <c r="S1572" i="1"/>
  <c r="R1572" i="1"/>
  <c r="Q1572" i="1"/>
  <c r="N1572" i="1"/>
  <c r="L1572" i="1"/>
  <c r="J1572" i="1"/>
  <c r="W1572" i="1" s="1"/>
  <c r="AC1571" i="1"/>
  <c r="Z1571" i="1"/>
  <c r="Y1571" i="1"/>
  <c r="V1571" i="1"/>
  <c r="S1571" i="1"/>
  <c r="R1571" i="1"/>
  <c r="Q1571" i="1"/>
  <c r="N1571" i="1"/>
  <c r="L1571" i="1"/>
  <c r="J1571" i="1"/>
  <c r="W1571" i="1" s="1"/>
  <c r="AC1570" i="1"/>
  <c r="Z1570" i="1"/>
  <c r="Y1570" i="1"/>
  <c r="V1570" i="1"/>
  <c r="S1570" i="1"/>
  <c r="R1570" i="1"/>
  <c r="Q1570" i="1"/>
  <c r="N1570" i="1"/>
  <c r="L1570" i="1"/>
  <c r="J1570" i="1"/>
  <c r="W1570" i="1" s="1"/>
  <c r="AC1569" i="1"/>
  <c r="Z1569" i="1"/>
  <c r="Y1569" i="1"/>
  <c r="V1569" i="1"/>
  <c r="S1569" i="1"/>
  <c r="R1569" i="1"/>
  <c r="Q1569" i="1"/>
  <c r="N1569" i="1"/>
  <c r="L1569" i="1"/>
  <c r="J1569" i="1"/>
  <c r="W1569" i="1" s="1"/>
  <c r="AC1568" i="1"/>
  <c r="Z1568" i="1"/>
  <c r="Y1568" i="1"/>
  <c r="V1568" i="1"/>
  <c r="S1568" i="1"/>
  <c r="R1568" i="1"/>
  <c r="Q1568" i="1"/>
  <c r="N1568" i="1"/>
  <c r="L1568" i="1"/>
  <c r="J1568" i="1"/>
  <c r="W1568" i="1" s="1"/>
  <c r="AC1567" i="1"/>
  <c r="Z1567" i="1"/>
  <c r="Y1567" i="1"/>
  <c r="V1567" i="1"/>
  <c r="S1567" i="1"/>
  <c r="R1567" i="1"/>
  <c r="Q1567" i="1"/>
  <c r="N1567" i="1"/>
  <c r="L1567" i="1"/>
  <c r="J1567" i="1"/>
  <c r="W1567" i="1" s="1"/>
  <c r="AC1566" i="1"/>
  <c r="Z1566" i="1"/>
  <c r="Y1566" i="1"/>
  <c r="V1566" i="1"/>
  <c r="S1566" i="1"/>
  <c r="R1566" i="1"/>
  <c r="Q1566" i="1"/>
  <c r="N1566" i="1"/>
  <c r="L1566" i="1"/>
  <c r="J1566" i="1"/>
  <c r="W1566" i="1" s="1"/>
  <c r="AC1565" i="1"/>
  <c r="Z1565" i="1"/>
  <c r="Y1565" i="1"/>
  <c r="V1565" i="1"/>
  <c r="S1565" i="1"/>
  <c r="R1565" i="1"/>
  <c r="Q1565" i="1"/>
  <c r="N1565" i="1"/>
  <c r="L1565" i="1"/>
  <c r="J1565" i="1"/>
  <c r="W1565" i="1" s="1"/>
  <c r="AC1564" i="1"/>
  <c r="Z1564" i="1"/>
  <c r="Y1564" i="1"/>
  <c r="V1564" i="1"/>
  <c r="S1564" i="1"/>
  <c r="R1564" i="1"/>
  <c r="Q1564" i="1"/>
  <c r="P1564" i="1"/>
  <c r="N1564" i="1"/>
  <c r="L1564" i="1"/>
  <c r="J1564" i="1"/>
  <c r="W1564" i="1" s="1"/>
  <c r="AC1563" i="1"/>
  <c r="Z1563" i="1"/>
  <c r="Y1563" i="1"/>
  <c r="V1563" i="1"/>
  <c r="S1563" i="1"/>
  <c r="R1563" i="1"/>
  <c r="Q1563" i="1"/>
  <c r="N1563" i="1"/>
  <c r="L1563" i="1"/>
  <c r="J1563" i="1"/>
  <c r="W1563" i="1" s="1"/>
  <c r="AC1562" i="1"/>
  <c r="Z1562" i="1"/>
  <c r="Y1562" i="1"/>
  <c r="V1562" i="1"/>
  <c r="S1562" i="1"/>
  <c r="R1562" i="1"/>
  <c r="Q1562" i="1"/>
  <c r="N1562" i="1"/>
  <c r="L1562" i="1"/>
  <c r="J1562" i="1"/>
  <c r="W1562" i="1" s="1"/>
  <c r="AC1561" i="1"/>
  <c r="Z1561" i="1"/>
  <c r="Y1561" i="1"/>
  <c r="V1561" i="1"/>
  <c r="S1561" i="1"/>
  <c r="R1561" i="1"/>
  <c r="Q1561" i="1"/>
  <c r="N1561" i="1"/>
  <c r="L1561" i="1"/>
  <c r="J1561" i="1"/>
  <c r="W1561" i="1" s="1"/>
  <c r="AC1560" i="1"/>
  <c r="Z1560" i="1"/>
  <c r="Y1560" i="1"/>
  <c r="V1560" i="1"/>
  <c r="S1560" i="1"/>
  <c r="R1560" i="1"/>
  <c r="Q1560" i="1"/>
  <c r="N1560" i="1"/>
  <c r="L1560" i="1"/>
  <c r="J1560" i="1"/>
  <c r="W1560" i="1" s="1"/>
  <c r="AC1559" i="1"/>
  <c r="Z1559" i="1"/>
  <c r="Y1559" i="1"/>
  <c r="V1559" i="1"/>
  <c r="S1559" i="1"/>
  <c r="R1559" i="1"/>
  <c r="Q1559" i="1"/>
  <c r="N1559" i="1"/>
  <c r="L1559" i="1"/>
  <c r="J1559" i="1"/>
  <c r="W1559" i="1" s="1"/>
  <c r="AC1558" i="1"/>
  <c r="Z1558" i="1"/>
  <c r="Y1558" i="1"/>
  <c r="V1558" i="1"/>
  <c r="S1558" i="1"/>
  <c r="R1558" i="1"/>
  <c r="Q1558" i="1"/>
  <c r="N1558" i="1"/>
  <c r="L1558" i="1"/>
  <c r="J1558" i="1"/>
  <c r="W1558" i="1" s="1"/>
  <c r="AC1557" i="1"/>
  <c r="Z1557" i="1"/>
  <c r="Y1557" i="1"/>
  <c r="V1557" i="1"/>
  <c r="S1557" i="1"/>
  <c r="R1557" i="1"/>
  <c r="Q1557" i="1"/>
  <c r="N1557" i="1"/>
  <c r="L1557" i="1"/>
  <c r="J1557" i="1"/>
  <c r="W1557" i="1" s="1"/>
  <c r="AC1556" i="1"/>
  <c r="Z1556" i="1"/>
  <c r="Y1556" i="1"/>
  <c r="V1556" i="1"/>
  <c r="S1556" i="1"/>
  <c r="R1556" i="1"/>
  <c r="Q1556" i="1"/>
  <c r="N1556" i="1"/>
  <c r="L1556" i="1"/>
  <c r="J1556" i="1"/>
  <c r="W1556" i="1" s="1"/>
  <c r="P1567" i="1"/>
  <c r="AC1555" i="1"/>
  <c r="Z1555" i="1"/>
  <c r="Y1555" i="1"/>
  <c r="V1555" i="1"/>
  <c r="S1555" i="1"/>
  <c r="R1555" i="1"/>
  <c r="Q1555" i="1"/>
  <c r="N1555" i="1"/>
  <c r="L1555" i="1"/>
  <c r="J1555" i="1"/>
  <c r="W1555" i="1" s="1"/>
  <c r="AC1554" i="1"/>
  <c r="Z1554" i="1"/>
  <c r="Y1554" i="1"/>
  <c r="V1554" i="1"/>
  <c r="S1554" i="1"/>
  <c r="R1554" i="1"/>
  <c r="Q1554" i="1"/>
  <c r="N1554" i="1"/>
  <c r="L1554" i="1"/>
  <c r="J1554" i="1"/>
  <c r="W1554" i="1" s="1"/>
  <c r="AC1553" i="1"/>
  <c r="Z1553" i="1"/>
  <c r="Y1553" i="1"/>
  <c r="V1553" i="1"/>
  <c r="S1553" i="1"/>
  <c r="R1553" i="1"/>
  <c r="Q1553" i="1"/>
  <c r="N1553" i="1"/>
  <c r="L1553" i="1"/>
  <c r="J1553" i="1"/>
  <c r="W1553" i="1" s="1"/>
  <c r="AC1552" i="1"/>
  <c r="Z1552" i="1"/>
  <c r="Y1552" i="1"/>
  <c r="V1552" i="1"/>
  <c r="S1552" i="1"/>
  <c r="R1552" i="1"/>
  <c r="Q1552" i="1"/>
  <c r="P1552" i="1"/>
  <c r="N1552" i="1"/>
  <c r="L1552" i="1"/>
  <c r="J1552" i="1"/>
  <c r="W1552" i="1" s="1"/>
  <c r="AC1551" i="1"/>
  <c r="Z1551" i="1"/>
  <c r="Y1551" i="1"/>
  <c r="V1551" i="1"/>
  <c r="S1551" i="1"/>
  <c r="R1551" i="1"/>
  <c r="Q1551" i="1"/>
  <c r="N1551" i="1"/>
  <c r="L1551" i="1"/>
  <c r="J1551" i="1"/>
  <c r="W1551" i="1" s="1"/>
  <c r="AC1550" i="1"/>
  <c r="Z1550" i="1"/>
  <c r="Y1550" i="1"/>
  <c r="V1550" i="1"/>
  <c r="S1550" i="1"/>
  <c r="R1550" i="1"/>
  <c r="Q1550" i="1"/>
  <c r="N1550" i="1"/>
  <c r="L1550" i="1"/>
  <c r="J1550" i="1"/>
  <c r="W1550" i="1" s="1"/>
  <c r="AC1549" i="1"/>
  <c r="Z1549" i="1"/>
  <c r="Y1549" i="1"/>
  <c r="V1549" i="1"/>
  <c r="S1549" i="1"/>
  <c r="R1549" i="1"/>
  <c r="Q1549" i="1"/>
  <c r="N1549" i="1"/>
  <c r="L1549" i="1"/>
  <c r="J1549" i="1"/>
  <c r="W1549" i="1" s="1"/>
  <c r="AC1548" i="1"/>
  <c r="Z1548" i="1"/>
  <c r="Y1548" i="1"/>
  <c r="V1548" i="1"/>
  <c r="S1548" i="1"/>
  <c r="R1548" i="1"/>
  <c r="Q1548" i="1"/>
  <c r="N1548" i="1"/>
  <c r="L1548" i="1"/>
  <c r="J1548" i="1"/>
  <c r="W1548" i="1" s="1"/>
  <c r="AC1547" i="1"/>
  <c r="Z1547" i="1"/>
  <c r="Y1547" i="1"/>
  <c r="V1547" i="1"/>
  <c r="S1547" i="1"/>
  <c r="R1547" i="1"/>
  <c r="Q1547" i="1"/>
  <c r="N1547" i="1"/>
  <c r="L1547" i="1"/>
  <c r="J1547" i="1"/>
  <c r="W1547" i="1" s="1"/>
  <c r="AC1546" i="1"/>
  <c r="Z1546" i="1"/>
  <c r="Y1546" i="1"/>
  <c r="V1546" i="1"/>
  <c r="S1546" i="1"/>
  <c r="R1546" i="1"/>
  <c r="Q1546" i="1"/>
  <c r="N1546" i="1"/>
  <c r="L1546" i="1"/>
  <c r="J1546" i="1"/>
  <c r="W1546" i="1" s="1"/>
  <c r="P1556" i="1"/>
  <c r="AC1545" i="1"/>
  <c r="Z1545" i="1"/>
  <c r="Y1545" i="1"/>
  <c r="V1545" i="1"/>
  <c r="S1545" i="1"/>
  <c r="R1545" i="1"/>
  <c r="Q1545" i="1"/>
  <c r="N1545" i="1"/>
  <c r="L1545" i="1"/>
  <c r="J1545" i="1"/>
  <c r="W1545" i="1" s="1"/>
  <c r="AC1544" i="1"/>
  <c r="Z1544" i="1"/>
  <c r="Y1544" i="1"/>
  <c r="V1544" i="1"/>
  <c r="S1544" i="1"/>
  <c r="R1544" i="1"/>
  <c r="Q1544" i="1"/>
  <c r="N1544" i="1"/>
  <c r="L1544" i="1"/>
  <c r="J1544" i="1"/>
  <c r="W1544" i="1" s="1"/>
  <c r="AC1543" i="1"/>
  <c r="Z1543" i="1"/>
  <c r="Y1543" i="1"/>
  <c r="V1543" i="1"/>
  <c r="S1543" i="1"/>
  <c r="R1543" i="1"/>
  <c r="Q1543" i="1"/>
  <c r="N1543" i="1"/>
  <c r="L1543" i="1"/>
  <c r="J1543" i="1"/>
  <c r="W1543" i="1" s="1"/>
  <c r="AC1542" i="1"/>
  <c r="Z1542" i="1"/>
  <c r="Y1542" i="1"/>
  <c r="V1542" i="1"/>
  <c r="S1542" i="1"/>
  <c r="R1542" i="1"/>
  <c r="Q1542" i="1"/>
  <c r="N1542" i="1"/>
  <c r="L1542" i="1"/>
  <c r="J1542" i="1"/>
  <c r="W1542" i="1" s="1"/>
  <c r="AC1541" i="1"/>
  <c r="Z1541" i="1"/>
  <c r="Y1541" i="1"/>
  <c r="V1541" i="1"/>
  <c r="S1541" i="1"/>
  <c r="R1541" i="1"/>
  <c r="Q1541" i="1"/>
  <c r="N1541" i="1"/>
  <c r="L1541" i="1"/>
  <c r="J1541" i="1"/>
  <c r="W1541" i="1" s="1"/>
  <c r="AC1540" i="1"/>
  <c r="Z1540" i="1"/>
  <c r="Y1540" i="1"/>
  <c r="V1540" i="1"/>
  <c r="S1540" i="1"/>
  <c r="R1540" i="1"/>
  <c r="Q1540" i="1"/>
  <c r="N1540" i="1"/>
  <c r="L1540" i="1"/>
  <c r="J1540" i="1"/>
  <c r="W1540" i="1" s="1"/>
  <c r="AC1539" i="1"/>
  <c r="Z1539" i="1"/>
  <c r="Y1539" i="1"/>
  <c r="V1539" i="1"/>
  <c r="S1539" i="1"/>
  <c r="R1539" i="1"/>
  <c r="Q1539" i="1"/>
  <c r="N1539" i="1"/>
  <c r="L1539" i="1"/>
  <c r="J1539" i="1"/>
  <c r="W1539" i="1" s="1"/>
  <c r="P1550" i="1"/>
  <c r="AC1538" i="1"/>
  <c r="Z1538" i="1"/>
  <c r="Y1538" i="1"/>
  <c r="V1538" i="1"/>
  <c r="S1538" i="1"/>
  <c r="R1538" i="1"/>
  <c r="Q1538" i="1"/>
  <c r="N1538" i="1"/>
  <c r="L1538" i="1"/>
  <c r="J1538" i="1"/>
  <c r="W1538" i="1" s="1"/>
  <c r="AC1537" i="1"/>
  <c r="Z1537" i="1"/>
  <c r="Y1537" i="1"/>
  <c r="V1537" i="1"/>
  <c r="S1537" i="1"/>
  <c r="R1537" i="1"/>
  <c r="Q1537" i="1"/>
  <c r="N1537" i="1"/>
  <c r="L1537" i="1"/>
  <c r="J1537" i="1"/>
  <c r="W1537" i="1" s="1"/>
  <c r="AC1536" i="1"/>
  <c r="Z1536" i="1"/>
  <c r="Y1536" i="1"/>
  <c r="V1536" i="1"/>
  <c r="S1536" i="1"/>
  <c r="R1536" i="1"/>
  <c r="Q1536" i="1"/>
  <c r="N1536" i="1"/>
  <c r="L1536" i="1"/>
  <c r="J1536" i="1"/>
  <c r="W1536" i="1" s="1"/>
  <c r="AC1535" i="1"/>
  <c r="Z1535" i="1"/>
  <c r="Y1535" i="1"/>
  <c r="V1535" i="1"/>
  <c r="S1535" i="1"/>
  <c r="R1535" i="1"/>
  <c r="Q1535" i="1"/>
  <c r="N1535" i="1"/>
  <c r="L1535" i="1"/>
  <c r="J1535" i="1"/>
  <c r="W1535" i="1" s="1"/>
  <c r="AC1534" i="1"/>
  <c r="Z1534" i="1"/>
  <c r="Y1534" i="1"/>
  <c r="V1534" i="1"/>
  <c r="S1534" i="1"/>
  <c r="R1534" i="1"/>
  <c r="Q1534" i="1"/>
  <c r="N1534" i="1"/>
  <c r="L1534" i="1"/>
  <c r="J1534" i="1"/>
  <c r="W1534" i="1" s="1"/>
  <c r="AC1533" i="1"/>
  <c r="Z1533" i="1"/>
  <c r="Y1533" i="1"/>
  <c r="V1533" i="1"/>
  <c r="S1533" i="1"/>
  <c r="R1533" i="1"/>
  <c r="Q1533" i="1"/>
  <c r="N1533" i="1"/>
  <c r="L1533" i="1"/>
  <c r="J1533" i="1"/>
  <c r="W1533" i="1" s="1"/>
  <c r="AC1532" i="1"/>
  <c r="Z1532" i="1"/>
  <c r="Y1532" i="1"/>
  <c r="V1532" i="1"/>
  <c r="S1532" i="1"/>
  <c r="R1532" i="1"/>
  <c r="Q1532" i="1"/>
  <c r="N1532" i="1"/>
  <c r="L1532" i="1"/>
  <c r="J1532" i="1"/>
  <c r="W1532" i="1" s="1"/>
  <c r="AC1531" i="1"/>
  <c r="Z1531" i="1"/>
  <c r="Y1531" i="1"/>
  <c r="V1531" i="1"/>
  <c r="S1531" i="1"/>
  <c r="R1531" i="1"/>
  <c r="Q1531" i="1"/>
  <c r="N1531" i="1"/>
  <c r="L1531" i="1"/>
  <c r="J1531" i="1"/>
  <c r="W1531" i="1" s="1"/>
  <c r="AC1530" i="1"/>
  <c r="Z1530" i="1"/>
  <c r="Y1530" i="1"/>
  <c r="V1530" i="1"/>
  <c r="S1530" i="1"/>
  <c r="R1530" i="1"/>
  <c r="Q1530" i="1"/>
  <c r="N1530" i="1"/>
  <c r="L1530" i="1"/>
  <c r="J1530" i="1"/>
  <c r="W1530" i="1" s="1"/>
  <c r="AC1529" i="1"/>
  <c r="Z1529" i="1"/>
  <c r="Y1529" i="1"/>
  <c r="V1529" i="1"/>
  <c r="S1529" i="1"/>
  <c r="R1529" i="1"/>
  <c r="Q1529" i="1"/>
  <c r="N1529" i="1"/>
  <c r="L1529" i="1"/>
  <c r="J1529" i="1"/>
  <c r="W1529" i="1" s="1"/>
  <c r="AC1528" i="1"/>
  <c r="Z1528" i="1"/>
  <c r="Y1528" i="1"/>
  <c r="V1528" i="1"/>
  <c r="S1528" i="1"/>
  <c r="R1528" i="1"/>
  <c r="Q1528" i="1"/>
  <c r="N1528" i="1"/>
  <c r="L1528" i="1"/>
  <c r="J1528" i="1"/>
  <c r="W1528" i="1" s="1"/>
  <c r="AC1527" i="1"/>
  <c r="Z1527" i="1"/>
  <c r="Y1527" i="1"/>
  <c r="V1527" i="1"/>
  <c r="S1527" i="1"/>
  <c r="R1527" i="1"/>
  <c r="Q1527" i="1"/>
  <c r="N1527" i="1"/>
  <c r="L1527" i="1"/>
  <c r="J1527" i="1"/>
  <c r="W1527" i="1" s="1"/>
  <c r="AC1526" i="1"/>
  <c r="Z1526" i="1"/>
  <c r="Y1526" i="1"/>
  <c r="V1526" i="1"/>
  <c r="S1526" i="1"/>
  <c r="R1526" i="1"/>
  <c r="Q1526" i="1"/>
  <c r="N1526" i="1"/>
  <c r="L1526" i="1"/>
  <c r="J1526" i="1"/>
  <c r="W1526" i="1" s="1"/>
  <c r="AC1525" i="1"/>
  <c r="Z1525" i="1"/>
  <c r="Y1525" i="1"/>
  <c r="V1525" i="1"/>
  <c r="S1525" i="1"/>
  <c r="R1525" i="1"/>
  <c r="Q1525" i="1"/>
  <c r="N1525" i="1"/>
  <c r="L1525" i="1"/>
  <c r="J1525" i="1"/>
  <c r="W1525" i="1" s="1"/>
  <c r="AC1524" i="1"/>
  <c r="Z1524" i="1"/>
  <c r="Y1524" i="1"/>
  <c r="V1524" i="1"/>
  <c r="S1524" i="1"/>
  <c r="R1524" i="1"/>
  <c r="Q1524" i="1"/>
  <c r="N1524" i="1"/>
  <c r="L1524" i="1"/>
  <c r="J1524" i="1"/>
  <c r="W1524" i="1" s="1"/>
  <c r="AC1523" i="1"/>
  <c r="Z1523" i="1"/>
  <c r="Y1523" i="1"/>
  <c r="V1523" i="1"/>
  <c r="S1523" i="1"/>
  <c r="R1523" i="1"/>
  <c r="Q1523" i="1"/>
  <c r="N1523" i="1"/>
  <c r="L1523" i="1"/>
  <c r="J1523" i="1"/>
  <c r="W1523" i="1" s="1"/>
  <c r="AC1522" i="1"/>
  <c r="Z1522" i="1"/>
  <c r="Y1522" i="1"/>
  <c r="V1522" i="1"/>
  <c r="S1522" i="1"/>
  <c r="R1522" i="1"/>
  <c r="Q1522" i="1"/>
  <c r="N1522" i="1"/>
  <c r="L1522" i="1"/>
  <c r="J1522" i="1"/>
  <c r="W1522" i="1" s="1"/>
  <c r="AC1521" i="1"/>
  <c r="Z1521" i="1"/>
  <c r="Y1521" i="1"/>
  <c r="V1521" i="1"/>
  <c r="S1521" i="1"/>
  <c r="R1521" i="1"/>
  <c r="Q1521" i="1"/>
  <c r="N1521" i="1"/>
  <c r="L1521" i="1"/>
  <c r="J1521" i="1"/>
  <c r="W1521" i="1" s="1"/>
  <c r="AC1520" i="1"/>
  <c r="Z1520" i="1"/>
  <c r="Y1520" i="1"/>
  <c r="V1520" i="1"/>
  <c r="S1520" i="1"/>
  <c r="R1520" i="1"/>
  <c r="Q1520" i="1"/>
  <c r="N1520" i="1"/>
  <c r="L1520" i="1"/>
  <c r="J1520" i="1"/>
  <c r="W1520" i="1" s="1"/>
  <c r="AC1519" i="1"/>
  <c r="Z1519" i="1"/>
  <c r="Y1519" i="1"/>
  <c r="V1519" i="1"/>
  <c r="S1519" i="1"/>
  <c r="R1519" i="1"/>
  <c r="Q1519" i="1"/>
  <c r="N1519" i="1"/>
  <c r="L1519" i="1"/>
  <c r="J1519" i="1"/>
  <c r="W1519" i="1" s="1"/>
  <c r="P1530" i="1"/>
  <c r="AC1518" i="1"/>
  <c r="Z1518" i="1"/>
  <c r="Y1518" i="1"/>
  <c r="V1518" i="1"/>
  <c r="S1518" i="1"/>
  <c r="R1518" i="1"/>
  <c r="Q1518" i="1"/>
  <c r="N1518" i="1"/>
  <c r="L1518" i="1"/>
  <c r="J1518" i="1"/>
  <c r="W1518" i="1" s="1"/>
  <c r="AC1517" i="1"/>
  <c r="Z1517" i="1"/>
  <c r="Y1517" i="1"/>
  <c r="V1517" i="1"/>
  <c r="S1517" i="1"/>
  <c r="R1517" i="1"/>
  <c r="Q1517" i="1"/>
  <c r="N1517" i="1"/>
  <c r="L1517" i="1"/>
  <c r="J1517" i="1"/>
  <c r="W1517" i="1" s="1"/>
  <c r="AC1516" i="1"/>
  <c r="Z1516" i="1"/>
  <c r="Y1516" i="1"/>
  <c r="V1516" i="1"/>
  <c r="S1516" i="1"/>
  <c r="R1516" i="1"/>
  <c r="Q1516" i="1"/>
  <c r="N1516" i="1"/>
  <c r="L1516" i="1"/>
  <c r="J1516" i="1"/>
  <c r="W1516" i="1" s="1"/>
  <c r="AC1515" i="1"/>
  <c r="Z1515" i="1"/>
  <c r="Y1515" i="1"/>
  <c r="V1515" i="1"/>
  <c r="S1515" i="1"/>
  <c r="R1515" i="1"/>
  <c r="Q1515" i="1"/>
  <c r="P1515" i="1"/>
  <c r="N1515" i="1"/>
  <c r="L1515" i="1"/>
  <c r="J1515" i="1"/>
  <c r="W1515" i="1" s="1"/>
  <c r="AC1514" i="1"/>
  <c r="Z1514" i="1"/>
  <c r="Y1514" i="1"/>
  <c r="V1514" i="1"/>
  <c r="S1514" i="1"/>
  <c r="R1514" i="1"/>
  <c r="Q1514" i="1"/>
  <c r="N1514" i="1"/>
  <c r="L1514" i="1"/>
  <c r="J1514" i="1"/>
  <c r="W1514" i="1" s="1"/>
  <c r="AC1513" i="1"/>
  <c r="Z1513" i="1"/>
  <c r="Y1513" i="1"/>
  <c r="V1513" i="1"/>
  <c r="S1513" i="1"/>
  <c r="R1513" i="1"/>
  <c r="Q1513" i="1"/>
  <c r="N1513" i="1"/>
  <c r="L1513" i="1"/>
  <c r="J1513" i="1"/>
  <c r="W1513" i="1" s="1"/>
  <c r="P1524" i="1"/>
  <c r="AC1512" i="1"/>
  <c r="Z1512" i="1"/>
  <c r="Y1512" i="1"/>
  <c r="V1512" i="1"/>
  <c r="S1512" i="1"/>
  <c r="R1512" i="1"/>
  <c r="Q1512" i="1"/>
  <c r="N1512" i="1"/>
  <c r="L1512" i="1"/>
  <c r="J1512" i="1"/>
  <c r="W1512" i="1" s="1"/>
  <c r="AC1511" i="1"/>
  <c r="Z1511" i="1"/>
  <c r="Y1511" i="1"/>
  <c r="V1511" i="1"/>
  <c r="S1511" i="1"/>
  <c r="R1511" i="1"/>
  <c r="Q1511" i="1"/>
  <c r="P1511" i="1"/>
  <c r="N1511" i="1"/>
  <c r="L1511" i="1"/>
  <c r="J1511" i="1"/>
  <c r="W1511" i="1" s="1"/>
  <c r="AC1510" i="1"/>
  <c r="Z1510" i="1"/>
  <c r="Y1510" i="1"/>
  <c r="V1510" i="1"/>
  <c r="S1510" i="1"/>
  <c r="R1510" i="1"/>
  <c r="Q1510" i="1"/>
  <c r="N1510" i="1"/>
  <c r="L1510" i="1"/>
  <c r="J1510" i="1"/>
  <c r="W1510" i="1" s="1"/>
  <c r="AC1509" i="1"/>
  <c r="Z1509" i="1"/>
  <c r="Y1509" i="1"/>
  <c r="V1509" i="1"/>
  <c r="S1509" i="1"/>
  <c r="R1509" i="1"/>
  <c r="Q1509" i="1"/>
  <c r="P1509" i="1"/>
  <c r="N1509" i="1"/>
  <c r="L1509" i="1"/>
  <c r="J1509" i="1"/>
  <c r="W1509" i="1" s="1"/>
  <c r="AC1508" i="1"/>
  <c r="Z1508" i="1"/>
  <c r="Y1508" i="1"/>
  <c r="V1508" i="1"/>
  <c r="S1508" i="1"/>
  <c r="R1508" i="1"/>
  <c r="Q1508" i="1"/>
  <c r="N1508" i="1"/>
  <c r="L1508" i="1"/>
  <c r="J1508" i="1"/>
  <c r="W1508" i="1" s="1"/>
  <c r="AC1507" i="1"/>
  <c r="Z1507" i="1"/>
  <c r="Y1507" i="1"/>
  <c r="V1507" i="1"/>
  <c r="S1507" i="1"/>
  <c r="R1507" i="1"/>
  <c r="Q1507" i="1"/>
  <c r="P1507" i="1"/>
  <c r="N1507" i="1"/>
  <c r="L1507" i="1"/>
  <c r="J1507" i="1"/>
  <c r="W1507" i="1" s="1"/>
  <c r="AC1506" i="1"/>
  <c r="Z1506" i="1"/>
  <c r="Y1506" i="1"/>
  <c r="V1506" i="1"/>
  <c r="S1506" i="1"/>
  <c r="R1506" i="1"/>
  <c r="Q1506" i="1"/>
  <c r="N1506" i="1"/>
  <c r="L1506" i="1"/>
  <c r="J1506" i="1"/>
  <c r="W1506" i="1" s="1"/>
  <c r="AC1505" i="1"/>
  <c r="Z1505" i="1"/>
  <c r="Y1505" i="1"/>
  <c r="V1505" i="1"/>
  <c r="S1505" i="1"/>
  <c r="R1505" i="1"/>
  <c r="Q1505" i="1"/>
  <c r="P1505" i="1"/>
  <c r="N1505" i="1"/>
  <c r="L1505" i="1"/>
  <c r="J1505" i="1"/>
  <c r="W1505" i="1" s="1"/>
  <c r="AC1504" i="1"/>
  <c r="Z1504" i="1"/>
  <c r="Y1504" i="1"/>
  <c r="V1504" i="1"/>
  <c r="S1504" i="1"/>
  <c r="R1504" i="1"/>
  <c r="Q1504" i="1"/>
  <c r="N1504" i="1"/>
  <c r="L1504" i="1"/>
  <c r="J1504" i="1"/>
  <c r="W1504" i="1" s="1"/>
  <c r="AC1503" i="1"/>
  <c r="Z1503" i="1"/>
  <c r="Y1503" i="1"/>
  <c r="V1503" i="1"/>
  <c r="S1503" i="1"/>
  <c r="R1503" i="1"/>
  <c r="Q1503" i="1"/>
  <c r="P1503" i="1"/>
  <c r="N1503" i="1"/>
  <c r="L1503" i="1"/>
  <c r="J1503" i="1"/>
  <c r="W1503" i="1" s="1"/>
  <c r="AC1502" i="1"/>
  <c r="Z1502" i="1"/>
  <c r="Y1502" i="1"/>
  <c r="V1502" i="1"/>
  <c r="S1502" i="1"/>
  <c r="R1502" i="1"/>
  <c r="Q1502" i="1"/>
  <c r="N1502" i="1"/>
  <c r="L1502" i="1"/>
  <c r="J1502" i="1"/>
  <c r="W1502" i="1" s="1"/>
  <c r="AC1501" i="1"/>
  <c r="Z1501" i="1"/>
  <c r="Y1501" i="1"/>
  <c r="V1501" i="1"/>
  <c r="S1501" i="1"/>
  <c r="R1501" i="1"/>
  <c r="Q1501" i="1"/>
  <c r="P1501" i="1"/>
  <c r="N1501" i="1"/>
  <c r="L1501" i="1"/>
  <c r="J1501" i="1"/>
  <c r="W1501" i="1" s="1"/>
  <c r="P1512" i="1"/>
  <c r="AC1500" i="1"/>
  <c r="Z1500" i="1"/>
  <c r="Y1500" i="1"/>
  <c r="V1500" i="1"/>
  <c r="S1500" i="1"/>
  <c r="R1500" i="1"/>
  <c r="Q1500" i="1"/>
  <c r="N1500" i="1"/>
  <c r="L1500" i="1"/>
  <c r="J1500" i="1"/>
  <c r="W1500" i="1" s="1"/>
  <c r="AC1499" i="1"/>
  <c r="Z1499" i="1"/>
  <c r="Y1499" i="1"/>
  <c r="V1499" i="1"/>
  <c r="S1499" i="1"/>
  <c r="R1499" i="1"/>
  <c r="Q1499" i="1"/>
  <c r="P1499" i="1"/>
  <c r="N1499" i="1"/>
  <c r="L1499" i="1"/>
  <c r="J1499" i="1"/>
  <c r="W1499" i="1" s="1"/>
  <c r="P1510" i="1"/>
  <c r="AC1498" i="1"/>
  <c r="Z1498" i="1"/>
  <c r="Y1498" i="1"/>
  <c r="V1498" i="1"/>
  <c r="S1498" i="1"/>
  <c r="R1498" i="1"/>
  <c r="Q1498" i="1"/>
  <c r="N1498" i="1"/>
  <c r="L1498" i="1"/>
  <c r="J1498" i="1"/>
  <c r="W1498" i="1" s="1"/>
  <c r="AC1497" i="1"/>
  <c r="Z1497" i="1"/>
  <c r="Y1497" i="1"/>
  <c r="V1497" i="1"/>
  <c r="S1497" i="1"/>
  <c r="R1497" i="1"/>
  <c r="Q1497" i="1"/>
  <c r="P1497" i="1"/>
  <c r="N1497" i="1"/>
  <c r="L1497" i="1"/>
  <c r="J1497" i="1"/>
  <c r="W1497" i="1" s="1"/>
  <c r="P1508" i="1"/>
  <c r="AC1496" i="1"/>
  <c r="Z1496" i="1"/>
  <c r="Y1496" i="1"/>
  <c r="V1496" i="1"/>
  <c r="S1496" i="1"/>
  <c r="R1496" i="1"/>
  <c r="Q1496" i="1"/>
  <c r="N1496" i="1"/>
  <c r="L1496" i="1"/>
  <c r="J1496" i="1"/>
  <c r="W1496" i="1" s="1"/>
  <c r="AC1495" i="1"/>
  <c r="Z1495" i="1"/>
  <c r="Y1495" i="1"/>
  <c r="V1495" i="1"/>
  <c r="S1495" i="1"/>
  <c r="R1495" i="1"/>
  <c r="Q1495" i="1"/>
  <c r="P1495" i="1"/>
  <c r="N1495" i="1"/>
  <c r="L1495" i="1"/>
  <c r="J1495" i="1"/>
  <c r="W1495" i="1" s="1"/>
  <c r="P1506" i="1"/>
  <c r="AC1494" i="1"/>
  <c r="Z1494" i="1"/>
  <c r="Y1494" i="1"/>
  <c r="V1494" i="1"/>
  <c r="S1494" i="1"/>
  <c r="R1494" i="1"/>
  <c r="Q1494" i="1"/>
  <c r="N1494" i="1"/>
  <c r="L1494" i="1"/>
  <c r="J1494" i="1"/>
  <c r="W1494" i="1" s="1"/>
  <c r="AC1493" i="1"/>
  <c r="Z1493" i="1"/>
  <c r="Y1493" i="1"/>
  <c r="V1493" i="1"/>
  <c r="S1493" i="1"/>
  <c r="R1493" i="1"/>
  <c r="Q1493" i="1"/>
  <c r="P1493" i="1"/>
  <c r="N1493" i="1"/>
  <c r="L1493" i="1"/>
  <c r="J1493" i="1"/>
  <c r="W1493" i="1" s="1"/>
  <c r="P1504" i="1"/>
  <c r="AC1492" i="1"/>
  <c r="Z1492" i="1"/>
  <c r="Y1492" i="1"/>
  <c r="V1492" i="1"/>
  <c r="S1492" i="1"/>
  <c r="R1492" i="1"/>
  <c r="Q1492" i="1"/>
  <c r="N1492" i="1"/>
  <c r="L1492" i="1"/>
  <c r="J1492" i="1"/>
  <c r="W1492" i="1" s="1"/>
  <c r="AC1491" i="1"/>
  <c r="Z1491" i="1"/>
  <c r="Y1491" i="1"/>
  <c r="V1491" i="1"/>
  <c r="S1491" i="1"/>
  <c r="R1491" i="1"/>
  <c r="Q1491" i="1"/>
  <c r="P1491" i="1"/>
  <c r="N1491" i="1"/>
  <c r="L1491" i="1"/>
  <c r="J1491" i="1"/>
  <c r="W1491" i="1" s="1"/>
  <c r="P1502" i="1"/>
  <c r="AC1490" i="1"/>
  <c r="Z1490" i="1"/>
  <c r="Y1490" i="1"/>
  <c r="V1490" i="1"/>
  <c r="S1490" i="1"/>
  <c r="R1490" i="1"/>
  <c r="Q1490" i="1"/>
  <c r="N1490" i="1"/>
  <c r="L1490" i="1"/>
  <c r="J1490" i="1"/>
  <c r="W1490" i="1" s="1"/>
  <c r="AC1489" i="1"/>
  <c r="Z1489" i="1"/>
  <c r="Y1489" i="1"/>
  <c r="V1489" i="1"/>
  <c r="S1489" i="1"/>
  <c r="R1489" i="1"/>
  <c r="Q1489" i="1"/>
  <c r="P1489" i="1"/>
  <c r="N1489" i="1"/>
  <c r="L1489" i="1"/>
  <c r="J1489" i="1"/>
  <c r="W1489" i="1" s="1"/>
  <c r="P1500" i="1"/>
  <c r="AC1488" i="1"/>
  <c r="Z1488" i="1"/>
  <c r="Y1488" i="1"/>
  <c r="V1488" i="1"/>
  <c r="S1488" i="1"/>
  <c r="R1488" i="1"/>
  <c r="Q1488" i="1"/>
  <c r="N1488" i="1"/>
  <c r="L1488" i="1"/>
  <c r="J1488" i="1"/>
  <c r="W1488" i="1" s="1"/>
  <c r="AC1487" i="1"/>
  <c r="Z1487" i="1"/>
  <c r="Y1487" i="1"/>
  <c r="V1487" i="1"/>
  <c r="S1487" i="1"/>
  <c r="R1487" i="1"/>
  <c r="Q1487" i="1"/>
  <c r="P1487" i="1"/>
  <c r="N1487" i="1"/>
  <c r="L1487" i="1"/>
  <c r="J1487" i="1"/>
  <c r="W1487" i="1" s="1"/>
  <c r="P1498" i="1"/>
  <c r="AC1486" i="1"/>
  <c r="Z1486" i="1"/>
  <c r="Y1486" i="1"/>
  <c r="V1486" i="1"/>
  <c r="S1486" i="1"/>
  <c r="R1486" i="1"/>
  <c r="Q1486" i="1"/>
  <c r="N1486" i="1"/>
  <c r="L1486" i="1"/>
  <c r="J1486" i="1"/>
  <c r="W1486" i="1" s="1"/>
  <c r="AC1485" i="1"/>
  <c r="Z1485" i="1"/>
  <c r="Y1485" i="1"/>
  <c r="V1485" i="1"/>
  <c r="S1485" i="1"/>
  <c r="R1485" i="1"/>
  <c r="Q1485" i="1"/>
  <c r="P1485" i="1"/>
  <c r="N1485" i="1"/>
  <c r="L1485" i="1"/>
  <c r="J1485" i="1"/>
  <c r="W1485" i="1" s="1"/>
  <c r="P1496" i="1"/>
  <c r="AC1484" i="1"/>
  <c r="Z1484" i="1"/>
  <c r="Y1484" i="1"/>
  <c r="V1484" i="1"/>
  <c r="S1484" i="1"/>
  <c r="R1484" i="1"/>
  <c r="Q1484" i="1"/>
  <c r="N1484" i="1"/>
  <c r="L1484" i="1"/>
  <c r="J1484" i="1"/>
  <c r="W1484" i="1" s="1"/>
  <c r="AC1483" i="1"/>
  <c r="Z1483" i="1"/>
  <c r="Y1483" i="1"/>
  <c r="V1483" i="1"/>
  <c r="S1483" i="1"/>
  <c r="R1483" i="1"/>
  <c r="Q1483" i="1"/>
  <c r="P1483" i="1"/>
  <c r="N1483" i="1"/>
  <c r="L1483" i="1"/>
  <c r="J1483" i="1"/>
  <c r="W1483" i="1" s="1"/>
  <c r="P1494" i="1"/>
  <c r="AC1482" i="1"/>
  <c r="Z1482" i="1"/>
  <c r="Y1482" i="1"/>
  <c r="V1482" i="1"/>
  <c r="S1482" i="1"/>
  <c r="R1482" i="1"/>
  <c r="Q1482" i="1"/>
  <c r="N1482" i="1"/>
  <c r="L1482" i="1"/>
  <c r="J1482" i="1"/>
  <c r="W1482" i="1" s="1"/>
  <c r="AC1481" i="1"/>
  <c r="Z1481" i="1"/>
  <c r="Y1481" i="1"/>
  <c r="V1481" i="1"/>
  <c r="S1481" i="1"/>
  <c r="R1481" i="1"/>
  <c r="Q1481" i="1"/>
  <c r="P1481" i="1"/>
  <c r="N1481" i="1"/>
  <c r="L1481" i="1"/>
  <c r="J1481" i="1"/>
  <c r="W1481" i="1" s="1"/>
  <c r="P1492" i="1"/>
  <c r="AC1480" i="1"/>
  <c r="Z1480" i="1"/>
  <c r="Y1480" i="1"/>
  <c r="V1480" i="1"/>
  <c r="S1480" i="1"/>
  <c r="R1480" i="1"/>
  <c r="Q1480" i="1"/>
  <c r="N1480" i="1"/>
  <c r="L1480" i="1"/>
  <c r="J1480" i="1"/>
  <c r="W1480" i="1" s="1"/>
  <c r="AC1479" i="1"/>
  <c r="Z1479" i="1"/>
  <c r="Y1479" i="1"/>
  <c r="V1479" i="1"/>
  <c r="S1479" i="1"/>
  <c r="R1479" i="1"/>
  <c r="Q1479" i="1"/>
  <c r="P1479" i="1"/>
  <c r="N1479" i="1"/>
  <c r="L1479" i="1"/>
  <c r="J1479" i="1"/>
  <c r="W1479" i="1" s="1"/>
  <c r="P1490" i="1"/>
  <c r="AC1478" i="1"/>
  <c r="Z1478" i="1"/>
  <c r="Y1478" i="1"/>
  <c r="V1478" i="1"/>
  <c r="S1478" i="1"/>
  <c r="R1478" i="1"/>
  <c r="Q1478" i="1"/>
  <c r="N1478" i="1"/>
  <c r="L1478" i="1"/>
  <c r="J1478" i="1"/>
  <c r="W1478" i="1" s="1"/>
  <c r="AC1477" i="1"/>
  <c r="Z1477" i="1"/>
  <c r="Y1477" i="1"/>
  <c r="V1477" i="1"/>
  <c r="S1477" i="1"/>
  <c r="R1477" i="1"/>
  <c r="Q1477" i="1"/>
  <c r="P1477" i="1"/>
  <c r="N1477" i="1"/>
  <c r="L1477" i="1"/>
  <c r="J1477" i="1"/>
  <c r="W1477" i="1" s="1"/>
  <c r="P1488" i="1"/>
  <c r="AC1476" i="1"/>
  <c r="Z1476" i="1"/>
  <c r="Y1476" i="1"/>
  <c r="V1476" i="1"/>
  <c r="S1476" i="1"/>
  <c r="R1476" i="1"/>
  <c r="Q1476" i="1"/>
  <c r="N1476" i="1"/>
  <c r="L1476" i="1"/>
  <c r="J1476" i="1"/>
  <c r="W1476" i="1" s="1"/>
  <c r="AC1475" i="1"/>
  <c r="Z1475" i="1"/>
  <c r="Y1475" i="1"/>
  <c r="V1475" i="1"/>
  <c r="S1475" i="1"/>
  <c r="R1475" i="1"/>
  <c r="Q1475" i="1"/>
  <c r="P1475" i="1"/>
  <c r="N1475" i="1"/>
  <c r="L1475" i="1"/>
  <c r="J1475" i="1"/>
  <c r="W1475" i="1" s="1"/>
  <c r="P1486" i="1"/>
  <c r="AC1474" i="1"/>
  <c r="Z1474" i="1"/>
  <c r="Y1474" i="1"/>
  <c r="V1474" i="1"/>
  <c r="S1474" i="1"/>
  <c r="R1474" i="1"/>
  <c r="Q1474" i="1"/>
  <c r="N1474" i="1"/>
  <c r="L1474" i="1"/>
  <c r="J1474" i="1"/>
  <c r="W1474" i="1" s="1"/>
  <c r="AC1473" i="1"/>
  <c r="Z1473" i="1"/>
  <c r="Y1473" i="1"/>
  <c r="V1473" i="1"/>
  <c r="S1473" i="1"/>
  <c r="R1473" i="1"/>
  <c r="Q1473" i="1"/>
  <c r="P1473" i="1"/>
  <c r="N1473" i="1"/>
  <c r="L1473" i="1"/>
  <c r="J1473" i="1"/>
  <c r="W1473" i="1" s="1"/>
  <c r="P1484" i="1"/>
  <c r="AC1472" i="1"/>
  <c r="Z1472" i="1"/>
  <c r="Y1472" i="1"/>
  <c r="V1472" i="1"/>
  <c r="S1472" i="1"/>
  <c r="R1472" i="1"/>
  <c r="Q1472" i="1"/>
  <c r="N1472" i="1"/>
  <c r="L1472" i="1"/>
  <c r="J1472" i="1"/>
  <c r="W1472" i="1" s="1"/>
  <c r="AC1471" i="1"/>
  <c r="Z1471" i="1"/>
  <c r="Y1471" i="1"/>
  <c r="V1471" i="1"/>
  <c r="S1471" i="1"/>
  <c r="R1471" i="1"/>
  <c r="Q1471" i="1"/>
  <c r="P1471" i="1"/>
  <c r="N1471" i="1"/>
  <c r="L1471" i="1"/>
  <c r="J1471" i="1"/>
  <c r="W1471" i="1" s="1"/>
  <c r="P1482" i="1"/>
  <c r="AC1470" i="1"/>
  <c r="Z1470" i="1"/>
  <c r="Y1470" i="1"/>
  <c r="V1470" i="1"/>
  <c r="S1470" i="1"/>
  <c r="R1470" i="1"/>
  <c r="Q1470" i="1"/>
  <c r="N1470" i="1"/>
  <c r="L1470" i="1"/>
  <c r="J1470" i="1"/>
  <c r="W1470" i="1" s="1"/>
  <c r="AC1469" i="1"/>
  <c r="Z1469" i="1"/>
  <c r="Y1469" i="1"/>
  <c r="V1469" i="1"/>
  <c r="S1469" i="1"/>
  <c r="R1469" i="1"/>
  <c r="Q1469" i="1"/>
  <c r="P1469" i="1"/>
  <c r="N1469" i="1"/>
  <c r="L1469" i="1"/>
  <c r="J1469" i="1"/>
  <c r="W1469" i="1" s="1"/>
  <c r="P1480" i="1"/>
  <c r="AC1468" i="1"/>
  <c r="Z1468" i="1"/>
  <c r="Y1468" i="1"/>
  <c r="V1468" i="1"/>
  <c r="S1468" i="1"/>
  <c r="R1468" i="1"/>
  <c r="Q1468" i="1"/>
  <c r="N1468" i="1"/>
  <c r="L1468" i="1"/>
  <c r="J1468" i="1"/>
  <c r="W1468" i="1" s="1"/>
  <c r="AC1467" i="1"/>
  <c r="Z1467" i="1"/>
  <c r="Y1467" i="1"/>
  <c r="V1467" i="1"/>
  <c r="S1467" i="1"/>
  <c r="R1467" i="1"/>
  <c r="Q1467" i="1"/>
  <c r="P1467" i="1"/>
  <c r="N1467" i="1"/>
  <c r="L1467" i="1"/>
  <c r="J1467" i="1"/>
  <c r="W1467" i="1" s="1"/>
  <c r="P1478" i="1"/>
  <c r="AC1466" i="1"/>
  <c r="Z1466" i="1"/>
  <c r="Y1466" i="1"/>
  <c r="V1466" i="1"/>
  <c r="S1466" i="1"/>
  <c r="R1466" i="1"/>
  <c r="Q1466" i="1"/>
  <c r="N1466" i="1"/>
  <c r="L1466" i="1"/>
  <c r="J1466" i="1"/>
  <c r="W1466" i="1" s="1"/>
  <c r="AC1465" i="1"/>
  <c r="Z1465" i="1"/>
  <c r="Y1465" i="1"/>
  <c r="V1465" i="1"/>
  <c r="S1465" i="1"/>
  <c r="R1465" i="1"/>
  <c r="Q1465" i="1"/>
  <c r="P1465" i="1"/>
  <c r="N1465" i="1"/>
  <c r="L1465" i="1"/>
  <c r="J1465" i="1"/>
  <c r="W1465" i="1" s="1"/>
  <c r="P1476" i="1"/>
  <c r="AC1464" i="1"/>
  <c r="Z1464" i="1"/>
  <c r="Y1464" i="1"/>
  <c r="V1464" i="1"/>
  <c r="S1464" i="1"/>
  <c r="R1464" i="1"/>
  <c r="Q1464" i="1"/>
  <c r="N1464" i="1"/>
  <c r="L1464" i="1"/>
  <c r="J1464" i="1"/>
  <c r="W1464" i="1" s="1"/>
  <c r="AC1463" i="1"/>
  <c r="Z1463" i="1"/>
  <c r="Y1463" i="1"/>
  <c r="V1463" i="1"/>
  <c r="S1463" i="1"/>
  <c r="R1463" i="1"/>
  <c r="Q1463" i="1"/>
  <c r="P1463" i="1"/>
  <c r="N1463" i="1"/>
  <c r="L1463" i="1"/>
  <c r="J1463" i="1"/>
  <c r="W1463" i="1" s="1"/>
  <c r="P1474" i="1"/>
  <c r="AC1462" i="1"/>
  <c r="Z1462" i="1"/>
  <c r="Y1462" i="1"/>
  <c r="V1462" i="1"/>
  <c r="S1462" i="1"/>
  <c r="R1462" i="1"/>
  <c r="Q1462" i="1"/>
  <c r="N1462" i="1"/>
  <c r="L1462" i="1"/>
  <c r="J1462" i="1"/>
  <c r="W1462" i="1" s="1"/>
  <c r="AC1461" i="1"/>
  <c r="Z1461" i="1"/>
  <c r="Y1461" i="1"/>
  <c r="V1461" i="1"/>
  <c r="S1461" i="1"/>
  <c r="R1461" i="1"/>
  <c r="Q1461" i="1"/>
  <c r="P1461" i="1"/>
  <c r="N1461" i="1"/>
  <c r="L1461" i="1"/>
  <c r="J1461" i="1"/>
  <c r="W1461" i="1" s="1"/>
  <c r="P1472" i="1"/>
  <c r="AC1460" i="1"/>
  <c r="Z1460" i="1"/>
  <c r="Y1460" i="1"/>
  <c r="V1460" i="1"/>
  <c r="S1460" i="1"/>
  <c r="R1460" i="1"/>
  <c r="Q1460" i="1"/>
  <c r="N1460" i="1"/>
  <c r="L1460" i="1"/>
  <c r="J1460" i="1"/>
  <c r="W1460" i="1" s="1"/>
  <c r="AC1459" i="1"/>
  <c r="Z1459" i="1"/>
  <c r="Y1459" i="1"/>
  <c r="V1459" i="1"/>
  <c r="S1459" i="1"/>
  <c r="R1459" i="1"/>
  <c r="Q1459" i="1"/>
  <c r="P1459" i="1"/>
  <c r="N1459" i="1"/>
  <c r="L1459" i="1"/>
  <c r="J1459" i="1"/>
  <c r="W1459" i="1" s="1"/>
  <c r="P1470" i="1"/>
  <c r="AC1458" i="1"/>
  <c r="Z1458" i="1"/>
  <c r="Y1458" i="1"/>
  <c r="V1458" i="1"/>
  <c r="S1458" i="1"/>
  <c r="R1458" i="1"/>
  <c r="Q1458" i="1"/>
  <c r="N1458" i="1"/>
  <c r="L1458" i="1"/>
  <c r="J1458" i="1"/>
  <c r="W1458" i="1" s="1"/>
  <c r="AC1457" i="1"/>
  <c r="Z1457" i="1"/>
  <c r="Y1457" i="1"/>
  <c r="V1457" i="1"/>
  <c r="S1457" i="1"/>
  <c r="R1457" i="1"/>
  <c r="Q1457" i="1"/>
  <c r="P1457" i="1"/>
  <c r="N1457" i="1"/>
  <c r="L1457" i="1"/>
  <c r="J1457" i="1"/>
  <c r="W1457" i="1" s="1"/>
  <c r="P1468" i="1"/>
  <c r="AC1456" i="1"/>
  <c r="Z1456" i="1"/>
  <c r="Y1456" i="1"/>
  <c r="V1456" i="1"/>
  <c r="S1456" i="1"/>
  <c r="R1456" i="1"/>
  <c r="Q1456" i="1"/>
  <c r="N1456" i="1"/>
  <c r="L1456" i="1"/>
  <c r="J1456" i="1"/>
  <c r="W1456" i="1" s="1"/>
  <c r="AC1455" i="1"/>
  <c r="Z1455" i="1"/>
  <c r="Y1455" i="1"/>
  <c r="V1455" i="1"/>
  <c r="S1455" i="1"/>
  <c r="R1455" i="1"/>
  <c r="Q1455" i="1"/>
  <c r="P1455" i="1"/>
  <c r="N1455" i="1"/>
  <c r="L1455" i="1"/>
  <c r="J1455" i="1"/>
  <c r="W1455" i="1" s="1"/>
  <c r="P1466" i="1"/>
  <c r="AC1454" i="1"/>
  <c r="Z1454" i="1"/>
  <c r="Y1454" i="1"/>
  <c r="V1454" i="1"/>
  <c r="S1454" i="1"/>
  <c r="R1454" i="1"/>
  <c r="Q1454" i="1"/>
  <c r="N1454" i="1"/>
  <c r="L1454" i="1"/>
  <c r="J1454" i="1"/>
  <c r="W1454" i="1" s="1"/>
  <c r="AC1453" i="1"/>
  <c r="Z1453" i="1"/>
  <c r="Y1453" i="1"/>
  <c r="V1453" i="1"/>
  <c r="S1453" i="1"/>
  <c r="R1453" i="1"/>
  <c r="Q1453" i="1"/>
  <c r="P1453" i="1"/>
  <c r="N1453" i="1"/>
  <c r="L1453" i="1"/>
  <c r="J1453" i="1"/>
  <c r="W1453" i="1" s="1"/>
  <c r="P1464" i="1"/>
  <c r="AC1452" i="1"/>
  <c r="Z1452" i="1"/>
  <c r="Y1452" i="1"/>
  <c r="V1452" i="1"/>
  <c r="S1452" i="1"/>
  <c r="R1452" i="1"/>
  <c r="Q1452" i="1"/>
  <c r="N1452" i="1"/>
  <c r="L1452" i="1"/>
  <c r="J1452" i="1"/>
  <c r="W1452" i="1" s="1"/>
  <c r="AC1451" i="1"/>
  <c r="Z1451" i="1"/>
  <c r="Y1451" i="1"/>
  <c r="V1451" i="1"/>
  <c r="S1451" i="1"/>
  <c r="R1451" i="1"/>
  <c r="Q1451" i="1"/>
  <c r="P1451" i="1"/>
  <c r="N1451" i="1"/>
  <c r="L1451" i="1"/>
  <c r="J1451" i="1"/>
  <c r="W1451" i="1" s="1"/>
  <c r="P1462" i="1"/>
  <c r="AC1450" i="1"/>
  <c r="Z1450" i="1"/>
  <c r="Y1450" i="1"/>
  <c r="V1450" i="1"/>
  <c r="S1450" i="1"/>
  <c r="R1450" i="1"/>
  <c r="Q1450" i="1"/>
  <c r="N1450" i="1"/>
  <c r="L1450" i="1"/>
  <c r="J1450" i="1"/>
  <c r="W1450" i="1" s="1"/>
  <c r="AC1449" i="1"/>
  <c r="Z1449" i="1"/>
  <c r="Y1449" i="1"/>
  <c r="V1449" i="1"/>
  <c r="S1449" i="1"/>
  <c r="R1449" i="1"/>
  <c r="Q1449" i="1"/>
  <c r="P1449" i="1"/>
  <c r="N1449" i="1"/>
  <c r="L1449" i="1"/>
  <c r="J1449" i="1"/>
  <c r="W1449" i="1" s="1"/>
  <c r="P1460" i="1"/>
  <c r="AC1448" i="1"/>
  <c r="Z1448" i="1"/>
  <c r="Y1448" i="1"/>
  <c r="V1448" i="1"/>
  <c r="S1448" i="1"/>
  <c r="R1448" i="1"/>
  <c r="Q1448" i="1"/>
  <c r="N1448" i="1"/>
  <c r="L1448" i="1"/>
  <c r="J1448" i="1"/>
  <c r="W1448" i="1" s="1"/>
  <c r="AC1447" i="1"/>
  <c r="Z1447" i="1"/>
  <c r="Y1447" i="1"/>
  <c r="V1447" i="1"/>
  <c r="S1447" i="1"/>
  <c r="R1447" i="1"/>
  <c r="Q1447" i="1"/>
  <c r="P1447" i="1"/>
  <c r="N1447" i="1"/>
  <c r="L1447" i="1"/>
  <c r="J1447" i="1"/>
  <c r="W1447" i="1" s="1"/>
  <c r="P1458" i="1"/>
  <c r="AC1446" i="1"/>
  <c r="Z1446" i="1"/>
  <c r="Y1446" i="1"/>
  <c r="V1446" i="1"/>
  <c r="S1446" i="1"/>
  <c r="R1446" i="1"/>
  <c r="Q1446" i="1"/>
  <c r="N1446" i="1"/>
  <c r="L1446" i="1"/>
  <c r="J1446" i="1"/>
  <c r="W1446" i="1" s="1"/>
  <c r="AC1445" i="1"/>
  <c r="Z1445" i="1"/>
  <c r="Y1445" i="1"/>
  <c r="V1445" i="1"/>
  <c r="S1445" i="1"/>
  <c r="R1445" i="1"/>
  <c r="Q1445" i="1"/>
  <c r="N1445" i="1"/>
  <c r="L1445" i="1"/>
  <c r="J1445" i="1"/>
  <c r="W1445" i="1" s="1"/>
  <c r="P1456" i="1"/>
  <c r="AC1444" i="1"/>
  <c r="Z1444" i="1"/>
  <c r="Y1444" i="1"/>
  <c r="V1444" i="1"/>
  <c r="S1444" i="1"/>
  <c r="R1444" i="1"/>
  <c r="Q1444" i="1"/>
  <c r="N1444" i="1"/>
  <c r="L1444" i="1"/>
  <c r="J1444" i="1"/>
  <c r="W1444" i="1" s="1"/>
  <c r="AC1443" i="1"/>
  <c r="Z1443" i="1"/>
  <c r="Y1443" i="1"/>
  <c r="V1443" i="1"/>
  <c r="S1443" i="1"/>
  <c r="R1443" i="1"/>
  <c r="Q1443" i="1"/>
  <c r="N1443" i="1"/>
  <c r="L1443" i="1"/>
  <c r="J1443" i="1"/>
  <c r="W1443" i="1" s="1"/>
  <c r="P1454" i="1"/>
  <c r="AC1442" i="1"/>
  <c r="Z1442" i="1"/>
  <c r="Y1442" i="1"/>
  <c r="V1442" i="1"/>
  <c r="S1442" i="1"/>
  <c r="R1442" i="1"/>
  <c r="Q1442" i="1"/>
  <c r="N1442" i="1"/>
  <c r="L1442" i="1"/>
  <c r="J1442" i="1"/>
  <c r="W1442" i="1" s="1"/>
  <c r="AC1441" i="1"/>
  <c r="Z1441" i="1"/>
  <c r="Y1441" i="1"/>
  <c r="V1441" i="1"/>
  <c r="S1441" i="1"/>
  <c r="R1441" i="1"/>
  <c r="Q1441" i="1"/>
  <c r="P1441" i="1"/>
  <c r="N1441" i="1"/>
  <c r="L1441" i="1"/>
  <c r="J1441" i="1"/>
  <c r="W1441" i="1" s="1"/>
  <c r="P1452" i="1"/>
  <c r="AC1440" i="1"/>
  <c r="Z1440" i="1"/>
  <c r="Y1440" i="1"/>
  <c r="V1440" i="1"/>
  <c r="S1440" i="1"/>
  <c r="R1440" i="1"/>
  <c r="Q1440" i="1"/>
  <c r="N1440" i="1"/>
  <c r="L1440" i="1"/>
  <c r="J1440" i="1"/>
  <c r="W1440" i="1" s="1"/>
  <c r="AC1439" i="1"/>
  <c r="Z1439" i="1"/>
  <c r="Y1439" i="1"/>
  <c r="V1439" i="1"/>
  <c r="S1439" i="1"/>
  <c r="R1439" i="1"/>
  <c r="Q1439" i="1"/>
  <c r="N1439" i="1"/>
  <c r="L1439" i="1"/>
  <c r="J1439" i="1"/>
  <c r="W1439" i="1" s="1"/>
  <c r="P1450" i="1"/>
  <c r="AC1438" i="1"/>
  <c r="Z1438" i="1"/>
  <c r="Y1438" i="1"/>
  <c r="V1438" i="1"/>
  <c r="S1438" i="1"/>
  <c r="R1438" i="1"/>
  <c r="Q1438" i="1"/>
  <c r="N1438" i="1"/>
  <c r="L1438" i="1"/>
  <c r="J1438" i="1"/>
  <c r="W1438" i="1" s="1"/>
  <c r="AC1437" i="1"/>
  <c r="Z1437" i="1"/>
  <c r="Y1437" i="1"/>
  <c r="V1437" i="1"/>
  <c r="S1437" i="1"/>
  <c r="R1437" i="1"/>
  <c r="Q1437" i="1"/>
  <c r="N1437" i="1"/>
  <c r="L1437" i="1"/>
  <c r="J1437" i="1"/>
  <c r="W1437" i="1" s="1"/>
  <c r="P1448" i="1"/>
  <c r="AC1436" i="1"/>
  <c r="Z1436" i="1"/>
  <c r="Y1436" i="1"/>
  <c r="V1436" i="1"/>
  <c r="S1436" i="1"/>
  <c r="R1436" i="1"/>
  <c r="Q1436" i="1"/>
  <c r="N1436" i="1"/>
  <c r="L1436" i="1"/>
  <c r="J1436" i="1"/>
  <c r="W1436" i="1" s="1"/>
  <c r="AC1435" i="1"/>
  <c r="Z1435" i="1"/>
  <c r="Y1435" i="1"/>
  <c r="V1435" i="1"/>
  <c r="S1435" i="1"/>
  <c r="R1435" i="1"/>
  <c r="Q1435" i="1"/>
  <c r="N1435" i="1"/>
  <c r="L1435" i="1"/>
  <c r="J1435" i="1"/>
  <c r="W1435" i="1" s="1"/>
  <c r="P1443" i="1"/>
  <c r="AC1434" i="1"/>
  <c r="Z1434" i="1"/>
  <c r="Y1434" i="1"/>
  <c r="V1434" i="1"/>
  <c r="S1434" i="1"/>
  <c r="R1434" i="1"/>
  <c r="Q1434" i="1"/>
  <c r="N1434" i="1"/>
  <c r="L1434" i="1"/>
  <c r="J1434" i="1"/>
  <c r="W1434" i="1" s="1"/>
  <c r="AC1433" i="1"/>
  <c r="Z1433" i="1"/>
  <c r="Y1433" i="1"/>
  <c r="V1433" i="1"/>
  <c r="S1433" i="1"/>
  <c r="R1433" i="1"/>
  <c r="Q1433" i="1"/>
  <c r="N1433" i="1"/>
  <c r="L1433" i="1"/>
  <c r="J1433" i="1"/>
  <c r="W1433" i="1" s="1"/>
  <c r="AC1432" i="1"/>
  <c r="Z1432" i="1"/>
  <c r="Y1432" i="1"/>
  <c r="V1432" i="1"/>
  <c r="S1432" i="1"/>
  <c r="R1432" i="1"/>
  <c r="Q1432" i="1"/>
  <c r="N1432" i="1"/>
  <c r="L1432" i="1"/>
  <c r="J1432" i="1"/>
  <c r="W1432" i="1" s="1"/>
  <c r="AC1431" i="1"/>
  <c r="Z1431" i="1"/>
  <c r="Y1431" i="1"/>
  <c r="V1431" i="1"/>
  <c r="S1431" i="1"/>
  <c r="R1431" i="1"/>
  <c r="Q1431" i="1"/>
  <c r="N1431" i="1"/>
  <c r="L1431" i="1"/>
  <c r="J1431" i="1"/>
  <c r="W1431" i="1" s="1"/>
  <c r="AC1430" i="1"/>
  <c r="Z1430" i="1"/>
  <c r="Y1430" i="1"/>
  <c r="V1430" i="1"/>
  <c r="S1430" i="1"/>
  <c r="R1430" i="1"/>
  <c r="Q1430" i="1"/>
  <c r="N1430" i="1"/>
  <c r="L1430" i="1"/>
  <c r="J1430" i="1"/>
  <c r="W1430" i="1" s="1"/>
  <c r="AC1429" i="1"/>
  <c r="Z1429" i="1"/>
  <c r="Y1429" i="1"/>
  <c r="V1429" i="1"/>
  <c r="S1429" i="1"/>
  <c r="R1429" i="1"/>
  <c r="Q1429" i="1"/>
  <c r="N1429" i="1"/>
  <c r="L1429" i="1"/>
  <c r="J1429" i="1"/>
  <c r="W1429" i="1" s="1"/>
  <c r="AC1428" i="1"/>
  <c r="Z1428" i="1"/>
  <c r="Y1428" i="1"/>
  <c r="V1428" i="1"/>
  <c r="S1428" i="1"/>
  <c r="R1428" i="1"/>
  <c r="Q1428" i="1"/>
  <c r="N1428" i="1"/>
  <c r="L1428" i="1"/>
  <c r="J1428" i="1"/>
  <c r="W1428" i="1" s="1"/>
  <c r="AC1427" i="1"/>
  <c r="Z1427" i="1"/>
  <c r="Y1427" i="1"/>
  <c r="V1427" i="1"/>
  <c r="S1427" i="1"/>
  <c r="R1427" i="1"/>
  <c r="Q1427" i="1"/>
  <c r="N1427" i="1"/>
  <c r="L1427" i="1"/>
  <c r="J1427" i="1"/>
  <c r="W1427" i="1" s="1"/>
  <c r="P1435" i="1"/>
  <c r="AC1426" i="1"/>
  <c r="Z1426" i="1"/>
  <c r="Y1426" i="1"/>
  <c r="V1426" i="1"/>
  <c r="S1426" i="1"/>
  <c r="R1426" i="1"/>
  <c r="Q1426" i="1"/>
  <c r="N1426" i="1"/>
  <c r="L1426" i="1"/>
  <c r="J1426" i="1"/>
  <c r="W1426" i="1" s="1"/>
  <c r="AC1425" i="1"/>
  <c r="Z1425" i="1"/>
  <c r="Y1425" i="1"/>
  <c r="V1425" i="1"/>
  <c r="S1425" i="1"/>
  <c r="R1425" i="1"/>
  <c r="Q1425" i="1"/>
  <c r="N1425" i="1"/>
  <c r="L1425" i="1"/>
  <c r="J1425" i="1"/>
  <c r="W1425" i="1" s="1"/>
  <c r="AC1424" i="1"/>
  <c r="Z1424" i="1"/>
  <c r="Y1424" i="1"/>
  <c r="V1424" i="1"/>
  <c r="S1424" i="1"/>
  <c r="R1424" i="1"/>
  <c r="Q1424" i="1"/>
  <c r="N1424" i="1"/>
  <c r="L1424" i="1"/>
  <c r="J1424" i="1"/>
  <c r="W1424" i="1" s="1"/>
  <c r="AC1423" i="1"/>
  <c r="Z1423" i="1"/>
  <c r="Y1423" i="1"/>
  <c r="V1423" i="1"/>
  <c r="S1423" i="1"/>
  <c r="R1423" i="1"/>
  <c r="Q1423" i="1"/>
  <c r="N1423" i="1"/>
  <c r="L1423" i="1"/>
  <c r="J1423" i="1"/>
  <c r="W1423" i="1" s="1"/>
  <c r="P1431" i="1"/>
  <c r="AC1422" i="1"/>
  <c r="Z1422" i="1"/>
  <c r="Y1422" i="1"/>
  <c r="V1422" i="1"/>
  <c r="S1422" i="1"/>
  <c r="R1422" i="1"/>
  <c r="Q1422" i="1"/>
  <c r="N1422" i="1"/>
  <c r="L1422" i="1"/>
  <c r="J1422" i="1"/>
  <c r="W1422" i="1" s="1"/>
  <c r="AC1421" i="1"/>
  <c r="Z1421" i="1"/>
  <c r="Y1421" i="1"/>
  <c r="V1421" i="1"/>
  <c r="S1421" i="1"/>
  <c r="R1421" i="1"/>
  <c r="Q1421" i="1"/>
  <c r="N1421" i="1"/>
  <c r="L1421" i="1"/>
  <c r="J1421" i="1"/>
  <c r="W1421" i="1" s="1"/>
  <c r="AC1420" i="1"/>
  <c r="Z1420" i="1"/>
  <c r="Y1420" i="1"/>
  <c r="V1420" i="1"/>
  <c r="S1420" i="1"/>
  <c r="R1420" i="1"/>
  <c r="Q1420" i="1"/>
  <c r="N1420" i="1"/>
  <c r="L1420" i="1"/>
  <c r="J1420" i="1"/>
  <c r="W1420" i="1" s="1"/>
  <c r="AC1419" i="1"/>
  <c r="Z1419" i="1"/>
  <c r="Y1419" i="1"/>
  <c r="V1419" i="1"/>
  <c r="S1419" i="1"/>
  <c r="R1419" i="1"/>
  <c r="Q1419" i="1"/>
  <c r="N1419" i="1"/>
  <c r="L1419" i="1"/>
  <c r="J1419" i="1"/>
  <c r="W1419" i="1" s="1"/>
  <c r="P1425" i="1"/>
  <c r="AC1418" i="1"/>
  <c r="Z1418" i="1"/>
  <c r="Y1418" i="1"/>
  <c r="V1418" i="1"/>
  <c r="S1418" i="1"/>
  <c r="R1418" i="1"/>
  <c r="Q1418" i="1"/>
  <c r="N1418" i="1"/>
  <c r="L1418" i="1"/>
  <c r="J1418" i="1"/>
  <c r="W1418" i="1" s="1"/>
  <c r="AC1417" i="1"/>
  <c r="Z1417" i="1"/>
  <c r="Y1417" i="1"/>
  <c r="V1417" i="1"/>
  <c r="S1417" i="1"/>
  <c r="R1417" i="1"/>
  <c r="Q1417" i="1"/>
  <c r="N1417" i="1"/>
  <c r="L1417" i="1"/>
  <c r="J1417" i="1"/>
  <c r="W1417" i="1" s="1"/>
  <c r="P1428" i="1"/>
  <c r="AC1416" i="1"/>
  <c r="Z1416" i="1"/>
  <c r="Y1416" i="1"/>
  <c r="V1416" i="1"/>
  <c r="S1416" i="1"/>
  <c r="R1416" i="1"/>
  <c r="Q1416" i="1"/>
  <c r="N1416" i="1"/>
  <c r="L1416" i="1"/>
  <c r="J1416" i="1"/>
  <c r="W1416" i="1" s="1"/>
  <c r="AC1415" i="1"/>
  <c r="Z1415" i="1"/>
  <c r="Y1415" i="1"/>
  <c r="V1415" i="1"/>
  <c r="S1415" i="1"/>
  <c r="R1415" i="1"/>
  <c r="Q1415" i="1"/>
  <c r="N1415" i="1"/>
  <c r="L1415" i="1"/>
  <c r="J1415" i="1"/>
  <c r="W1415" i="1" s="1"/>
  <c r="AC1414" i="1"/>
  <c r="Z1414" i="1"/>
  <c r="Y1414" i="1"/>
  <c r="V1414" i="1"/>
  <c r="S1414" i="1"/>
  <c r="R1414" i="1"/>
  <c r="Q1414" i="1"/>
  <c r="N1414" i="1"/>
  <c r="L1414" i="1"/>
  <c r="J1414" i="1"/>
  <c r="W1414" i="1" s="1"/>
  <c r="AC1413" i="1"/>
  <c r="Z1413" i="1"/>
  <c r="Y1413" i="1"/>
  <c r="V1413" i="1"/>
  <c r="S1413" i="1"/>
  <c r="R1413" i="1"/>
  <c r="Q1413" i="1"/>
  <c r="N1413" i="1"/>
  <c r="L1413" i="1"/>
  <c r="J1413" i="1"/>
  <c r="W1413" i="1" s="1"/>
  <c r="AC1412" i="1"/>
  <c r="Z1412" i="1"/>
  <c r="Y1412" i="1"/>
  <c r="V1412" i="1"/>
  <c r="S1412" i="1"/>
  <c r="R1412" i="1"/>
  <c r="Q1412" i="1"/>
  <c r="N1412" i="1"/>
  <c r="L1412" i="1"/>
  <c r="J1412" i="1"/>
  <c r="W1412" i="1" s="1"/>
  <c r="AC1411" i="1"/>
  <c r="Z1411" i="1"/>
  <c r="Y1411" i="1"/>
  <c r="V1411" i="1"/>
  <c r="S1411" i="1"/>
  <c r="R1411" i="1"/>
  <c r="Q1411" i="1"/>
  <c r="N1411" i="1"/>
  <c r="L1411" i="1"/>
  <c r="J1411" i="1"/>
  <c r="W1411" i="1" s="1"/>
  <c r="AC1410" i="1"/>
  <c r="Z1410" i="1"/>
  <c r="Y1410" i="1"/>
  <c r="V1410" i="1"/>
  <c r="S1410" i="1"/>
  <c r="R1410" i="1"/>
  <c r="Q1410" i="1"/>
  <c r="N1410" i="1"/>
  <c r="L1410" i="1"/>
  <c r="J1410" i="1"/>
  <c r="W1410" i="1" s="1"/>
  <c r="AC1409" i="1"/>
  <c r="Z1409" i="1"/>
  <c r="Y1409" i="1"/>
  <c r="V1409" i="1"/>
  <c r="S1409" i="1"/>
  <c r="R1409" i="1"/>
  <c r="Q1409" i="1"/>
  <c r="N1409" i="1"/>
  <c r="L1409" i="1"/>
  <c r="J1409" i="1"/>
  <c r="W1409" i="1" s="1"/>
  <c r="AC1408" i="1"/>
  <c r="Z1408" i="1"/>
  <c r="Y1408" i="1"/>
  <c r="V1408" i="1"/>
  <c r="S1408" i="1"/>
  <c r="R1408" i="1"/>
  <c r="Q1408" i="1"/>
  <c r="N1408" i="1"/>
  <c r="L1408" i="1"/>
  <c r="J1408" i="1"/>
  <c r="W1408" i="1" s="1"/>
  <c r="AC1407" i="1"/>
  <c r="Z1407" i="1"/>
  <c r="Y1407" i="1"/>
  <c r="V1407" i="1"/>
  <c r="S1407" i="1"/>
  <c r="R1407" i="1"/>
  <c r="Q1407" i="1"/>
  <c r="N1407" i="1"/>
  <c r="L1407" i="1"/>
  <c r="J1407" i="1"/>
  <c r="W1407" i="1" s="1"/>
  <c r="AC1406" i="1"/>
  <c r="Z1406" i="1"/>
  <c r="Y1406" i="1"/>
  <c r="V1406" i="1"/>
  <c r="S1406" i="1"/>
  <c r="R1406" i="1"/>
  <c r="Q1406" i="1"/>
  <c r="N1406" i="1"/>
  <c r="L1406" i="1"/>
  <c r="J1406" i="1"/>
  <c r="W1406" i="1" s="1"/>
  <c r="AC1405" i="1"/>
  <c r="Z1405" i="1"/>
  <c r="Y1405" i="1"/>
  <c r="V1405" i="1"/>
  <c r="S1405" i="1"/>
  <c r="R1405" i="1"/>
  <c r="Q1405" i="1"/>
  <c r="N1405" i="1"/>
  <c r="L1405" i="1"/>
  <c r="J1405" i="1"/>
  <c r="W1405" i="1" s="1"/>
  <c r="AC1404" i="1"/>
  <c r="Z1404" i="1"/>
  <c r="Y1404" i="1"/>
  <c r="V1404" i="1"/>
  <c r="S1404" i="1"/>
  <c r="R1404" i="1"/>
  <c r="Q1404" i="1"/>
  <c r="N1404" i="1"/>
  <c r="L1404" i="1"/>
  <c r="J1404" i="1"/>
  <c r="W1404" i="1" s="1"/>
  <c r="AC1403" i="1"/>
  <c r="Z1403" i="1"/>
  <c r="Y1403" i="1"/>
  <c r="V1403" i="1"/>
  <c r="S1403" i="1"/>
  <c r="R1403" i="1"/>
  <c r="Q1403" i="1"/>
  <c r="P1403" i="1"/>
  <c r="N1403" i="1"/>
  <c r="L1403" i="1"/>
  <c r="J1403" i="1"/>
  <c r="W1403" i="1" s="1"/>
  <c r="AC1402" i="1"/>
  <c r="Z1402" i="1"/>
  <c r="Y1402" i="1"/>
  <c r="V1402" i="1"/>
  <c r="S1402" i="1"/>
  <c r="R1402" i="1"/>
  <c r="Q1402" i="1"/>
  <c r="N1402" i="1"/>
  <c r="L1402" i="1"/>
  <c r="J1402" i="1"/>
  <c r="W1402" i="1" s="1"/>
  <c r="AC1401" i="1"/>
  <c r="Z1401" i="1"/>
  <c r="Y1401" i="1"/>
  <c r="V1401" i="1"/>
  <c r="S1401" i="1"/>
  <c r="R1401" i="1"/>
  <c r="Q1401" i="1"/>
  <c r="N1401" i="1"/>
  <c r="L1401" i="1"/>
  <c r="J1401" i="1"/>
  <c r="W1401" i="1" s="1"/>
  <c r="AC1400" i="1"/>
  <c r="Z1400" i="1"/>
  <c r="Y1400" i="1"/>
  <c r="V1400" i="1"/>
  <c r="S1400" i="1"/>
  <c r="R1400" i="1"/>
  <c r="Q1400" i="1"/>
  <c r="N1400" i="1"/>
  <c r="L1400" i="1"/>
  <c r="J1400" i="1"/>
  <c r="W1400" i="1" s="1"/>
  <c r="AC1399" i="1"/>
  <c r="Z1399" i="1"/>
  <c r="Y1399" i="1"/>
  <c r="V1399" i="1"/>
  <c r="S1399" i="1"/>
  <c r="R1399" i="1"/>
  <c r="Q1399" i="1"/>
  <c r="N1399" i="1"/>
  <c r="L1399" i="1"/>
  <c r="J1399" i="1"/>
  <c r="W1399" i="1" s="1"/>
  <c r="AC1398" i="1"/>
  <c r="Z1398" i="1"/>
  <c r="Y1398" i="1"/>
  <c r="V1398" i="1"/>
  <c r="S1398" i="1"/>
  <c r="R1398" i="1"/>
  <c r="Q1398" i="1"/>
  <c r="N1398" i="1"/>
  <c r="L1398" i="1"/>
  <c r="J1398" i="1"/>
  <c r="W1398" i="1" s="1"/>
  <c r="AC1397" i="1"/>
  <c r="Z1397" i="1"/>
  <c r="Y1397" i="1"/>
  <c r="V1397" i="1"/>
  <c r="S1397" i="1"/>
  <c r="R1397" i="1"/>
  <c r="Q1397" i="1"/>
  <c r="N1397" i="1"/>
  <c r="L1397" i="1"/>
  <c r="J1397" i="1"/>
  <c r="W1397" i="1" s="1"/>
  <c r="AC1396" i="1"/>
  <c r="Z1396" i="1"/>
  <c r="Y1396" i="1"/>
  <c r="V1396" i="1"/>
  <c r="S1396" i="1"/>
  <c r="R1396" i="1"/>
  <c r="Q1396" i="1"/>
  <c r="N1396" i="1"/>
  <c r="L1396" i="1"/>
  <c r="J1396" i="1"/>
  <c r="W1396" i="1" s="1"/>
  <c r="AC1395" i="1"/>
  <c r="Z1395" i="1"/>
  <c r="Y1395" i="1"/>
  <c r="V1395" i="1"/>
  <c r="S1395" i="1"/>
  <c r="R1395" i="1"/>
  <c r="Q1395" i="1"/>
  <c r="P1395" i="1"/>
  <c r="N1395" i="1"/>
  <c r="L1395" i="1"/>
  <c r="J1395" i="1"/>
  <c r="W1395" i="1" s="1"/>
  <c r="P1405" i="1"/>
  <c r="AC1394" i="1"/>
  <c r="Z1394" i="1"/>
  <c r="Y1394" i="1"/>
  <c r="V1394" i="1"/>
  <c r="S1394" i="1"/>
  <c r="R1394" i="1"/>
  <c r="Q1394" i="1"/>
  <c r="N1394" i="1"/>
  <c r="L1394" i="1"/>
  <c r="J1394" i="1"/>
  <c r="W1394" i="1" s="1"/>
  <c r="AC1393" i="1"/>
  <c r="Z1393" i="1"/>
  <c r="Y1393" i="1"/>
  <c r="V1393" i="1"/>
  <c r="S1393" i="1"/>
  <c r="R1393" i="1"/>
  <c r="Q1393" i="1"/>
  <c r="N1393" i="1"/>
  <c r="L1393" i="1"/>
  <c r="J1393" i="1"/>
  <c r="W1393" i="1" s="1"/>
  <c r="AC1392" i="1"/>
  <c r="Z1392" i="1"/>
  <c r="Y1392" i="1"/>
  <c r="V1392" i="1"/>
  <c r="S1392" i="1"/>
  <c r="R1392" i="1"/>
  <c r="Q1392" i="1"/>
  <c r="N1392" i="1"/>
  <c r="L1392" i="1"/>
  <c r="J1392" i="1"/>
  <c r="W1392" i="1" s="1"/>
  <c r="AC1391" i="1"/>
  <c r="Z1391" i="1"/>
  <c r="Y1391" i="1"/>
  <c r="V1391" i="1"/>
  <c r="S1391" i="1"/>
  <c r="R1391" i="1"/>
  <c r="Q1391" i="1"/>
  <c r="N1391" i="1"/>
  <c r="L1391" i="1"/>
  <c r="J1391" i="1"/>
  <c r="W1391" i="1" s="1"/>
  <c r="AC1390" i="1"/>
  <c r="Z1390" i="1"/>
  <c r="Y1390" i="1"/>
  <c r="V1390" i="1"/>
  <c r="S1390" i="1"/>
  <c r="R1390" i="1"/>
  <c r="Q1390" i="1"/>
  <c r="N1390" i="1"/>
  <c r="L1390" i="1"/>
  <c r="J1390" i="1"/>
  <c r="W1390" i="1" s="1"/>
  <c r="AC1389" i="1"/>
  <c r="Z1389" i="1"/>
  <c r="Y1389" i="1"/>
  <c r="V1389" i="1"/>
  <c r="S1389" i="1"/>
  <c r="R1389" i="1"/>
  <c r="Q1389" i="1"/>
  <c r="N1389" i="1"/>
  <c r="L1389" i="1"/>
  <c r="J1389" i="1"/>
  <c r="W1389" i="1" s="1"/>
  <c r="AC1388" i="1"/>
  <c r="Z1388" i="1"/>
  <c r="Y1388" i="1"/>
  <c r="V1388" i="1"/>
  <c r="S1388" i="1"/>
  <c r="R1388" i="1"/>
  <c r="Q1388" i="1"/>
  <c r="N1388" i="1"/>
  <c r="L1388" i="1"/>
  <c r="J1388" i="1"/>
  <c r="W1388" i="1" s="1"/>
  <c r="AC1387" i="1"/>
  <c r="Z1387" i="1"/>
  <c r="Y1387" i="1"/>
  <c r="V1387" i="1"/>
  <c r="S1387" i="1"/>
  <c r="R1387" i="1"/>
  <c r="Q1387" i="1"/>
  <c r="N1387" i="1"/>
  <c r="L1387" i="1"/>
  <c r="J1387" i="1"/>
  <c r="W1387" i="1" s="1"/>
  <c r="P1397" i="1"/>
  <c r="AC1386" i="1"/>
  <c r="Z1386" i="1"/>
  <c r="Y1386" i="1"/>
  <c r="V1386" i="1"/>
  <c r="S1386" i="1"/>
  <c r="R1386" i="1"/>
  <c r="Q1386" i="1"/>
  <c r="N1386" i="1"/>
  <c r="L1386" i="1"/>
  <c r="J1386" i="1"/>
  <c r="W1386" i="1" s="1"/>
  <c r="AC1385" i="1"/>
  <c r="Z1385" i="1"/>
  <c r="Y1385" i="1"/>
  <c r="V1385" i="1"/>
  <c r="S1385" i="1"/>
  <c r="R1385" i="1"/>
  <c r="Q1385" i="1"/>
  <c r="P1385" i="1"/>
  <c r="N1385" i="1"/>
  <c r="L1385" i="1"/>
  <c r="J1385" i="1"/>
  <c r="W1385" i="1" s="1"/>
  <c r="AC1384" i="1"/>
  <c r="Z1384" i="1"/>
  <c r="Y1384" i="1"/>
  <c r="V1384" i="1"/>
  <c r="S1384" i="1"/>
  <c r="R1384" i="1"/>
  <c r="Q1384" i="1"/>
  <c r="N1384" i="1"/>
  <c r="L1384" i="1"/>
  <c r="J1384" i="1"/>
  <c r="W1384" i="1" s="1"/>
  <c r="AC1383" i="1"/>
  <c r="Z1383" i="1"/>
  <c r="Y1383" i="1"/>
  <c r="V1383" i="1"/>
  <c r="S1383" i="1"/>
  <c r="R1383" i="1"/>
  <c r="Q1383" i="1"/>
  <c r="N1383" i="1"/>
  <c r="L1383" i="1"/>
  <c r="J1383" i="1"/>
  <c r="W1383" i="1" s="1"/>
  <c r="AC1382" i="1"/>
  <c r="Z1382" i="1"/>
  <c r="Y1382" i="1"/>
  <c r="V1382" i="1"/>
  <c r="S1382" i="1"/>
  <c r="R1382" i="1"/>
  <c r="Q1382" i="1"/>
  <c r="N1382" i="1"/>
  <c r="L1382" i="1"/>
  <c r="J1382" i="1"/>
  <c r="W1382" i="1" s="1"/>
  <c r="AC1381" i="1"/>
  <c r="Z1381" i="1"/>
  <c r="Y1381" i="1"/>
  <c r="V1381" i="1"/>
  <c r="S1381" i="1"/>
  <c r="R1381" i="1"/>
  <c r="Q1381" i="1"/>
  <c r="N1381" i="1"/>
  <c r="L1381" i="1"/>
  <c r="J1381" i="1"/>
  <c r="W1381" i="1" s="1"/>
  <c r="AC1380" i="1"/>
  <c r="Z1380" i="1"/>
  <c r="Y1380" i="1"/>
  <c r="V1380" i="1"/>
  <c r="S1380" i="1"/>
  <c r="R1380" i="1"/>
  <c r="Q1380" i="1"/>
  <c r="N1380" i="1"/>
  <c r="L1380" i="1"/>
  <c r="J1380" i="1"/>
  <c r="W1380" i="1" s="1"/>
  <c r="AC1379" i="1"/>
  <c r="Z1379" i="1"/>
  <c r="Y1379" i="1"/>
  <c r="V1379" i="1"/>
  <c r="S1379" i="1"/>
  <c r="R1379" i="1"/>
  <c r="Q1379" i="1"/>
  <c r="N1379" i="1"/>
  <c r="L1379" i="1"/>
  <c r="J1379" i="1"/>
  <c r="W1379" i="1" s="1"/>
  <c r="P1389" i="1"/>
  <c r="AC1378" i="1"/>
  <c r="Z1378" i="1"/>
  <c r="Y1378" i="1"/>
  <c r="V1378" i="1"/>
  <c r="S1378" i="1"/>
  <c r="R1378" i="1"/>
  <c r="Q1378" i="1"/>
  <c r="N1378" i="1"/>
  <c r="L1378" i="1"/>
  <c r="J1378" i="1"/>
  <c r="W1378" i="1" s="1"/>
  <c r="AC1377" i="1"/>
  <c r="Z1377" i="1"/>
  <c r="Y1377" i="1"/>
  <c r="V1377" i="1"/>
  <c r="S1377" i="1"/>
  <c r="R1377" i="1"/>
  <c r="Q1377" i="1"/>
  <c r="N1377" i="1"/>
  <c r="L1377" i="1"/>
  <c r="J1377" i="1"/>
  <c r="W1377" i="1" s="1"/>
  <c r="P1387" i="1"/>
  <c r="AC1376" i="1"/>
  <c r="Z1376" i="1"/>
  <c r="Y1376" i="1"/>
  <c r="V1376" i="1"/>
  <c r="S1376" i="1"/>
  <c r="R1376" i="1"/>
  <c r="Q1376" i="1"/>
  <c r="N1376" i="1"/>
  <c r="L1376" i="1"/>
  <c r="J1376" i="1"/>
  <c r="W1376" i="1" s="1"/>
  <c r="AC1375" i="1"/>
  <c r="Z1375" i="1"/>
  <c r="Y1375" i="1"/>
  <c r="V1375" i="1"/>
  <c r="S1375" i="1"/>
  <c r="R1375" i="1"/>
  <c r="Q1375" i="1"/>
  <c r="N1375" i="1"/>
  <c r="L1375" i="1"/>
  <c r="J1375" i="1"/>
  <c r="W1375" i="1" s="1"/>
  <c r="AC1374" i="1"/>
  <c r="Z1374" i="1"/>
  <c r="Y1374" i="1"/>
  <c r="V1374" i="1"/>
  <c r="S1374" i="1"/>
  <c r="R1374" i="1"/>
  <c r="Q1374" i="1"/>
  <c r="N1374" i="1"/>
  <c r="L1374" i="1"/>
  <c r="J1374" i="1"/>
  <c r="W1374" i="1" s="1"/>
  <c r="AC1373" i="1"/>
  <c r="Z1373" i="1"/>
  <c r="Y1373" i="1"/>
  <c r="V1373" i="1"/>
  <c r="S1373" i="1"/>
  <c r="R1373" i="1"/>
  <c r="Q1373" i="1"/>
  <c r="N1373" i="1"/>
  <c r="L1373" i="1"/>
  <c r="J1373" i="1"/>
  <c r="W1373" i="1" s="1"/>
  <c r="AC1372" i="1"/>
  <c r="Z1372" i="1"/>
  <c r="Y1372" i="1"/>
  <c r="V1372" i="1"/>
  <c r="S1372" i="1"/>
  <c r="R1372" i="1"/>
  <c r="Q1372" i="1"/>
  <c r="N1372" i="1"/>
  <c r="L1372" i="1"/>
  <c r="J1372" i="1"/>
  <c r="W1372" i="1" s="1"/>
  <c r="AC1371" i="1"/>
  <c r="Z1371" i="1"/>
  <c r="Y1371" i="1"/>
  <c r="V1371" i="1"/>
  <c r="S1371" i="1"/>
  <c r="R1371" i="1"/>
  <c r="Q1371" i="1"/>
  <c r="N1371" i="1"/>
  <c r="L1371" i="1"/>
  <c r="J1371" i="1"/>
  <c r="W1371" i="1" s="1"/>
  <c r="AC1370" i="1"/>
  <c r="Z1370" i="1"/>
  <c r="Y1370" i="1"/>
  <c r="V1370" i="1"/>
  <c r="S1370" i="1"/>
  <c r="R1370" i="1"/>
  <c r="Q1370" i="1"/>
  <c r="N1370" i="1"/>
  <c r="L1370" i="1"/>
  <c r="J1370" i="1"/>
  <c r="W1370" i="1" s="1"/>
  <c r="AC1369" i="1"/>
  <c r="Z1369" i="1"/>
  <c r="Y1369" i="1"/>
  <c r="V1369" i="1"/>
  <c r="S1369" i="1"/>
  <c r="R1369" i="1"/>
  <c r="Q1369" i="1"/>
  <c r="N1369" i="1"/>
  <c r="L1369" i="1"/>
  <c r="J1369" i="1"/>
  <c r="W1369" i="1" s="1"/>
  <c r="AC1368" i="1"/>
  <c r="Z1368" i="1"/>
  <c r="Y1368" i="1"/>
  <c r="V1368" i="1"/>
  <c r="S1368" i="1"/>
  <c r="R1368" i="1"/>
  <c r="Q1368" i="1"/>
  <c r="N1368" i="1"/>
  <c r="L1368" i="1"/>
  <c r="J1368" i="1"/>
  <c r="W1368" i="1" s="1"/>
  <c r="AC1367" i="1"/>
  <c r="Z1367" i="1"/>
  <c r="Y1367" i="1"/>
  <c r="V1367" i="1"/>
  <c r="S1367" i="1"/>
  <c r="R1367" i="1"/>
  <c r="Q1367" i="1"/>
  <c r="N1367" i="1"/>
  <c r="L1367" i="1"/>
  <c r="J1367" i="1"/>
  <c r="W1367" i="1" s="1"/>
  <c r="AC1366" i="1"/>
  <c r="Z1366" i="1"/>
  <c r="Y1366" i="1"/>
  <c r="V1366" i="1"/>
  <c r="S1366" i="1"/>
  <c r="R1366" i="1"/>
  <c r="Q1366" i="1"/>
  <c r="N1366" i="1"/>
  <c r="L1366" i="1"/>
  <c r="J1366" i="1"/>
  <c r="W1366" i="1" s="1"/>
  <c r="AC1365" i="1"/>
  <c r="Z1365" i="1"/>
  <c r="Y1365" i="1"/>
  <c r="V1365" i="1"/>
  <c r="S1365" i="1"/>
  <c r="R1365" i="1"/>
  <c r="Q1365" i="1"/>
  <c r="N1365" i="1"/>
  <c r="L1365" i="1"/>
  <c r="J1365" i="1"/>
  <c r="W1365" i="1" s="1"/>
  <c r="AC1364" i="1"/>
  <c r="Z1364" i="1"/>
  <c r="Y1364" i="1"/>
  <c r="V1364" i="1"/>
  <c r="S1364" i="1"/>
  <c r="R1364" i="1"/>
  <c r="Q1364" i="1"/>
  <c r="N1364" i="1"/>
  <c r="L1364" i="1"/>
  <c r="J1364" i="1"/>
  <c r="W1364" i="1" s="1"/>
  <c r="AC1363" i="1"/>
  <c r="Z1363" i="1"/>
  <c r="Y1363" i="1"/>
  <c r="V1363" i="1"/>
  <c r="S1363" i="1"/>
  <c r="R1363" i="1"/>
  <c r="Q1363" i="1"/>
  <c r="N1363" i="1"/>
  <c r="L1363" i="1"/>
  <c r="J1363" i="1"/>
  <c r="W1363" i="1" s="1"/>
  <c r="AC1362" i="1"/>
  <c r="Z1362" i="1"/>
  <c r="Y1362" i="1"/>
  <c r="V1362" i="1"/>
  <c r="S1362" i="1"/>
  <c r="R1362" i="1"/>
  <c r="Q1362" i="1"/>
  <c r="N1362" i="1"/>
  <c r="L1362" i="1"/>
  <c r="J1362" i="1"/>
  <c r="W1362" i="1" s="1"/>
  <c r="AC1361" i="1"/>
  <c r="Z1361" i="1"/>
  <c r="Y1361" i="1"/>
  <c r="V1361" i="1"/>
  <c r="S1361" i="1"/>
  <c r="R1361" i="1"/>
  <c r="Q1361" i="1"/>
  <c r="N1361" i="1"/>
  <c r="L1361" i="1"/>
  <c r="J1361" i="1"/>
  <c r="W1361" i="1" s="1"/>
  <c r="AC1360" i="1"/>
  <c r="Z1360" i="1"/>
  <c r="Y1360" i="1"/>
  <c r="V1360" i="1"/>
  <c r="S1360" i="1"/>
  <c r="R1360" i="1"/>
  <c r="Q1360" i="1"/>
  <c r="N1360" i="1"/>
  <c r="L1360" i="1"/>
  <c r="J1360" i="1"/>
  <c r="W1360" i="1" s="1"/>
  <c r="AC1359" i="1"/>
  <c r="Z1359" i="1"/>
  <c r="Y1359" i="1"/>
  <c r="V1359" i="1"/>
  <c r="S1359" i="1"/>
  <c r="R1359" i="1"/>
  <c r="Q1359" i="1"/>
  <c r="N1359" i="1"/>
  <c r="L1359" i="1"/>
  <c r="J1359" i="1"/>
  <c r="W1359" i="1" s="1"/>
  <c r="AC1358" i="1"/>
  <c r="Z1358" i="1"/>
  <c r="Y1358" i="1"/>
  <c r="V1358" i="1"/>
  <c r="S1358" i="1"/>
  <c r="R1358" i="1"/>
  <c r="Q1358" i="1"/>
  <c r="N1358" i="1"/>
  <c r="L1358" i="1"/>
  <c r="J1358" i="1"/>
  <c r="W1358" i="1" s="1"/>
  <c r="AC1357" i="1"/>
  <c r="Z1357" i="1"/>
  <c r="Y1357" i="1"/>
  <c r="V1357" i="1"/>
  <c r="S1357" i="1"/>
  <c r="R1357" i="1"/>
  <c r="Q1357" i="1"/>
  <c r="N1357" i="1"/>
  <c r="L1357" i="1"/>
  <c r="J1357" i="1"/>
  <c r="W1357" i="1" s="1"/>
  <c r="AC1356" i="1"/>
  <c r="Z1356" i="1"/>
  <c r="Y1356" i="1"/>
  <c r="V1356" i="1"/>
  <c r="S1356" i="1"/>
  <c r="R1356" i="1"/>
  <c r="Q1356" i="1"/>
  <c r="N1356" i="1"/>
  <c r="L1356" i="1"/>
  <c r="J1356" i="1"/>
  <c r="W1356" i="1" s="1"/>
  <c r="AC1355" i="1"/>
  <c r="Z1355" i="1"/>
  <c r="Y1355" i="1"/>
  <c r="V1355" i="1"/>
  <c r="S1355" i="1"/>
  <c r="R1355" i="1"/>
  <c r="Q1355" i="1"/>
  <c r="N1355" i="1"/>
  <c r="L1355" i="1"/>
  <c r="J1355" i="1"/>
  <c r="W1355" i="1" s="1"/>
  <c r="AC1354" i="1"/>
  <c r="Z1354" i="1"/>
  <c r="Y1354" i="1"/>
  <c r="V1354" i="1"/>
  <c r="S1354" i="1"/>
  <c r="R1354" i="1"/>
  <c r="Q1354" i="1"/>
  <c r="N1354" i="1"/>
  <c r="L1354" i="1"/>
  <c r="J1354" i="1"/>
  <c r="W1354" i="1" s="1"/>
  <c r="AC1353" i="1"/>
  <c r="Z1353" i="1"/>
  <c r="Y1353" i="1"/>
  <c r="V1353" i="1"/>
  <c r="S1353" i="1"/>
  <c r="R1353" i="1"/>
  <c r="Q1353" i="1"/>
  <c r="N1353" i="1"/>
  <c r="L1353" i="1"/>
  <c r="J1353" i="1"/>
  <c r="W1353" i="1" s="1"/>
  <c r="AC1352" i="1"/>
  <c r="Z1352" i="1"/>
  <c r="Y1352" i="1"/>
  <c r="V1352" i="1"/>
  <c r="S1352" i="1"/>
  <c r="R1352" i="1"/>
  <c r="Q1352" i="1"/>
  <c r="N1352" i="1"/>
  <c r="L1352" i="1"/>
  <c r="J1352" i="1"/>
  <c r="W1352" i="1" s="1"/>
  <c r="AC1351" i="1"/>
  <c r="Z1351" i="1"/>
  <c r="Y1351" i="1"/>
  <c r="V1351" i="1"/>
  <c r="S1351" i="1"/>
  <c r="R1351" i="1"/>
  <c r="Q1351" i="1"/>
  <c r="N1351" i="1"/>
  <c r="L1351" i="1"/>
  <c r="J1351" i="1"/>
  <c r="W1351" i="1" s="1"/>
  <c r="AC1350" i="1"/>
  <c r="Z1350" i="1"/>
  <c r="Y1350" i="1"/>
  <c r="V1350" i="1"/>
  <c r="S1350" i="1"/>
  <c r="R1350" i="1"/>
  <c r="Q1350" i="1"/>
  <c r="N1350" i="1"/>
  <c r="L1350" i="1"/>
  <c r="J1350" i="1"/>
  <c r="W1350" i="1" s="1"/>
  <c r="P1361" i="1"/>
  <c r="AC1349" i="1"/>
  <c r="Z1349" i="1"/>
  <c r="Y1349" i="1"/>
  <c r="V1349" i="1"/>
  <c r="S1349" i="1"/>
  <c r="R1349" i="1"/>
  <c r="Q1349" i="1"/>
  <c r="N1349" i="1"/>
  <c r="L1349" i="1"/>
  <c r="J1349" i="1"/>
  <c r="W1349" i="1" s="1"/>
  <c r="AC1348" i="1"/>
  <c r="Z1348" i="1"/>
  <c r="Y1348" i="1"/>
  <c r="V1348" i="1"/>
  <c r="S1348" i="1"/>
  <c r="R1348" i="1"/>
  <c r="Q1348" i="1"/>
  <c r="N1348" i="1"/>
  <c r="L1348" i="1"/>
  <c r="J1348" i="1"/>
  <c r="W1348" i="1" s="1"/>
  <c r="AC1347" i="1"/>
  <c r="Z1347" i="1"/>
  <c r="Y1347" i="1"/>
  <c r="V1347" i="1"/>
  <c r="S1347" i="1"/>
  <c r="R1347" i="1"/>
  <c r="Q1347" i="1"/>
  <c r="N1347" i="1"/>
  <c r="L1347" i="1"/>
  <c r="J1347" i="1"/>
  <c r="W1347" i="1" s="1"/>
  <c r="AC1346" i="1"/>
  <c r="Z1346" i="1"/>
  <c r="Y1346" i="1"/>
  <c r="V1346" i="1"/>
  <c r="S1346" i="1"/>
  <c r="R1346" i="1"/>
  <c r="Q1346" i="1"/>
  <c r="N1346" i="1"/>
  <c r="L1346" i="1"/>
  <c r="J1346" i="1"/>
  <c r="W1346" i="1" s="1"/>
  <c r="AC1345" i="1"/>
  <c r="Z1345" i="1"/>
  <c r="Y1345" i="1"/>
  <c r="V1345" i="1"/>
  <c r="S1345" i="1"/>
  <c r="R1345" i="1"/>
  <c r="Q1345" i="1"/>
  <c r="N1345" i="1"/>
  <c r="L1345" i="1"/>
  <c r="J1345" i="1"/>
  <c r="W1345" i="1" s="1"/>
  <c r="AC1344" i="1"/>
  <c r="Z1344" i="1"/>
  <c r="Y1344" i="1"/>
  <c r="V1344" i="1"/>
  <c r="S1344" i="1"/>
  <c r="R1344" i="1"/>
  <c r="Q1344" i="1"/>
  <c r="N1344" i="1"/>
  <c r="L1344" i="1"/>
  <c r="J1344" i="1"/>
  <c r="W1344" i="1" s="1"/>
  <c r="AC1343" i="1"/>
  <c r="Z1343" i="1"/>
  <c r="Y1343" i="1"/>
  <c r="V1343" i="1"/>
  <c r="S1343" i="1"/>
  <c r="R1343" i="1"/>
  <c r="Q1343" i="1"/>
  <c r="N1343" i="1"/>
  <c r="L1343" i="1"/>
  <c r="J1343" i="1"/>
  <c r="W1343" i="1" s="1"/>
  <c r="AC1342" i="1"/>
  <c r="Z1342" i="1"/>
  <c r="Y1342" i="1"/>
  <c r="V1342" i="1"/>
  <c r="S1342" i="1"/>
  <c r="R1342" i="1"/>
  <c r="Q1342" i="1"/>
  <c r="N1342" i="1"/>
  <c r="L1342" i="1"/>
  <c r="J1342" i="1"/>
  <c r="W1342" i="1" s="1"/>
  <c r="AC1341" i="1"/>
  <c r="Z1341" i="1"/>
  <c r="Y1341" i="1"/>
  <c r="V1341" i="1"/>
  <c r="S1341" i="1"/>
  <c r="R1341" i="1"/>
  <c r="Q1341" i="1"/>
  <c r="N1341" i="1"/>
  <c r="L1341" i="1"/>
  <c r="J1341" i="1"/>
  <c r="W1341" i="1" s="1"/>
  <c r="AC1340" i="1"/>
  <c r="Z1340" i="1"/>
  <c r="Y1340" i="1"/>
  <c r="V1340" i="1"/>
  <c r="S1340" i="1"/>
  <c r="R1340" i="1"/>
  <c r="Q1340" i="1"/>
  <c r="N1340" i="1"/>
  <c r="L1340" i="1"/>
  <c r="J1340" i="1"/>
  <c r="W1340" i="1" s="1"/>
  <c r="AC1339" i="1"/>
  <c r="Z1339" i="1"/>
  <c r="Y1339" i="1"/>
  <c r="V1339" i="1"/>
  <c r="S1339" i="1"/>
  <c r="R1339" i="1"/>
  <c r="Q1339" i="1"/>
  <c r="N1339" i="1"/>
  <c r="L1339" i="1"/>
  <c r="J1339" i="1"/>
  <c r="W1339" i="1" s="1"/>
  <c r="AC1338" i="1"/>
  <c r="Z1338" i="1"/>
  <c r="Y1338" i="1"/>
  <c r="V1338" i="1"/>
  <c r="S1338" i="1"/>
  <c r="R1338" i="1"/>
  <c r="Q1338" i="1"/>
  <c r="N1338" i="1"/>
  <c r="L1338" i="1"/>
  <c r="J1338" i="1"/>
  <c r="W1338" i="1" s="1"/>
  <c r="AC1337" i="1"/>
  <c r="Z1337" i="1"/>
  <c r="Y1337" i="1"/>
  <c r="V1337" i="1"/>
  <c r="S1337" i="1"/>
  <c r="R1337" i="1"/>
  <c r="Q1337" i="1"/>
  <c r="P1337" i="1"/>
  <c r="N1337" i="1"/>
  <c r="L1337" i="1"/>
  <c r="J1337" i="1"/>
  <c r="W1337" i="1" s="1"/>
  <c r="AC1336" i="1"/>
  <c r="Z1336" i="1"/>
  <c r="Y1336" i="1"/>
  <c r="V1336" i="1"/>
  <c r="S1336" i="1"/>
  <c r="R1336" i="1"/>
  <c r="Q1336" i="1"/>
  <c r="N1336" i="1"/>
  <c r="L1336" i="1"/>
  <c r="J1336" i="1"/>
  <c r="W1336" i="1" s="1"/>
  <c r="AC1335" i="1"/>
  <c r="Z1335" i="1"/>
  <c r="Y1335" i="1"/>
  <c r="V1335" i="1"/>
  <c r="S1335" i="1"/>
  <c r="R1335" i="1"/>
  <c r="Q1335" i="1"/>
  <c r="P1335" i="1"/>
  <c r="N1335" i="1"/>
  <c r="L1335" i="1"/>
  <c r="J1335" i="1"/>
  <c r="W1335" i="1" s="1"/>
  <c r="AC1334" i="1"/>
  <c r="Z1334" i="1"/>
  <c r="Y1334" i="1"/>
  <c r="V1334" i="1"/>
  <c r="S1334" i="1"/>
  <c r="R1334" i="1"/>
  <c r="Q1334" i="1"/>
  <c r="N1334" i="1"/>
  <c r="L1334" i="1"/>
  <c r="J1334" i="1"/>
  <c r="W1334" i="1" s="1"/>
  <c r="AC1333" i="1"/>
  <c r="Z1333" i="1"/>
  <c r="Y1333" i="1"/>
  <c r="V1333" i="1"/>
  <c r="S1333" i="1"/>
  <c r="R1333" i="1"/>
  <c r="Q1333" i="1"/>
  <c r="N1333" i="1"/>
  <c r="L1333" i="1"/>
  <c r="J1333" i="1"/>
  <c r="W1333" i="1" s="1"/>
  <c r="AC1332" i="1"/>
  <c r="Z1332" i="1"/>
  <c r="Y1332" i="1"/>
  <c r="V1332" i="1"/>
  <c r="S1332" i="1"/>
  <c r="R1332" i="1"/>
  <c r="Q1332" i="1"/>
  <c r="N1332" i="1"/>
  <c r="L1332" i="1"/>
  <c r="J1332" i="1"/>
  <c r="W1332" i="1" s="1"/>
  <c r="AC1331" i="1"/>
  <c r="Z1331" i="1"/>
  <c r="Y1331" i="1"/>
  <c r="V1331" i="1"/>
  <c r="S1331" i="1"/>
  <c r="R1331" i="1"/>
  <c r="Q1331" i="1"/>
  <c r="N1331" i="1"/>
  <c r="L1331" i="1"/>
  <c r="J1331" i="1"/>
  <c r="W1331" i="1" s="1"/>
  <c r="AC1330" i="1"/>
  <c r="Z1330" i="1"/>
  <c r="Y1330" i="1"/>
  <c r="V1330" i="1"/>
  <c r="S1330" i="1"/>
  <c r="R1330" i="1"/>
  <c r="Q1330" i="1"/>
  <c r="N1330" i="1"/>
  <c r="L1330" i="1"/>
  <c r="J1330" i="1"/>
  <c r="W1330" i="1" s="1"/>
  <c r="AC1329" i="1"/>
  <c r="Z1329" i="1"/>
  <c r="Y1329" i="1"/>
  <c r="V1329" i="1"/>
  <c r="S1329" i="1"/>
  <c r="R1329" i="1"/>
  <c r="Q1329" i="1"/>
  <c r="N1329" i="1"/>
  <c r="L1329" i="1"/>
  <c r="J1329" i="1"/>
  <c r="W1329" i="1" s="1"/>
  <c r="AC1328" i="1"/>
  <c r="Z1328" i="1"/>
  <c r="Y1328" i="1"/>
  <c r="V1328" i="1"/>
  <c r="S1328" i="1"/>
  <c r="R1328" i="1"/>
  <c r="Q1328" i="1"/>
  <c r="N1328" i="1"/>
  <c r="L1328" i="1"/>
  <c r="J1328" i="1"/>
  <c r="W1328" i="1" s="1"/>
  <c r="AC1327" i="1"/>
  <c r="Z1327" i="1"/>
  <c r="Y1327" i="1"/>
  <c r="V1327" i="1"/>
  <c r="S1327" i="1"/>
  <c r="R1327" i="1"/>
  <c r="Q1327" i="1"/>
  <c r="N1327" i="1"/>
  <c r="L1327" i="1"/>
  <c r="J1327" i="1"/>
  <c r="W1327" i="1" s="1"/>
  <c r="AC1326" i="1"/>
  <c r="Z1326" i="1"/>
  <c r="Y1326" i="1"/>
  <c r="V1326" i="1"/>
  <c r="S1326" i="1"/>
  <c r="R1326" i="1"/>
  <c r="Q1326" i="1"/>
  <c r="N1326" i="1"/>
  <c r="L1326" i="1"/>
  <c r="J1326" i="1"/>
  <c r="W1326" i="1" s="1"/>
  <c r="AC1325" i="1"/>
  <c r="Z1325" i="1"/>
  <c r="Y1325" i="1"/>
  <c r="V1325" i="1"/>
  <c r="S1325" i="1"/>
  <c r="R1325" i="1"/>
  <c r="Q1325" i="1"/>
  <c r="N1325" i="1"/>
  <c r="L1325" i="1"/>
  <c r="J1325" i="1"/>
  <c r="W1325" i="1" s="1"/>
  <c r="AC1324" i="1"/>
  <c r="Z1324" i="1"/>
  <c r="Y1324" i="1"/>
  <c r="V1324" i="1"/>
  <c r="S1324" i="1"/>
  <c r="R1324" i="1"/>
  <c r="Q1324" i="1"/>
  <c r="N1324" i="1"/>
  <c r="L1324" i="1"/>
  <c r="J1324" i="1"/>
  <c r="W1324" i="1" s="1"/>
  <c r="AC1323" i="1"/>
  <c r="Z1323" i="1"/>
  <c r="Y1323" i="1"/>
  <c r="V1323" i="1"/>
  <c r="S1323" i="1"/>
  <c r="R1323" i="1"/>
  <c r="Q1323" i="1"/>
  <c r="N1323" i="1"/>
  <c r="L1323" i="1"/>
  <c r="J1323" i="1"/>
  <c r="W1323" i="1" s="1"/>
  <c r="AC1322" i="1"/>
  <c r="Z1322" i="1"/>
  <c r="Y1322" i="1"/>
  <c r="V1322" i="1"/>
  <c r="S1322" i="1"/>
  <c r="R1322" i="1"/>
  <c r="Q1322" i="1"/>
  <c r="N1322" i="1"/>
  <c r="L1322" i="1"/>
  <c r="J1322" i="1"/>
  <c r="W1322" i="1" s="1"/>
  <c r="AC1321" i="1"/>
  <c r="Z1321" i="1"/>
  <c r="Y1321" i="1"/>
  <c r="V1321" i="1"/>
  <c r="S1321" i="1"/>
  <c r="R1321" i="1"/>
  <c r="Q1321" i="1"/>
  <c r="N1321" i="1"/>
  <c r="L1321" i="1"/>
  <c r="J1321" i="1"/>
  <c r="W1321" i="1" s="1"/>
  <c r="AC1320" i="1"/>
  <c r="Z1320" i="1"/>
  <c r="Y1320" i="1"/>
  <c r="V1320" i="1"/>
  <c r="S1320" i="1"/>
  <c r="R1320" i="1"/>
  <c r="Q1320" i="1"/>
  <c r="N1320" i="1"/>
  <c r="L1320" i="1"/>
  <c r="J1320" i="1"/>
  <c r="W1320" i="1" s="1"/>
  <c r="AC1319" i="1"/>
  <c r="Z1319" i="1"/>
  <c r="Y1319" i="1"/>
  <c r="V1319" i="1"/>
  <c r="S1319" i="1"/>
  <c r="R1319" i="1"/>
  <c r="Q1319" i="1"/>
  <c r="N1319" i="1"/>
  <c r="L1319" i="1"/>
  <c r="J1319" i="1"/>
  <c r="W1319" i="1" s="1"/>
  <c r="AC1318" i="1"/>
  <c r="Z1318" i="1"/>
  <c r="Y1318" i="1"/>
  <c r="V1318" i="1"/>
  <c r="S1318" i="1"/>
  <c r="R1318" i="1"/>
  <c r="Q1318" i="1"/>
  <c r="N1318" i="1"/>
  <c r="L1318" i="1"/>
  <c r="J1318" i="1"/>
  <c r="W1318" i="1" s="1"/>
  <c r="AC1317" i="1"/>
  <c r="Z1317" i="1"/>
  <c r="Y1317" i="1"/>
  <c r="V1317" i="1"/>
  <c r="S1317" i="1"/>
  <c r="R1317" i="1"/>
  <c r="Q1317" i="1"/>
  <c r="N1317" i="1"/>
  <c r="L1317" i="1"/>
  <c r="J1317" i="1"/>
  <c r="W1317" i="1" s="1"/>
  <c r="AC1316" i="1"/>
  <c r="Z1316" i="1"/>
  <c r="Y1316" i="1"/>
  <c r="V1316" i="1"/>
  <c r="S1316" i="1"/>
  <c r="R1316" i="1"/>
  <c r="Q1316" i="1"/>
  <c r="N1316" i="1"/>
  <c r="L1316" i="1"/>
  <c r="J1316" i="1"/>
  <c r="W1316" i="1" s="1"/>
  <c r="AC1315" i="1"/>
  <c r="Z1315" i="1"/>
  <c r="Y1315" i="1"/>
  <c r="V1315" i="1"/>
  <c r="S1315" i="1"/>
  <c r="R1315" i="1"/>
  <c r="Q1315" i="1"/>
  <c r="N1315" i="1"/>
  <c r="L1315" i="1"/>
  <c r="J1315" i="1"/>
  <c r="W1315" i="1" s="1"/>
  <c r="AC1314" i="1"/>
  <c r="Z1314" i="1"/>
  <c r="Y1314" i="1"/>
  <c r="V1314" i="1"/>
  <c r="S1314" i="1"/>
  <c r="R1314" i="1"/>
  <c r="Q1314" i="1"/>
  <c r="N1314" i="1"/>
  <c r="L1314" i="1"/>
  <c r="J1314" i="1"/>
  <c r="W1314" i="1" s="1"/>
  <c r="AC1313" i="1"/>
  <c r="Z1313" i="1"/>
  <c r="Y1313" i="1"/>
  <c r="V1313" i="1"/>
  <c r="S1313" i="1"/>
  <c r="R1313" i="1"/>
  <c r="Q1313" i="1"/>
  <c r="N1313" i="1"/>
  <c r="L1313" i="1"/>
  <c r="J1313" i="1"/>
  <c r="W1313" i="1" s="1"/>
  <c r="AC1312" i="1"/>
  <c r="Z1312" i="1"/>
  <c r="Y1312" i="1"/>
  <c r="V1312" i="1"/>
  <c r="S1312" i="1"/>
  <c r="R1312" i="1"/>
  <c r="Q1312" i="1"/>
  <c r="N1312" i="1"/>
  <c r="L1312" i="1"/>
  <c r="J1312" i="1"/>
  <c r="W1312" i="1" s="1"/>
  <c r="AC1311" i="1"/>
  <c r="Z1311" i="1"/>
  <c r="Y1311" i="1"/>
  <c r="V1311" i="1"/>
  <c r="S1311" i="1"/>
  <c r="R1311" i="1"/>
  <c r="Q1311" i="1"/>
  <c r="P1311" i="1"/>
  <c r="N1311" i="1"/>
  <c r="L1311" i="1"/>
  <c r="J1311" i="1"/>
  <c r="W1311" i="1" s="1"/>
  <c r="AC1310" i="1"/>
  <c r="Z1310" i="1"/>
  <c r="Y1310" i="1"/>
  <c r="V1310" i="1"/>
  <c r="S1310" i="1"/>
  <c r="R1310" i="1"/>
  <c r="Q1310" i="1"/>
  <c r="N1310" i="1"/>
  <c r="L1310" i="1"/>
  <c r="J1310" i="1"/>
  <c r="W1310" i="1" s="1"/>
  <c r="AC1309" i="1"/>
  <c r="Z1309" i="1"/>
  <c r="Y1309" i="1"/>
  <c r="V1309" i="1"/>
  <c r="S1309" i="1"/>
  <c r="R1309" i="1"/>
  <c r="Q1309" i="1"/>
  <c r="N1309" i="1"/>
  <c r="L1309" i="1"/>
  <c r="J1309" i="1"/>
  <c r="W1309" i="1" s="1"/>
  <c r="AC1308" i="1"/>
  <c r="Z1308" i="1"/>
  <c r="Y1308" i="1"/>
  <c r="V1308" i="1"/>
  <c r="S1308" i="1"/>
  <c r="R1308" i="1"/>
  <c r="Q1308" i="1"/>
  <c r="N1308" i="1"/>
  <c r="L1308" i="1"/>
  <c r="J1308" i="1"/>
  <c r="W1308" i="1" s="1"/>
  <c r="AC1307" i="1"/>
  <c r="Z1307" i="1"/>
  <c r="Y1307" i="1"/>
  <c r="V1307" i="1"/>
  <c r="S1307" i="1"/>
  <c r="R1307" i="1"/>
  <c r="Q1307" i="1"/>
  <c r="P1307" i="1"/>
  <c r="N1307" i="1"/>
  <c r="L1307" i="1"/>
  <c r="J1307" i="1"/>
  <c r="W1307" i="1" s="1"/>
  <c r="AC1306" i="1"/>
  <c r="Z1306" i="1"/>
  <c r="Y1306" i="1"/>
  <c r="V1306" i="1"/>
  <c r="S1306" i="1"/>
  <c r="R1306" i="1"/>
  <c r="Q1306" i="1"/>
  <c r="N1306" i="1"/>
  <c r="L1306" i="1"/>
  <c r="J1306" i="1"/>
  <c r="W1306" i="1" s="1"/>
  <c r="AC1305" i="1"/>
  <c r="Z1305" i="1"/>
  <c r="Y1305" i="1"/>
  <c r="V1305" i="1"/>
  <c r="S1305" i="1"/>
  <c r="R1305" i="1"/>
  <c r="Q1305" i="1"/>
  <c r="N1305" i="1"/>
  <c r="L1305" i="1"/>
  <c r="J1305" i="1"/>
  <c r="W1305" i="1" s="1"/>
  <c r="AC1304" i="1"/>
  <c r="Z1304" i="1"/>
  <c r="Y1304" i="1"/>
  <c r="V1304" i="1"/>
  <c r="S1304" i="1"/>
  <c r="R1304" i="1"/>
  <c r="Q1304" i="1"/>
  <c r="N1304" i="1"/>
  <c r="L1304" i="1"/>
  <c r="J1304" i="1"/>
  <c r="W1304" i="1" s="1"/>
  <c r="AC1303" i="1"/>
  <c r="Z1303" i="1"/>
  <c r="Y1303" i="1"/>
  <c r="V1303" i="1"/>
  <c r="S1303" i="1"/>
  <c r="R1303" i="1"/>
  <c r="Q1303" i="1"/>
  <c r="P1303" i="1"/>
  <c r="N1303" i="1"/>
  <c r="L1303" i="1"/>
  <c r="J1303" i="1"/>
  <c r="W1303" i="1" s="1"/>
  <c r="AC1302" i="1"/>
  <c r="Z1302" i="1"/>
  <c r="Y1302" i="1"/>
  <c r="V1302" i="1"/>
  <c r="S1302" i="1"/>
  <c r="R1302" i="1"/>
  <c r="Q1302" i="1"/>
  <c r="N1302" i="1"/>
  <c r="L1302" i="1"/>
  <c r="J1302" i="1"/>
  <c r="W1302" i="1" s="1"/>
  <c r="AC1301" i="1"/>
  <c r="Z1301" i="1"/>
  <c r="Y1301" i="1"/>
  <c r="V1301" i="1"/>
  <c r="S1301" i="1"/>
  <c r="R1301" i="1"/>
  <c r="Q1301" i="1"/>
  <c r="N1301" i="1"/>
  <c r="L1301" i="1"/>
  <c r="J1301" i="1"/>
  <c r="W1301" i="1" s="1"/>
  <c r="AC1300" i="1"/>
  <c r="Z1300" i="1"/>
  <c r="Y1300" i="1"/>
  <c r="V1300" i="1"/>
  <c r="S1300" i="1"/>
  <c r="R1300" i="1"/>
  <c r="Q1300" i="1"/>
  <c r="N1300" i="1"/>
  <c r="L1300" i="1"/>
  <c r="J1300" i="1"/>
  <c r="W1300" i="1" s="1"/>
  <c r="AC1299" i="1"/>
  <c r="Z1299" i="1"/>
  <c r="Y1299" i="1"/>
  <c r="V1299" i="1"/>
  <c r="S1299" i="1"/>
  <c r="R1299" i="1"/>
  <c r="Q1299" i="1"/>
  <c r="N1299" i="1"/>
  <c r="L1299" i="1"/>
  <c r="J1299" i="1"/>
  <c r="W1299" i="1" s="1"/>
  <c r="AC1298" i="1"/>
  <c r="Z1298" i="1"/>
  <c r="Y1298" i="1"/>
  <c r="V1298" i="1"/>
  <c r="S1298" i="1"/>
  <c r="R1298" i="1"/>
  <c r="Q1298" i="1"/>
  <c r="N1298" i="1"/>
  <c r="L1298" i="1"/>
  <c r="J1298" i="1"/>
  <c r="W1298" i="1" s="1"/>
  <c r="AC1297" i="1"/>
  <c r="Z1297" i="1"/>
  <c r="Y1297" i="1"/>
  <c r="V1297" i="1"/>
  <c r="S1297" i="1"/>
  <c r="R1297" i="1"/>
  <c r="Q1297" i="1"/>
  <c r="N1297" i="1"/>
  <c r="L1297" i="1"/>
  <c r="J1297" i="1"/>
  <c r="W1297" i="1" s="1"/>
  <c r="AC1296" i="1"/>
  <c r="Z1296" i="1"/>
  <c r="Y1296" i="1"/>
  <c r="V1296" i="1"/>
  <c r="S1296" i="1"/>
  <c r="R1296" i="1"/>
  <c r="Q1296" i="1"/>
  <c r="N1296" i="1"/>
  <c r="L1296" i="1"/>
  <c r="J1296" i="1"/>
  <c r="W1296" i="1" s="1"/>
  <c r="AC1295" i="1"/>
  <c r="Z1295" i="1"/>
  <c r="Y1295" i="1"/>
  <c r="V1295" i="1"/>
  <c r="S1295" i="1"/>
  <c r="R1295" i="1"/>
  <c r="Q1295" i="1"/>
  <c r="N1295" i="1"/>
  <c r="L1295" i="1"/>
  <c r="J1295" i="1"/>
  <c r="W1295" i="1" s="1"/>
  <c r="AC1294" i="1"/>
  <c r="Z1294" i="1"/>
  <c r="Y1294" i="1"/>
  <c r="V1294" i="1"/>
  <c r="S1294" i="1"/>
  <c r="R1294" i="1"/>
  <c r="Q1294" i="1"/>
  <c r="N1294" i="1"/>
  <c r="L1294" i="1"/>
  <c r="J1294" i="1"/>
  <c r="W1294" i="1" s="1"/>
  <c r="AC1293" i="1"/>
  <c r="Z1293" i="1"/>
  <c r="Y1293" i="1"/>
  <c r="V1293" i="1"/>
  <c r="S1293" i="1"/>
  <c r="R1293" i="1"/>
  <c r="Q1293" i="1"/>
  <c r="N1293" i="1"/>
  <c r="L1293" i="1"/>
  <c r="J1293" i="1"/>
  <c r="W1293" i="1" s="1"/>
  <c r="AC1292" i="1"/>
  <c r="Z1292" i="1"/>
  <c r="Y1292" i="1"/>
  <c r="V1292" i="1"/>
  <c r="S1292" i="1"/>
  <c r="R1292" i="1"/>
  <c r="Q1292" i="1"/>
  <c r="N1292" i="1"/>
  <c r="L1292" i="1"/>
  <c r="J1292" i="1"/>
  <c r="W1292" i="1" s="1"/>
  <c r="AC1291" i="1"/>
  <c r="Z1291" i="1"/>
  <c r="Y1291" i="1"/>
  <c r="V1291" i="1"/>
  <c r="S1291" i="1"/>
  <c r="R1291" i="1"/>
  <c r="Q1291" i="1"/>
  <c r="N1291" i="1"/>
  <c r="L1291" i="1"/>
  <c r="J1291" i="1"/>
  <c r="W1291" i="1" s="1"/>
  <c r="AC1290" i="1"/>
  <c r="Z1290" i="1"/>
  <c r="Y1290" i="1"/>
  <c r="V1290" i="1"/>
  <c r="S1290" i="1"/>
  <c r="R1290" i="1"/>
  <c r="Q1290" i="1"/>
  <c r="N1290" i="1"/>
  <c r="L1290" i="1"/>
  <c r="J1290" i="1"/>
  <c r="W1290" i="1" s="1"/>
  <c r="AC1289" i="1"/>
  <c r="Z1289" i="1"/>
  <c r="Y1289" i="1"/>
  <c r="V1289" i="1"/>
  <c r="S1289" i="1"/>
  <c r="R1289" i="1"/>
  <c r="Q1289" i="1"/>
  <c r="N1289" i="1"/>
  <c r="L1289" i="1"/>
  <c r="J1289" i="1"/>
  <c r="W1289" i="1" s="1"/>
  <c r="AC1288" i="1"/>
  <c r="Z1288" i="1"/>
  <c r="Y1288" i="1"/>
  <c r="V1288" i="1"/>
  <c r="S1288" i="1"/>
  <c r="R1288" i="1"/>
  <c r="Q1288" i="1"/>
  <c r="N1288" i="1"/>
  <c r="L1288" i="1"/>
  <c r="J1288" i="1"/>
  <c r="W1288" i="1" s="1"/>
  <c r="AC1287" i="1"/>
  <c r="Z1287" i="1"/>
  <c r="Y1287" i="1"/>
  <c r="V1287" i="1"/>
  <c r="S1287" i="1"/>
  <c r="R1287" i="1"/>
  <c r="Q1287" i="1"/>
  <c r="N1287" i="1"/>
  <c r="L1287" i="1"/>
  <c r="J1287" i="1"/>
  <c r="W1287" i="1" s="1"/>
  <c r="AC1286" i="1"/>
  <c r="Z1286" i="1"/>
  <c r="Y1286" i="1"/>
  <c r="V1286" i="1"/>
  <c r="S1286" i="1"/>
  <c r="R1286" i="1"/>
  <c r="Q1286" i="1"/>
  <c r="N1286" i="1"/>
  <c r="L1286" i="1"/>
  <c r="J1286" i="1"/>
  <c r="W1286" i="1" s="1"/>
  <c r="AC1285" i="1"/>
  <c r="Z1285" i="1"/>
  <c r="Y1285" i="1"/>
  <c r="V1285" i="1"/>
  <c r="S1285" i="1"/>
  <c r="R1285" i="1"/>
  <c r="Q1285" i="1"/>
  <c r="N1285" i="1"/>
  <c r="L1285" i="1"/>
  <c r="J1285" i="1"/>
  <c r="W1285" i="1" s="1"/>
  <c r="AC1284" i="1"/>
  <c r="Z1284" i="1"/>
  <c r="Y1284" i="1"/>
  <c r="V1284" i="1"/>
  <c r="S1284" i="1"/>
  <c r="R1284" i="1"/>
  <c r="Q1284" i="1"/>
  <c r="N1284" i="1"/>
  <c r="L1284" i="1"/>
  <c r="J1284" i="1"/>
  <c r="W1284" i="1" s="1"/>
  <c r="AC1283" i="1"/>
  <c r="Z1283" i="1"/>
  <c r="Y1283" i="1"/>
  <c r="V1283" i="1"/>
  <c r="S1283" i="1"/>
  <c r="R1283" i="1"/>
  <c r="Q1283" i="1"/>
  <c r="N1283" i="1"/>
  <c r="L1283" i="1"/>
  <c r="J1283" i="1"/>
  <c r="W1283" i="1" s="1"/>
  <c r="P1291" i="1"/>
  <c r="AC1282" i="1"/>
  <c r="Z1282" i="1"/>
  <c r="Y1282" i="1"/>
  <c r="V1282" i="1"/>
  <c r="S1282" i="1"/>
  <c r="R1282" i="1"/>
  <c r="Q1282" i="1"/>
  <c r="N1282" i="1"/>
  <c r="L1282" i="1"/>
  <c r="J1282" i="1"/>
  <c r="W1282" i="1" s="1"/>
  <c r="AC1281" i="1"/>
  <c r="Z1281" i="1"/>
  <c r="Y1281" i="1"/>
  <c r="V1281" i="1"/>
  <c r="S1281" i="1"/>
  <c r="R1281" i="1"/>
  <c r="Q1281" i="1"/>
  <c r="N1281" i="1"/>
  <c r="L1281" i="1"/>
  <c r="J1281" i="1"/>
  <c r="W1281" i="1" s="1"/>
  <c r="AC1280" i="1"/>
  <c r="Z1280" i="1"/>
  <c r="Y1280" i="1"/>
  <c r="V1280" i="1"/>
  <c r="S1280" i="1"/>
  <c r="R1280" i="1"/>
  <c r="Q1280" i="1"/>
  <c r="N1280" i="1"/>
  <c r="L1280" i="1"/>
  <c r="J1280" i="1"/>
  <c r="W1280" i="1" s="1"/>
  <c r="AC1279" i="1"/>
  <c r="Z1279" i="1"/>
  <c r="Y1279" i="1"/>
  <c r="V1279" i="1"/>
  <c r="S1279" i="1"/>
  <c r="R1279" i="1"/>
  <c r="Q1279" i="1"/>
  <c r="N1279" i="1"/>
  <c r="L1279" i="1"/>
  <c r="J1279" i="1"/>
  <c r="W1279" i="1" s="1"/>
  <c r="AC1278" i="1"/>
  <c r="Z1278" i="1"/>
  <c r="Y1278" i="1"/>
  <c r="V1278" i="1"/>
  <c r="S1278" i="1"/>
  <c r="R1278" i="1"/>
  <c r="Q1278" i="1"/>
  <c r="N1278" i="1"/>
  <c r="L1278" i="1"/>
  <c r="J1278" i="1"/>
  <c r="W1278" i="1" s="1"/>
  <c r="AC1277" i="1"/>
  <c r="Z1277" i="1"/>
  <c r="Y1277" i="1"/>
  <c r="V1277" i="1"/>
  <c r="S1277" i="1"/>
  <c r="R1277" i="1"/>
  <c r="Q1277" i="1"/>
  <c r="N1277" i="1"/>
  <c r="L1277" i="1"/>
  <c r="J1277" i="1"/>
  <c r="W1277" i="1" s="1"/>
  <c r="AC1276" i="1"/>
  <c r="Z1276" i="1"/>
  <c r="Y1276" i="1"/>
  <c r="V1276" i="1"/>
  <c r="S1276" i="1"/>
  <c r="R1276" i="1"/>
  <c r="Q1276" i="1"/>
  <c r="N1276" i="1"/>
  <c r="L1276" i="1"/>
  <c r="J1276" i="1"/>
  <c r="W1276" i="1" s="1"/>
  <c r="AC1275" i="1"/>
  <c r="Z1275" i="1"/>
  <c r="Y1275" i="1"/>
  <c r="V1275" i="1"/>
  <c r="S1275" i="1"/>
  <c r="R1275" i="1"/>
  <c r="Q1275" i="1"/>
  <c r="N1275" i="1"/>
  <c r="L1275" i="1"/>
  <c r="J1275" i="1"/>
  <c r="W1275" i="1" s="1"/>
  <c r="AC1274" i="1"/>
  <c r="Z1274" i="1"/>
  <c r="Y1274" i="1"/>
  <c r="V1274" i="1"/>
  <c r="S1274" i="1"/>
  <c r="R1274" i="1"/>
  <c r="Q1274" i="1"/>
  <c r="N1274" i="1"/>
  <c r="L1274" i="1"/>
  <c r="J1274" i="1"/>
  <c r="W1274" i="1" s="1"/>
  <c r="AC1273" i="1"/>
  <c r="Z1273" i="1"/>
  <c r="Y1273" i="1"/>
  <c r="V1273" i="1"/>
  <c r="S1273" i="1"/>
  <c r="R1273" i="1"/>
  <c r="Q1273" i="1"/>
  <c r="N1273" i="1"/>
  <c r="L1273" i="1"/>
  <c r="J1273" i="1"/>
  <c r="W1273" i="1" s="1"/>
  <c r="AC1272" i="1"/>
  <c r="Z1272" i="1"/>
  <c r="Y1272" i="1"/>
  <c r="V1272" i="1"/>
  <c r="S1272" i="1"/>
  <c r="R1272" i="1"/>
  <c r="Q1272" i="1"/>
  <c r="N1272" i="1"/>
  <c r="L1272" i="1"/>
  <c r="J1272" i="1"/>
  <c r="W1272" i="1" s="1"/>
  <c r="AC1271" i="1"/>
  <c r="Z1271" i="1"/>
  <c r="Y1271" i="1"/>
  <c r="V1271" i="1"/>
  <c r="S1271" i="1"/>
  <c r="R1271" i="1"/>
  <c r="Q1271" i="1"/>
  <c r="N1271" i="1"/>
  <c r="L1271" i="1"/>
  <c r="J1271" i="1"/>
  <c r="W1271" i="1" s="1"/>
  <c r="AC1270" i="1"/>
  <c r="Z1270" i="1"/>
  <c r="Y1270" i="1"/>
  <c r="V1270" i="1"/>
  <c r="S1270" i="1"/>
  <c r="R1270" i="1"/>
  <c r="Q1270" i="1"/>
  <c r="N1270" i="1"/>
  <c r="L1270" i="1"/>
  <c r="J1270" i="1"/>
  <c r="W1270" i="1" s="1"/>
  <c r="AC1269" i="1"/>
  <c r="Z1269" i="1"/>
  <c r="Y1269" i="1"/>
  <c r="V1269" i="1"/>
  <c r="S1269" i="1"/>
  <c r="R1269" i="1"/>
  <c r="Q1269" i="1"/>
  <c r="N1269" i="1"/>
  <c r="L1269" i="1"/>
  <c r="J1269" i="1"/>
  <c r="W1269" i="1" s="1"/>
  <c r="AC1268" i="1"/>
  <c r="Z1268" i="1"/>
  <c r="Y1268" i="1"/>
  <c r="V1268" i="1"/>
  <c r="S1268" i="1"/>
  <c r="R1268" i="1"/>
  <c r="Q1268" i="1"/>
  <c r="N1268" i="1"/>
  <c r="L1268" i="1"/>
  <c r="J1268" i="1"/>
  <c r="W1268" i="1" s="1"/>
  <c r="AC1267" i="1"/>
  <c r="Z1267" i="1"/>
  <c r="Y1267" i="1"/>
  <c r="V1267" i="1"/>
  <c r="S1267" i="1"/>
  <c r="R1267" i="1"/>
  <c r="Q1267" i="1"/>
  <c r="N1267" i="1"/>
  <c r="L1267" i="1"/>
  <c r="J1267" i="1"/>
  <c r="W1267" i="1" s="1"/>
  <c r="AC1266" i="1"/>
  <c r="Z1266" i="1"/>
  <c r="Y1266" i="1"/>
  <c r="V1266" i="1"/>
  <c r="S1266" i="1"/>
  <c r="R1266" i="1"/>
  <c r="Q1266" i="1"/>
  <c r="N1266" i="1"/>
  <c r="L1266" i="1"/>
  <c r="J1266" i="1"/>
  <c r="W1266" i="1" s="1"/>
  <c r="AC1265" i="1"/>
  <c r="Z1265" i="1"/>
  <c r="Y1265" i="1"/>
  <c r="V1265" i="1"/>
  <c r="S1265" i="1"/>
  <c r="R1265" i="1"/>
  <c r="Q1265" i="1"/>
  <c r="P1265" i="1"/>
  <c r="N1265" i="1"/>
  <c r="L1265" i="1"/>
  <c r="J1265" i="1"/>
  <c r="W1265" i="1" s="1"/>
  <c r="AC1264" i="1"/>
  <c r="Z1264" i="1"/>
  <c r="Y1264" i="1"/>
  <c r="V1264" i="1"/>
  <c r="S1264" i="1"/>
  <c r="R1264" i="1"/>
  <c r="Q1264" i="1"/>
  <c r="N1264" i="1"/>
  <c r="L1264" i="1"/>
  <c r="J1264" i="1"/>
  <c r="W1264" i="1" s="1"/>
  <c r="AC1263" i="1"/>
  <c r="Z1263" i="1"/>
  <c r="Y1263" i="1"/>
  <c r="V1263" i="1"/>
  <c r="S1263" i="1"/>
  <c r="R1263" i="1"/>
  <c r="Q1263" i="1"/>
  <c r="N1263" i="1"/>
  <c r="L1263" i="1"/>
  <c r="J1263" i="1"/>
  <c r="W1263" i="1" s="1"/>
  <c r="AC1262" i="1"/>
  <c r="Z1262" i="1"/>
  <c r="Y1262" i="1"/>
  <c r="V1262" i="1"/>
  <c r="S1262" i="1"/>
  <c r="R1262" i="1"/>
  <c r="Q1262" i="1"/>
  <c r="N1262" i="1"/>
  <c r="L1262" i="1"/>
  <c r="J1262" i="1"/>
  <c r="W1262" i="1" s="1"/>
  <c r="AC1261" i="1"/>
  <c r="Z1261" i="1"/>
  <c r="Y1261" i="1"/>
  <c r="V1261" i="1"/>
  <c r="S1261" i="1"/>
  <c r="R1261" i="1"/>
  <c r="Q1261" i="1"/>
  <c r="N1261" i="1"/>
  <c r="L1261" i="1"/>
  <c r="J1261" i="1"/>
  <c r="W1261" i="1" s="1"/>
  <c r="AC1260" i="1"/>
  <c r="Z1260" i="1"/>
  <c r="Y1260" i="1"/>
  <c r="V1260" i="1"/>
  <c r="S1260" i="1"/>
  <c r="R1260" i="1"/>
  <c r="Q1260" i="1"/>
  <c r="N1260" i="1"/>
  <c r="L1260" i="1"/>
  <c r="J1260" i="1"/>
  <c r="W1260" i="1" s="1"/>
  <c r="AC1259" i="1"/>
  <c r="Z1259" i="1"/>
  <c r="Y1259" i="1"/>
  <c r="V1259" i="1"/>
  <c r="S1259" i="1"/>
  <c r="R1259" i="1"/>
  <c r="Q1259" i="1"/>
  <c r="N1259" i="1"/>
  <c r="L1259" i="1"/>
  <c r="J1259" i="1"/>
  <c r="W1259" i="1" s="1"/>
  <c r="P1267" i="1"/>
  <c r="AC1258" i="1"/>
  <c r="Z1258" i="1"/>
  <c r="Y1258" i="1"/>
  <c r="V1258" i="1"/>
  <c r="S1258" i="1"/>
  <c r="R1258" i="1"/>
  <c r="Q1258" i="1"/>
  <c r="N1258" i="1"/>
  <c r="L1258" i="1"/>
  <c r="J1258" i="1"/>
  <c r="W1258" i="1" s="1"/>
  <c r="P1269" i="1"/>
  <c r="AC1257" i="1"/>
  <c r="Z1257" i="1"/>
  <c r="Y1257" i="1"/>
  <c r="V1257" i="1"/>
  <c r="S1257" i="1"/>
  <c r="R1257" i="1"/>
  <c r="Q1257" i="1"/>
  <c r="N1257" i="1"/>
  <c r="L1257" i="1"/>
  <c r="J1257" i="1"/>
  <c r="W1257" i="1" s="1"/>
  <c r="AC1256" i="1"/>
  <c r="Z1256" i="1"/>
  <c r="Y1256" i="1"/>
  <c r="V1256" i="1"/>
  <c r="S1256" i="1"/>
  <c r="R1256" i="1"/>
  <c r="Q1256" i="1"/>
  <c r="N1256" i="1"/>
  <c r="L1256" i="1"/>
  <c r="J1256" i="1"/>
  <c r="W1256" i="1" s="1"/>
  <c r="AC1255" i="1"/>
  <c r="Z1255" i="1"/>
  <c r="Y1255" i="1"/>
  <c r="V1255" i="1"/>
  <c r="S1255" i="1"/>
  <c r="R1255" i="1"/>
  <c r="Q1255" i="1"/>
  <c r="N1255" i="1"/>
  <c r="L1255" i="1"/>
  <c r="J1255" i="1"/>
  <c r="W1255" i="1" s="1"/>
  <c r="AC1254" i="1"/>
  <c r="Z1254" i="1"/>
  <c r="Y1254" i="1"/>
  <c r="V1254" i="1"/>
  <c r="S1254" i="1"/>
  <c r="R1254" i="1"/>
  <c r="Q1254" i="1"/>
  <c r="N1254" i="1"/>
  <c r="L1254" i="1"/>
  <c r="J1254" i="1"/>
  <c r="W1254" i="1" s="1"/>
  <c r="AC1253" i="1"/>
  <c r="Z1253" i="1"/>
  <c r="Y1253" i="1"/>
  <c r="V1253" i="1"/>
  <c r="S1253" i="1"/>
  <c r="R1253" i="1"/>
  <c r="Q1253" i="1"/>
  <c r="N1253" i="1"/>
  <c r="L1253" i="1"/>
  <c r="J1253" i="1"/>
  <c r="W1253" i="1" s="1"/>
  <c r="AC1252" i="1"/>
  <c r="Z1252" i="1"/>
  <c r="Y1252" i="1"/>
  <c r="V1252" i="1"/>
  <c r="S1252" i="1"/>
  <c r="R1252" i="1"/>
  <c r="Q1252" i="1"/>
  <c r="N1252" i="1"/>
  <c r="L1252" i="1"/>
  <c r="J1252" i="1"/>
  <c r="W1252" i="1" s="1"/>
  <c r="AC1251" i="1"/>
  <c r="Z1251" i="1"/>
  <c r="Y1251" i="1"/>
  <c r="V1251" i="1"/>
  <c r="S1251" i="1"/>
  <c r="R1251" i="1"/>
  <c r="Q1251" i="1"/>
  <c r="P1251" i="1"/>
  <c r="N1251" i="1"/>
  <c r="L1251" i="1"/>
  <c r="J1251" i="1"/>
  <c r="W1251" i="1" s="1"/>
  <c r="AC1250" i="1"/>
  <c r="Z1250" i="1"/>
  <c r="Y1250" i="1"/>
  <c r="V1250" i="1"/>
  <c r="S1250" i="1"/>
  <c r="R1250" i="1"/>
  <c r="Q1250" i="1"/>
  <c r="P1250" i="1"/>
  <c r="N1250" i="1"/>
  <c r="L1250" i="1"/>
  <c r="J1250" i="1"/>
  <c r="W1250" i="1" s="1"/>
  <c r="AC1249" i="1"/>
  <c r="Z1249" i="1"/>
  <c r="Y1249" i="1"/>
  <c r="V1249" i="1"/>
  <c r="S1249" i="1"/>
  <c r="R1249" i="1"/>
  <c r="Q1249" i="1"/>
  <c r="P1249" i="1"/>
  <c r="N1249" i="1"/>
  <c r="L1249" i="1"/>
  <c r="J1249" i="1"/>
  <c r="W1249" i="1" s="1"/>
  <c r="AC1248" i="1"/>
  <c r="Z1248" i="1"/>
  <c r="Y1248" i="1"/>
  <c r="V1248" i="1"/>
  <c r="S1248" i="1"/>
  <c r="R1248" i="1"/>
  <c r="Q1248" i="1"/>
  <c r="N1248" i="1"/>
  <c r="L1248" i="1"/>
  <c r="J1248" i="1"/>
  <c r="W1248" i="1" s="1"/>
  <c r="AC1247" i="1"/>
  <c r="Z1247" i="1"/>
  <c r="Y1247" i="1"/>
  <c r="V1247" i="1"/>
  <c r="S1247" i="1"/>
  <c r="R1247" i="1"/>
  <c r="Q1247" i="1"/>
  <c r="N1247" i="1"/>
  <c r="L1247" i="1"/>
  <c r="J1247" i="1"/>
  <c r="W1247" i="1" s="1"/>
  <c r="AC1246" i="1"/>
  <c r="Z1246" i="1"/>
  <c r="Y1246" i="1"/>
  <c r="V1246" i="1"/>
  <c r="S1246" i="1"/>
  <c r="R1246" i="1"/>
  <c r="Q1246" i="1"/>
  <c r="N1246" i="1"/>
  <c r="L1246" i="1"/>
  <c r="J1246" i="1"/>
  <c r="W1246" i="1" s="1"/>
  <c r="AC1245" i="1"/>
  <c r="Z1245" i="1"/>
  <c r="Y1245" i="1"/>
  <c r="V1245" i="1"/>
  <c r="S1245" i="1"/>
  <c r="R1245" i="1"/>
  <c r="Q1245" i="1"/>
  <c r="N1245" i="1"/>
  <c r="L1245" i="1"/>
  <c r="J1245" i="1"/>
  <c r="W1245" i="1" s="1"/>
  <c r="AC1244" i="1"/>
  <c r="Z1244" i="1"/>
  <c r="Y1244" i="1"/>
  <c r="V1244" i="1"/>
  <c r="S1244" i="1"/>
  <c r="R1244" i="1"/>
  <c r="Q1244" i="1"/>
  <c r="N1244" i="1"/>
  <c r="L1244" i="1"/>
  <c r="J1244" i="1"/>
  <c r="W1244" i="1" s="1"/>
  <c r="AC1243" i="1"/>
  <c r="Z1243" i="1"/>
  <c r="Y1243" i="1"/>
  <c r="V1243" i="1"/>
  <c r="S1243" i="1"/>
  <c r="R1243" i="1"/>
  <c r="Q1243" i="1"/>
  <c r="N1243" i="1"/>
  <c r="L1243" i="1"/>
  <c r="J1243" i="1"/>
  <c r="W1243" i="1" s="1"/>
  <c r="AC1242" i="1"/>
  <c r="Z1242" i="1"/>
  <c r="Y1242" i="1"/>
  <c r="V1242" i="1"/>
  <c r="S1242" i="1"/>
  <c r="R1242" i="1"/>
  <c r="Q1242" i="1"/>
  <c r="N1242" i="1"/>
  <c r="L1242" i="1"/>
  <c r="J1242" i="1"/>
  <c r="W1242" i="1" s="1"/>
  <c r="AC1241" i="1"/>
  <c r="Z1241" i="1"/>
  <c r="Y1241" i="1"/>
  <c r="V1241" i="1"/>
  <c r="S1241" i="1"/>
  <c r="R1241" i="1"/>
  <c r="Q1241" i="1"/>
  <c r="N1241" i="1"/>
  <c r="L1241" i="1"/>
  <c r="J1241" i="1"/>
  <c r="W1241" i="1" s="1"/>
  <c r="AC1240" i="1"/>
  <c r="Z1240" i="1"/>
  <c r="Y1240" i="1"/>
  <c r="V1240" i="1"/>
  <c r="S1240" i="1"/>
  <c r="R1240" i="1"/>
  <c r="Q1240" i="1"/>
  <c r="N1240" i="1"/>
  <c r="L1240" i="1"/>
  <c r="J1240" i="1"/>
  <c r="W1240" i="1" s="1"/>
  <c r="AC1239" i="1"/>
  <c r="Z1239" i="1"/>
  <c r="Y1239" i="1"/>
  <c r="V1239" i="1"/>
  <c r="S1239" i="1"/>
  <c r="R1239" i="1"/>
  <c r="Q1239" i="1"/>
  <c r="N1239" i="1"/>
  <c r="L1239" i="1"/>
  <c r="J1239" i="1"/>
  <c r="W1239" i="1" s="1"/>
  <c r="AC1238" i="1"/>
  <c r="Z1238" i="1"/>
  <c r="Y1238" i="1"/>
  <c r="V1238" i="1"/>
  <c r="S1238" i="1"/>
  <c r="R1238" i="1"/>
  <c r="Q1238" i="1"/>
  <c r="N1238" i="1"/>
  <c r="L1238" i="1"/>
  <c r="J1238" i="1"/>
  <c r="W1238" i="1" s="1"/>
  <c r="AC1237" i="1"/>
  <c r="Z1237" i="1"/>
  <c r="Y1237" i="1"/>
  <c r="V1237" i="1"/>
  <c r="S1237" i="1"/>
  <c r="R1237" i="1"/>
  <c r="Q1237" i="1"/>
  <c r="N1237" i="1"/>
  <c r="L1237" i="1"/>
  <c r="J1237" i="1"/>
  <c r="W1237" i="1" s="1"/>
  <c r="AC1236" i="1"/>
  <c r="Z1236" i="1"/>
  <c r="Y1236" i="1"/>
  <c r="V1236" i="1"/>
  <c r="S1236" i="1"/>
  <c r="R1236" i="1"/>
  <c r="Q1236" i="1"/>
  <c r="N1236" i="1"/>
  <c r="L1236" i="1"/>
  <c r="J1236" i="1"/>
  <c r="W1236" i="1" s="1"/>
  <c r="AC1235" i="1"/>
  <c r="Z1235" i="1"/>
  <c r="Y1235" i="1"/>
  <c r="V1235" i="1"/>
  <c r="S1235" i="1"/>
  <c r="R1235" i="1"/>
  <c r="Q1235" i="1"/>
  <c r="N1235" i="1"/>
  <c r="L1235" i="1"/>
  <c r="J1235" i="1"/>
  <c r="W1235" i="1" s="1"/>
  <c r="AC1234" i="1"/>
  <c r="Z1234" i="1"/>
  <c r="Y1234" i="1"/>
  <c r="V1234" i="1"/>
  <c r="S1234" i="1"/>
  <c r="R1234" i="1"/>
  <c r="Q1234" i="1"/>
  <c r="N1234" i="1"/>
  <c r="L1234" i="1"/>
  <c r="J1234" i="1"/>
  <c r="W1234" i="1" s="1"/>
  <c r="AC1233" i="1"/>
  <c r="Z1233" i="1"/>
  <c r="Y1233" i="1"/>
  <c r="V1233" i="1"/>
  <c r="S1233" i="1"/>
  <c r="R1233" i="1"/>
  <c r="Q1233" i="1"/>
  <c r="N1233" i="1"/>
  <c r="L1233" i="1"/>
  <c r="J1233" i="1"/>
  <c r="W1233" i="1" s="1"/>
  <c r="AC1232" i="1"/>
  <c r="Z1232" i="1"/>
  <c r="Y1232" i="1"/>
  <c r="V1232" i="1"/>
  <c r="S1232" i="1"/>
  <c r="R1232" i="1"/>
  <c r="Q1232" i="1"/>
  <c r="N1232" i="1"/>
  <c r="L1232" i="1"/>
  <c r="J1232" i="1"/>
  <c r="W1232" i="1" s="1"/>
  <c r="AC1231" i="1"/>
  <c r="Z1231" i="1"/>
  <c r="Y1231" i="1"/>
  <c r="V1231" i="1"/>
  <c r="S1231" i="1"/>
  <c r="R1231" i="1"/>
  <c r="Q1231" i="1"/>
  <c r="N1231" i="1"/>
  <c r="L1231" i="1"/>
  <c r="J1231" i="1"/>
  <c r="W1231" i="1" s="1"/>
  <c r="AC1230" i="1"/>
  <c r="Z1230" i="1"/>
  <c r="Y1230" i="1"/>
  <c r="V1230" i="1"/>
  <c r="S1230" i="1"/>
  <c r="R1230" i="1"/>
  <c r="Q1230" i="1"/>
  <c r="N1230" i="1"/>
  <c r="L1230" i="1"/>
  <c r="J1230" i="1"/>
  <c r="W1230" i="1" s="1"/>
  <c r="AC1229" i="1"/>
  <c r="Z1229" i="1"/>
  <c r="Y1229" i="1"/>
  <c r="V1229" i="1"/>
  <c r="S1229" i="1"/>
  <c r="R1229" i="1"/>
  <c r="Q1229" i="1"/>
  <c r="N1229" i="1"/>
  <c r="L1229" i="1"/>
  <c r="J1229" i="1"/>
  <c r="W1229" i="1" s="1"/>
  <c r="AC1228" i="1"/>
  <c r="Z1228" i="1"/>
  <c r="Y1228" i="1"/>
  <c r="V1228" i="1"/>
  <c r="S1228" i="1"/>
  <c r="R1228" i="1"/>
  <c r="Q1228" i="1"/>
  <c r="N1228" i="1"/>
  <c r="L1228" i="1"/>
  <c r="J1228" i="1"/>
  <c r="W1228" i="1" s="1"/>
  <c r="AC1227" i="1"/>
  <c r="Z1227" i="1"/>
  <c r="Y1227" i="1"/>
  <c r="V1227" i="1"/>
  <c r="S1227" i="1"/>
  <c r="R1227" i="1"/>
  <c r="Q1227" i="1"/>
  <c r="N1227" i="1"/>
  <c r="L1227" i="1"/>
  <c r="J1227" i="1"/>
  <c r="W1227" i="1" s="1"/>
  <c r="AC1226" i="1"/>
  <c r="Z1226" i="1"/>
  <c r="Y1226" i="1"/>
  <c r="V1226" i="1"/>
  <c r="S1226" i="1"/>
  <c r="R1226" i="1"/>
  <c r="Q1226" i="1"/>
  <c r="N1226" i="1"/>
  <c r="L1226" i="1"/>
  <c r="J1226" i="1"/>
  <c r="W1226" i="1" s="1"/>
  <c r="P1237" i="1"/>
  <c r="AC1225" i="1"/>
  <c r="Z1225" i="1"/>
  <c r="Y1225" i="1"/>
  <c r="V1225" i="1"/>
  <c r="S1225" i="1"/>
  <c r="R1225" i="1"/>
  <c r="Q1225" i="1"/>
  <c r="N1225" i="1"/>
  <c r="L1225" i="1"/>
  <c r="J1225" i="1"/>
  <c r="W1225" i="1" s="1"/>
  <c r="P1236" i="1"/>
  <c r="AC1224" i="1"/>
  <c r="Z1224" i="1"/>
  <c r="Y1224" i="1"/>
  <c r="V1224" i="1"/>
  <c r="S1224" i="1"/>
  <c r="R1224" i="1"/>
  <c r="Q1224" i="1"/>
  <c r="N1224" i="1"/>
  <c r="L1224" i="1"/>
  <c r="J1224" i="1"/>
  <c r="W1224" i="1" s="1"/>
  <c r="AC1223" i="1"/>
  <c r="Z1223" i="1"/>
  <c r="Y1223" i="1"/>
  <c r="V1223" i="1"/>
  <c r="S1223" i="1"/>
  <c r="R1223" i="1"/>
  <c r="Q1223" i="1"/>
  <c r="N1223" i="1"/>
  <c r="L1223" i="1"/>
  <c r="J1223" i="1"/>
  <c r="W1223" i="1" s="1"/>
  <c r="AC1222" i="1"/>
  <c r="Z1222" i="1"/>
  <c r="Y1222" i="1"/>
  <c r="V1222" i="1"/>
  <c r="S1222" i="1"/>
  <c r="R1222" i="1"/>
  <c r="Q1222" i="1"/>
  <c r="N1222" i="1"/>
  <c r="L1222" i="1"/>
  <c r="J1222" i="1"/>
  <c r="W1222" i="1" s="1"/>
  <c r="P1233" i="1"/>
  <c r="AC1221" i="1"/>
  <c r="Z1221" i="1"/>
  <c r="Y1221" i="1"/>
  <c r="V1221" i="1"/>
  <c r="S1221" i="1"/>
  <c r="R1221" i="1"/>
  <c r="Q1221" i="1"/>
  <c r="P1221" i="1"/>
  <c r="N1221" i="1"/>
  <c r="L1221" i="1"/>
  <c r="J1221" i="1"/>
  <c r="W1221" i="1" s="1"/>
  <c r="P1232" i="1"/>
  <c r="AC1220" i="1"/>
  <c r="Z1220" i="1"/>
  <c r="Y1220" i="1"/>
  <c r="V1220" i="1"/>
  <c r="S1220" i="1"/>
  <c r="R1220" i="1"/>
  <c r="Q1220" i="1"/>
  <c r="N1220" i="1"/>
  <c r="L1220" i="1"/>
  <c r="J1220" i="1"/>
  <c r="W1220" i="1" s="1"/>
  <c r="AC1219" i="1"/>
  <c r="Z1219" i="1"/>
  <c r="Y1219" i="1"/>
  <c r="V1219" i="1"/>
  <c r="S1219" i="1"/>
  <c r="R1219" i="1"/>
  <c r="Q1219" i="1"/>
  <c r="N1219" i="1"/>
  <c r="L1219" i="1"/>
  <c r="J1219" i="1"/>
  <c r="W1219" i="1" s="1"/>
  <c r="AC1218" i="1"/>
  <c r="Z1218" i="1"/>
  <c r="Y1218" i="1"/>
  <c r="V1218" i="1"/>
  <c r="S1218" i="1"/>
  <c r="R1218" i="1"/>
  <c r="Q1218" i="1"/>
  <c r="N1218" i="1"/>
  <c r="L1218" i="1"/>
  <c r="J1218" i="1"/>
  <c r="W1218" i="1" s="1"/>
  <c r="P1229" i="1"/>
  <c r="AC1217" i="1"/>
  <c r="Z1217" i="1"/>
  <c r="Y1217" i="1"/>
  <c r="V1217" i="1"/>
  <c r="S1217" i="1"/>
  <c r="R1217" i="1"/>
  <c r="Q1217" i="1"/>
  <c r="P1217" i="1"/>
  <c r="N1217" i="1"/>
  <c r="L1217" i="1"/>
  <c r="J1217" i="1"/>
  <c r="W1217" i="1" s="1"/>
  <c r="P1228" i="1"/>
  <c r="AC1216" i="1"/>
  <c r="Z1216" i="1"/>
  <c r="Y1216" i="1"/>
  <c r="V1216" i="1"/>
  <c r="S1216" i="1"/>
  <c r="R1216" i="1"/>
  <c r="Q1216" i="1"/>
  <c r="P1216" i="1"/>
  <c r="N1216" i="1"/>
  <c r="L1216" i="1"/>
  <c r="J1216" i="1"/>
  <c r="W1216" i="1" s="1"/>
  <c r="AC1215" i="1"/>
  <c r="Z1215" i="1"/>
  <c r="Y1215" i="1"/>
  <c r="V1215" i="1"/>
  <c r="S1215" i="1"/>
  <c r="R1215" i="1"/>
  <c r="Q1215" i="1"/>
  <c r="N1215" i="1"/>
  <c r="L1215" i="1"/>
  <c r="J1215" i="1"/>
  <c r="W1215" i="1" s="1"/>
  <c r="AC1214" i="1"/>
  <c r="Z1214" i="1"/>
  <c r="Y1214" i="1"/>
  <c r="V1214" i="1"/>
  <c r="S1214" i="1"/>
  <c r="R1214" i="1"/>
  <c r="Q1214" i="1"/>
  <c r="N1214" i="1"/>
  <c r="L1214" i="1"/>
  <c r="J1214" i="1"/>
  <c r="W1214" i="1" s="1"/>
  <c r="P1224" i="1"/>
  <c r="AC1213" i="1"/>
  <c r="Z1213" i="1"/>
  <c r="Y1213" i="1"/>
  <c r="V1213" i="1"/>
  <c r="S1213" i="1"/>
  <c r="R1213" i="1"/>
  <c r="Q1213" i="1"/>
  <c r="N1213" i="1"/>
  <c r="L1213" i="1"/>
  <c r="J1213" i="1"/>
  <c r="W1213" i="1" s="1"/>
  <c r="AC1212" i="1"/>
  <c r="Z1212" i="1"/>
  <c r="Y1212" i="1"/>
  <c r="V1212" i="1"/>
  <c r="S1212" i="1"/>
  <c r="R1212" i="1"/>
  <c r="Q1212" i="1"/>
  <c r="N1212" i="1"/>
  <c r="L1212" i="1"/>
  <c r="J1212" i="1"/>
  <c r="W1212" i="1" s="1"/>
  <c r="AC1211" i="1"/>
  <c r="Z1211" i="1"/>
  <c r="Y1211" i="1"/>
  <c r="V1211" i="1"/>
  <c r="S1211" i="1"/>
  <c r="R1211" i="1"/>
  <c r="Q1211" i="1"/>
  <c r="N1211" i="1"/>
  <c r="L1211" i="1"/>
  <c r="J1211" i="1"/>
  <c r="W1211" i="1" s="1"/>
  <c r="AC1210" i="1"/>
  <c r="Z1210" i="1"/>
  <c r="Y1210" i="1"/>
  <c r="V1210" i="1"/>
  <c r="S1210" i="1"/>
  <c r="R1210" i="1"/>
  <c r="Q1210" i="1"/>
  <c r="N1210" i="1"/>
  <c r="L1210" i="1"/>
  <c r="J1210" i="1"/>
  <c r="W1210" i="1" s="1"/>
  <c r="AC1209" i="1"/>
  <c r="Z1209" i="1"/>
  <c r="Y1209" i="1"/>
  <c r="V1209" i="1"/>
  <c r="S1209" i="1"/>
  <c r="R1209" i="1"/>
  <c r="Q1209" i="1"/>
  <c r="N1209" i="1"/>
  <c r="L1209" i="1"/>
  <c r="J1209" i="1"/>
  <c r="W1209" i="1" s="1"/>
  <c r="P1220" i="1"/>
  <c r="AC1208" i="1"/>
  <c r="Z1208" i="1"/>
  <c r="Y1208" i="1"/>
  <c r="V1208" i="1"/>
  <c r="S1208" i="1"/>
  <c r="R1208" i="1"/>
  <c r="Q1208" i="1"/>
  <c r="N1208" i="1"/>
  <c r="L1208" i="1"/>
  <c r="J1208" i="1"/>
  <c r="W1208" i="1" s="1"/>
  <c r="AC1207" i="1"/>
  <c r="Z1207" i="1"/>
  <c r="Y1207" i="1"/>
  <c r="V1207" i="1"/>
  <c r="S1207" i="1"/>
  <c r="R1207" i="1"/>
  <c r="Q1207" i="1"/>
  <c r="N1207" i="1"/>
  <c r="L1207" i="1"/>
  <c r="J1207" i="1"/>
  <c r="W1207" i="1" s="1"/>
  <c r="AC1206" i="1"/>
  <c r="Z1206" i="1"/>
  <c r="Y1206" i="1"/>
  <c r="V1206" i="1"/>
  <c r="S1206" i="1"/>
  <c r="R1206" i="1"/>
  <c r="Q1206" i="1"/>
  <c r="N1206" i="1"/>
  <c r="L1206" i="1"/>
  <c r="J1206" i="1"/>
  <c r="W1206" i="1" s="1"/>
  <c r="AC1205" i="1"/>
  <c r="Z1205" i="1"/>
  <c r="Y1205" i="1"/>
  <c r="V1205" i="1"/>
  <c r="S1205" i="1"/>
  <c r="R1205" i="1"/>
  <c r="Q1205" i="1"/>
  <c r="N1205" i="1"/>
  <c r="L1205" i="1"/>
  <c r="J1205" i="1"/>
  <c r="W1205" i="1" s="1"/>
  <c r="AC1204" i="1"/>
  <c r="Z1204" i="1"/>
  <c r="Y1204" i="1"/>
  <c r="V1204" i="1"/>
  <c r="S1204" i="1"/>
  <c r="R1204" i="1"/>
  <c r="Q1204" i="1"/>
  <c r="N1204" i="1"/>
  <c r="L1204" i="1"/>
  <c r="J1204" i="1"/>
  <c r="W1204" i="1" s="1"/>
  <c r="AC1203" i="1"/>
  <c r="Z1203" i="1"/>
  <c r="Y1203" i="1"/>
  <c r="V1203" i="1"/>
  <c r="S1203" i="1"/>
  <c r="R1203" i="1"/>
  <c r="Q1203" i="1"/>
  <c r="N1203" i="1"/>
  <c r="L1203" i="1"/>
  <c r="J1203" i="1"/>
  <c r="W1203" i="1" s="1"/>
  <c r="AC1202" i="1"/>
  <c r="Z1202" i="1"/>
  <c r="Y1202" i="1"/>
  <c r="V1202" i="1"/>
  <c r="S1202" i="1"/>
  <c r="R1202" i="1"/>
  <c r="Q1202" i="1"/>
  <c r="N1202" i="1"/>
  <c r="L1202" i="1"/>
  <c r="J1202" i="1"/>
  <c r="W1202" i="1" s="1"/>
  <c r="AC1201" i="1"/>
  <c r="Z1201" i="1"/>
  <c r="Y1201" i="1"/>
  <c r="V1201" i="1"/>
  <c r="S1201" i="1"/>
  <c r="R1201" i="1"/>
  <c r="Q1201" i="1"/>
  <c r="N1201" i="1"/>
  <c r="L1201" i="1"/>
  <c r="J1201" i="1"/>
  <c r="W1201" i="1" s="1"/>
  <c r="AC1200" i="1"/>
  <c r="Z1200" i="1"/>
  <c r="Y1200" i="1"/>
  <c r="V1200" i="1"/>
  <c r="S1200" i="1"/>
  <c r="R1200" i="1"/>
  <c r="Q1200" i="1"/>
  <c r="N1200" i="1"/>
  <c r="L1200" i="1"/>
  <c r="J1200" i="1"/>
  <c r="W1200" i="1" s="1"/>
  <c r="AC1199" i="1"/>
  <c r="Z1199" i="1"/>
  <c r="Y1199" i="1"/>
  <c r="V1199" i="1"/>
  <c r="S1199" i="1"/>
  <c r="R1199" i="1"/>
  <c r="Q1199" i="1"/>
  <c r="N1199" i="1"/>
  <c r="L1199" i="1"/>
  <c r="J1199" i="1"/>
  <c r="W1199" i="1" s="1"/>
  <c r="AC1198" i="1"/>
  <c r="Z1198" i="1"/>
  <c r="Y1198" i="1"/>
  <c r="V1198" i="1"/>
  <c r="S1198" i="1"/>
  <c r="R1198" i="1"/>
  <c r="Q1198" i="1"/>
  <c r="N1198" i="1"/>
  <c r="L1198" i="1"/>
  <c r="J1198" i="1"/>
  <c r="W1198" i="1" s="1"/>
  <c r="AC1197" i="1"/>
  <c r="Z1197" i="1"/>
  <c r="Y1197" i="1"/>
  <c r="V1197" i="1"/>
  <c r="S1197" i="1"/>
  <c r="R1197" i="1"/>
  <c r="Q1197" i="1"/>
  <c r="N1197" i="1"/>
  <c r="L1197" i="1"/>
  <c r="J1197" i="1"/>
  <c r="W1197" i="1" s="1"/>
  <c r="P1208" i="1"/>
  <c r="AC1196" i="1"/>
  <c r="Z1196" i="1"/>
  <c r="Y1196" i="1"/>
  <c r="V1196" i="1"/>
  <c r="S1196" i="1"/>
  <c r="R1196" i="1"/>
  <c r="Q1196" i="1"/>
  <c r="N1196" i="1"/>
  <c r="L1196" i="1"/>
  <c r="J1196" i="1"/>
  <c r="W1196" i="1" s="1"/>
  <c r="AC1195" i="1"/>
  <c r="Z1195" i="1"/>
  <c r="Y1195" i="1"/>
  <c r="V1195" i="1"/>
  <c r="S1195" i="1"/>
  <c r="R1195" i="1"/>
  <c r="Q1195" i="1"/>
  <c r="N1195" i="1"/>
  <c r="L1195" i="1"/>
  <c r="J1195" i="1"/>
  <c r="W1195" i="1" s="1"/>
  <c r="AC1194" i="1"/>
  <c r="Z1194" i="1"/>
  <c r="Y1194" i="1"/>
  <c r="V1194" i="1"/>
  <c r="S1194" i="1"/>
  <c r="R1194" i="1"/>
  <c r="Q1194" i="1"/>
  <c r="N1194" i="1"/>
  <c r="L1194" i="1"/>
  <c r="J1194" i="1"/>
  <c r="W1194" i="1" s="1"/>
  <c r="P1204" i="1"/>
  <c r="AC1193" i="1"/>
  <c r="Z1193" i="1"/>
  <c r="Y1193" i="1"/>
  <c r="V1193" i="1"/>
  <c r="S1193" i="1"/>
  <c r="R1193" i="1"/>
  <c r="Q1193" i="1"/>
  <c r="N1193" i="1"/>
  <c r="L1193" i="1"/>
  <c r="J1193" i="1"/>
  <c r="W1193" i="1" s="1"/>
  <c r="AC1192" i="1"/>
  <c r="Z1192" i="1"/>
  <c r="Y1192" i="1"/>
  <c r="V1192" i="1"/>
  <c r="S1192" i="1"/>
  <c r="R1192" i="1"/>
  <c r="Q1192" i="1"/>
  <c r="N1192" i="1"/>
  <c r="L1192" i="1"/>
  <c r="J1192" i="1"/>
  <c r="W1192" i="1" s="1"/>
  <c r="AC1191" i="1"/>
  <c r="Z1191" i="1"/>
  <c r="Y1191" i="1"/>
  <c r="V1191" i="1"/>
  <c r="S1191" i="1"/>
  <c r="R1191" i="1"/>
  <c r="Q1191" i="1"/>
  <c r="N1191" i="1"/>
  <c r="L1191" i="1"/>
  <c r="J1191" i="1"/>
  <c r="W1191" i="1" s="1"/>
  <c r="AC1190" i="1"/>
  <c r="Z1190" i="1"/>
  <c r="Y1190" i="1"/>
  <c r="V1190" i="1"/>
  <c r="S1190" i="1"/>
  <c r="R1190" i="1"/>
  <c r="Q1190" i="1"/>
  <c r="N1190" i="1"/>
  <c r="L1190" i="1"/>
  <c r="J1190" i="1"/>
  <c r="W1190" i="1" s="1"/>
  <c r="P1201" i="1"/>
  <c r="AC1189" i="1"/>
  <c r="Z1189" i="1"/>
  <c r="Y1189" i="1"/>
  <c r="V1189" i="1"/>
  <c r="S1189" i="1"/>
  <c r="R1189" i="1"/>
  <c r="Q1189" i="1"/>
  <c r="N1189" i="1"/>
  <c r="L1189" i="1"/>
  <c r="J1189" i="1"/>
  <c r="W1189" i="1" s="1"/>
  <c r="AC1188" i="1"/>
  <c r="Z1188" i="1"/>
  <c r="Y1188" i="1"/>
  <c r="V1188" i="1"/>
  <c r="S1188" i="1"/>
  <c r="R1188" i="1"/>
  <c r="Q1188" i="1"/>
  <c r="N1188" i="1"/>
  <c r="L1188" i="1"/>
  <c r="J1188" i="1"/>
  <c r="W1188" i="1" s="1"/>
  <c r="AC1187" i="1"/>
  <c r="Z1187" i="1"/>
  <c r="Y1187" i="1"/>
  <c r="V1187" i="1"/>
  <c r="S1187" i="1"/>
  <c r="R1187" i="1"/>
  <c r="Q1187" i="1"/>
  <c r="N1187" i="1"/>
  <c r="L1187" i="1"/>
  <c r="J1187" i="1"/>
  <c r="W1187" i="1" s="1"/>
  <c r="AC1186" i="1"/>
  <c r="Z1186" i="1"/>
  <c r="Y1186" i="1"/>
  <c r="V1186" i="1"/>
  <c r="S1186" i="1"/>
  <c r="R1186" i="1"/>
  <c r="Q1186" i="1"/>
  <c r="N1186" i="1"/>
  <c r="L1186" i="1"/>
  <c r="J1186" i="1"/>
  <c r="W1186" i="1" s="1"/>
  <c r="AC1185" i="1"/>
  <c r="Z1185" i="1"/>
  <c r="Y1185" i="1"/>
  <c r="V1185" i="1"/>
  <c r="S1185" i="1"/>
  <c r="R1185" i="1"/>
  <c r="Q1185" i="1"/>
  <c r="P1185" i="1"/>
  <c r="N1185" i="1"/>
  <c r="L1185" i="1"/>
  <c r="J1185" i="1"/>
  <c r="W1185" i="1" s="1"/>
  <c r="AC1184" i="1"/>
  <c r="Z1184" i="1"/>
  <c r="Y1184" i="1"/>
  <c r="V1184" i="1"/>
  <c r="S1184" i="1"/>
  <c r="R1184" i="1"/>
  <c r="Q1184" i="1"/>
  <c r="N1184" i="1"/>
  <c r="L1184" i="1"/>
  <c r="J1184" i="1"/>
  <c r="W1184" i="1" s="1"/>
  <c r="AC1183" i="1"/>
  <c r="Z1183" i="1"/>
  <c r="Y1183" i="1"/>
  <c r="V1183" i="1"/>
  <c r="S1183" i="1"/>
  <c r="R1183" i="1"/>
  <c r="Q1183" i="1"/>
  <c r="N1183" i="1"/>
  <c r="L1183" i="1"/>
  <c r="J1183" i="1"/>
  <c r="W1183" i="1" s="1"/>
  <c r="AC1182" i="1"/>
  <c r="Z1182" i="1"/>
  <c r="Y1182" i="1"/>
  <c r="V1182" i="1"/>
  <c r="S1182" i="1"/>
  <c r="R1182" i="1"/>
  <c r="Q1182" i="1"/>
  <c r="N1182" i="1"/>
  <c r="L1182" i="1"/>
  <c r="J1182" i="1"/>
  <c r="W1182" i="1" s="1"/>
  <c r="AC1181" i="1"/>
  <c r="Z1181" i="1"/>
  <c r="Y1181" i="1"/>
  <c r="V1181" i="1"/>
  <c r="S1181" i="1"/>
  <c r="R1181" i="1"/>
  <c r="Q1181" i="1"/>
  <c r="N1181" i="1"/>
  <c r="L1181" i="1"/>
  <c r="J1181" i="1"/>
  <c r="W1181" i="1" s="1"/>
  <c r="AC1180" i="1"/>
  <c r="Z1180" i="1"/>
  <c r="Y1180" i="1"/>
  <c r="V1180" i="1"/>
  <c r="S1180" i="1"/>
  <c r="R1180" i="1"/>
  <c r="Q1180" i="1"/>
  <c r="N1180" i="1"/>
  <c r="L1180" i="1"/>
  <c r="J1180" i="1"/>
  <c r="W1180" i="1" s="1"/>
  <c r="AC1179" i="1"/>
  <c r="Z1179" i="1"/>
  <c r="Y1179" i="1"/>
  <c r="V1179" i="1"/>
  <c r="S1179" i="1"/>
  <c r="R1179" i="1"/>
  <c r="Q1179" i="1"/>
  <c r="N1179" i="1"/>
  <c r="L1179" i="1"/>
  <c r="J1179" i="1"/>
  <c r="W1179" i="1" s="1"/>
  <c r="AC1178" i="1"/>
  <c r="Z1178" i="1"/>
  <c r="Y1178" i="1"/>
  <c r="V1178" i="1"/>
  <c r="S1178" i="1"/>
  <c r="R1178" i="1"/>
  <c r="Q1178" i="1"/>
  <c r="N1178" i="1"/>
  <c r="L1178" i="1"/>
  <c r="J1178" i="1"/>
  <c r="W1178" i="1" s="1"/>
  <c r="AC1177" i="1"/>
  <c r="Z1177" i="1"/>
  <c r="Y1177" i="1"/>
  <c r="V1177" i="1"/>
  <c r="S1177" i="1"/>
  <c r="R1177" i="1"/>
  <c r="Q1177" i="1"/>
  <c r="N1177" i="1"/>
  <c r="L1177" i="1"/>
  <c r="J1177" i="1"/>
  <c r="W1177" i="1" s="1"/>
  <c r="AC1176" i="1"/>
  <c r="Z1176" i="1"/>
  <c r="Y1176" i="1"/>
  <c r="V1176" i="1"/>
  <c r="S1176" i="1"/>
  <c r="R1176" i="1"/>
  <c r="Q1176" i="1"/>
  <c r="N1176" i="1"/>
  <c r="L1176" i="1"/>
  <c r="J1176" i="1"/>
  <c r="W1176" i="1" s="1"/>
  <c r="AC1175" i="1"/>
  <c r="Z1175" i="1"/>
  <c r="Y1175" i="1"/>
  <c r="V1175" i="1"/>
  <c r="S1175" i="1"/>
  <c r="R1175" i="1"/>
  <c r="Q1175" i="1"/>
  <c r="N1175" i="1"/>
  <c r="L1175" i="1"/>
  <c r="J1175" i="1"/>
  <c r="W1175" i="1" s="1"/>
  <c r="AC1174" i="1"/>
  <c r="Z1174" i="1"/>
  <c r="Y1174" i="1"/>
  <c r="V1174" i="1"/>
  <c r="S1174" i="1"/>
  <c r="R1174" i="1"/>
  <c r="Q1174" i="1"/>
  <c r="N1174" i="1"/>
  <c r="L1174" i="1"/>
  <c r="J1174" i="1"/>
  <c r="W1174" i="1" s="1"/>
  <c r="AC1173" i="1"/>
  <c r="Z1173" i="1"/>
  <c r="Y1173" i="1"/>
  <c r="V1173" i="1"/>
  <c r="S1173" i="1"/>
  <c r="R1173" i="1"/>
  <c r="Q1173" i="1"/>
  <c r="N1173" i="1"/>
  <c r="L1173" i="1"/>
  <c r="J1173" i="1"/>
  <c r="W1173" i="1" s="1"/>
  <c r="AC1172" i="1"/>
  <c r="Z1172" i="1"/>
  <c r="Y1172" i="1"/>
  <c r="V1172" i="1"/>
  <c r="S1172" i="1"/>
  <c r="R1172" i="1"/>
  <c r="Q1172" i="1"/>
  <c r="N1172" i="1"/>
  <c r="L1172" i="1"/>
  <c r="J1172" i="1"/>
  <c r="W1172" i="1" s="1"/>
  <c r="AC1171" i="1"/>
  <c r="Z1171" i="1"/>
  <c r="Y1171" i="1"/>
  <c r="V1171" i="1"/>
  <c r="S1171" i="1"/>
  <c r="R1171" i="1"/>
  <c r="Q1171" i="1"/>
  <c r="N1171" i="1"/>
  <c r="L1171" i="1"/>
  <c r="J1171" i="1"/>
  <c r="W1171" i="1" s="1"/>
  <c r="AC1170" i="1"/>
  <c r="Z1170" i="1"/>
  <c r="Y1170" i="1"/>
  <c r="V1170" i="1"/>
  <c r="S1170" i="1"/>
  <c r="R1170" i="1"/>
  <c r="Q1170" i="1"/>
  <c r="N1170" i="1"/>
  <c r="L1170" i="1"/>
  <c r="J1170" i="1"/>
  <c r="W1170" i="1" s="1"/>
  <c r="AC1169" i="1"/>
  <c r="Z1169" i="1"/>
  <c r="Y1169" i="1"/>
  <c r="V1169" i="1"/>
  <c r="S1169" i="1"/>
  <c r="R1169" i="1"/>
  <c r="Q1169" i="1"/>
  <c r="N1169" i="1"/>
  <c r="L1169" i="1"/>
  <c r="J1169" i="1"/>
  <c r="W1169" i="1" s="1"/>
  <c r="AC1168" i="1"/>
  <c r="Z1168" i="1"/>
  <c r="Y1168" i="1"/>
  <c r="V1168" i="1"/>
  <c r="S1168" i="1"/>
  <c r="R1168" i="1"/>
  <c r="Q1168" i="1"/>
  <c r="N1168" i="1"/>
  <c r="L1168" i="1"/>
  <c r="J1168" i="1"/>
  <c r="W1168" i="1" s="1"/>
  <c r="AC1167" i="1"/>
  <c r="Z1167" i="1"/>
  <c r="Y1167" i="1"/>
  <c r="V1167" i="1"/>
  <c r="S1167" i="1"/>
  <c r="R1167" i="1"/>
  <c r="Q1167" i="1"/>
  <c r="P1167" i="1"/>
  <c r="N1167" i="1"/>
  <c r="L1167" i="1"/>
  <c r="J1167" i="1"/>
  <c r="W1167" i="1" s="1"/>
  <c r="AC1166" i="1"/>
  <c r="Z1166" i="1"/>
  <c r="Y1166" i="1"/>
  <c r="V1166" i="1"/>
  <c r="S1166" i="1"/>
  <c r="R1166" i="1"/>
  <c r="Q1166" i="1"/>
  <c r="N1166" i="1"/>
  <c r="L1166" i="1"/>
  <c r="J1166" i="1"/>
  <c r="W1166" i="1" s="1"/>
  <c r="AC1165" i="1"/>
  <c r="Z1165" i="1"/>
  <c r="Y1165" i="1"/>
  <c r="V1165" i="1"/>
  <c r="S1165" i="1"/>
  <c r="R1165" i="1"/>
  <c r="Q1165" i="1"/>
  <c r="N1165" i="1"/>
  <c r="L1165" i="1"/>
  <c r="J1165" i="1"/>
  <c r="W1165" i="1" s="1"/>
  <c r="AC1164" i="1"/>
  <c r="Z1164" i="1"/>
  <c r="Y1164" i="1"/>
  <c r="V1164" i="1"/>
  <c r="S1164" i="1"/>
  <c r="R1164" i="1"/>
  <c r="Q1164" i="1"/>
  <c r="N1164" i="1"/>
  <c r="L1164" i="1"/>
  <c r="J1164" i="1"/>
  <c r="W1164" i="1" s="1"/>
  <c r="AC1163" i="1"/>
  <c r="Z1163" i="1"/>
  <c r="Y1163" i="1"/>
  <c r="V1163" i="1"/>
  <c r="S1163" i="1"/>
  <c r="R1163" i="1"/>
  <c r="Q1163" i="1"/>
  <c r="N1163" i="1"/>
  <c r="L1163" i="1"/>
  <c r="J1163" i="1"/>
  <c r="W1163" i="1" s="1"/>
  <c r="AC1162" i="1"/>
  <c r="Z1162" i="1"/>
  <c r="Y1162" i="1"/>
  <c r="V1162" i="1"/>
  <c r="S1162" i="1"/>
  <c r="R1162" i="1"/>
  <c r="Q1162" i="1"/>
  <c r="N1162" i="1"/>
  <c r="L1162" i="1"/>
  <c r="J1162" i="1"/>
  <c r="W1162" i="1" s="1"/>
  <c r="AC1161" i="1"/>
  <c r="Z1161" i="1"/>
  <c r="Y1161" i="1"/>
  <c r="V1161" i="1"/>
  <c r="S1161" i="1"/>
  <c r="R1161" i="1"/>
  <c r="Q1161" i="1"/>
  <c r="N1161" i="1"/>
  <c r="L1161" i="1"/>
  <c r="J1161" i="1"/>
  <c r="W1161" i="1" s="1"/>
  <c r="AC1160" i="1"/>
  <c r="Z1160" i="1"/>
  <c r="Y1160" i="1"/>
  <c r="V1160" i="1"/>
  <c r="S1160" i="1"/>
  <c r="R1160" i="1"/>
  <c r="Q1160" i="1"/>
  <c r="N1160" i="1"/>
  <c r="L1160" i="1"/>
  <c r="J1160" i="1"/>
  <c r="W1160" i="1" s="1"/>
  <c r="AC1159" i="1"/>
  <c r="Z1159" i="1"/>
  <c r="Y1159" i="1"/>
  <c r="V1159" i="1"/>
  <c r="S1159" i="1"/>
  <c r="R1159" i="1"/>
  <c r="Q1159" i="1"/>
  <c r="N1159" i="1"/>
  <c r="L1159" i="1"/>
  <c r="J1159" i="1"/>
  <c r="W1159" i="1" s="1"/>
  <c r="AC1158" i="1"/>
  <c r="Z1158" i="1"/>
  <c r="Y1158" i="1"/>
  <c r="V1158" i="1"/>
  <c r="S1158" i="1"/>
  <c r="R1158" i="1"/>
  <c r="Q1158" i="1"/>
  <c r="N1158" i="1"/>
  <c r="L1158" i="1"/>
  <c r="J1158" i="1"/>
  <c r="W1158" i="1" s="1"/>
  <c r="P1169" i="1"/>
  <c r="AC1157" i="1"/>
  <c r="Z1157" i="1"/>
  <c r="Y1157" i="1"/>
  <c r="V1157" i="1"/>
  <c r="S1157" i="1"/>
  <c r="R1157" i="1"/>
  <c r="Q1157" i="1"/>
  <c r="N1157" i="1"/>
  <c r="L1157" i="1"/>
  <c r="J1157" i="1"/>
  <c r="W1157" i="1" s="1"/>
  <c r="AC1156" i="1"/>
  <c r="Z1156" i="1"/>
  <c r="Y1156" i="1"/>
  <c r="V1156" i="1"/>
  <c r="S1156" i="1"/>
  <c r="R1156" i="1"/>
  <c r="Q1156" i="1"/>
  <c r="N1156" i="1"/>
  <c r="L1156" i="1"/>
  <c r="J1156" i="1"/>
  <c r="W1156" i="1" s="1"/>
  <c r="AC1155" i="1"/>
  <c r="Z1155" i="1"/>
  <c r="Y1155" i="1"/>
  <c r="V1155" i="1"/>
  <c r="S1155" i="1"/>
  <c r="R1155" i="1"/>
  <c r="Q1155" i="1"/>
  <c r="N1155" i="1"/>
  <c r="L1155" i="1"/>
  <c r="J1155" i="1"/>
  <c r="W1155" i="1" s="1"/>
  <c r="AC1154" i="1"/>
  <c r="Z1154" i="1"/>
  <c r="Y1154" i="1"/>
  <c r="V1154" i="1"/>
  <c r="S1154" i="1"/>
  <c r="R1154" i="1"/>
  <c r="Q1154" i="1"/>
  <c r="N1154" i="1"/>
  <c r="L1154" i="1"/>
  <c r="J1154" i="1"/>
  <c r="W1154" i="1" s="1"/>
  <c r="AC1153" i="1"/>
  <c r="Z1153" i="1"/>
  <c r="Y1153" i="1"/>
  <c r="V1153" i="1"/>
  <c r="S1153" i="1"/>
  <c r="R1153" i="1"/>
  <c r="Q1153" i="1"/>
  <c r="N1153" i="1"/>
  <c r="L1153" i="1"/>
  <c r="J1153" i="1"/>
  <c r="W1153" i="1" s="1"/>
  <c r="P1164" i="1"/>
  <c r="AC1152" i="1"/>
  <c r="Z1152" i="1"/>
  <c r="Y1152" i="1"/>
  <c r="V1152" i="1"/>
  <c r="S1152" i="1"/>
  <c r="R1152" i="1"/>
  <c r="Q1152" i="1"/>
  <c r="N1152" i="1"/>
  <c r="L1152" i="1"/>
  <c r="J1152" i="1"/>
  <c r="W1152" i="1" s="1"/>
  <c r="P1163" i="1"/>
  <c r="AC1151" i="1"/>
  <c r="Z1151" i="1"/>
  <c r="Y1151" i="1"/>
  <c r="V1151" i="1"/>
  <c r="S1151" i="1"/>
  <c r="R1151" i="1"/>
  <c r="Q1151" i="1"/>
  <c r="N1151" i="1"/>
  <c r="L1151" i="1"/>
  <c r="J1151" i="1"/>
  <c r="W1151" i="1" s="1"/>
  <c r="P1162" i="1"/>
  <c r="AC1150" i="1"/>
  <c r="Z1150" i="1"/>
  <c r="Y1150" i="1"/>
  <c r="V1150" i="1"/>
  <c r="S1150" i="1"/>
  <c r="R1150" i="1"/>
  <c r="Q1150" i="1"/>
  <c r="N1150" i="1"/>
  <c r="L1150" i="1"/>
  <c r="J1150" i="1"/>
  <c r="W1150" i="1" s="1"/>
  <c r="AC1149" i="1"/>
  <c r="Z1149" i="1"/>
  <c r="Y1149" i="1"/>
  <c r="V1149" i="1"/>
  <c r="S1149" i="1"/>
  <c r="R1149" i="1"/>
  <c r="Q1149" i="1"/>
  <c r="N1149" i="1"/>
  <c r="L1149" i="1"/>
  <c r="J1149" i="1"/>
  <c r="W1149" i="1" s="1"/>
  <c r="P1160" i="1"/>
  <c r="AC1148" i="1"/>
  <c r="Z1148" i="1"/>
  <c r="Y1148" i="1"/>
  <c r="V1148" i="1"/>
  <c r="S1148" i="1"/>
  <c r="R1148" i="1"/>
  <c r="Q1148" i="1"/>
  <c r="N1148" i="1"/>
  <c r="L1148" i="1"/>
  <c r="J1148" i="1"/>
  <c r="W1148" i="1" s="1"/>
  <c r="P1159" i="1"/>
  <c r="AC1147" i="1"/>
  <c r="Z1147" i="1"/>
  <c r="Y1147" i="1"/>
  <c r="V1147" i="1"/>
  <c r="S1147" i="1"/>
  <c r="R1147" i="1"/>
  <c r="Q1147" i="1"/>
  <c r="N1147" i="1"/>
  <c r="L1147" i="1"/>
  <c r="J1147" i="1"/>
  <c r="W1147" i="1" s="1"/>
  <c r="P1158" i="1"/>
  <c r="AC1146" i="1"/>
  <c r="Z1146" i="1"/>
  <c r="Y1146" i="1"/>
  <c r="V1146" i="1"/>
  <c r="S1146" i="1"/>
  <c r="R1146" i="1"/>
  <c r="Q1146" i="1"/>
  <c r="N1146" i="1"/>
  <c r="L1146" i="1"/>
  <c r="J1146" i="1"/>
  <c r="W1146" i="1" s="1"/>
  <c r="AC1145" i="1"/>
  <c r="Z1145" i="1"/>
  <c r="Y1145" i="1"/>
  <c r="V1145" i="1"/>
  <c r="S1145" i="1"/>
  <c r="R1145" i="1"/>
  <c r="Q1145" i="1"/>
  <c r="N1145" i="1"/>
  <c r="L1145" i="1"/>
  <c r="J1145" i="1"/>
  <c r="W1145" i="1" s="1"/>
  <c r="P1156" i="1"/>
  <c r="AC1144" i="1"/>
  <c r="Z1144" i="1"/>
  <c r="Y1144" i="1"/>
  <c r="V1144" i="1"/>
  <c r="S1144" i="1"/>
  <c r="R1144" i="1"/>
  <c r="Q1144" i="1"/>
  <c r="N1144" i="1"/>
  <c r="L1144" i="1"/>
  <c r="J1144" i="1"/>
  <c r="W1144" i="1" s="1"/>
  <c r="AC1143" i="1"/>
  <c r="Z1143" i="1"/>
  <c r="Y1143" i="1"/>
  <c r="V1143" i="1"/>
  <c r="S1143" i="1"/>
  <c r="R1143" i="1"/>
  <c r="Q1143" i="1"/>
  <c r="N1143" i="1"/>
  <c r="L1143" i="1"/>
  <c r="J1143" i="1"/>
  <c r="W1143" i="1" s="1"/>
  <c r="AC1142" i="1"/>
  <c r="Z1142" i="1"/>
  <c r="Y1142" i="1"/>
  <c r="V1142" i="1"/>
  <c r="S1142" i="1"/>
  <c r="R1142" i="1"/>
  <c r="Q1142" i="1"/>
  <c r="N1142" i="1"/>
  <c r="L1142" i="1"/>
  <c r="J1142" i="1"/>
  <c r="W1142" i="1" s="1"/>
  <c r="AC1141" i="1"/>
  <c r="Z1141" i="1"/>
  <c r="Y1141" i="1"/>
  <c r="V1141" i="1"/>
  <c r="S1141" i="1"/>
  <c r="R1141" i="1"/>
  <c r="Q1141" i="1"/>
  <c r="N1141" i="1"/>
  <c r="L1141" i="1"/>
  <c r="J1141" i="1"/>
  <c r="W1141" i="1" s="1"/>
  <c r="P1152" i="1"/>
  <c r="AC1140" i="1"/>
  <c r="Z1140" i="1"/>
  <c r="Y1140" i="1"/>
  <c r="V1140" i="1"/>
  <c r="S1140" i="1"/>
  <c r="R1140" i="1"/>
  <c r="Q1140" i="1"/>
  <c r="N1140" i="1"/>
  <c r="L1140" i="1"/>
  <c r="J1140" i="1"/>
  <c r="W1140" i="1" s="1"/>
  <c r="AC1139" i="1"/>
  <c r="Z1139" i="1"/>
  <c r="Y1139" i="1"/>
  <c r="V1139" i="1"/>
  <c r="S1139" i="1"/>
  <c r="R1139" i="1"/>
  <c r="Q1139" i="1"/>
  <c r="N1139" i="1"/>
  <c r="L1139" i="1"/>
  <c r="J1139" i="1"/>
  <c r="W1139" i="1" s="1"/>
  <c r="AC1138" i="1"/>
  <c r="Z1138" i="1"/>
  <c r="Y1138" i="1"/>
  <c r="V1138" i="1"/>
  <c r="S1138" i="1"/>
  <c r="R1138" i="1"/>
  <c r="Q1138" i="1"/>
  <c r="N1138" i="1"/>
  <c r="L1138" i="1"/>
  <c r="J1138" i="1"/>
  <c r="W1138" i="1" s="1"/>
  <c r="AC1137" i="1"/>
  <c r="Z1137" i="1"/>
  <c r="Y1137" i="1"/>
  <c r="V1137" i="1"/>
  <c r="S1137" i="1"/>
  <c r="R1137" i="1"/>
  <c r="Q1137" i="1"/>
  <c r="N1137" i="1"/>
  <c r="L1137" i="1"/>
  <c r="J1137" i="1"/>
  <c r="W1137" i="1" s="1"/>
  <c r="AC1136" i="1"/>
  <c r="Z1136" i="1"/>
  <c r="Y1136" i="1"/>
  <c r="V1136" i="1"/>
  <c r="S1136" i="1"/>
  <c r="R1136" i="1"/>
  <c r="Q1136" i="1"/>
  <c r="N1136" i="1"/>
  <c r="L1136" i="1"/>
  <c r="J1136" i="1"/>
  <c r="W1136" i="1" s="1"/>
  <c r="AC1135" i="1"/>
  <c r="Z1135" i="1"/>
  <c r="Y1135" i="1"/>
  <c r="V1135" i="1"/>
  <c r="S1135" i="1"/>
  <c r="R1135" i="1"/>
  <c r="Q1135" i="1"/>
  <c r="N1135" i="1"/>
  <c r="L1135" i="1"/>
  <c r="J1135" i="1"/>
  <c r="W1135" i="1" s="1"/>
  <c r="AC1134" i="1"/>
  <c r="Z1134" i="1"/>
  <c r="Y1134" i="1"/>
  <c r="V1134" i="1"/>
  <c r="S1134" i="1"/>
  <c r="R1134" i="1"/>
  <c r="Q1134" i="1"/>
  <c r="N1134" i="1"/>
  <c r="L1134" i="1"/>
  <c r="J1134" i="1"/>
  <c r="W1134" i="1" s="1"/>
  <c r="AC1133" i="1"/>
  <c r="Z1133" i="1"/>
  <c r="Y1133" i="1"/>
  <c r="V1133" i="1"/>
  <c r="S1133" i="1"/>
  <c r="R1133" i="1"/>
  <c r="Q1133" i="1"/>
  <c r="N1133" i="1"/>
  <c r="L1133" i="1"/>
  <c r="J1133" i="1"/>
  <c r="W1133" i="1" s="1"/>
  <c r="AC1132" i="1"/>
  <c r="Z1132" i="1"/>
  <c r="Y1132" i="1"/>
  <c r="V1132" i="1"/>
  <c r="S1132" i="1"/>
  <c r="R1132" i="1"/>
  <c r="Q1132" i="1"/>
  <c r="N1132" i="1"/>
  <c r="L1132" i="1"/>
  <c r="J1132" i="1"/>
  <c r="W1132" i="1" s="1"/>
  <c r="AC1131" i="1"/>
  <c r="Z1131" i="1"/>
  <c r="Y1131" i="1"/>
  <c r="V1131" i="1"/>
  <c r="S1131" i="1"/>
  <c r="R1131" i="1"/>
  <c r="Q1131" i="1"/>
  <c r="N1131" i="1"/>
  <c r="L1131" i="1"/>
  <c r="J1131" i="1"/>
  <c r="W1131" i="1" s="1"/>
  <c r="AC1130" i="1"/>
  <c r="Z1130" i="1"/>
  <c r="Y1130" i="1"/>
  <c r="V1130" i="1"/>
  <c r="S1130" i="1"/>
  <c r="R1130" i="1"/>
  <c r="Q1130" i="1"/>
  <c r="N1130" i="1"/>
  <c r="L1130" i="1"/>
  <c r="J1130" i="1"/>
  <c r="W1130" i="1" s="1"/>
  <c r="AC1129" i="1"/>
  <c r="Z1129" i="1"/>
  <c r="Y1129" i="1"/>
  <c r="V1129" i="1"/>
  <c r="S1129" i="1"/>
  <c r="R1129" i="1"/>
  <c r="Q1129" i="1"/>
  <c r="N1129" i="1"/>
  <c r="L1129" i="1"/>
  <c r="J1129" i="1"/>
  <c r="W1129" i="1" s="1"/>
  <c r="AC1128" i="1"/>
  <c r="Z1128" i="1"/>
  <c r="Y1128" i="1"/>
  <c r="V1128" i="1"/>
  <c r="S1128" i="1"/>
  <c r="R1128" i="1"/>
  <c r="Q1128" i="1"/>
  <c r="N1128" i="1"/>
  <c r="L1128" i="1"/>
  <c r="J1128" i="1"/>
  <c r="W1128" i="1" s="1"/>
  <c r="AC1127" i="1"/>
  <c r="Z1127" i="1"/>
  <c r="Y1127" i="1"/>
  <c r="V1127" i="1"/>
  <c r="S1127" i="1"/>
  <c r="R1127" i="1"/>
  <c r="Q1127" i="1"/>
  <c r="N1127" i="1"/>
  <c r="L1127" i="1"/>
  <c r="J1127" i="1"/>
  <c r="W1127" i="1" s="1"/>
  <c r="AC1126" i="1"/>
  <c r="Z1126" i="1"/>
  <c r="Y1126" i="1"/>
  <c r="V1126" i="1"/>
  <c r="S1126" i="1"/>
  <c r="R1126" i="1"/>
  <c r="Q1126" i="1"/>
  <c r="N1126" i="1"/>
  <c r="L1126" i="1"/>
  <c r="J1126" i="1"/>
  <c r="W1126" i="1" s="1"/>
  <c r="AC1125" i="1"/>
  <c r="Z1125" i="1"/>
  <c r="Y1125" i="1"/>
  <c r="V1125" i="1"/>
  <c r="S1125" i="1"/>
  <c r="R1125" i="1"/>
  <c r="Q1125" i="1"/>
  <c r="P1125" i="1"/>
  <c r="N1125" i="1"/>
  <c r="L1125" i="1"/>
  <c r="J1125" i="1"/>
  <c r="W1125" i="1" s="1"/>
  <c r="P1136" i="1"/>
  <c r="AC1124" i="1"/>
  <c r="Z1124" i="1"/>
  <c r="Y1124" i="1"/>
  <c r="V1124" i="1"/>
  <c r="S1124" i="1"/>
  <c r="R1124" i="1"/>
  <c r="Q1124" i="1"/>
  <c r="N1124" i="1"/>
  <c r="L1124" i="1"/>
  <c r="J1124" i="1"/>
  <c r="W1124" i="1" s="1"/>
  <c r="AC1123" i="1"/>
  <c r="Z1123" i="1"/>
  <c r="Y1123" i="1"/>
  <c r="V1123" i="1"/>
  <c r="S1123" i="1"/>
  <c r="R1123" i="1"/>
  <c r="Q1123" i="1"/>
  <c r="N1123" i="1"/>
  <c r="L1123" i="1"/>
  <c r="J1123" i="1"/>
  <c r="W1123" i="1" s="1"/>
  <c r="AC1122" i="1"/>
  <c r="Z1122" i="1"/>
  <c r="Y1122" i="1"/>
  <c r="V1122" i="1"/>
  <c r="S1122" i="1"/>
  <c r="R1122" i="1"/>
  <c r="Q1122" i="1"/>
  <c r="N1122" i="1"/>
  <c r="L1122" i="1"/>
  <c r="J1122" i="1"/>
  <c r="W1122" i="1" s="1"/>
  <c r="AC1121" i="1"/>
  <c r="Z1121" i="1"/>
  <c r="Y1121" i="1"/>
  <c r="V1121" i="1"/>
  <c r="S1121" i="1"/>
  <c r="R1121" i="1"/>
  <c r="Q1121" i="1"/>
  <c r="P1121" i="1"/>
  <c r="N1121" i="1"/>
  <c r="L1121" i="1"/>
  <c r="J1121" i="1"/>
  <c r="W1121" i="1" s="1"/>
  <c r="P1132" i="1"/>
  <c r="AC1120" i="1"/>
  <c r="Z1120" i="1"/>
  <c r="Y1120" i="1"/>
  <c r="V1120" i="1"/>
  <c r="S1120" i="1"/>
  <c r="R1120" i="1"/>
  <c r="Q1120" i="1"/>
  <c r="N1120" i="1"/>
  <c r="L1120" i="1"/>
  <c r="J1120" i="1"/>
  <c r="W1120" i="1" s="1"/>
  <c r="AC1119" i="1"/>
  <c r="Z1119" i="1"/>
  <c r="Y1119" i="1"/>
  <c r="V1119" i="1"/>
  <c r="S1119" i="1"/>
  <c r="R1119" i="1"/>
  <c r="Q1119" i="1"/>
  <c r="N1119" i="1"/>
  <c r="L1119" i="1"/>
  <c r="J1119" i="1"/>
  <c r="W1119" i="1" s="1"/>
  <c r="AC1118" i="1"/>
  <c r="Z1118" i="1"/>
  <c r="Y1118" i="1"/>
  <c r="V1118" i="1"/>
  <c r="S1118" i="1"/>
  <c r="R1118" i="1"/>
  <c r="Q1118" i="1"/>
  <c r="N1118" i="1"/>
  <c r="L1118" i="1"/>
  <c r="J1118" i="1"/>
  <c r="W1118" i="1" s="1"/>
  <c r="AC1117" i="1"/>
  <c r="Z1117" i="1"/>
  <c r="Y1117" i="1"/>
  <c r="V1117" i="1"/>
  <c r="S1117" i="1"/>
  <c r="R1117" i="1"/>
  <c r="Q1117" i="1"/>
  <c r="P1117" i="1"/>
  <c r="N1117" i="1"/>
  <c r="L1117" i="1"/>
  <c r="J1117" i="1"/>
  <c r="W1117" i="1" s="1"/>
  <c r="P1128" i="1"/>
  <c r="AC1116" i="1"/>
  <c r="Z1116" i="1"/>
  <c r="Y1116" i="1"/>
  <c r="V1116" i="1"/>
  <c r="S1116" i="1"/>
  <c r="R1116" i="1"/>
  <c r="Q1116" i="1"/>
  <c r="N1116" i="1"/>
  <c r="L1116" i="1"/>
  <c r="J1116" i="1"/>
  <c r="W1116" i="1" s="1"/>
  <c r="AC1115" i="1"/>
  <c r="Z1115" i="1"/>
  <c r="Y1115" i="1"/>
  <c r="V1115" i="1"/>
  <c r="S1115" i="1"/>
  <c r="R1115" i="1"/>
  <c r="Q1115" i="1"/>
  <c r="N1115" i="1"/>
  <c r="L1115" i="1"/>
  <c r="J1115" i="1"/>
  <c r="W1115" i="1" s="1"/>
  <c r="AC1114" i="1"/>
  <c r="Z1114" i="1"/>
  <c r="Y1114" i="1"/>
  <c r="V1114" i="1"/>
  <c r="S1114" i="1"/>
  <c r="R1114" i="1"/>
  <c r="Q1114" i="1"/>
  <c r="N1114" i="1"/>
  <c r="L1114" i="1"/>
  <c r="J1114" i="1"/>
  <c r="W1114" i="1" s="1"/>
  <c r="AC1113" i="1"/>
  <c r="Z1113" i="1"/>
  <c r="Y1113" i="1"/>
  <c r="V1113" i="1"/>
  <c r="S1113" i="1"/>
  <c r="R1113" i="1"/>
  <c r="Q1113" i="1"/>
  <c r="P1113" i="1"/>
  <c r="N1113" i="1"/>
  <c r="L1113" i="1"/>
  <c r="J1113" i="1"/>
  <c r="W1113" i="1" s="1"/>
  <c r="P1124" i="1"/>
  <c r="AC1112" i="1"/>
  <c r="Z1112" i="1"/>
  <c r="Y1112" i="1"/>
  <c r="V1112" i="1"/>
  <c r="S1112" i="1"/>
  <c r="R1112" i="1"/>
  <c r="Q1112" i="1"/>
  <c r="N1112" i="1"/>
  <c r="L1112" i="1"/>
  <c r="J1112" i="1"/>
  <c r="W1112" i="1" s="1"/>
  <c r="AC1111" i="1"/>
  <c r="Z1111" i="1"/>
  <c r="Y1111" i="1"/>
  <c r="V1111" i="1"/>
  <c r="S1111" i="1"/>
  <c r="R1111" i="1"/>
  <c r="Q1111" i="1"/>
  <c r="N1111" i="1"/>
  <c r="L1111" i="1"/>
  <c r="J1111" i="1"/>
  <c r="W1111" i="1" s="1"/>
  <c r="AC1110" i="1"/>
  <c r="Z1110" i="1"/>
  <c r="Y1110" i="1"/>
  <c r="V1110" i="1"/>
  <c r="S1110" i="1"/>
  <c r="R1110" i="1"/>
  <c r="Q1110" i="1"/>
  <c r="N1110" i="1"/>
  <c r="L1110" i="1"/>
  <c r="J1110" i="1"/>
  <c r="W1110" i="1" s="1"/>
  <c r="AC1109" i="1"/>
  <c r="Z1109" i="1"/>
  <c r="Y1109" i="1"/>
  <c r="V1109" i="1"/>
  <c r="S1109" i="1"/>
  <c r="R1109" i="1"/>
  <c r="Q1109" i="1"/>
  <c r="P1109" i="1"/>
  <c r="N1109" i="1"/>
  <c r="L1109" i="1"/>
  <c r="J1109" i="1"/>
  <c r="W1109" i="1" s="1"/>
  <c r="AC1108" i="1"/>
  <c r="Z1108" i="1"/>
  <c r="Y1108" i="1"/>
  <c r="V1108" i="1"/>
  <c r="S1108" i="1"/>
  <c r="R1108" i="1"/>
  <c r="Q1108" i="1"/>
  <c r="N1108" i="1"/>
  <c r="L1108" i="1"/>
  <c r="J1108" i="1"/>
  <c r="W1108" i="1" s="1"/>
  <c r="AC1107" i="1"/>
  <c r="Z1107" i="1"/>
  <c r="Y1107" i="1"/>
  <c r="V1107" i="1"/>
  <c r="S1107" i="1"/>
  <c r="R1107" i="1"/>
  <c r="Q1107" i="1"/>
  <c r="N1107" i="1"/>
  <c r="L1107" i="1"/>
  <c r="J1107" i="1"/>
  <c r="W1107" i="1" s="1"/>
  <c r="AC1106" i="1"/>
  <c r="Z1106" i="1"/>
  <c r="Y1106" i="1"/>
  <c r="V1106" i="1"/>
  <c r="S1106" i="1"/>
  <c r="R1106" i="1"/>
  <c r="Q1106" i="1"/>
  <c r="N1106" i="1"/>
  <c r="L1106" i="1"/>
  <c r="J1106" i="1"/>
  <c r="W1106" i="1" s="1"/>
  <c r="AC1105" i="1"/>
  <c r="Z1105" i="1"/>
  <c r="Y1105" i="1"/>
  <c r="V1105" i="1"/>
  <c r="S1105" i="1"/>
  <c r="R1105" i="1"/>
  <c r="Q1105" i="1"/>
  <c r="N1105" i="1"/>
  <c r="L1105" i="1"/>
  <c r="J1105" i="1"/>
  <c r="W1105" i="1" s="1"/>
  <c r="P1116" i="1"/>
  <c r="AC1104" i="1"/>
  <c r="Z1104" i="1"/>
  <c r="Y1104" i="1"/>
  <c r="V1104" i="1"/>
  <c r="S1104" i="1"/>
  <c r="R1104" i="1"/>
  <c r="Q1104" i="1"/>
  <c r="N1104" i="1"/>
  <c r="L1104" i="1"/>
  <c r="J1104" i="1"/>
  <c r="W1104" i="1" s="1"/>
  <c r="AC1103" i="1"/>
  <c r="Z1103" i="1"/>
  <c r="Y1103" i="1"/>
  <c r="V1103" i="1"/>
  <c r="S1103" i="1"/>
  <c r="R1103" i="1"/>
  <c r="Q1103" i="1"/>
  <c r="N1103" i="1"/>
  <c r="L1103" i="1"/>
  <c r="J1103" i="1"/>
  <c r="W1103" i="1" s="1"/>
  <c r="AC1102" i="1"/>
  <c r="Z1102" i="1"/>
  <c r="Y1102" i="1"/>
  <c r="V1102" i="1"/>
  <c r="S1102" i="1"/>
  <c r="R1102" i="1"/>
  <c r="Q1102" i="1"/>
  <c r="N1102" i="1"/>
  <c r="L1102" i="1"/>
  <c r="J1102" i="1"/>
  <c r="W1102" i="1" s="1"/>
  <c r="AC1101" i="1"/>
  <c r="Z1101" i="1"/>
  <c r="Y1101" i="1"/>
  <c r="V1101" i="1"/>
  <c r="S1101" i="1"/>
  <c r="R1101" i="1"/>
  <c r="Q1101" i="1"/>
  <c r="P1101" i="1"/>
  <c r="N1101" i="1"/>
  <c r="L1101" i="1"/>
  <c r="J1101" i="1"/>
  <c r="W1101" i="1" s="1"/>
  <c r="AC1100" i="1"/>
  <c r="Z1100" i="1"/>
  <c r="Y1100" i="1"/>
  <c r="V1100" i="1"/>
  <c r="S1100" i="1"/>
  <c r="R1100" i="1"/>
  <c r="Q1100" i="1"/>
  <c r="N1100" i="1"/>
  <c r="L1100" i="1"/>
  <c r="J1100" i="1"/>
  <c r="W1100" i="1" s="1"/>
  <c r="AC1099" i="1"/>
  <c r="Z1099" i="1"/>
  <c r="Y1099" i="1"/>
  <c r="V1099" i="1"/>
  <c r="S1099" i="1"/>
  <c r="R1099" i="1"/>
  <c r="Q1099" i="1"/>
  <c r="N1099" i="1"/>
  <c r="L1099" i="1"/>
  <c r="J1099" i="1"/>
  <c r="W1099" i="1" s="1"/>
  <c r="AC1098" i="1"/>
  <c r="Z1098" i="1"/>
  <c r="Y1098" i="1"/>
  <c r="V1098" i="1"/>
  <c r="S1098" i="1"/>
  <c r="R1098" i="1"/>
  <c r="Q1098" i="1"/>
  <c r="N1098" i="1"/>
  <c r="L1098" i="1"/>
  <c r="J1098" i="1"/>
  <c r="W1098" i="1" s="1"/>
  <c r="AC1097" i="1"/>
  <c r="Z1097" i="1"/>
  <c r="Y1097" i="1"/>
  <c r="V1097" i="1"/>
  <c r="S1097" i="1"/>
  <c r="R1097" i="1"/>
  <c r="Q1097" i="1"/>
  <c r="N1097" i="1"/>
  <c r="L1097" i="1"/>
  <c r="J1097" i="1"/>
  <c r="W1097" i="1" s="1"/>
  <c r="AC1096" i="1"/>
  <c r="Z1096" i="1"/>
  <c r="Y1096" i="1"/>
  <c r="V1096" i="1"/>
  <c r="S1096" i="1"/>
  <c r="R1096" i="1"/>
  <c r="Q1096" i="1"/>
  <c r="N1096" i="1"/>
  <c r="L1096" i="1"/>
  <c r="J1096" i="1"/>
  <c r="W1096" i="1" s="1"/>
  <c r="AC1095" i="1"/>
  <c r="Z1095" i="1"/>
  <c r="Y1095" i="1"/>
  <c r="V1095" i="1"/>
  <c r="S1095" i="1"/>
  <c r="R1095" i="1"/>
  <c r="Q1095" i="1"/>
  <c r="N1095" i="1"/>
  <c r="L1095" i="1"/>
  <c r="J1095" i="1"/>
  <c r="W1095" i="1" s="1"/>
  <c r="AC1094" i="1"/>
  <c r="Z1094" i="1"/>
  <c r="Y1094" i="1"/>
  <c r="V1094" i="1"/>
  <c r="S1094" i="1"/>
  <c r="R1094" i="1"/>
  <c r="Q1094" i="1"/>
  <c r="N1094" i="1"/>
  <c r="L1094" i="1"/>
  <c r="J1094" i="1"/>
  <c r="W1094" i="1" s="1"/>
  <c r="AC1093" i="1"/>
  <c r="Z1093" i="1"/>
  <c r="Y1093" i="1"/>
  <c r="V1093" i="1"/>
  <c r="S1093" i="1"/>
  <c r="R1093" i="1"/>
  <c r="Q1093" i="1"/>
  <c r="N1093" i="1"/>
  <c r="L1093" i="1"/>
  <c r="J1093" i="1"/>
  <c r="W1093" i="1" s="1"/>
  <c r="AC1092" i="1"/>
  <c r="Z1092" i="1"/>
  <c r="Y1092" i="1"/>
  <c r="V1092" i="1"/>
  <c r="S1092" i="1"/>
  <c r="R1092" i="1"/>
  <c r="Q1092" i="1"/>
  <c r="N1092" i="1"/>
  <c r="L1092" i="1"/>
  <c r="J1092" i="1"/>
  <c r="W1092" i="1" s="1"/>
  <c r="AC1091" i="1"/>
  <c r="Z1091" i="1"/>
  <c r="Y1091" i="1"/>
  <c r="V1091" i="1"/>
  <c r="S1091" i="1"/>
  <c r="R1091" i="1"/>
  <c r="Q1091" i="1"/>
  <c r="N1091" i="1"/>
  <c r="L1091" i="1"/>
  <c r="J1091" i="1"/>
  <c r="W1091" i="1" s="1"/>
  <c r="AC1090" i="1"/>
  <c r="Z1090" i="1"/>
  <c r="Y1090" i="1"/>
  <c r="V1090" i="1"/>
  <c r="S1090" i="1"/>
  <c r="R1090" i="1"/>
  <c r="Q1090" i="1"/>
  <c r="N1090" i="1"/>
  <c r="L1090" i="1"/>
  <c r="J1090" i="1"/>
  <c r="W1090" i="1" s="1"/>
  <c r="AC1089" i="1"/>
  <c r="Z1089" i="1"/>
  <c r="Y1089" i="1"/>
  <c r="V1089" i="1"/>
  <c r="S1089" i="1"/>
  <c r="R1089" i="1"/>
  <c r="Q1089" i="1"/>
  <c r="N1089" i="1"/>
  <c r="L1089" i="1"/>
  <c r="J1089" i="1"/>
  <c r="W1089" i="1" s="1"/>
  <c r="P1100" i="1"/>
  <c r="AC1088" i="1"/>
  <c r="Z1088" i="1"/>
  <c r="Y1088" i="1"/>
  <c r="V1088" i="1"/>
  <c r="S1088" i="1"/>
  <c r="R1088" i="1"/>
  <c r="Q1088" i="1"/>
  <c r="N1088" i="1"/>
  <c r="L1088" i="1"/>
  <c r="J1088" i="1"/>
  <c r="W1088" i="1" s="1"/>
  <c r="AC1087" i="1"/>
  <c r="Z1087" i="1"/>
  <c r="Y1087" i="1"/>
  <c r="V1087" i="1"/>
  <c r="S1087" i="1"/>
  <c r="R1087" i="1"/>
  <c r="Q1087" i="1"/>
  <c r="N1087" i="1"/>
  <c r="L1087" i="1"/>
  <c r="J1087" i="1"/>
  <c r="W1087" i="1" s="1"/>
  <c r="AC1086" i="1"/>
  <c r="Z1086" i="1"/>
  <c r="Y1086" i="1"/>
  <c r="V1086" i="1"/>
  <c r="S1086" i="1"/>
  <c r="R1086" i="1"/>
  <c r="Q1086" i="1"/>
  <c r="N1086" i="1"/>
  <c r="L1086" i="1"/>
  <c r="J1086" i="1"/>
  <c r="W1086" i="1" s="1"/>
  <c r="AC1085" i="1"/>
  <c r="Z1085" i="1"/>
  <c r="Y1085" i="1"/>
  <c r="V1085" i="1"/>
  <c r="S1085" i="1"/>
  <c r="R1085" i="1"/>
  <c r="Q1085" i="1"/>
  <c r="N1085" i="1"/>
  <c r="L1085" i="1"/>
  <c r="J1085" i="1"/>
  <c r="W1085" i="1" s="1"/>
  <c r="P1096" i="1"/>
  <c r="AC1084" i="1"/>
  <c r="Z1084" i="1"/>
  <c r="Y1084" i="1"/>
  <c r="V1084" i="1"/>
  <c r="S1084" i="1"/>
  <c r="R1084" i="1"/>
  <c r="Q1084" i="1"/>
  <c r="N1084" i="1"/>
  <c r="L1084" i="1"/>
  <c r="J1084" i="1"/>
  <c r="W1084" i="1" s="1"/>
  <c r="AC1083" i="1"/>
  <c r="Z1083" i="1"/>
  <c r="Y1083" i="1"/>
  <c r="V1083" i="1"/>
  <c r="S1083" i="1"/>
  <c r="R1083" i="1"/>
  <c r="Q1083" i="1"/>
  <c r="N1083" i="1"/>
  <c r="L1083" i="1"/>
  <c r="J1083" i="1"/>
  <c r="W1083" i="1" s="1"/>
  <c r="AC1082" i="1"/>
  <c r="Z1082" i="1"/>
  <c r="Y1082" i="1"/>
  <c r="V1082" i="1"/>
  <c r="S1082" i="1"/>
  <c r="R1082" i="1"/>
  <c r="Q1082" i="1"/>
  <c r="N1082" i="1"/>
  <c r="L1082" i="1"/>
  <c r="J1082" i="1"/>
  <c r="W1082" i="1" s="1"/>
  <c r="AC1081" i="1"/>
  <c r="Z1081" i="1"/>
  <c r="Y1081" i="1"/>
  <c r="V1081" i="1"/>
  <c r="S1081" i="1"/>
  <c r="R1081" i="1"/>
  <c r="Q1081" i="1"/>
  <c r="N1081" i="1"/>
  <c r="L1081" i="1"/>
  <c r="J1081" i="1"/>
  <c r="W1081" i="1" s="1"/>
  <c r="AC1080" i="1"/>
  <c r="Z1080" i="1"/>
  <c r="Y1080" i="1"/>
  <c r="V1080" i="1"/>
  <c r="S1080" i="1"/>
  <c r="R1080" i="1"/>
  <c r="Q1080" i="1"/>
  <c r="N1080" i="1"/>
  <c r="L1080" i="1"/>
  <c r="J1080" i="1"/>
  <c r="W1080" i="1" s="1"/>
  <c r="AC1079" i="1"/>
  <c r="Z1079" i="1"/>
  <c r="Y1079" i="1"/>
  <c r="V1079" i="1"/>
  <c r="S1079" i="1"/>
  <c r="R1079" i="1"/>
  <c r="Q1079" i="1"/>
  <c r="N1079" i="1"/>
  <c r="L1079" i="1"/>
  <c r="J1079" i="1"/>
  <c r="W1079" i="1" s="1"/>
  <c r="AC1078" i="1"/>
  <c r="Z1078" i="1"/>
  <c r="Y1078" i="1"/>
  <c r="V1078" i="1"/>
  <c r="S1078" i="1"/>
  <c r="R1078" i="1"/>
  <c r="Q1078" i="1"/>
  <c r="N1078" i="1"/>
  <c r="L1078" i="1"/>
  <c r="J1078" i="1"/>
  <c r="W1078" i="1" s="1"/>
  <c r="AC1077" i="1"/>
  <c r="Z1077" i="1"/>
  <c r="Y1077" i="1"/>
  <c r="V1077" i="1"/>
  <c r="S1077" i="1"/>
  <c r="R1077" i="1"/>
  <c r="Q1077" i="1"/>
  <c r="N1077" i="1"/>
  <c r="L1077" i="1"/>
  <c r="J1077" i="1"/>
  <c r="W1077" i="1" s="1"/>
  <c r="AC1076" i="1"/>
  <c r="Z1076" i="1"/>
  <c r="Y1076" i="1"/>
  <c r="V1076" i="1"/>
  <c r="S1076" i="1"/>
  <c r="R1076" i="1"/>
  <c r="Q1076" i="1"/>
  <c r="N1076" i="1"/>
  <c r="L1076" i="1"/>
  <c r="J1076" i="1"/>
  <c r="W1076" i="1" s="1"/>
  <c r="AC1075" i="1"/>
  <c r="Z1075" i="1"/>
  <c r="Y1075" i="1"/>
  <c r="V1075" i="1"/>
  <c r="S1075" i="1"/>
  <c r="R1075" i="1"/>
  <c r="Q1075" i="1"/>
  <c r="N1075" i="1"/>
  <c r="L1075" i="1"/>
  <c r="J1075" i="1"/>
  <c r="W1075" i="1" s="1"/>
  <c r="P1085" i="1"/>
  <c r="AC1074" i="1"/>
  <c r="Z1074" i="1"/>
  <c r="Y1074" i="1"/>
  <c r="V1074" i="1"/>
  <c r="S1074" i="1"/>
  <c r="R1074" i="1"/>
  <c r="Q1074" i="1"/>
  <c r="N1074" i="1"/>
  <c r="L1074" i="1"/>
  <c r="J1074" i="1"/>
  <c r="W1074" i="1" s="1"/>
  <c r="AC1073" i="1"/>
  <c r="Z1073" i="1"/>
  <c r="Y1073" i="1"/>
  <c r="V1073" i="1"/>
  <c r="S1073" i="1"/>
  <c r="R1073" i="1"/>
  <c r="Q1073" i="1"/>
  <c r="N1073" i="1"/>
  <c r="L1073" i="1"/>
  <c r="J1073" i="1"/>
  <c r="W1073" i="1" s="1"/>
  <c r="AC1072" i="1"/>
  <c r="Z1072" i="1"/>
  <c r="Y1072" i="1"/>
  <c r="V1072" i="1"/>
  <c r="S1072" i="1"/>
  <c r="R1072" i="1"/>
  <c r="Q1072" i="1"/>
  <c r="N1072" i="1"/>
  <c r="L1072" i="1"/>
  <c r="J1072" i="1"/>
  <c r="W1072" i="1" s="1"/>
  <c r="AC1071" i="1"/>
  <c r="Z1071" i="1"/>
  <c r="Y1071" i="1"/>
  <c r="V1071" i="1"/>
  <c r="S1071" i="1"/>
  <c r="R1071" i="1"/>
  <c r="Q1071" i="1"/>
  <c r="N1071" i="1"/>
  <c r="L1071" i="1"/>
  <c r="J1071" i="1"/>
  <c r="W1071" i="1" s="1"/>
  <c r="AC1070" i="1"/>
  <c r="Z1070" i="1"/>
  <c r="Y1070" i="1"/>
  <c r="V1070" i="1"/>
  <c r="S1070" i="1"/>
  <c r="R1070" i="1"/>
  <c r="Q1070" i="1"/>
  <c r="N1070" i="1"/>
  <c r="L1070" i="1"/>
  <c r="J1070" i="1"/>
  <c r="W1070" i="1" s="1"/>
  <c r="AC1069" i="1"/>
  <c r="Z1069" i="1"/>
  <c r="Y1069" i="1"/>
  <c r="V1069" i="1"/>
  <c r="S1069" i="1"/>
  <c r="R1069" i="1"/>
  <c r="Q1069" i="1"/>
  <c r="N1069" i="1"/>
  <c r="L1069" i="1"/>
  <c r="J1069" i="1"/>
  <c r="W1069" i="1" s="1"/>
  <c r="AC1068" i="1"/>
  <c r="Z1068" i="1"/>
  <c r="Y1068" i="1"/>
  <c r="V1068" i="1"/>
  <c r="S1068" i="1"/>
  <c r="R1068" i="1"/>
  <c r="Q1068" i="1"/>
  <c r="N1068" i="1"/>
  <c r="L1068" i="1"/>
  <c r="J1068" i="1"/>
  <c r="W1068" i="1" s="1"/>
  <c r="AC1067" i="1"/>
  <c r="Z1067" i="1"/>
  <c r="Y1067" i="1"/>
  <c r="V1067" i="1"/>
  <c r="S1067" i="1"/>
  <c r="R1067" i="1"/>
  <c r="Q1067" i="1"/>
  <c r="N1067" i="1"/>
  <c r="L1067" i="1"/>
  <c r="J1067" i="1"/>
  <c r="W1067" i="1" s="1"/>
  <c r="P1073" i="1"/>
  <c r="AC1066" i="1"/>
  <c r="Z1066" i="1"/>
  <c r="Y1066" i="1"/>
  <c r="V1066" i="1"/>
  <c r="S1066" i="1"/>
  <c r="R1066" i="1"/>
  <c r="Q1066" i="1"/>
  <c r="N1066" i="1"/>
  <c r="L1066" i="1"/>
  <c r="J1066" i="1"/>
  <c r="W1066" i="1" s="1"/>
  <c r="AC1065" i="1"/>
  <c r="Z1065" i="1"/>
  <c r="Y1065" i="1"/>
  <c r="V1065" i="1"/>
  <c r="S1065" i="1"/>
  <c r="R1065" i="1"/>
  <c r="Q1065" i="1"/>
  <c r="N1065" i="1"/>
  <c r="L1065" i="1"/>
  <c r="J1065" i="1"/>
  <c r="W1065" i="1" s="1"/>
  <c r="AC1064" i="1"/>
  <c r="Z1064" i="1"/>
  <c r="Y1064" i="1"/>
  <c r="V1064" i="1"/>
  <c r="S1064" i="1"/>
  <c r="R1064" i="1"/>
  <c r="Q1064" i="1"/>
  <c r="N1064" i="1"/>
  <c r="L1064" i="1"/>
  <c r="J1064" i="1"/>
  <c r="W1064" i="1" s="1"/>
  <c r="AC1063" i="1"/>
  <c r="Z1063" i="1"/>
  <c r="Y1063" i="1"/>
  <c r="V1063" i="1"/>
  <c r="S1063" i="1"/>
  <c r="R1063" i="1"/>
  <c r="Q1063" i="1"/>
  <c r="N1063" i="1"/>
  <c r="L1063" i="1"/>
  <c r="J1063" i="1"/>
  <c r="W1063" i="1" s="1"/>
  <c r="AC1062" i="1"/>
  <c r="Z1062" i="1"/>
  <c r="Y1062" i="1"/>
  <c r="V1062" i="1"/>
  <c r="S1062" i="1"/>
  <c r="R1062" i="1"/>
  <c r="Q1062" i="1"/>
  <c r="N1062" i="1"/>
  <c r="L1062" i="1"/>
  <c r="J1062" i="1"/>
  <c r="W1062" i="1" s="1"/>
  <c r="AC1061" i="1"/>
  <c r="Z1061" i="1"/>
  <c r="Y1061" i="1"/>
  <c r="V1061" i="1"/>
  <c r="S1061" i="1"/>
  <c r="R1061" i="1"/>
  <c r="Q1061" i="1"/>
  <c r="N1061" i="1"/>
  <c r="L1061" i="1"/>
  <c r="J1061" i="1"/>
  <c r="W1061" i="1" s="1"/>
  <c r="AC1060" i="1"/>
  <c r="Z1060" i="1"/>
  <c r="Y1060" i="1"/>
  <c r="V1060" i="1"/>
  <c r="S1060" i="1"/>
  <c r="R1060" i="1"/>
  <c r="Q1060" i="1"/>
  <c r="N1060" i="1"/>
  <c r="L1060" i="1"/>
  <c r="J1060" i="1"/>
  <c r="W1060" i="1" s="1"/>
  <c r="AC1059" i="1"/>
  <c r="Z1059" i="1"/>
  <c r="Y1059" i="1"/>
  <c r="V1059" i="1"/>
  <c r="S1059" i="1"/>
  <c r="R1059" i="1"/>
  <c r="Q1059" i="1"/>
  <c r="N1059" i="1"/>
  <c r="L1059" i="1"/>
  <c r="J1059" i="1"/>
  <c r="W1059" i="1" s="1"/>
  <c r="AC1058" i="1"/>
  <c r="Z1058" i="1"/>
  <c r="Y1058" i="1"/>
  <c r="V1058" i="1"/>
  <c r="S1058" i="1"/>
  <c r="R1058" i="1"/>
  <c r="Q1058" i="1"/>
  <c r="N1058" i="1"/>
  <c r="L1058" i="1"/>
  <c r="J1058" i="1"/>
  <c r="W1058" i="1" s="1"/>
  <c r="AC1057" i="1"/>
  <c r="Z1057" i="1"/>
  <c r="Y1057" i="1"/>
  <c r="V1057" i="1"/>
  <c r="S1057" i="1"/>
  <c r="R1057" i="1"/>
  <c r="Q1057" i="1"/>
  <c r="N1057" i="1"/>
  <c r="L1057" i="1"/>
  <c r="J1057" i="1"/>
  <c r="W1057" i="1" s="1"/>
  <c r="AC1056" i="1"/>
  <c r="Z1056" i="1"/>
  <c r="Y1056" i="1"/>
  <c r="V1056" i="1"/>
  <c r="S1056" i="1"/>
  <c r="R1056" i="1"/>
  <c r="Q1056" i="1"/>
  <c r="N1056" i="1"/>
  <c r="L1056" i="1"/>
  <c r="J1056" i="1"/>
  <c r="W1056" i="1" s="1"/>
  <c r="AC1055" i="1"/>
  <c r="Z1055" i="1"/>
  <c r="Y1055" i="1"/>
  <c r="V1055" i="1"/>
  <c r="S1055" i="1"/>
  <c r="R1055" i="1"/>
  <c r="Q1055" i="1"/>
  <c r="N1055" i="1"/>
  <c r="L1055" i="1"/>
  <c r="J1055" i="1"/>
  <c r="W1055" i="1" s="1"/>
  <c r="AC1054" i="1"/>
  <c r="Z1054" i="1"/>
  <c r="Y1054" i="1"/>
  <c r="V1054" i="1"/>
  <c r="S1054" i="1"/>
  <c r="R1054" i="1"/>
  <c r="Q1054" i="1"/>
  <c r="N1054" i="1"/>
  <c r="L1054" i="1"/>
  <c r="J1054" i="1"/>
  <c r="W1054" i="1" s="1"/>
  <c r="AC1053" i="1"/>
  <c r="Z1053" i="1"/>
  <c r="Y1053" i="1"/>
  <c r="V1053" i="1"/>
  <c r="S1053" i="1"/>
  <c r="R1053" i="1"/>
  <c r="Q1053" i="1"/>
  <c r="N1053" i="1"/>
  <c r="L1053" i="1"/>
  <c r="J1053" i="1"/>
  <c r="W1053" i="1" s="1"/>
  <c r="AC1052" i="1"/>
  <c r="Z1052" i="1"/>
  <c r="Y1052" i="1"/>
  <c r="V1052" i="1"/>
  <c r="S1052" i="1"/>
  <c r="R1052" i="1"/>
  <c r="Q1052" i="1"/>
  <c r="N1052" i="1"/>
  <c r="L1052" i="1"/>
  <c r="J1052" i="1"/>
  <c r="W1052" i="1" s="1"/>
  <c r="AC1051" i="1"/>
  <c r="Z1051" i="1"/>
  <c r="Y1051" i="1"/>
  <c r="V1051" i="1"/>
  <c r="S1051" i="1"/>
  <c r="R1051" i="1"/>
  <c r="Q1051" i="1"/>
  <c r="N1051" i="1"/>
  <c r="L1051" i="1"/>
  <c r="J1051" i="1"/>
  <c r="W1051" i="1" s="1"/>
  <c r="AC1050" i="1"/>
  <c r="Z1050" i="1"/>
  <c r="Y1050" i="1"/>
  <c r="V1050" i="1"/>
  <c r="S1050" i="1"/>
  <c r="R1050" i="1"/>
  <c r="Q1050" i="1"/>
  <c r="N1050" i="1"/>
  <c r="L1050" i="1"/>
  <c r="J1050" i="1"/>
  <c r="W1050" i="1" s="1"/>
  <c r="AC1049" i="1"/>
  <c r="Z1049" i="1"/>
  <c r="Y1049" i="1"/>
  <c r="V1049" i="1"/>
  <c r="S1049" i="1"/>
  <c r="R1049" i="1"/>
  <c r="Q1049" i="1"/>
  <c r="N1049" i="1"/>
  <c r="L1049" i="1"/>
  <c r="J1049" i="1"/>
  <c r="W1049" i="1" s="1"/>
  <c r="AC1048" i="1"/>
  <c r="Z1048" i="1"/>
  <c r="Y1048" i="1"/>
  <c r="V1048" i="1"/>
  <c r="S1048" i="1"/>
  <c r="R1048" i="1"/>
  <c r="Q1048" i="1"/>
  <c r="N1048" i="1"/>
  <c r="L1048" i="1"/>
  <c r="J1048" i="1"/>
  <c r="W1048" i="1" s="1"/>
  <c r="AC1047" i="1"/>
  <c r="Z1047" i="1"/>
  <c r="Y1047" i="1"/>
  <c r="V1047" i="1"/>
  <c r="S1047" i="1"/>
  <c r="R1047" i="1"/>
  <c r="Q1047" i="1"/>
  <c r="N1047" i="1"/>
  <c r="L1047" i="1"/>
  <c r="J1047" i="1"/>
  <c r="W1047" i="1" s="1"/>
  <c r="AC1046" i="1"/>
  <c r="Z1046" i="1"/>
  <c r="Y1046" i="1"/>
  <c r="V1046" i="1"/>
  <c r="S1046" i="1"/>
  <c r="R1046" i="1"/>
  <c r="Q1046" i="1"/>
  <c r="N1046" i="1"/>
  <c r="L1046" i="1"/>
  <c r="J1046" i="1"/>
  <c r="W1046" i="1" s="1"/>
  <c r="AC1045" i="1"/>
  <c r="Z1045" i="1"/>
  <c r="Y1045" i="1"/>
  <c r="V1045" i="1"/>
  <c r="S1045" i="1"/>
  <c r="R1045" i="1"/>
  <c r="Q1045" i="1"/>
  <c r="N1045" i="1"/>
  <c r="L1045" i="1"/>
  <c r="J1045" i="1"/>
  <c r="W1045" i="1" s="1"/>
  <c r="AC1044" i="1"/>
  <c r="Z1044" i="1"/>
  <c r="Y1044" i="1"/>
  <c r="V1044" i="1"/>
  <c r="S1044" i="1"/>
  <c r="R1044" i="1"/>
  <c r="Q1044" i="1"/>
  <c r="N1044" i="1"/>
  <c r="L1044" i="1"/>
  <c r="J1044" i="1"/>
  <c r="W1044" i="1" s="1"/>
  <c r="AC1043" i="1"/>
  <c r="Z1043" i="1"/>
  <c r="Y1043" i="1"/>
  <c r="V1043" i="1"/>
  <c r="S1043" i="1"/>
  <c r="R1043" i="1"/>
  <c r="Q1043" i="1"/>
  <c r="N1043" i="1"/>
  <c r="L1043" i="1"/>
  <c r="J1043" i="1"/>
  <c r="W1043" i="1" s="1"/>
  <c r="P1054" i="1"/>
  <c r="AC1042" i="1"/>
  <c r="Z1042" i="1"/>
  <c r="Y1042" i="1"/>
  <c r="V1042" i="1"/>
  <c r="S1042" i="1"/>
  <c r="R1042" i="1"/>
  <c r="Q1042" i="1"/>
  <c r="N1042" i="1"/>
  <c r="L1042" i="1"/>
  <c r="J1042" i="1"/>
  <c r="W1042" i="1" s="1"/>
  <c r="AC1041" i="1"/>
  <c r="Z1041" i="1"/>
  <c r="Y1041" i="1"/>
  <c r="V1041" i="1"/>
  <c r="S1041" i="1"/>
  <c r="R1041" i="1"/>
  <c r="Q1041" i="1"/>
  <c r="N1041" i="1"/>
  <c r="L1041" i="1"/>
  <c r="J1041" i="1"/>
  <c r="W1041" i="1" s="1"/>
  <c r="AC1040" i="1"/>
  <c r="Z1040" i="1"/>
  <c r="Y1040" i="1"/>
  <c r="V1040" i="1"/>
  <c r="S1040" i="1"/>
  <c r="R1040" i="1"/>
  <c r="Q1040" i="1"/>
  <c r="N1040" i="1"/>
  <c r="L1040" i="1"/>
  <c r="J1040" i="1"/>
  <c r="W1040" i="1" s="1"/>
  <c r="AC1039" i="1"/>
  <c r="Z1039" i="1"/>
  <c r="Y1039" i="1"/>
  <c r="V1039" i="1"/>
  <c r="S1039" i="1"/>
  <c r="R1039" i="1"/>
  <c r="Q1039" i="1"/>
  <c r="P1039" i="1"/>
  <c r="N1039" i="1"/>
  <c r="L1039" i="1"/>
  <c r="J1039" i="1"/>
  <c r="W1039" i="1" s="1"/>
  <c r="AC1038" i="1"/>
  <c r="Z1038" i="1"/>
  <c r="Y1038" i="1"/>
  <c r="V1038" i="1"/>
  <c r="S1038" i="1"/>
  <c r="R1038" i="1"/>
  <c r="Q1038" i="1"/>
  <c r="N1038" i="1"/>
  <c r="L1038" i="1"/>
  <c r="J1038" i="1"/>
  <c r="W1038" i="1" s="1"/>
  <c r="AC1037" i="1"/>
  <c r="Z1037" i="1"/>
  <c r="Y1037" i="1"/>
  <c r="V1037" i="1"/>
  <c r="S1037" i="1"/>
  <c r="R1037" i="1"/>
  <c r="Q1037" i="1"/>
  <c r="P1037" i="1"/>
  <c r="N1037" i="1"/>
  <c r="L1037" i="1"/>
  <c r="J1037" i="1"/>
  <c r="W1037" i="1" s="1"/>
  <c r="AC1036" i="1"/>
  <c r="Z1036" i="1"/>
  <c r="Y1036" i="1"/>
  <c r="V1036" i="1"/>
  <c r="S1036" i="1"/>
  <c r="R1036" i="1"/>
  <c r="Q1036" i="1"/>
  <c r="N1036" i="1"/>
  <c r="L1036" i="1"/>
  <c r="J1036" i="1"/>
  <c r="W1036" i="1" s="1"/>
  <c r="AC1035" i="1"/>
  <c r="Z1035" i="1"/>
  <c r="Y1035" i="1"/>
  <c r="V1035" i="1"/>
  <c r="S1035" i="1"/>
  <c r="R1035" i="1"/>
  <c r="Q1035" i="1"/>
  <c r="N1035" i="1"/>
  <c r="L1035" i="1"/>
  <c r="J1035" i="1"/>
  <c r="W1035" i="1" s="1"/>
  <c r="AC1034" i="1"/>
  <c r="Z1034" i="1"/>
  <c r="Y1034" i="1"/>
  <c r="V1034" i="1"/>
  <c r="S1034" i="1"/>
  <c r="R1034" i="1"/>
  <c r="Q1034" i="1"/>
  <c r="P1034" i="1"/>
  <c r="N1034" i="1"/>
  <c r="L1034" i="1"/>
  <c r="J1034" i="1"/>
  <c r="W1034" i="1" s="1"/>
  <c r="AC1033" i="1"/>
  <c r="Z1033" i="1"/>
  <c r="Y1033" i="1"/>
  <c r="V1033" i="1"/>
  <c r="S1033" i="1"/>
  <c r="R1033" i="1"/>
  <c r="Q1033" i="1"/>
  <c r="N1033" i="1"/>
  <c r="L1033" i="1"/>
  <c r="J1033" i="1"/>
  <c r="W1033" i="1" s="1"/>
  <c r="AC1032" i="1"/>
  <c r="Z1032" i="1"/>
  <c r="Y1032" i="1"/>
  <c r="V1032" i="1"/>
  <c r="S1032" i="1"/>
  <c r="R1032" i="1"/>
  <c r="Q1032" i="1"/>
  <c r="P1032" i="1"/>
  <c r="N1032" i="1"/>
  <c r="L1032" i="1"/>
  <c r="J1032" i="1"/>
  <c r="W1032" i="1" s="1"/>
  <c r="AC1031" i="1"/>
  <c r="Z1031" i="1"/>
  <c r="Y1031" i="1"/>
  <c r="V1031" i="1"/>
  <c r="S1031" i="1"/>
  <c r="R1031" i="1"/>
  <c r="Q1031" i="1"/>
  <c r="N1031" i="1"/>
  <c r="L1031" i="1"/>
  <c r="J1031" i="1"/>
  <c r="W1031" i="1" s="1"/>
  <c r="AC1030" i="1"/>
  <c r="Z1030" i="1"/>
  <c r="Y1030" i="1"/>
  <c r="V1030" i="1"/>
  <c r="S1030" i="1"/>
  <c r="R1030" i="1"/>
  <c r="Q1030" i="1"/>
  <c r="N1030" i="1"/>
  <c r="L1030" i="1"/>
  <c r="J1030" i="1"/>
  <c r="W1030" i="1" s="1"/>
  <c r="AC1029" i="1"/>
  <c r="Z1029" i="1"/>
  <c r="Y1029" i="1"/>
  <c r="V1029" i="1"/>
  <c r="S1029" i="1"/>
  <c r="R1029" i="1"/>
  <c r="Q1029" i="1"/>
  <c r="P1029" i="1"/>
  <c r="N1029" i="1"/>
  <c r="L1029" i="1"/>
  <c r="J1029" i="1"/>
  <c r="W1029" i="1" s="1"/>
  <c r="P1040" i="1"/>
  <c r="AC1028" i="1"/>
  <c r="Z1028" i="1"/>
  <c r="Y1028" i="1"/>
  <c r="V1028" i="1"/>
  <c r="S1028" i="1"/>
  <c r="R1028" i="1"/>
  <c r="Q1028" i="1"/>
  <c r="N1028" i="1"/>
  <c r="L1028" i="1"/>
  <c r="J1028" i="1"/>
  <c r="W1028" i="1" s="1"/>
  <c r="AC1027" i="1"/>
  <c r="Z1027" i="1"/>
  <c r="Y1027" i="1"/>
  <c r="V1027" i="1"/>
  <c r="S1027" i="1"/>
  <c r="R1027" i="1"/>
  <c r="Q1027" i="1"/>
  <c r="N1027" i="1"/>
  <c r="L1027" i="1"/>
  <c r="J1027" i="1"/>
  <c r="W1027" i="1" s="1"/>
  <c r="P1038" i="1"/>
  <c r="AC1026" i="1"/>
  <c r="Z1026" i="1"/>
  <c r="Y1026" i="1"/>
  <c r="V1026" i="1"/>
  <c r="S1026" i="1"/>
  <c r="R1026" i="1"/>
  <c r="Q1026" i="1"/>
  <c r="P1026" i="1"/>
  <c r="N1026" i="1"/>
  <c r="L1026" i="1"/>
  <c r="J1026" i="1"/>
  <c r="W1026" i="1" s="1"/>
  <c r="AC1025" i="1"/>
  <c r="Z1025" i="1"/>
  <c r="Y1025" i="1"/>
  <c r="V1025" i="1"/>
  <c r="S1025" i="1"/>
  <c r="R1025" i="1"/>
  <c r="Q1025" i="1"/>
  <c r="N1025" i="1"/>
  <c r="L1025" i="1"/>
  <c r="J1025" i="1"/>
  <c r="W1025" i="1" s="1"/>
  <c r="AC1024" i="1"/>
  <c r="Z1024" i="1"/>
  <c r="Y1024" i="1"/>
  <c r="V1024" i="1"/>
  <c r="S1024" i="1"/>
  <c r="R1024" i="1"/>
  <c r="Q1024" i="1"/>
  <c r="N1024" i="1"/>
  <c r="L1024" i="1"/>
  <c r="J1024" i="1"/>
  <c r="W1024" i="1" s="1"/>
  <c r="AC1023" i="1"/>
  <c r="Z1023" i="1"/>
  <c r="Y1023" i="1"/>
  <c r="V1023" i="1"/>
  <c r="S1023" i="1"/>
  <c r="R1023" i="1"/>
  <c r="Q1023" i="1"/>
  <c r="N1023" i="1"/>
  <c r="L1023" i="1"/>
  <c r="J1023" i="1"/>
  <c r="W1023" i="1" s="1"/>
  <c r="AC1022" i="1"/>
  <c r="Z1022" i="1"/>
  <c r="Y1022" i="1"/>
  <c r="V1022" i="1"/>
  <c r="S1022" i="1"/>
  <c r="R1022" i="1"/>
  <c r="Q1022" i="1"/>
  <c r="N1022" i="1"/>
  <c r="L1022" i="1"/>
  <c r="J1022" i="1"/>
  <c r="W1022" i="1" s="1"/>
  <c r="AC1021" i="1"/>
  <c r="Z1021" i="1"/>
  <c r="Y1021" i="1"/>
  <c r="V1021" i="1"/>
  <c r="S1021" i="1"/>
  <c r="R1021" i="1"/>
  <c r="Q1021" i="1"/>
  <c r="N1021" i="1"/>
  <c r="L1021" i="1"/>
  <c r="J1021" i="1"/>
  <c r="W1021" i="1" s="1"/>
  <c r="AC1020" i="1"/>
  <c r="Z1020" i="1"/>
  <c r="Y1020" i="1"/>
  <c r="V1020" i="1"/>
  <c r="S1020" i="1"/>
  <c r="R1020" i="1"/>
  <c r="Q1020" i="1"/>
  <c r="N1020" i="1"/>
  <c r="L1020" i="1"/>
  <c r="J1020" i="1"/>
  <c r="W1020" i="1" s="1"/>
  <c r="AC1019" i="1"/>
  <c r="Z1019" i="1"/>
  <c r="Y1019" i="1"/>
  <c r="V1019" i="1"/>
  <c r="S1019" i="1"/>
  <c r="R1019" i="1"/>
  <c r="Q1019" i="1"/>
  <c r="N1019" i="1"/>
  <c r="L1019" i="1"/>
  <c r="J1019" i="1"/>
  <c r="W1019" i="1" s="1"/>
  <c r="AC1018" i="1"/>
  <c r="Z1018" i="1"/>
  <c r="Y1018" i="1"/>
  <c r="V1018" i="1"/>
  <c r="S1018" i="1"/>
  <c r="R1018" i="1"/>
  <c r="Q1018" i="1"/>
  <c r="N1018" i="1"/>
  <c r="L1018" i="1"/>
  <c r="J1018" i="1"/>
  <c r="W1018" i="1" s="1"/>
  <c r="AC1017" i="1"/>
  <c r="Z1017" i="1"/>
  <c r="Y1017" i="1"/>
  <c r="V1017" i="1"/>
  <c r="S1017" i="1"/>
  <c r="R1017" i="1"/>
  <c r="Q1017" i="1"/>
  <c r="N1017" i="1"/>
  <c r="L1017" i="1"/>
  <c r="J1017" i="1"/>
  <c r="W1017" i="1" s="1"/>
  <c r="AC1016" i="1"/>
  <c r="Z1016" i="1"/>
  <c r="Y1016" i="1"/>
  <c r="V1016" i="1"/>
  <c r="S1016" i="1"/>
  <c r="R1016" i="1"/>
  <c r="Q1016" i="1"/>
  <c r="N1016" i="1"/>
  <c r="L1016" i="1"/>
  <c r="J1016" i="1"/>
  <c r="W1016" i="1" s="1"/>
  <c r="AC1015" i="1"/>
  <c r="Z1015" i="1"/>
  <c r="Y1015" i="1"/>
  <c r="V1015" i="1"/>
  <c r="S1015" i="1"/>
  <c r="R1015" i="1"/>
  <c r="Q1015" i="1"/>
  <c r="N1015" i="1"/>
  <c r="L1015" i="1"/>
  <c r="J1015" i="1"/>
  <c r="W1015" i="1" s="1"/>
  <c r="AC1014" i="1"/>
  <c r="Z1014" i="1"/>
  <c r="Y1014" i="1"/>
  <c r="V1014" i="1"/>
  <c r="S1014" i="1"/>
  <c r="R1014" i="1"/>
  <c r="Q1014" i="1"/>
  <c r="N1014" i="1"/>
  <c r="L1014" i="1"/>
  <c r="J1014" i="1"/>
  <c r="W1014" i="1" s="1"/>
  <c r="P1025" i="1"/>
  <c r="AC1013" i="1"/>
  <c r="Z1013" i="1"/>
  <c r="Y1013" i="1"/>
  <c r="V1013" i="1"/>
  <c r="S1013" i="1"/>
  <c r="R1013" i="1"/>
  <c r="Q1013" i="1"/>
  <c r="N1013" i="1"/>
  <c r="L1013" i="1"/>
  <c r="J1013" i="1"/>
  <c r="W1013" i="1" s="1"/>
  <c r="AC1012" i="1"/>
  <c r="Z1012" i="1"/>
  <c r="Y1012" i="1"/>
  <c r="V1012" i="1"/>
  <c r="S1012" i="1"/>
  <c r="R1012" i="1"/>
  <c r="Q1012" i="1"/>
  <c r="N1012" i="1"/>
  <c r="L1012" i="1"/>
  <c r="J1012" i="1"/>
  <c r="W1012" i="1" s="1"/>
  <c r="AC1011" i="1"/>
  <c r="Z1011" i="1"/>
  <c r="Y1011" i="1"/>
  <c r="V1011" i="1"/>
  <c r="S1011" i="1"/>
  <c r="R1011" i="1"/>
  <c r="Q1011" i="1"/>
  <c r="N1011" i="1"/>
  <c r="L1011" i="1"/>
  <c r="J1011" i="1"/>
  <c r="W1011" i="1" s="1"/>
  <c r="AC1010" i="1"/>
  <c r="Z1010" i="1"/>
  <c r="Y1010" i="1"/>
  <c r="V1010" i="1"/>
  <c r="S1010" i="1"/>
  <c r="R1010" i="1"/>
  <c r="Q1010" i="1"/>
  <c r="N1010" i="1"/>
  <c r="L1010" i="1"/>
  <c r="J1010" i="1"/>
  <c r="W1010" i="1" s="1"/>
  <c r="AC1009" i="1"/>
  <c r="Z1009" i="1"/>
  <c r="Y1009" i="1"/>
  <c r="V1009" i="1"/>
  <c r="S1009" i="1"/>
  <c r="R1009" i="1"/>
  <c r="Q1009" i="1"/>
  <c r="P1009" i="1"/>
  <c r="N1009" i="1"/>
  <c r="L1009" i="1"/>
  <c r="J1009" i="1"/>
  <c r="W1009" i="1" s="1"/>
  <c r="AC1008" i="1"/>
  <c r="Z1008" i="1"/>
  <c r="Y1008" i="1"/>
  <c r="V1008" i="1"/>
  <c r="S1008" i="1"/>
  <c r="R1008" i="1"/>
  <c r="Q1008" i="1"/>
  <c r="N1008" i="1"/>
  <c r="L1008" i="1"/>
  <c r="J1008" i="1"/>
  <c r="W1008" i="1" s="1"/>
  <c r="AC1007" i="1"/>
  <c r="Z1007" i="1"/>
  <c r="Y1007" i="1"/>
  <c r="V1007" i="1"/>
  <c r="S1007" i="1"/>
  <c r="R1007" i="1"/>
  <c r="Q1007" i="1"/>
  <c r="N1007" i="1"/>
  <c r="L1007" i="1"/>
  <c r="J1007" i="1"/>
  <c r="W1007" i="1" s="1"/>
  <c r="AC1006" i="1"/>
  <c r="Z1006" i="1"/>
  <c r="Y1006" i="1"/>
  <c r="V1006" i="1"/>
  <c r="S1006" i="1"/>
  <c r="R1006" i="1"/>
  <c r="Q1006" i="1"/>
  <c r="N1006" i="1"/>
  <c r="L1006" i="1"/>
  <c r="J1006" i="1"/>
  <c r="W1006" i="1" s="1"/>
  <c r="AC1005" i="1"/>
  <c r="Z1005" i="1"/>
  <c r="Y1005" i="1"/>
  <c r="V1005" i="1"/>
  <c r="S1005" i="1"/>
  <c r="R1005" i="1"/>
  <c r="Q1005" i="1"/>
  <c r="N1005" i="1"/>
  <c r="L1005" i="1"/>
  <c r="J1005" i="1"/>
  <c r="W1005" i="1" s="1"/>
  <c r="AC1004" i="1"/>
  <c r="Z1004" i="1"/>
  <c r="Y1004" i="1"/>
  <c r="V1004" i="1"/>
  <c r="S1004" i="1"/>
  <c r="R1004" i="1"/>
  <c r="Q1004" i="1"/>
  <c r="N1004" i="1"/>
  <c r="L1004" i="1"/>
  <c r="J1004" i="1"/>
  <c r="W1004" i="1" s="1"/>
  <c r="AC1003" i="1"/>
  <c r="Z1003" i="1"/>
  <c r="Y1003" i="1"/>
  <c r="V1003" i="1"/>
  <c r="S1003" i="1"/>
  <c r="R1003" i="1"/>
  <c r="Q1003" i="1"/>
  <c r="P1003" i="1"/>
  <c r="N1003" i="1"/>
  <c r="L1003" i="1"/>
  <c r="J1003" i="1"/>
  <c r="W1003" i="1" s="1"/>
  <c r="AC1002" i="1"/>
  <c r="Z1002" i="1"/>
  <c r="Y1002" i="1"/>
  <c r="V1002" i="1"/>
  <c r="S1002" i="1"/>
  <c r="R1002" i="1"/>
  <c r="Q1002" i="1"/>
  <c r="N1002" i="1"/>
  <c r="L1002" i="1"/>
  <c r="J1002" i="1"/>
  <c r="W1002" i="1" s="1"/>
  <c r="AC1001" i="1"/>
  <c r="Z1001" i="1"/>
  <c r="Y1001" i="1"/>
  <c r="V1001" i="1"/>
  <c r="S1001" i="1"/>
  <c r="R1001" i="1"/>
  <c r="Q1001" i="1"/>
  <c r="N1001" i="1"/>
  <c r="L1001" i="1"/>
  <c r="J1001" i="1"/>
  <c r="W1001" i="1" s="1"/>
  <c r="AC1000" i="1"/>
  <c r="Z1000" i="1"/>
  <c r="Y1000" i="1"/>
  <c r="V1000" i="1"/>
  <c r="S1000" i="1"/>
  <c r="R1000" i="1"/>
  <c r="Q1000" i="1"/>
  <c r="N1000" i="1"/>
  <c r="L1000" i="1"/>
  <c r="J1000" i="1"/>
  <c r="W1000" i="1" s="1"/>
  <c r="AC999" i="1"/>
  <c r="Z999" i="1"/>
  <c r="Y999" i="1"/>
  <c r="V999" i="1"/>
  <c r="S999" i="1"/>
  <c r="R999" i="1"/>
  <c r="Q999" i="1"/>
  <c r="N999" i="1"/>
  <c r="L999" i="1"/>
  <c r="J999" i="1"/>
  <c r="W999" i="1" s="1"/>
  <c r="AC998" i="1"/>
  <c r="Z998" i="1"/>
  <c r="Y998" i="1"/>
  <c r="V998" i="1"/>
  <c r="S998" i="1"/>
  <c r="R998" i="1"/>
  <c r="Q998" i="1"/>
  <c r="N998" i="1"/>
  <c r="L998" i="1"/>
  <c r="J998" i="1"/>
  <c r="W998" i="1" s="1"/>
  <c r="AC997" i="1"/>
  <c r="Z997" i="1"/>
  <c r="Y997" i="1"/>
  <c r="V997" i="1"/>
  <c r="S997" i="1"/>
  <c r="R997" i="1"/>
  <c r="Q997" i="1"/>
  <c r="N997" i="1"/>
  <c r="L997" i="1"/>
  <c r="J997" i="1"/>
  <c r="W997" i="1" s="1"/>
  <c r="AC996" i="1"/>
  <c r="Z996" i="1"/>
  <c r="Y996" i="1"/>
  <c r="V996" i="1"/>
  <c r="S996" i="1"/>
  <c r="R996" i="1"/>
  <c r="Q996" i="1"/>
  <c r="N996" i="1"/>
  <c r="L996" i="1"/>
  <c r="J996" i="1"/>
  <c r="W996" i="1" s="1"/>
  <c r="P1004" i="1"/>
  <c r="AC995" i="1"/>
  <c r="Z995" i="1"/>
  <c r="Y995" i="1"/>
  <c r="V995" i="1"/>
  <c r="S995" i="1"/>
  <c r="R995" i="1"/>
  <c r="Q995" i="1"/>
  <c r="N995" i="1"/>
  <c r="L995" i="1"/>
  <c r="J995" i="1"/>
  <c r="W995" i="1" s="1"/>
  <c r="AC994" i="1"/>
  <c r="Z994" i="1"/>
  <c r="Y994" i="1"/>
  <c r="V994" i="1"/>
  <c r="S994" i="1"/>
  <c r="R994" i="1"/>
  <c r="Q994" i="1"/>
  <c r="N994" i="1"/>
  <c r="L994" i="1"/>
  <c r="J994" i="1"/>
  <c r="W994" i="1" s="1"/>
  <c r="AC993" i="1"/>
  <c r="Z993" i="1"/>
  <c r="Y993" i="1"/>
  <c r="V993" i="1"/>
  <c r="S993" i="1"/>
  <c r="R993" i="1"/>
  <c r="Q993" i="1"/>
  <c r="P993" i="1"/>
  <c r="N993" i="1"/>
  <c r="L993" i="1"/>
  <c r="J993" i="1"/>
  <c r="W993" i="1" s="1"/>
  <c r="AC992" i="1"/>
  <c r="Z992" i="1"/>
  <c r="Y992" i="1"/>
  <c r="V992" i="1"/>
  <c r="S992" i="1"/>
  <c r="R992" i="1"/>
  <c r="Q992" i="1"/>
  <c r="N992" i="1"/>
  <c r="L992" i="1"/>
  <c r="J992" i="1"/>
  <c r="W992" i="1" s="1"/>
  <c r="AC991" i="1"/>
  <c r="Z991" i="1"/>
  <c r="Y991" i="1"/>
  <c r="V991" i="1"/>
  <c r="S991" i="1"/>
  <c r="R991" i="1"/>
  <c r="Q991" i="1"/>
  <c r="P991" i="1"/>
  <c r="N991" i="1"/>
  <c r="L991" i="1"/>
  <c r="J991" i="1"/>
  <c r="W991" i="1" s="1"/>
  <c r="AC990" i="1"/>
  <c r="Z990" i="1"/>
  <c r="Y990" i="1"/>
  <c r="V990" i="1"/>
  <c r="S990" i="1"/>
  <c r="R990" i="1"/>
  <c r="Q990" i="1"/>
  <c r="N990" i="1"/>
  <c r="L990" i="1"/>
  <c r="J990" i="1"/>
  <c r="W990" i="1" s="1"/>
  <c r="AC989" i="1"/>
  <c r="Z989" i="1"/>
  <c r="Y989" i="1"/>
  <c r="V989" i="1"/>
  <c r="S989" i="1"/>
  <c r="R989" i="1"/>
  <c r="Q989" i="1"/>
  <c r="N989" i="1"/>
  <c r="L989" i="1"/>
  <c r="J989" i="1"/>
  <c r="W989" i="1" s="1"/>
  <c r="AC988" i="1"/>
  <c r="Z988" i="1"/>
  <c r="Y988" i="1"/>
  <c r="V988" i="1"/>
  <c r="S988" i="1"/>
  <c r="R988" i="1"/>
  <c r="Q988" i="1"/>
  <c r="N988" i="1"/>
  <c r="L988" i="1"/>
  <c r="J988" i="1"/>
  <c r="W988" i="1" s="1"/>
  <c r="AC987" i="1"/>
  <c r="Z987" i="1"/>
  <c r="Y987" i="1"/>
  <c r="V987" i="1"/>
  <c r="S987" i="1"/>
  <c r="R987" i="1"/>
  <c r="Q987" i="1"/>
  <c r="P987" i="1"/>
  <c r="N987" i="1"/>
  <c r="L987" i="1"/>
  <c r="J987" i="1"/>
  <c r="W987" i="1" s="1"/>
  <c r="AC986" i="1"/>
  <c r="Z986" i="1"/>
  <c r="Y986" i="1"/>
  <c r="V986" i="1"/>
  <c r="S986" i="1"/>
  <c r="R986" i="1"/>
  <c r="Q986" i="1"/>
  <c r="N986" i="1"/>
  <c r="L986" i="1"/>
  <c r="J986" i="1"/>
  <c r="W986" i="1" s="1"/>
  <c r="AC985" i="1"/>
  <c r="Z985" i="1"/>
  <c r="Y985" i="1"/>
  <c r="V985" i="1"/>
  <c r="S985" i="1"/>
  <c r="R985" i="1"/>
  <c r="Q985" i="1"/>
  <c r="N985" i="1"/>
  <c r="L985" i="1"/>
  <c r="J985" i="1"/>
  <c r="W985" i="1" s="1"/>
  <c r="AC984" i="1"/>
  <c r="Z984" i="1"/>
  <c r="Y984" i="1"/>
  <c r="V984" i="1"/>
  <c r="S984" i="1"/>
  <c r="R984" i="1"/>
  <c r="Q984" i="1"/>
  <c r="N984" i="1"/>
  <c r="L984" i="1"/>
  <c r="J984" i="1"/>
  <c r="W984" i="1" s="1"/>
  <c r="AC983" i="1"/>
  <c r="Z983" i="1"/>
  <c r="Y983" i="1"/>
  <c r="V983" i="1"/>
  <c r="S983" i="1"/>
  <c r="R983" i="1"/>
  <c r="Q983" i="1"/>
  <c r="N983" i="1"/>
  <c r="L983" i="1"/>
  <c r="J983" i="1"/>
  <c r="W983" i="1" s="1"/>
  <c r="AC982" i="1"/>
  <c r="Z982" i="1"/>
  <c r="Y982" i="1"/>
  <c r="V982" i="1"/>
  <c r="S982" i="1"/>
  <c r="R982" i="1"/>
  <c r="Q982" i="1"/>
  <c r="N982" i="1"/>
  <c r="L982" i="1"/>
  <c r="J982" i="1"/>
  <c r="W982" i="1" s="1"/>
  <c r="AC981" i="1"/>
  <c r="Z981" i="1"/>
  <c r="Y981" i="1"/>
  <c r="V981" i="1"/>
  <c r="S981" i="1"/>
  <c r="R981" i="1"/>
  <c r="Q981" i="1"/>
  <c r="N981" i="1"/>
  <c r="L981" i="1"/>
  <c r="J981" i="1"/>
  <c r="W981" i="1" s="1"/>
  <c r="AC980" i="1"/>
  <c r="Z980" i="1"/>
  <c r="Y980" i="1"/>
  <c r="V980" i="1"/>
  <c r="S980" i="1"/>
  <c r="R980" i="1"/>
  <c r="Q980" i="1"/>
  <c r="N980" i="1"/>
  <c r="L980" i="1"/>
  <c r="J980" i="1"/>
  <c r="W980" i="1" s="1"/>
  <c r="AC979" i="1"/>
  <c r="Z979" i="1"/>
  <c r="Y979" i="1"/>
  <c r="V979" i="1"/>
  <c r="S979" i="1"/>
  <c r="R979" i="1"/>
  <c r="Q979" i="1"/>
  <c r="N979" i="1"/>
  <c r="L979" i="1"/>
  <c r="J979" i="1"/>
  <c r="W979" i="1" s="1"/>
  <c r="AC978" i="1"/>
  <c r="Z978" i="1"/>
  <c r="Y978" i="1"/>
  <c r="V978" i="1"/>
  <c r="S978" i="1"/>
  <c r="R978" i="1"/>
  <c r="Q978" i="1"/>
  <c r="N978" i="1"/>
  <c r="L978" i="1"/>
  <c r="J978" i="1"/>
  <c r="W978" i="1" s="1"/>
  <c r="AC977" i="1"/>
  <c r="Z977" i="1"/>
  <c r="Y977" i="1"/>
  <c r="V977" i="1"/>
  <c r="S977" i="1"/>
  <c r="R977" i="1"/>
  <c r="Q977" i="1"/>
  <c r="N977" i="1"/>
  <c r="L977" i="1"/>
  <c r="J977" i="1"/>
  <c r="W977" i="1" s="1"/>
  <c r="AC976" i="1"/>
  <c r="Z976" i="1"/>
  <c r="Y976" i="1"/>
  <c r="V976" i="1"/>
  <c r="S976" i="1"/>
  <c r="R976" i="1"/>
  <c r="Q976" i="1"/>
  <c r="N976" i="1"/>
  <c r="L976" i="1"/>
  <c r="J976" i="1"/>
  <c r="W976" i="1" s="1"/>
  <c r="AC975" i="1"/>
  <c r="Z975" i="1"/>
  <c r="Y975" i="1"/>
  <c r="V975" i="1"/>
  <c r="S975" i="1"/>
  <c r="R975" i="1"/>
  <c r="Q975" i="1"/>
  <c r="N975" i="1"/>
  <c r="L975" i="1"/>
  <c r="J975" i="1"/>
  <c r="W975" i="1" s="1"/>
  <c r="P986" i="1"/>
  <c r="AC974" i="1"/>
  <c r="Z974" i="1"/>
  <c r="Y974" i="1"/>
  <c r="V974" i="1"/>
  <c r="S974" i="1"/>
  <c r="R974" i="1"/>
  <c r="Q974" i="1"/>
  <c r="N974" i="1"/>
  <c r="L974" i="1"/>
  <c r="J974" i="1"/>
  <c r="W974" i="1" s="1"/>
  <c r="AC973" i="1"/>
  <c r="Z973" i="1"/>
  <c r="Y973" i="1"/>
  <c r="V973" i="1"/>
  <c r="S973" i="1"/>
  <c r="R973" i="1"/>
  <c r="Q973" i="1"/>
  <c r="N973" i="1"/>
  <c r="L973" i="1"/>
  <c r="J973" i="1"/>
  <c r="W973" i="1" s="1"/>
  <c r="AC972" i="1"/>
  <c r="Z972" i="1"/>
  <c r="Y972" i="1"/>
  <c r="V972" i="1"/>
  <c r="S972" i="1"/>
  <c r="R972" i="1"/>
  <c r="Q972" i="1"/>
  <c r="N972" i="1"/>
  <c r="L972" i="1"/>
  <c r="J972" i="1"/>
  <c r="W972" i="1" s="1"/>
  <c r="P983" i="1"/>
  <c r="AC971" i="1"/>
  <c r="Z971" i="1"/>
  <c r="Y971" i="1"/>
  <c r="V971" i="1"/>
  <c r="S971" i="1"/>
  <c r="R971" i="1"/>
  <c r="Q971" i="1"/>
  <c r="P971" i="1"/>
  <c r="N971" i="1"/>
  <c r="L971" i="1"/>
  <c r="J971" i="1"/>
  <c r="W971" i="1" s="1"/>
  <c r="AC970" i="1"/>
  <c r="Z970" i="1"/>
  <c r="Y970" i="1"/>
  <c r="V970" i="1"/>
  <c r="S970" i="1"/>
  <c r="R970" i="1"/>
  <c r="Q970" i="1"/>
  <c r="N970" i="1"/>
  <c r="L970" i="1"/>
  <c r="J970" i="1"/>
  <c r="W970" i="1" s="1"/>
  <c r="AC969" i="1"/>
  <c r="Z969" i="1"/>
  <c r="Y969" i="1"/>
  <c r="V969" i="1"/>
  <c r="S969" i="1"/>
  <c r="R969" i="1"/>
  <c r="Q969" i="1"/>
  <c r="N969" i="1"/>
  <c r="L969" i="1"/>
  <c r="J969" i="1"/>
  <c r="W969" i="1" s="1"/>
  <c r="AC968" i="1"/>
  <c r="Z968" i="1"/>
  <c r="Y968" i="1"/>
  <c r="V968" i="1"/>
  <c r="S968" i="1"/>
  <c r="R968" i="1"/>
  <c r="Q968" i="1"/>
  <c r="N968" i="1"/>
  <c r="L968" i="1"/>
  <c r="J968" i="1"/>
  <c r="W968" i="1" s="1"/>
  <c r="P979" i="1"/>
  <c r="AC967" i="1"/>
  <c r="Z967" i="1"/>
  <c r="Y967" i="1"/>
  <c r="V967" i="1"/>
  <c r="S967" i="1"/>
  <c r="R967" i="1"/>
  <c r="Q967" i="1"/>
  <c r="P967" i="1"/>
  <c r="N967" i="1"/>
  <c r="L967" i="1"/>
  <c r="J967" i="1"/>
  <c r="W967" i="1" s="1"/>
  <c r="AC966" i="1"/>
  <c r="Z966" i="1"/>
  <c r="Y966" i="1"/>
  <c r="V966" i="1"/>
  <c r="S966" i="1"/>
  <c r="R966" i="1"/>
  <c r="Q966" i="1"/>
  <c r="N966" i="1"/>
  <c r="L966" i="1"/>
  <c r="J966" i="1"/>
  <c r="W966" i="1" s="1"/>
  <c r="AC965" i="1"/>
  <c r="Z965" i="1"/>
  <c r="Y965" i="1"/>
  <c r="V965" i="1"/>
  <c r="S965" i="1"/>
  <c r="R965" i="1"/>
  <c r="Q965" i="1"/>
  <c r="N965" i="1"/>
  <c r="L965" i="1"/>
  <c r="J965" i="1"/>
  <c r="W965" i="1" s="1"/>
  <c r="AC964" i="1"/>
  <c r="Z964" i="1"/>
  <c r="Y964" i="1"/>
  <c r="V964" i="1"/>
  <c r="S964" i="1"/>
  <c r="R964" i="1"/>
  <c r="Q964" i="1"/>
  <c r="N964" i="1"/>
  <c r="L964" i="1"/>
  <c r="J964" i="1"/>
  <c r="W964" i="1" s="1"/>
  <c r="AC963" i="1"/>
  <c r="Z963" i="1"/>
  <c r="Y963" i="1"/>
  <c r="V963" i="1"/>
  <c r="S963" i="1"/>
  <c r="R963" i="1"/>
  <c r="Q963" i="1"/>
  <c r="N963" i="1"/>
  <c r="L963" i="1"/>
  <c r="J963" i="1"/>
  <c r="W963" i="1" s="1"/>
  <c r="AC962" i="1"/>
  <c r="Z962" i="1"/>
  <c r="Y962" i="1"/>
  <c r="V962" i="1"/>
  <c r="S962" i="1"/>
  <c r="R962" i="1"/>
  <c r="Q962" i="1"/>
  <c r="N962" i="1"/>
  <c r="L962" i="1"/>
  <c r="J962" i="1"/>
  <c r="W962" i="1" s="1"/>
  <c r="AC961" i="1"/>
  <c r="Z961" i="1"/>
  <c r="Y961" i="1"/>
  <c r="V961" i="1"/>
  <c r="S961" i="1"/>
  <c r="R961" i="1"/>
  <c r="Q961" i="1"/>
  <c r="N961" i="1"/>
  <c r="L961" i="1"/>
  <c r="J961" i="1"/>
  <c r="W961" i="1" s="1"/>
  <c r="AC960" i="1"/>
  <c r="Z960" i="1"/>
  <c r="Y960" i="1"/>
  <c r="V960" i="1"/>
  <c r="S960" i="1"/>
  <c r="R960" i="1"/>
  <c r="Q960" i="1"/>
  <c r="N960" i="1"/>
  <c r="L960" i="1"/>
  <c r="J960" i="1"/>
  <c r="W960" i="1" s="1"/>
  <c r="AC959" i="1"/>
  <c r="Z959" i="1"/>
  <c r="Y959" i="1"/>
  <c r="V959" i="1"/>
  <c r="S959" i="1"/>
  <c r="R959" i="1"/>
  <c r="Q959" i="1"/>
  <c r="N959" i="1"/>
  <c r="L959" i="1"/>
  <c r="J959" i="1"/>
  <c r="W959" i="1" s="1"/>
  <c r="AC958" i="1"/>
  <c r="Z958" i="1"/>
  <c r="Y958" i="1"/>
  <c r="V958" i="1"/>
  <c r="S958" i="1"/>
  <c r="R958" i="1"/>
  <c r="Q958" i="1"/>
  <c r="N958" i="1"/>
  <c r="L958" i="1"/>
  <c r="J958" i="1"/>
  <c r="W958" i="1" s="1"/>
  <c r="AC957" i="1"/>
  <c r="Z957" i="1"/>
  <c r="Y957" i="1"/>
  <c r="V957" i="1"/>
  <c r="S957" i="1"/>
  <c r="R957" i="1"/>
  <c r="Q957" i="1"/>
  <c r="N957" i="1"/>
  <c r="L957" i="1"/>
  <c r="J957" i="1"/>
  <c r="W957" i="1" s="1"/>
  <c r="AC956" i="1"/>
  <c r="Z956" i="1"/>
  <c r="Y956" i="1"/>
  <c r="V956" i="1"/>
  <c r="S956" i="1"/>
  <c r="R956" i="1"/>
  <c r="Q956" i="1"/>
  <c r="N956" i="1"/>
  <c r="L956" i="1"/>
  <c r="J956" i="1"/>
  <c r="W956" i="1" s="1"/>
  <c r="AC955" i="1"/>
  <c r="Z955" i="1"/>
  <c r="Y955" i="1"/>
  <c r="V955" i="1"/>
  <c r="S955" i="1"/>
  <c r="R955" i="1"/>
  <c r="Q955" i="1"/>
  <c r="N955" i="1"/>
  <c r="L955" i="1"/>
  <c r="J955" i="1"/>
  <c r="W955" i="1" s="1"/>
  <c r="AC954" i="1"/>
  <c r="Z954" i="1"/>
  <c r="Y954" i="1"/>
  <c r="V954" i="1"/>
  <c r="S954" i="1"/>
  <c r="R954" i="1"/>
  <c r="Q954" i="1"/>
  <c r="N954" i="1"/>
  <c r="L954" i="1"/>
  <c r="J954" i="1"/>
  <c r="W954" i="1" s="1"/>
  <c r="AC953" i="1"/>
  <c r="Z953" i="1"/>
  <c r="Y953" i="1"/>
  <c r="V953" i="1"/>
  <c r="S953" i="1"/>
  <c r="R953" i="1"/>
  <c r="Q953" i="1"/>
  <c r="N953" i="1"/>
  <c r="L953" i="1"/>
  <c r="J953" i="1"/>
  <c r="W953" i="1" s="1"/>
  <c r="AC952" i="1"/>
  <c r="Z952" i="1"/>
  <c r="Y952" i="1"/>
  <c r="V952" i="1"/>
  <c r="S952" i="1"/>
  <c r="R952" i="1"/>
  <c r="Q952" i="1"/>
  <c r="N952" i="1"/>
  <c r="L952" i="1"/>
  <c r="J952" i="1"/>
  <c r="W952" i="1" s="1"/>
  <c r="AC951" i="1"/>
  <c r="Z951" i="1"/>
  <c r="Y951" i="1"/>
  <c r="V951" i="1"/>
  <c r="S951" i="1"/>
  <c r="R951" i="1"/>
  <c r="Q951" i="1"/>
  <c r="N951" i="1"/>
  <c r="L951" i="1"/>
  <c r="J951" i="1"/>
  <c r="W951" i="1" s="1"/>
  <c r="AC950" i="1"/>
  <c r="Z950" i="1"/>
  <c r="Y950" i="1"/>
  <c r="V950" i="1"/>
  <c r="S950" i="1"/>
  <c r="R950" i="1"/>
  <c r="Q950" i="1"/>
  <c r="N950" i="1"/>
  <c r="L950" i="1"/>
  <c r="J950" i="1"/>
  <c r="W950" i="1" s="1"/>
  <c r="AC949" i="1"/>
  <c r="Z949" i="1"/>
  <c r="Y949" i="1"/>
  <c r="V949" i="1"/>
  <c r="S949" i="1"/>
  <c r="R949" i="1"/>
  <c r="Q949" i="1"/>
  <c r="N949" i="1"/>
  <c r="L949" i="1"/>
  <c r="J949" i="1"/>
  <c r="W949" i="1" s="1"/>
  <c r="AC948" i="1"/>
  <c r="Z948" i="1"/>
  <c r="Y948" i="1"/>
  <c r="V948" i="1"/>
  <c r="S948" i="1"/>
  <c r="R948" i="1"/>
  <c r="Q948" i="1"/>
  <c r="N948" i="1"/>
  <c r="L948" i="1"/>
  <c r="J948" i="1"/>
  <c r="W948" i="1" s="1"/>
  <c r="AC947" i="1"/>
  <c r="Z947" i="1"/>
  <c r="Y947" i="1"/>
  <c r="V947" i="1"/>
  <c r="S947" i="1"/>
  <c r="R947" i="1"/>
  <c r="Q947" i="1"/>
  <c r="N947" i="1"/>
  <c r="L947" i="1"/>
  <c r="J947" i="1"/>
  <c r="W947" i="1" s="1"/>
  <c r="AC946" i="1"/>
  <c r="Z946" i="1"/>
  <c r="Y946" i="1"/>
  <c r="V946" i="1"/>
  <c r="S946" i="1"/>
  <c r="R946" i="1"/>
  <c r="Q946" i="1"/>
  <c r="N946" i="1"/>
  <c r="L946" i="1"/>
  <c r="J946" i="1"/>
  <c r="W946" i="1" s="1"/>
  <c r="AC945" i="1"/>
  <c r="Z945" i="1"/>
  <c r="Y945" i="1"/>
  <c r="V945" i="1"/>
  <c r="S945" i="1"/>
  <c r="R945" i="1"/>
  <c r="Q945" i="1"/>
  <c r="N945" i="1"/>
  <c r="L945" i="1"/>
  <c r="J945" i="1"/>
  <c r="W945" i="1" s="1"/>
  <c r="AC944" i="1"/>
  <c r="Z944" i="1"/>
  <c r="Y944" i="1"/>
  <c r="V944" i="1"/>
  <c r="S944" i="1"/>
  <c r="R944" i="1"/>
  <c r="Q944" i="1"/>
  <c r="N944" i="1"/>
  <c r="L944" i="1"/>
  <c r="J944" i="1"/>
  <c r="W944" i="1" s="1"/>
  <c r="P955" i="1"/>
  <c r="AC943" i="1"/>
  <c r="Z943" i="1"/>
  <c r="Y943" i="1"/>
  <c r="V943" i="1"/>
  <c r="S943" i="1"/>
  <c r="R943" i="1"/>
  <c r="Q943" i="1"/>
  <c r="N943" i="1"/>
  <c r="L943" i="1"/>
  <c r="J943" i="1"/>
  <c r="W943" i="1" s="1"/>
  <c r="AC942" i="1"/>
  <c r="Z942" i="1"/>
  <c r="Y942" i="1"/>
  <c r="V942" i="1"/>
  <c r="S942" i="1"/>
  <c r="R942" i="1"/>
  <c r="Q942" i="1"/>
  <c r="N942" i="1"/>
  <c r="L942" i="1"/>
  <c r="J942" i="1"/>
  <c r="W942" i="1" s="1"/>
  <c r="AC941" i="1"/>
  <c r="Z941" i="1"/>
  <c r="Y941" i="1"/>
  <c r="V941" i="1"/>
  <c r="S941" i="1"/>
  <c r="R941" i="1"/>
  <c r="Q941" i="1"/>
  <c r="N941" i="1"/>
  <c r="L941" i="1"/>
  <c r="J941" i="1"/>
  <c r="W941" i="1" s="1"/>
  <c r="AC940" i="1"/>
  <c r="Z940" i="1"/>
  <c r="Y940" i="1"/>
  <c r="V940" i="1"/>
  <c r="S940" i="1"/>
  <c r="R940" i="1"/>
  <c r="Q940" i="1"/>
  <c r="N940" i="1"/>
  <c r="L940" i="1"/>
  <c r="J940" i="1"/>
  <c r="W940" i="1" s="1"/>
  <c r="AC939" i="1"/>
  <c r="Z939" i="1"/>
  <c r="Y939" i="1"/>
  <c r="V939" i="1"/>
  <c r="S939" i="1"/>
  <c r="R939" i="1"/>
  <c r="Q939" i="1"/>
  <c r="N939" i="1"/>
  <c r="L939" i="1"/>
  <c r="J939" i="1"/>
  <c r="W939" i="1" s="1"/>
  <c r="AC938" i="1"/>
  <c r="Z938" i="1"/>
  <c r="Y938" i="1"/>
  <c r="V938" i="1"/>
  <c r="S938" i="1"/>
  <c r="R938" i="1"/>
  <c r="Q938" i="1"/>
  <c r="N938" i="1"/>
  <c r="L938" i="1"/>
  <c r="J938" i="1"/>
  <c r="W938" i="1" s="1"/>
  <c r="AC937" i="1"/>
  <c r="Z937" i="1"/>
  <c r="Y937" i="1"/>
  <c r="V937" i="1"/>
  <c r="S937" i="1"/>
  <c r="R937" i="1"/>
  <c r="Q937" i="1"/>
  <c r="N937" i="1"/>
  <c r="L937" i="1"/>
  <c r="J937" i="1"/>
  <c r="W937" i="1" s="1"/>
  <c r="AC936" i="1"/>
  <c r="Z936" i="1"/>
  <c r="Y936" i="1"/>
  <c r="V936" i="1"/>
  <c r="S936" i="1"/>
  <c r="R936" i="1"/>
  <c r="Q936" i="1"/>
  <c r="N936" i="1"/>
  <c r="L936" i="1"/>
  <c r="J936" i="1"/>
  <c r="W936" i="1" s="1"/>
  <c r="P947" i="1"/>
  <c r="AC935" i="1"/>
  <c r="Z935" i="1"/>
  <c r="Y935" i="1"/>
  <c r="V935" i="1"/>
  <c r="S935" i="1"/>
  <c r="R935" i="1"/>
  <c r="Q935" i="1"/>
  <c r="N935" i="1"/>
  <c r="L935" i="1"/>
  <c r="J935" i="1"/>
  <c r="W935" i="1" s="1"/>
  <c r="P946" i="1"/>
  <c r="AC934" i="1"/>
  <c r="Z934" i="1"/>
  <c r="Y934" i="1"/>
  <c r="V934" i="1"/>
  <c r="S934" i="1"/>
  <c r="R934" i="1"/>
  <c r="Q934" i="1"/>
  <c r="N934" i="1"/>
  <c r="L934" i="1"/>
  <c r="J934" i="1"/>
  <c r="W934" i="1" s="1"/>
  <c r="P943" i="1"/>
  <c r="AC933" i="1"/>
  <c r="Z933" i="1"/>
  <c r="Y933" i="1"/>
  <c r="V933" i="1"/>
  <c r="S933" i="1"/>
  <c r="R933" i="1"/>
  <c r="Q933" i="1"/>
  <c r="N933" i="1"/>
  <c r="L933" i="1"/>
  <c r="J933" i="1"/>
  <c r="W933" i="1" s="1"/>
  <c r="AC932" i="1"/>
  <c r="Z932" i="1"/>
  <c r="Y932" i="1"/>
  <c r="V932" i="1"/>
  <c r="S932" i="1"/>
  <c r="R932" i="1"/>
  <c r="Q932" i="1"/>
  <c r="N932" i="1"/>
  <c r="L932" i="1"/>
  <c r="J932" i="1"/>
  <c r="W932" i="1" s="1"/>
  <c r="AC931" i="1"/>
  <c r="Z931" i="1"/>
  <c r="Y931" i="1"/>
  <c r="V931" i="1"/>
  <c r="S931" i="1"/>
  <c r="R931" i="1"/>
  <c r="Q931" i="1"/>
  <c r="N931" i="1"/>
  <c r="L931" i="1"/>
  <c r="J931" i="1"/>
  <c r="W931" i="1" s="1"/>
  <c r="AC930" i="1"/>
  <c r="Z930" i="1"/>
  <c r="Y930" i="1"/>
  <c r="V930" i="1"/>
  <c r="S930" i="1"/>
  <c r="R930" i="1"/>
  <c r="Q930" i="1"/>
  <c r="N930" i="1"/>
  <c r="L930" i="1"/>
  <c r="J930" i="1"/>
  <c r="W930" i="1" s="1"/>
  <c r="AC929" i="1"/>
  <c r="Z929" i="1"/>
  <c r="Y929" i="1"/>
  <c r="V929" i="1"/>
  <c r="S929" i="1"/>
  <c r="R929" i="1"/>
  <c r="Q929" i="1"/>
  <c r="N929" i="1"/>
  <c r="L929" i="1"/>
  <c r="J929" i="1"/>
  <c r="W929" i="1" s="1"/>
  <c r="AC928" i="1"/>
  <c r="Z928" i="1"/>
  <c r="Y928" i="1"/>
  <c r="V928" i="1"/>
  <c r="S928" i="1"/>
  <c r="R928" i="1"/>
  <c r="Q928" i="1"/>
  <c r="N928" i="1"/>
  <c r="L928" i="1"/>
  <c r="J928" i="1"/>
  <c r="W928" i="1" s="1"/>
  <c r="P939" i="1"/>
  <c r="AC927" i="1"/>
  <c r="Z927" i="1"/>
  <c r="Y927" i="1"/>
  <c r="V927" i="1"/>
  <c r="S927" i="1"/>
  <c r="R927" i="1"/>
  <c r="Q927" i="1"/>
  <c r="N927" i="1"/>
  <c r="L927" i="1"/>
  <c r="J927" i="1"/>
  <c r="W927" i="1" s="1"/>
  <c r="P938" i="1"/>
  <c r="AC926" i="1"/>
  <c r="Z926" i="1"/>
  <c r="Y926" i="1"/>
  <c r="V926" i="1"/>
  <c r="S926" i="1"/>
  <c r="R926" i="1"/>
  <c r="Q926" i="1"/>
  <c r="N926" i="1"/>
  <c r="L926" i="1"/>
  <c r="J926" i="1"/>
  <c r="W926" i="1" s="1"/>
  <c r="AC925" i="1"/>
  <c r="Z925" i="1"/>
  <c r="Y925" i="1"/>
  <c r="V925" i="1"/>
  <c r="S925" i="1"/>
  <c r="R925" i="1"/>
  <c r="Q925" i="1"/>
  <c r="N925" i="1"/>
  <c r="L925" i="1"/>
  <c r="J925" i="1"/>
  <c r="W925" i="1" s="1"/>
  <c r="AC924" i="1"/>
  <c r="Z924" i="1"/>
  <c r="Y924" i="1"/>
  <c r="V924" i="1"/>
  <c r="S924" i="1"/>
  <c r="R924" i="1"/>
  <c r="Q924" i="1"/>
  <c r="N924" i="1"/>
  <c r="L924" i="1"/>
  <c r="J924" i="1"/>
  <c r="W924" i="1" s="1"/>
  <c r="AC923" i="1"/>
  <c r="Z923" i="1"/>
  <c r="Y923" i="1"/>
  <c r="V923" i="1"/>
  <c r="S923" i="1"/>
  <c r="R923" i="1"/>
  <c r="Q923" i="1"/>
  <c r="N923" i="1"/>
  <c r="L923" i="1"/>
  <c r="J923" i="1"/>
  <c r="W923" i="1" s="1"/>
  <c r="AC922" i="1"/>
  <c r="Z922" i="1"/>
  <c r="Y922" i="1"/>
  <c r="V922" i="1"/>
  <c r="S922" i="1"/>
  <c r="R922" i="1"/>
  <c r="Q922" i="1"/>
  <c r="N922" i="1"/>
  <c r="L922" i="1"/>
  <c r="J922" i="1"/>
  <c r="W922" i="1" s="1"/>
  <c r="AC921" i="1"/>
  <c r="Z921" i="1"/>
  <c r="Y921" i="1"/>
  <c r="V921" i="1"/>
  <c r="S921" i="1"/>
  <c r="R921" i="1"/>
  <c r="Q921" i="1"/>
  <c r="N921" i="1"/>
  <c r="L921" i="1"/>
  <c r="J921" i="1"/>
  <c r="W921" i="1" s="1"/>
  <c r="AC920" i="1"/>
  <c r="Z920" i="1"/>
  <c r="Y920" i="1"/>
  <c r="V920" i="1"/>
  <c r="S920" i="1"/>
  <c r="R920" i="1"/>
  <c r="Q920" i="1"/>
  <c r="N920" i="1"/>
  <c r="L920" i="1"/>
  <c r="J920" i="1"/>
  <c r="W920" i="1" s="1"/>
  <c r="P930" i="1"/>
  <c r="AC919" i="1"/>
  <c r="Z919" i="1"/>
  <c r="Y919" i="1"/>
  <c r="V919" i="1"/>
  <c r="S919" i="1"/>
  <c r="R919" i="1"/>
  <c r="Q919" i="1"/>
  <c r="N919" i="1"/>
  <c r="L919" i="1"/>
  <c r="J919" i="1"/>
  <c r="W919" i="1" s="1"/>
  <c r="AC918" i="1"/>
  <c r="Z918" i="1"/>
  <c r="Y918" i="1"/>
  <c r="V918" i="1"/>
  <c r="S918" i="1"/>
  <c r="R918" i="1"/>
  <c r="Q918" i="1"/>
  <c r="N918" i="1"/>
  <c r="L918" i="1"/>
  <c r="J918" i="1"/>
  <c r="W918" i="1" s="1"/>
  <c r="AC917" i="1"/>
  <c r="Z917" i="1"/>
  <c r="Y917" i="1"/>
  <c r="V917" i="1"/>
  <c r="S917" i="1"/>
  <c r="R917" i="1"/>
  <c r="Q917" i="1"/>
  <c r="N917" i="1"/>
  <c r="L917" i="1"/>
  <c r="J917" i="1"/>
  <c r="W917" i="1" s="1"/>
  <c r="AC916" i="1"/>
  <c r="Z916" i="1"/>
  <c r="Y916" i="1"/>
  <c r="V916" i="1"/>
  <c r="S916" i="1"/>
  <c r="R916" i="1"/>
  <c r="Q916" i="1"/>
  <c r="N916" i="1"/>
  <c r="L916" i="1"/>
  <c r="J916" i="1"/>
  <c r="W916" i="1" s="1"/>
  <c r="P927" i="1"/>
  <c r="AC915" i="1"/>
  <c r="Z915" i="1"/>
  <c r="Y915" i="1"/>
  <c r="V915" i="1"/>
  <c r="S915" i="1"/>
  <c r="R915" i="1"/>
  <c r="Q915" i="1"/>
  <c r="N915" i="1"/>
  <c r="L915" i="1"/>
  <c r="J915" i="1"/>
  <c r="W915" i="1" s="1"/>
  <c r="AC914" i="1"/>
  <c r="Z914" i="1"/>
  <c r="Y914" i="1"/>
  <c r="V914" i="1"/>
  <c r="S914" i="1"/>
  <c r="R914" i="1"/>
  <c r="Q914" i="1"/>
  <c r="N914" i="1"/>
  <c r="L914" i="1"/>
  <c r="J914" i="1"/>
  <c r="W914" i="1" s="1"/>
  <c r="AC913" i="1"/>
  <c r="Z913" i="1"/>
  <c r="Y913" i="1"/>
  <c r="V913" i="1"/>
  <c r="S913" i="1"/>
  <c r="R913" i="1"/>
  <c r="Q913" i="1"/>
  <c r="N913" i="1"/>
  <c r="L913" i="1"/>
  <c r="J913" i="1"/>
  <c r="W913" i="1" s="1"/>
  <c r="AC912" i="1"/>
  <c r="Z912" i="1"/>
  <c r="Y912" i="1"/>
  <c r="V912" i="1"/>
  <c r="S912" i="1"/>
  <c r="R912" i="1"/>
  <c r="Q912" i="1"/>
  <c r="N912" i="1"/>
  <c r="L912" i="1"/>
  <c r="J912" i="1"/>
  <c r="W912" i="1" s="1"/>
  <c r="AC911" i="1"/>
  <c r="Z911" i="1"/>
  <c r="Y911" i="1"/>
  <c r="V911" i="1"/>
  <c r="S911" i="1"/>
  <c r="R911" i="1"/>
  <c r="Q911" i="1"/>
  <c r="N911" i="1"/>
  <c r="L911" i="1"/>
  <c r="J911" i="1"/>
  <c r="W911" i="1" s="1"/>
  <c r="AC910" i="1"/>
  <c r="Z910" i="1"/>
  <c r="Y910" i="1"/>
  <c r="V910" i="1"/>
  <c r="S910" i="1"/>
  <c r="R910" i="1"/>
  <c r="Q910" i="1"/>
  <c r="N910" i="1"/>
  <c r="L910" i="1"/>
  <c r="J910" i="1"/>
  <c r="W910" i="1" s="1"/>
  <c r="P921" i="1"/>
  <c r="AC909" i="1"/>
  <c r="Z909" i="1"/>
  <c r="Y909" i="1"/>
  <c r="V909" i="1"/>
  <c r="S909" i="1"/>
  <c r="R909" i="1"/>
  <c r="Q909" i="1"/>
  <c r="N909" i="1"/>
  <c r="L909" i="1"/>
  <c r="J909" i="1"/>
  <c r="W909" i="1" s="1"/>
  <c r="AC908" i="1"/>
  <c r="Z908" i="1"/>
  <c r="Y908" i="1"/>
  <c r="V908" i="1"/>
  <c r="S908" i="1"/>
  <c r="R908" i="1"/>
  <c r="Q908" i="1"/>
  <c r="N908" i="1"/>
  <c r="L908" i="1"/>
  <c r="J908" i="1"/>
  <c r="W908" i="1" s="1"/>
  <c r="AC907" i="1"/>
  <c r="Z907" i="1"/>
  <c r="Y907" i="1"/>
  <c r="V907" i="1"/>
  <c r="S907" i="1"/>
  <c r="R907" i="1"/>
  <c r="Q907" i="1"/>
  <c r="N907" i="1"/>
  <c r="L907" i="1"/>
  <c r="J907" i="1"/>
  <c r="W907" i="1" s="1"/>
  <c r="AC906" i="1"/>
  <c r="Z906" i="1"/>
  <c r="Y906" i="1"/>
  <c r="V906" i="1"/>
  <c r="S906" i="1"/>
  <c r="R906" i="1"/>
  <c r="Q906" i="1"/>
  <c r="N906" i="1"/>
  <c r="L906" i="1"/>
  <c r="J906" i="1"/>
  <c r="W906" i="1" s="1"/>
  <c r="AC905" i="1"/>
  <c r="Z905" i="1"/>
  <c r="Y905" i="1"/>
  <c r="V905" i="1"/>
  <c r="S905" i="1"/>
  <c r="R905" i="1"/>
  <c r="Q905" i="1"/>
  <c r="N905" i="1"/>
  <c r="L905" i="1"/>
  <c r="J905" i="1"/>
  <c r="W905" i="1" s="1"/>
  <c r="AC904" i="1"/>
  <c r="Z904" i="1"/>
  <c r="Y904" i="1"/>
  <c r="V904" i="1"/>
  <c r="S904" i="1"/>
  <c r="R904" i="1"/>
  <c r="Q904" i="1"/>
  <c r="N904" i="1"/>
  <c r="L904" i="1"/>
  <c r="J904" i="1"/>
  <c r="W904" i="1" s="1"/>
  <c r="P914" i="1"/>
  <c r="AC903" i="1"/>
  <c r="Z903" i="1"/>
  <c r="Y903" i="1"/>
  <c r="V903" i="1"/>
  <c r="S903" i="1"/>
  <c r="R903" i="1"/>
  <c r="Q903" i="1"/>
  <c r="N903" i="1"/>
  <c r="L903" i="1"/>
  <c r="J903" i="1"/>
  <c r="W903" i="1" s="1"/>
  <c r="AC902" i="1"/>
  <c r="Z902" i="1"/>
  <c r="Y902" i="1"/>
  <c r="V902" i="1"/>
  <c r="S902" i="1"/>
  <c r="R902" i="1"/>
  <c r="Q902" i="1"/>
  <c r="N902" i="1"/>
  <c r="L902" i="1"/>
  <c r="J902" i="1"/>
  <c r="W902" i="1" s="1"/>
  <c r="AC901" i="1"/>
  <c r="Z901" i="1"/>
  <c r="Y901" i="1"/>
  <c r="V901" i="1"/>
  <c r="S901" i="1"/>
  <c r="R901" i="1"/>
  <c r="Q901" i="1"/>
  <c r="N901" i="1"/>
  <c r="L901" i="1"/>
  <c r="J901" i="1"/>
  <c r="W901" i="1" s="1"/>
  <c r="AC900" i="1"/>
  <c r="Z900" i="1"/>
  <c r="Y900" i="1"/>
  <c r="V900" i="1"/>
  <c r="S900" i="1"/>
  <c r="R900" i="1"/>
  <c r="Q900" i="1"/>
  <c r="N900" i="1"/>
  <c r="L900" i="1"/>
  <c r="J900" i="1"/>
  <c r="W900" i="1" s="1"/>
  <c r="AC899" i="1"/>
  <c r="Z899" i="1"/>
  <c r="Y899" i="1"/>
  <c r="V899" i="1"/>
  <c r="S899" i="1"/>
  <c r="R899" i="1"/>
  <c r="Q899" i="1"/>
  <c r="N899" i="1"/>
  <c r="L899" i="1"/>
  <c r="J899" i="1"/>
  <c r="W899" i="1" s="1"/>
  <c r="AC898" i="1"/>
  <c r="Z898" i="1"/>
  <c r="Y898" i="1"/>
  <c r="V898" i="1"/>
  <c r="S898" i="1"/>
  <c r="R898" i="1"/>
  <c r="Q898" i="1"/>
  <c r="N898" i="1"/>
  <c r="L898" i="1"/>
  <c r="J898" i="1"/>
  <c r="W898" i="1" s="1"/>
  <c r="AC897" i="1"/>
  <c r="Z897" i="1"/>
  <c r="Y897" i="1"/>
  <c r="V897" i="1"/>
  <c r="S897" i="1"/>
  <c r="R897" i="1"/>
  <c r="Q897" i="1"/>
  <c r="N897" i="1"/>
  <c r="L897" i="1"/>
  <c r="J897" i="1"/>
  <c r="W897" i="1" s="1"/>
  <c r="AC896" i="1"/>
  <c r="Z896" i="1"/>
  <c r="Y896" i="1"/>
  <c r="V896" i="1"/>
  <c r="S896" i="1"/>
  <c r="R896" i="1"/>
  <c r="Q896" i="1"/>
  <c r="N896" i="1"/>
  <c r="L896" i="1"/>
  <c r="J896" i="1"/>
  <c r="W896" i="1" s="1"/>
  <c r="AC895" i="1"/>
  <c r="Z895" i="1"/>
  <c r="Y895" i="1"/>
  <c r="V895" i="1"/>
  <c r="S895" i="1"/>
  <c r="R895" i="1"/>
  <c r="Q895" i="1"/>
  <c r="N895" i="1"/>
  <c r="L895" i="1"/>
  <c r="J895" i="1"/>
  <c r="W895" i="1" s="1"/>
  <c r="AC894" i="1"/>
  <c r="Z894" i="1"/>
  <c r="Y894" i="1"/>
  <c r="V894" i="1"/>
  <c r="S894" i="1"/>
  <c r="R894" i="1"/>
  <c r="Q894" i="1"/>
  <c r="N894" i="1"/>
  <c r="L894" i="1"/>
  <c r="J894" i="1"/>
  <c r="W894" i="1" s="1"/>
  <c r="AC893" i="1"/>
  <c r="Z893" i="1"/>
  <c r="Y893" i="1"/>
  <c r="V893" i="1"/>
  <c r="S893" i="1"/>
  <c r="R893" i="1"/>
  <c r="Q893" i="1"/>
  <c r="N893" i="1"/>
  <c r="L893" i="1"/>
  <c r="J893" i="1"/>
  <c r="W893" i="1" s="1"/>
  <c r="AC892" i="1"/>
  <c r="Z892" i="1"/>
  <c r="Y892" i="1"/>
  <c r="V892" i="1"/>
  <c r="S892" i="1"/>
  <c r="R892" i="1"/>
  <c r="Q892" i="1"/>
  <c r="N892" i="1"/>
  <c r="L892" i="1"/>
  <c r="J892" i="1"/>
  <c r="W892" i="1" s="1"/>
  <c r="AC891" i="1"/>
  <c r="Z891" i="1"/>
  <c r="Y891" i="1"/>
  <c r="V891" i="1"/>
  <c r="S891" i="1"/>
  <c r="R891" i="1"/>
  <c r="Q891" i="1"/>
  <c r="N891" i="1"/>
  <c r="L891" i="1"/>
  <c r="J891" i="1"/>
  <c r="W891" i="1" s="1"/>
  <c r="AC890" i="1"/>
  <c r="Z890" i="1"/>
  <c r="Y890" i="1"/>
  <c r="V890" i="1"/>
  <c r="S890" i="1"/>
  <c r="R890" i="1"/>
  <c r="Q890" i="1"/>
  <c r="N890" i="1"/>
  <c r="L890" i="1"/>
  <c r="J890" i="1"/>
  <c r="W890" i="1" s="1"/>
  <c r="AC889" i="1"/>
  <c r="Z889" i="1"/>
  <c r="Y889" i="1"/>
  <c r="V889" i="1"/>
  <c r="S889" i="1"/>
  <c r="R889" i="1"/>
  <c r="Q889" i="1"/>
  <c r="N889" i="1"/>
  <c r="L889" i="1"/>
  <c r="J889" i="1"/>
  <c r="W889" i="1" s="1"/>
  <c r="AC888" i="1"/>
  <c r="Z888" i="1"/>
  <c r="Y888" i="1"/>
  <c r="V888" i="1"/>
  <c r="S888" i="1"/>
  <c r="R888" i="1"/>
  <c r="Q888" i="1"/>
  <c r="N888" i="1"/>
  <c r="L888" i="1"/>
  <c r="J888" i="1"/>
  <c r="W888" i="1" s="1"/>
  <c r="AC887" i="1"/>
  <c r="Z887" i="1"/>
  <c r="Y887" i="1"/>
  <c r="V887" i="1"/>
  <c r="S887" i="1"/>
  <c r="R887" i="1"/>
  <c r="Q887" i="1"/>
  <c r="N887" i="1"/>
  <c r="L887" i="1"/>
  <c r="J887" i="1"/>
  <c r="W887" i="1" s="1"/>
  <c r="AC886" i="1"/>
  <c r="Z886" i="1"/>
  <c r="Y886" i="1"/>
  <c r="V886" i="1"/>
  <c r="S886" i="1"/>
  <c r="R886" i="1"/>
  <c r="Q886" i="1"/>
  <c r="N886" i="1"/>
  <c r="L886" i="1"/>
  <c r="J886" i="1"/>
  <c r="W886" i="1" s="1"/>
  <c r="AC885" i="1"/>
  <c r="Z885" i="1"/>
  <c r="Y885" i="1"/>
  <c r="V885" i="1"/>
  <c r="S885" i="1"/>
  <c r="R885" i="1"/>
  <c r="Q885" i="1"/>
  <c r="N885" i="1"/>
  <c r="L885" i="1"/>
  <c r="J885" i="1"/>
  <c r="W885" i="1" s="1"/>
  <c r="AC884" i="1"/>
  <c r="Z884" i="1"/>
  <c r="Y884" i="1"/>
  <c r="V884" i="1"/>
  <c r="S884" i="1"/>
  <c r="R884" i="1"/>
  <c r="Q884" i="1"/>
  <c r="N884" i="1"/>
  <c r="L884" i="1"/>
  <c r="J884" i="1"/>
  <c r="W884" i="1" s="1"/>
  <c r="AC883" i="1"/>
  <c r="Z883" i="1"/>
  <c r="Y883" i="1"/>
  <c r="V883" i="1"/>
  <c r="S883" i="1"/>
  <c r="R883" i="1"/>
  <c r="Q883" i="1"/>
  <c r="N883" i="1"/>
  <c r="L883" i="1"/>
  <c r="J883" i="1"/>
  <c r="W883" i="1" s="1"/>
  <c r="AC882" i="1"/>
  <c r="Z882" i="1"/>
  <c r="Y882" i="1"/>
  <c r="V882" i="1"/>
  <c r="S882" i="1"/>
  <c r="R882" i="1"/>
  <c r="Q882" i="1"/>
  <c r="N882" i="1"/>
  <c r="L882" i="1"/>
  <c r="J882" i="1"/>
  <c r="W882" i="1" s="1"/>
  <c r="P893" i="1"/>
  <c r="AC881" i="1"/>
  <c r="Z881" i="1"/>
  <c r="Y881" i="1"/>
  <c r="V881" i="1"/>
  <c r="S881" i="1"/>
  <c r="R881" i="1"/>
  <c r="Q881" i="1"/>
  <c r="N881" i="1"/>
  <c r="L881" i="1"/>
  <c r="J881" i="1"/>
  <c r="W881" i="1" s="1"/>
  <c r="AC880" i="1"/>
  <c r="Z880" i="1"/>
  <c r="Y880" i="1"/>
  <c r="V880" i="1"/>
  <c r="S880" i="1"/>
  <c r="R880" i="1"/>
  <c r="Q880" i="1"/>
  <c r="N880" i="1"/>
  <c r="L880" i="1"/>
  <c r="J880" i="1"/>
  <c r="W880" i="1" s="1"/>
  <c r="AC879" i="1"/>
  <c r="Z879" i="1"/>
  <c r="Y879" i="1"/>
  <c r="V879" i="1"/>
  <c r="S879" i="1"/>
  <c r="R879" i="1"/>
  <c r="Q879" i="1"/>
  <c r="N879" i="1"/>
  <c r="L879" i="1"/>
  <c r="J879" i="1"/>
  <c r="W879" i="1" s="1"/>
  <c r="AC878" i="1"/>
  <c r="Z878" i="1"/>
  <c r="Y878" i="1"/>
  <c r="V878" i="1"/>
  <c r="S878" i="1"/>
  <c r="R878" i="1"/>
  <c r="Q878" i="1"/>
  <c r="N878" i="1"/>
  <c r="L878" i="1"/>
  <c r="J878" i="1"/>
  <c r="W878" i="1" s="1"/>
  <c r="AC877" i="1"/>
  <c r="Z877" i="1"/>
  <c r="Y877" i="1"/>
  <c r="V877" i="1"/>
  <c r="S877" i="1"/>
  <c r="R877" i="1"/>
  <c r="Q877" i="1"/>
  <c r="N877" i="1"/>
  <c r="L877" i="1"/>
  <c r="J877" i="1"/>
  <c r="W877" i="1" s="1"/>
  <c r="AC876" i="1"/>
  <c r="Z876" i="1"/>
  <c r="Y876" i="1"/>
  <c r="V876" i="1"/>
  <c r="S876" i="1"/>
  <c r="R876" i="1"/>
  <c r="Q876" i="1"/>
  <c r="N876" i="1"/>
  <c r="L876" i="1"/>
  <c r="J876" i="1"/>
  <c r="W876" i="1" s="1"/>
  <c r="AC875" i="1"/>
  <c r="Z875" i="1"/>
  <c r="Y875" i="1"/>
  <c r="V875" i="1"/>
  <c r="S875" i="1"/>
  <c r="R875" i="1"/>
  <c r="Q875" i="1"/>
  <c r="N875" i="1"/>
  <c r="L875" i="1"/>
  <c r="J875" i="1"/>
  <c r="W875" i="1" s="1"/>
  <c r="AC874" i="1"/>
  <c r="Z874" i="1"/>
  <c r="Y874" i="1"/>
  <c r="V874" i="1"/>
  <c r="S874" i="1"/>
  <c r="R874" i="1"/>
  <c r="Q874" i="1"/>
  <c r="N874" i="1"/>
  <c r="L874" i="1"/>
  <c r="J874" i="1"/>
  <c r="W874" i="1" s="1"/>
  <c r="AC873" i="1"/>
  <c r="Z873" i="1"/>
  <c r="Y873" i="1"/>
  <c r="V873" i="1"/>
  <c r="S873" i="1"/>
  <c r="R873" i="1"/>
  <c r="Q873" i="1"/>
  <c r="N873" i="1"/>
  <c r="L873" i="1"/>
  <c r="J873" i="1"/>
  <c r="W873" i="1" s="1"/>
  <c r="AC872" i="1"/>
  <c r="Z872" i="1"/>
  <c r="Y872" i="1"/>
  <c r="V872" i="1"/>
  <c r="S872" i="1"/>
  <c r="R872" i="1"/>
  <c r="Q872" i="1"/>
  <c r="N872" i="1"/>
  <c r="L872" i="1"/>
  <c r="J872" i="1"/>
  <c r="W872" i="1" s="1"/>
  <c r="AC871" i="1"/>
  <c r="Z871" i="1"/>
  <c r="Y871" i="1"/>
  <c r="V871" i="1"/>
  <c r="S871" i="1"/>
  <c r="R871" i="1"/>
  <c r="Q871" i="1"/>
  <c r="N871" i="1"/>
  <c r="L871" i="1"/>
  <c r="J871" i="1"/>
  <c r="W871" i="1" s="1"/>
  <c r="AC870" i="1"/>
  <c r="Z870" i="1"/>
  <c r="Y870" i="1"/>
  <c r="V870" i="1"/>
  <c r="S870" i="1"/>
  <c r="R870" i="1"/>
  <c r="Q870" i="1"/>
  <c r="N870" i="1"/>
  <c r="L870" i="1"/>
  <c r="J870" i="1"/>
  <c r="W870" i="1" s="1"/>
  <c r="AC869" i="1"/>
  <c r="Z869" i="1"/>
  <c r="Y869" i="1"/>
  <c r="V869" i="1"/>
  <c r="S869" i="1"/>
  <c r="R869" i="1"/>
  <c r="Q869" i="1"/>
  <c r="N869" i="1"/>
  <c r="L869" i="1"/>
  <c r="J869" i="1"/>
  <c r="W869" i="1" s="1"/>
  <c r="AC868" i="1"/>
  <c r="Z868" i="1"/>
  <c r="Y868" i="1"/>
  <c r="V868" i="1"/>
  <c r="S868" i="1"/>
  <c r="R868" i="1"/>
  <c r="Q868" i="1"/>
  <c r="N868" i="1"/>
  <c r="L868" i="1"/>
  <c r="J868" i="1"/>
  <c r="W868" i="1" s="1"/>
  <c r="AC867" i="1"/>
  <c r="Z867" i="1"/>
  <c r="Y867" i="1"/>
  <c r="V867" i="1"/>
  <c r="S867" i="1"/>
  <c r="R867" i="1"/>
  <c r="Q867" i="1"/>
  <c r="N867" i="1"/>
  <c r="L867" i="1"/>
  <c r="J867" i="1"/>
  <c r="W867" i="1" s="1"/>
  <c r="AC866" i="1"/>
  <c r="Z866" i="1"/>
  <c r="Y866" i="1"/>
  <c r="V866" i="1"/>
  <c r="S866" i="1"/>
  <c r="R866" i="1"/>
  <c r="Q866" i="1"/>
  <c r="N866" i="1"/>
  <c r="L866" i="1"/>
  <c r="J866" i="1"/>
  <c r="W866" i="1" s="1"/>
  <c r="AC865" i="1"/>
  <c r="Z865" i="1"/>
  <c r="Y865" i="1"/>
  <c r="V865" i="1"/>
  <c r="S865" i="1"/>
  <c r="R865" i="1"/>
  <c r="Q865" i="1"/>
  <c r="N865" i="1"/>
  <c r="L865" i="1"/>
  <c r="J865" i="1"/>
  <c r="W865" i="1" s="1"/>
  <c r="AC864" i="1"/>
  <c r="Z864" i="1"/>
  <c r="Y864" i="1"/>
  <c r="V864" i="1"/>
  <c r="S864" i="1"/>
  <c r="R864" i="1"/>
  <c r="Q864" i="1"/>
  <c r="N864" i="1"/>
  <c r="L864" i="1"/>
  <c r="J864" i="1"/>
  <c r="W864" i="1" s="1"/>
  <c r="AC863" i="1"/>
  <c r="Z863" i="1"/>
  <c r="Y863" i="1"/>
  <c r="V863" i="1"/>
  <c r="S863" i="1"/>
  <c r="R863" i="1"/>
  <c r="Q863" i="1"/>
  <c r="N863" i="1"/>
  <c r="L863" i="1"/>
  <c r="J863" i="1"/>
  <c r="W863" i="1" s="1"/>
  <c r="AC862" i="1"/>
  <c r="Z862" i="1"/>
  <c r="Y862" i="1"/>
  <c r="V862" i="1"/>
  <c r="S862" i="1"/>
  <c r="R862" i="1"/>
  <c r="Q862" i="1"/>
  <c r="N862" i="1"/>
  <c r="L862" i="1"/>
  <c r="J862" i="1"/>
  <c r="W862" i="1" s="1"/>
  <c r="AC861" i="1"/>
  <c r="Z861" i="1"/>
  <c r="Y861" i="1"/>
  <c r="V861" i="1"/>
  <c r="S861" i="1"/>
  <c r="R861" i="1"/>
  <c r="Q861" i="1"/>
  <c r="N861" i="1"/>
  <c r="L861" i="1"/>
  <c r="J861" i="1"/>
  <c r="W861" i="1" s="1"/>
  <c r="AC860" i="1"/>
  <c r="Z860" i="1"/>
  <c r="Y860" i="1"/>
  <c r="V860" i="1"/>
  <c r="S860" i="1"/>
  <c r="R860" i="1"/>
  <c r="Q860" i="1"/>
  <c r="N860" i="1"/>
  <c r="L860" i="1"/>
  <c r="J860" i="1"/>
  <c r="W860" i="1" s="1"/>
  <c r="AC859" i="1"/>
  <c r="Z859" i="1"/>
  <c r="Y859" i="1"/>
  <c r="V859" i="1"/>
  <c r="S859" i="1"/>
  <c r="R859" i="1"/>
  <c r="Q859" i="1"/>
  <c r="N859" i="1"/>
  <c r="L859" i="1"/>
  <c r="J859" i="1"/>
  <c r="W859" i="1" s="1"/>
  <c r="AC858" i="1"/>
  <c r="Z858" i="1"/>
  <c r="Y858" i="1"/>
  <c r="V858" i="1"/>
  <c r="S858" i="1"/>
  <c r="R858" i="1"/>
  <c r="Q858" i="1"/>
  <c r="N858" i="1"/>
  <c r="L858" i="1"/>
  <c r="J858" i="1"/>
  <c r="W858" i="1" s="1"/>
  <c r="AC857" i="1"/>
  <c r="Z857" i="1"/>
  <c r="Y857" i="1"/>
  <c r="V857" i="1"/>
  <c r="S857" i="1"/>
  <c r="R857" i="1"/>
  <c r="Q857" i="1"/>
  <c r="N857" i="1"/>
  <c r="L857" i="1"/>
  <c r="J857" i="1"/>
  <c r="W857" i="1" s="1"/>
  <c r="AC856" i="1"/>
  <c r="Z856" i="1"/>
  <c r="Y856" i="1"/>
  <c r="V856" i="1"/>
  <c r="S856" i="1"/>
  <c r="R856" i="1"/>
  <c r="Q856" i="1"/>
  <c r="N856" i="1"/>
  <c r="L856" i="1"/>
  <c r="J856" i="1"/>
  <c r="W856" i="1" s="1"/>
  <c r="AC855" i="1"/>
  <c r="Z855" i="1"/>
  <c r="Y855" i="1"/>
  <c r="V855" i="1"/>
  <c r="S855" i="1"/>
  <c r="R855" i="1"/>
  <c r="Q855" i="1"/>
  <c r="N855" i="1"/>
  <c r="L855" i="1"/>
  <c r="J855" i="1"/>
  <c r="W855" i="1" s="1"/>
  <c r="AC854" i="1"/>
  <c r="Z854" i="1"/>
  <c r="Y854" i="1"/>
  <c r="V854" i="1"/>
  <c r="S854" i="1"/>
  <c r="R854" i="1"/>
  <c r="Q854" i="1"/>
  <c r="N854" i="1"/>
  <c r="L854" i="1"/>
  <c r="J854" i="1"/>
  <c r="W854" i="1" s="1"/>
  <c r="AC853" i="1"/>
  <c r="Z853" i="1"/>
  <c r="Y853" i="1"/>
  <c r="V853" i="1"/>
  <c r="S853" i="1"/>
  <c r="R853" i="1"/>
  <c r="Q853" i="1"/>
  <c r="N853" i="1"/>
  <c r="L853" i="1"/>
  <c r="J853" i="1"/>
  <c r="W853" i="1" s="1"/>
  <c r="AC852" i="1"/>
  <c r="Z852" i="1"/>
  <c r="Y852" i="1"/>
  <c r="V852" i="1"/>
  <c r="S852" i="1"/>
  <c r="R852" i="1"/>
  <c r="Q852" i="1"/>
  <c r="N852" i="1"/>
  <c r="L852" i="1"/>
  <c r="J852" i="1"/>
  <c r="W852" i="1" s="1"/>
  <c r="AC851" i="1"/>
  <c r="Z851" i="1"/>
  <c r="Y851" i="1"/>
  <c r="V851" i="1"/>
  <c r="S851" i="1"/>
  <c r="R851" i="1"/>
  <c r="Q851" i="1"/>
  <c r="N851" i="1"/>
  <c r="L851" i="1"/>
  <c r="J851" i="1"/>
  <c r="W851" i="1" s="1"/>
  <c r="AC850" i="1"/>
  <c r="Z850" i="1"/>
  <c r="Y850" i="1"/>
  <c r="V850" i="1"/>
  <c r="S850" i="1"/>
  <c r="R850" i="1"/>
  <c r="Q850" i="1"/>
  <c r="N850" i="1"/>
  <c r="L850" i="1"/>
  <c r="J850" i="1"/>
  <c r="W850" i="1" s="1"/>
  <c r="AC849" i="1"/>
  <c r="Z849" i="1"/>
  <c r="Y849" i="1"/>
  <c r="V849" i="1"/>
  <c r="S849" i="1"/>
  <c r="R849" i="1"/>
  <c r="Q849" i="1"/>
  <c r="N849" i="1"/>
  <c r="L849" i="1"/>
  <c r="J849" i="1"/>
  <c r="W849" i="1" s="1"/>
  <c r="AC848" i="1"/>
  <c r="Z848" i="1"/>
  <c r="Y848" i="1"/>
  <c r="V848" i="1"/>
  <c r="S848" i="1"/>
  <c r="R848" i="1"/>
  <c r="Q848" i="1"/>
  <c r="N848" i="1"/>
  <c r="L848" i="1"/>
  <c r="J848" i="1"/>
  <c r="W848" i="1" s="1"/>
  <c r="AC847" i="1"/>
  <c r="Z847" i="1"/>
  <c r="Y847" i="1"/>
  <c r="V847" i="1"/>
  <c r="S847" i="1"/>
  <c r="R847" i="1"/>
  <c r="Q847" i="1"/>
  <c r="N847" i="1"/>
  <c r="L847" i="1"/>
  <c r="J847" i="1"/>
  <c r="W847" i="1" s="1"/>
  <c r="AC846" i="1"/>
  <c r="Z846" i="1"/>
  <c r="Y846" i="1"/>
  <c r="V846" i="1"/>
  <c r="S846" i="1"/>
  <c r="R846" i="1"/>
  <c r="Q846" i="1"/>
  <c r="N846" i="1"/>
  <c r="L846" i="1"/>
  <c r="J846" i="1"/>
  <c r="W846" i="1" s="1"/>
  <c r="AC845" i="1"/>
  <c r="Z845" i="1"/>
  <c r="Y845" i="1"/>
  <c r="V845" i="1"/>
  <c r="S845" i="1"/>
  <c r="R845" i="1"/>
  <c r="Q845" i="1"/>
  <c r="N845" i="1"/>
  <c r="L845" i="1"/>
  <c r="J845" i="1"/>
  <c r="W845" i="1" s="1"/>
  <c r="AC844" i="1"/>
  <c r="Z844" i="1"/>
  <c r="Y844" i="1"/>
  <c r="V844" i="1"/>
  <c r="S844" i="1"/>
  <c r="R844" i="1"/>
  <c r="Q844" i="1"/>
  <c r="N844" i="1"/>
  <c r="L844" i="1"/>
  <c r="J844" i="1"/>
  <c r="W844" i="1" s="1"/>
  <c r="AC843" i="1"/>
  <c r="Z843" i="1"/>
  <c r="Y843" i="1"/>
  <c r="V843" i="1"/>
  <c r="S843" i="1"/>
  <c r="R843" i="1"/>
  <c r="Q843" i="1"/>
  <c r="N843" i="1"/>
  <c r="L843" i="1"/>
  <c r="J843" i="1"/>
  <c r="W843" i="1" s="1"/>
  <c r="AC842" i="1"/>
  <c r="Z842" i="1"/>
  <c r="Y842" i="1"/>
  <c r="V842" i="1"/>
  <c r="S842" i="1"/>
  <c r="R842" i="1"/>
  <c r="Q842" i="1"/>
  <c r="N842" i="1"/>
  <c r="L842" i="1"/>
  <c r="J842" i="1"/>
  <c r="W842" i="1" s="1"/>
  <c r="AC841" i="1"/>
  <c r="Z841" i="1"/>
  <c r="Y841" i="1"/>
  <c r="V841" i="1"/>
  <c r="S841" i="1"/>
  <c r="R841" i="1"/>
  <c r="Q841" i="1"/>
  <c r="N841" i="1"/>
  <c r="L841" i="1"/>
  <c r="J841" i="1"/>
  <c r="W841" i="1" s="1"/>
  <c r="AC840" i="1"/>
  <c r="Z840" i="1"/>
  <c r="Y840" i="1"/>
  <c r="V840" i="1"/>
  <c r="S840" i="1"/>
  <c r="R840" i="1"/>
  <c r="Q840" i="1"/>
  <c r="N840" i="1"/>
  <c r="L840" i="1"/>
  <c r="J840" i="1"/>
  <c r="W840" i="1" s="1"/>
  <c r="AC839" i="1"/>
  <c r="Z839" i="1"/>
  <c r="Y839" i="1"/>
  <c r="V839" i="1"/>
  <c r="S839" i="1"/>
  <c r="R839" i="1"/>
  <c r="Q839" i="1"/>
  <c r="N839" i="1"/>
  <c r="L839" i="1"/>
  <c r="J839" i="1"/>
  <c r="W839" i="1" s="1"/>
  <c r="AC838" i="1"/>
  <c r="Z838" i="1"/>
  <c r="Y838" i="1"/>
  <c r="V838" i="1"/>
  <c r="S838" i="1"/>
  <c r="R838" i="1"/>
  <c r="Q838" i="1"/>
  <c r="N838" i="1"/>
  <c r="L838" i="1"/>
  <c r="J838" i="1"/>
  <c r="W838" i="1" s="1"/>
  <c r="AC837" i="1"/>
  <c r="Z837" i="1"/>
  <c r="Y837" i="1"/>
  <c r="V837" i="1"/>
  <c r="S837" i="1"/>
  <c r="R837" i="1"/>
  <c r="Q837" i="1"/>
  <c r="N837" i="1"/>
  <c r="L837" i="1"/>
  <c r="J837" i="1"/>
  <c r="W837" i="1" s="1"/>
  <c r="AC836" i="1"/>
  <c r="Z836" i="1"/>
  <c r="Y836" i="1"/>
  <c r="V836" i="1"/>
  <c r="S836" i="1"/>
  <c r="R836" i="1"/>
  <c r="Q836" i="1"/>
  <c r="N836" i="1"/>
  <c r="L836" i="1"/>
  <c r="J836" i="1"/>
  <c r="W836" i="1" s="1"/>
  <c r="AC835" i="1"/>
  <c r="Z835" i="1"/>
  <c r="Y835" i="1"/>
  <c r="V835" i="1"/>
  <c r="S835" i="1"/>
  <c r="R835" i="1"/>
  <c r="Q835" i="1"/>
  <c r="N835" i="1"/>
  <c r="L835" i="1"/>
  <c r="J835" i="1"/>
  <c r="W835" i="1" s="1"/>
  <c r="AC834" i="1"/>
  <c r="Z834" i="1"/>
  <c r="Y834" i="1"/>
  <c r="V834" i="1"/>
  <c r="S834" i="1"/>
  <c r="R834" i="1"/>
  <c r="Q834" i="1"/>
  <c r="N834" i="1"/>
  <c r="L834" i="1"/>
  <c r="J834" i="1"/>
  <c r="W834" i="1" s="1"/>
  <c r="AC833" i="1"/>
  <c r="Z833" i="1"/>
  <c r="Y833" i="1"/>
  <c r="V833" i="1"/>
  <c r="S833" i="1"/>
  <c r="R833" i="1"/>
  <c r="Q833" i="1"/>
  <c r="N833" i="1"/>
  <c r="L833" i="1"/>
  <c r="J833" i="1"/>
  <c r="W833" i="1" s="1"/>
  <c r="AC832" i="1"/>
  <c r="Z832" i="1"/>
  <c r="Y832" i="1"/>
  <c r="V832" i="1"/>
  <c r="S832" i="1"/>
  <c r="R832" i="1"/>
  <c r="Q832" i="1"/>
  <c r="N832" i="1"/>
  <c r="L832" i="1"/>
  <c r="J832" i="1"/>
  <c r="W832" i="1" s="1"/>
  <c r="AC831" i="1"/>
  <c r="Z831" i="1"/>
  <c r="Y831" i="1"/>
  <c r="V831" i="1"/>
  <c r="S831" i="1"/>
  <c r="R831" i="1"/>
  <c r="Q831" i="1"/>
  <c r="N831" i="1"/>
  <c r="L831" i="1"/>
  <c r="J831" i="1"/>
  <c r="W831" i="1" s="1"/>
  <c r="AC830" i="1"/>
  <c r="Z830" i="1"/>
  <c r="Y830" i="1"/>
  <c r="V830" i="1"/>
  <c r="S830" i="1"/>
  <c r="R830" i="1"/>
  <c r="Q830" i="1"/>
  <c r="N830" i="1"/>
  <c r="L830" i="1"/>
  <c r="J830" i="1"/>
  <c r="W830" i="1" s="1"/>
  <c r="AC829" i="1"/>
  <c r="Z829" i="1"/>
  <c r="Y829" i="1"/>
  <c r="V829" i="1"/>
  <c r="S829" i="1"/>
  <c r="R829" i="1"/>
  <c r="Q829" i="1"/>
  <c r="N829" i="1"/>
  <c r="L829" i="1"/>
  <c r="J829" i="1"/>
  <c r="W829" i="1" s="1"/>
  <c r="AC828" i="1"/>
  <c r="Z828" i="1"/>
  <c r="Y828" i="1"/>
  <c r="V828" i="1"/>
  <c r="S828" i="1"/>
  <c r="R828" i="1"/>
  <c r="Q828" i="1"/>
  <c r="N828" i="1"/>
  <c r="L828" i="1"/>
  <c r="J828" i="1"/>
  <c r="W828" i="1" s="1"/>
  <c r="AC827" i="1"/>
  <c r="Z827" i="1"/>
  <c r="Y827" i="1"/>
  <c r="V827" i="1"/>
  <c r="S827" i="1"/>
  <c r="R827" i="1"/>
  <c r="Q827" i="1"/>
  <c r="N827" i="1"/>
  <c r="L827" i="1"/>
  <c r="J827" i="1"/>
  <c r="W827" i="1" s="1"/>
  <c r="AC826" i="1"/>
  <c r="Z826" i="1"/>
  <c r="Y826" i="1"/>
  <c r="V826" i="1"/>
  <c r="S826" i="1"/>
  <c r="R826" i="1"/>
  <c r="Q826" i="1"/>
  <c r="N826" i="1"/>
  <c r="L826" i="1"/>
  <c r="J826" i="1"/>
  <c r="W826" i="1" s="1"/>
  <c r="AC825" i="1"/>
  <c r="Z825" i="1"/>
  <c r="Y825" i="1"/>
  <c r="V825" i="1"/>
  <c r="S825" i="1"/>
  <c r="R825" i="1"/>
  <c r="Q825" i="1"/>
  <c r="N825" i="1"/>
  <c r="L825" i="1"/>
  <c r="J825" i="1"/>
  <c r="W825" i="1" s="1"/>
  <c r="AC824" i="1"/>
  <c r="Z824" i="1"/>
  <c r="Y824" i="1"/>
  <c r="V824" i="1"/>
  <c r="S824" i="1"/>
  <c r="R824" i="1"/>
  <c r="Q824" i="1"/>
  <c r="N824" i="1"/>
  <c r="L824" i="1"/>
  <c r="J824" i="1"/>
  <c r="W824" i="1" s="1"/>
  <c r="AC823" i="1"/>
  <c r="Z823" i="1"/>
  <c r="Y823" i="1"/>
  <c r="V823" i="1"/>
  <c r="S823" i="1"/>
  <c r="R823" i="1"/>
  <c r="Q823" i="1"/>
  <c r="N823" i="1"/>
  <c r="L823" i="1"/>
  <c r="J823" i="1"/>
  <c r="W823" i="1" s="1"/>
  <c r="AC822" i="1"/>
  <c r="Z822" i="1"/>
  <c r="Y822" i="1"/>
  <c r="V822" i="1"/>
  <c r="S822" i="1"/>
  <c r="R822" i="1"/>
  <c r="Q822" i="1"/>
  <c r="N822" i="1"/>
  <c r="L822" i="1"/>
  <c r="J822" i="1"/>
  <c r="W822" i="1" s="1"/>
  <c r="AC821" i="1"/>
  <c r="Z821" i="1"/>
  <c r="Y821" i="1"/>
  <c r="V821" i="1"/>
  <c r="S821" i="1"/>
  <c r="R821" i="1"/>
  <c r="Q821" i="1"/>
  <c r="N821" i="1"/>
  <c r="L821" i="1"/>
  <c r="J821" i="1"/>
  <c r="W821" i="1" s="1"/>
  <c r="AC820" i="1"/>
  <c r="Z820" i="1"/>
  <c r="Y820" i="1"/>
  <c r="V820" i="1"/>
  <c r="S820" i="1"/>
  <c r="R820" i="1"/>
  <c r="Q820" i="1"/>
  <c r="N820" i="1"/>
  <c r="L820" i="1"/>
  <c r="J820" i="1"/>
  <c r="W820" i="1" s="1"/>
  <c r="AC819" i="1"/>
  <c r="Z819" i="1"/>
  <c r="Y819" i="1"/>
  <c r="V819" i="1"/>
  <c r="S819" i="1"/>
  <c r="R819" i="1"/>
  <c r="Q819" i="1"/>
  <c r="N819" i="1"/>
  <c r="L819" i="1"/>
  <c r="J819" i="1"/>
  <c r="W819" i="1" s="1"/>
  <c r="P829" i="1"/>
  <c r="AC818" i="1"/>
  <c r="Z818" i="1"/>
  <c r="Y818" i="1"/>
  <c r="V818" i="1"/>
  <c r="S818" i="1"/>
  <c r="R818" i="1"/>
  <c r="Q818" i="1"/>
  <c r="P818" i="1"/>
  <c r="N818" i="1"/>
  <c r="L818" i="1"/>
  <c r="J818" i="1"/>
  <c r="W818" i="1" s="1"/>
  <c r="AC817" i="1"/>
  <c r="Z817" i="1"/>
  <c r="Y817" i="1"/>
  <c r="V817" i="1"/>
  <c r="S817" i="1"/>
  <c r="R817" i="1"/>
  <c r="Q817" i="1"/>
  <c r="N817" i="1"/>
  <c r="L817" i="1"/>
  <c r="J817" i="1"/>
  <c r="W817" i="1" s="1"/>
  <c r="AC816" i="1"/>
  <c r="Z816" i="1"/>
  <c r="Y816" i="1"/>
  <c r="V816" i="1"/>
  <c r="S816" i="1"/>
  <c r="R816" i="1"/>
  <c r="Q816" i="1"/>
  <c r="N816" i="1"/>
  <c r="L816" i="1"/>
  <c r="J816" i="1"/>
  <c r="W816" i="1" s="1"/>
  <c r="AC815" i="1"/>
  <c r="Z815" i="1"/>
  <c r="Y815" i="1"/>
  <c r="V815" i="1"/>
  <c r="S815" i="1"/>
  <c r="R815" i="1"/>
  <c r="Q815" i="1"/>
  <c r="N815" i="1"/>
  <c r="L815" i="1"/>
  <c r="J815" i="1"/>
  <c r="W815" i="1" s="1"/>
  <c r="AC814" i="1"/>
  <c r="Z814" i="1"/>
  <c r="Y814" i="1"/>
  <c r="V814" i="1"/>
  <c r="S814" i="1"/>
  <c r="R814" i="1"/>
  <c r="Q814" i="1"/>
  <c r="N814" i="1"/>
  <c r="L814" i="1"/>
  <c r="J814" i="1"/>
  <c r="W814" i="1" s="1"/>
  <c r="AC813" i="1"/>
  <c r="Z813" i="1"/>
  <c r="Y813" i="1"/>
  <c r="V813" i="1"/>
  <c r="S813" i="1"/>
  <c r="R813" i="1"/>
  <c r="Q813" i="1"/>
  <c r="N813" i="1"/>
  <c r="L813" i="1"/>
  <c r="J813" i="1"/>
  <c r="W813" i="1" s="1"/>
  <c r="AC812" i="1"/>
  <c r="Z812" i="1"/>
  <c r="Y812" i="1"/>
  <c r="V812" i="1"/>
  <c r="S812" i="1"/>
  <c r="R812" i="1"/>
  <c r="Q812" i="1"/>
  <c r="N812" i="1"/>
  <c r="L812" i="1"/>
  <c r="J812" i="1"/>
  <c r="W812" i="1" s="1"/>
  <c r="AC811" i="1"/>
  <c r="Z811" i="1"/>
  <c r="Y811" i="1"/>
  <c r="V811" i="1"/>
  <c r="S811" i="1"/>
  <c r="R811" i="1"/>
  <c r="Q811" i="1"/>
  <c r="N811" i="1"/>
  <c r="L811" i="1"/>
  <c r="J811" i="1"/>
  <c r="W811" i="1" s="1"/>
  <c r="AC810" i="1"/>
  <c r="Z810" i="1"/>
  <c r="Y810" i="1"/>
  <c r="V810" i="1"/>
  <c r="S810" i="1"/>
  <c r="R810" i="1"/>
  <c r="Q810" i="1"/>
  <c r="N810" i="1"/>
  <c r="L810" i="1"/>
  <c r="J810" i="1"/>
  <c r="W810" i="1" s="1"/>
  <c r="AC809" i="1"/>
  <c r="Z809" i="1"/>
  <c r="Y809" i="1"/>
  <c r="V809" i="1"/>
  <c r="S809" i="1"/>
  <c r="R809" i="1"/>
  <c r="Q809" i="1"/>
  <c r="N809" i="1"/>
  <c r="L809" i="1"/>
  <c r="J809" i="1"/>
  <c r="W809" i="1" s="1"/>
  <c r="AC808" i="1"/>
  <c r="Z808" i="1"/>
  <c r="Y808" i="1"/>
  <c r="V808" i="1"/>
  <c r="S808" i="1"/>
  <c r="R808" i="1"/>
  <c r="Q808" i="1"/>
  <c r="N808" i="1"/>
  <c r="L808" i="1"/>
  <c r="J808" i="1"/>
  <c r="W808" i="1" s="1"/>
  <c r="AC807" i="1"/>
  <c r="Z807" i="1"/>
  <c r="Y807" i="1"/>
  <c r="V807" i="1"/>
  <c r="S807" i="1"/>
  <c r="R807" i="1"/>
  <c r="Q807" i="1"/>
  <c r="N807" i="1"/>
  <c r="L807" i="1"/>
  <c r="J807" i="1"/>
  <c r="W807" i="1" s="1"/>
  <c r="AC806" i="1"/>
  <c r="Z806" i="1"/>
  <c r="Y806" i="1"/>
  <c r="V806" i="1"/>
  <c r="S806" i="1"/>
  <c r="R806" i="1"/>
  <c r="Q806" i="1"/>
  <c r="N806" i="1"/>
  <c r="L806" i="1"/>
  <c r="J806" i="1"/>
  <c r="W806" i="1" s="1"/>
  <c r="AC805" i="1"/>
  <c r="Z805" i="1"/>
  <c r="Y805" i="1"/>
  <c r="V805" i="1"/>
  <c r="S805" i="1"/>
  <c r="R805" i="1"/>
  <c r="Q805" i="1"/>
  <c r="N805" i="1"/>
  <c r="L805" i="1"/>
  <c r="J805" i="1"/>
  <c r="W805" i="1" s="1"/>
  <c r="AC804" i="1"/>
  <c r="Z804" i="1"/>
  <c r="Y804" i="1"/>
  <c r="V804" i="1"/>
  <c r="S804" i="1"/>
  <c r="R804" i="1"/>
  <c r="Q804" i="1"/>
  <c r="N804" i="1"/>
  <c r="L804" i="1"/>
  <c r="J804" i="1"/>
  <c r="W804" i="1" s="1"/>
  <c r="AC803" i="1"/>
  <c r="Z803" i="1"/>
  <c r="Y803" i="1"/>
  <c r="V803" i="1"/>
  <c r="S803" i="1"/>
  <c r="R803" i="1"/>
  <c r="Q803" i="1"/>
  <c r="N803" i="1"/>
  <c r="L803" i="1"/>
  <c r="J803" i="1"/>
  <c r="W803" i="1" s="1"/>
  <c r="AC802" i="1"/>
  <c r="Z802" i="1"/>
  <c r="Y802" i="1"/>
  <c r="V802" i="1"/>
  <c r="S802" i="1"/>
  <c r="R802" i="1"/>
  <c r="Q802" i="1"/>
  <c r="N802" i="1"/>
  <c r="L802" i="1"/>
  <c r="J802" i="1"/>
  <c r="W802" i="1" s="1"/>
  <c r="AC801" i="1"/>
  <c r="Z801" i="1"/>
  <c r="Y801" i="1"/>
  <c r="V801" i="1"/>
  <c r="S801" i="1"/>
  <c r="R801" i="1"/>
  <c r="Q801" i="1"/>
  <c r="N801" i="1"/>
  <c r="L801" i="1"/>
  <c r="J801" i="1"/>
  <c r="W801" i="1" s="1"/>
  <c r="AC800" i="1"/>
  <c r="Z800" i="1"/>
  <c r="Y800" i="1"/>
  <c r="V800" i="1"/>
  <c r="S800" i="1"/>
  <c r="R800" i="1"/>
  <c r="Q800" i="1"/>
  <c r="N800" i="1"/>
  <c r="L800" i="1"/>
  <c r="J800" i="1"/>
  <c r="W800" i="1" s="1"/>
  <c r="AC799" i="1"/>
  <c r="Z799" i="1"/>
  <c r="Y799" i="1"/>
  <c r="V799" i="1"/>
  <c r="S799" i="1"/>
  <c r="R799" i="1"/>
  <c r="Q799" i="1"/>
  <c r="N799" i="1"/>
  <c r="L799" i="1"/>
  <c r="J799" i="1"/>
  <c r="W799" i="1" s="1"/>
  <c r="AC798" i="1"/>
  <c r="Z798" i="1"/>
  <c r="Y798" i="1"/>
  <c r="V798" i="1"/>
  <c r="S798" i="1"/>
  <c r="R798" i="1"/>
  <c r="Q798" i="1"/>
  <c r="N798" i="1"/>
  <c r="L798" i="1"/>
  <c r="J798" i="1"/>
  <c r="W798" i="1" s="1"/>
  <c r="AC797" i="1"/>
  <c r="Z797" i="1"/>
  <c r="Y797" i="1"/>
  <c r="V797" i="1"/>
  <c r="S797" i="1"/>
  <c r="R797" i="1"/>
  <c r="Q797" i="1"/>
  <c r="N797" i="1"/>
  <c r="L797" i="1"/>
  <c r="J797" i="1"/>
  <c r="W797" i="1" s="1"/>
  <c r="AC796" i="1"/>
  <c r="Z796" i="1"/>
  <c r="Y796" i="1"/>
  <c r="V796" i="1"/>
  <c r="S796" i="1"/>
  <c r="R796" i="1"/>
  <c r="Q796" i="1"/>
  <c r="N796" i="1"/>
  <c r="L796" i="1"/>
  <c r="J796" i="1"/>
  <c r="W796" i="1" s="1"/>
  <c r="AC795" i="1"/>
  <c r="Z795" i="1"/>
  <c r="Y795" i="1"/>
  <c r="V795" i="1"/>
  <c r="S795" i="1"/>
  <c r="R795" i="1"/>
  <c r="Q795" i="1"/>
  <c r="N795" i="1"/>
  <c r="L795" i="1"/>
  <c r="J795" i="1"/>
  <c r="W795" i="1" s="1"/>
  <c r="AC794" i="1"/>
  <c r="Z794" i="1"/>
  <c r="Y794" i="1"/>
  <c r="V794" i="1"/>
  <c r="S794" i="1"/>
  <c r="R794" i="1"/>
  <c r="Q794" i="1"/>
  <c r="N794" i="1"/>
  <c r="L794" i="1"/>
  <c r="J794" i="1"/>
  <c r="W794" i="1" s="1"/>
  <c r="AC793" i="1"/>
  <c r="Z793" i="1"/>
  <c r="Y793" i="1"/>
  <c r="V793" i="1"/>
  <c r="S793" i="1"/>
  <c r="R793" i="1"/>
  <c r="Q793" i="1"/>
  <c r="N793" i="1"/>
  <c r="L793" i="1"/>
  <c r="J793" i="1"/>
  <c r="W793" i="1" s="1"/>
  <c r="AC792" i="1"/>
  <c r="Z792" i="1"/>
  <c r="Y792" i="1"/>
  <c r="V792" i="1"/>
  <c r="S792" i="1"/>
  <c r="R792" i="1"/>
  <c r="Q792" i="1"/>
  <c r="N792" i="1"/>
  <c r="L792" i="1"/>
  <c r="J792" i="1"/>
  <c r="W792" i="1" s="1"/>
  <c r="AC791" i="1"/>
  <c r="Z791" i="1"/>
  <c r="Y791" i="1"/>
  <c r="V791" i="1"/>
  <c r="S791" i="1"/>
  <c r="R791" i="1"/>
  <c r="Q791" i="1"/>
  <c r="N791" i="1"/>
  <c r="L791" i="1"/>
  <c r="J791" i="1"/>
  <c r="W791" i="1" s="1"/>
  <c r="AC790" i="1"/>
  <c r="Z790" i="1"/>
  <c r="Y790" i="1"/>
  <c r="V790" i="1"/>
  <c r="S790" i="1"/>
  <c r="R790" i="1"/>
  <c r="Q790" i="1"/>
  <c r="N790" i="1"/>
  <c r="L790" i="1"/>
  <c r="J790" i="1"/>
  <c r="W790" i="1" s="1"/>
  <c r="AC789" i="1"/>
  <c r="Z789" i="1"/>
  <c r="Y789" i="1"/>
  <c r="V789" i="1"/>
  <c r="S789" i="1"/>
  <c r="R789" i="1"/>
  <c r="Q789" i="1"/>
  <c r="N789" i="1"/>
  <c r="L789" i="1"/>
  <c r="J789" i="1"/>
  <c r="W789" i="1" s="1"/>
  <c r="AC788" i="1"/>
  <c r="Z788" i="1"/>
  <c r="Y788" i="1"/>
  <c r="V788" i="1"/>
  <c r="S788" i="1"/>
  <c r="R788" i="1"/>
  <c r="Q788" i="1"/>
  <c r="N788" i="1"/>
  <c r="L788" i="1"/>
  <c r="J788" i="1"/>
  <c r="W788" i="1" s="1"/>
  <c r="AC787" i="1"/>
  <c r="Z787" i="1"/>
  <c r="Y787" i="1"/>
  <c r="V787" i="1"/>
  <c r="S787" i="1"/>
  <c r="R787" i="1"/>
  <c r="Q787" i="1"/>
  <c r="N787" i="1"/>
  <c r="L787" i="1"/>
  <c r="J787" i="1"/>
  <c r="W787" i="1" s="1"/>
  <c r="AC786" i="1"/>
  <c r="Z786" i="1"/>
  <c r="Y786" i="1"/>
  <c r="V786" i="1"/>
  <c r="S786" i="1"/>
  <c r="R786" i="1"/>
  <c r="Q786" i="1"/>
  <c r="N786" i="1"/>
  <c r="L786" i="1"/>
  <c r="J786" i="1"/>
  <c r="W786" i="1" s="1"/>
  <c r="AC785" i="1"/>
  <c r="Z785" i="1"/>
  <c r="Y785" i="1"/>
  <c r="V785" i="1"/>
  <c r="S785" i="1"/>
  <c r="R785" i="1"/>
  <c r="Q785" i="1"/>
  <c r="N785" i="1"/>
  <c r="L785" i="1"/>
  <c r="J785" i="1"/>
  <c r="W785" i="1" s="1"/>
  <c r="AC784" i="1"/>
  <c r="Z784" i="1"/>
  <c r="Y784" i="1"/>
  <c r="V784" i="1"/>
  <c r="S784" i="1"/>
  <c r="R784" i="1"/>
  <c r="Q784" i="1"/>
  <c r="N784" i="1"/>
  <c r="L784" i="1"/>
  <c r="J784" i="1"/>
  <c r="W784" i="1" s="1"/>
  <c r="AC783" i="1"/>
  <c r="Z783" i="1"/>
  <c r="Y783" i="1"/>
  <c r="V783" i="1"/>
  <c r="S783" i="1"/>
  <c r="R783" i="1"/>
  <c r="Q783" i="1"/>
  <c r="N783" i="1"/>
  <c r="L783" i="1"/>
  <c r="J783" i="1"/>
  <c r="W783" i="1" s="1"/>
  <c r="P794" i="1"/>
  <c r="AC782" i="1"/>
  <c r="Z782" i="1"/>
  <c r="Y782" i="1"/>
  <c r="V782" i="1"/>
  <c r="S782" i="1"/>
  <c r="R782" i="1"/>
  <c r="Q782" i="1"/>
  <c r="N782" i="1"/>
  <c r="L782" i="1"/>
  <c r="J782" i="1"/>
  <c r="W782" i="1" s="1"/>
  <c r="AC781" i="1"/>
  <c r="Z781" i="1"/>
  <c r="Y781" i="1"/>
  <c r="V781" i="1"/>
  <c r="S781" i="1"/>
  <c r="R781" i="1"/>
  <c r="Q781" i="1"/>
  <c r="N781" i="1"/>
  <c r="L781" i="1"/>
  <c r="J781" i="1"/>
  <c r="W781" i="1" s="1"/>
  <c r="AC780" i="1"/>
  <c r="Z780" i="1"/>
  <c r="Y780" i="1"/>
  <c r="V780" i="1"/>
  <c r="S780" i="1"/>
  <c r="R780" i="1"/>
  <c r="Q780" i="1"/>
  <c r="N780" i="1"/>
  <c r="L780" i="1"/>
  <c r="J780" i="1"/>
  <c r="W780" i="1" s="1"/>
  <c r="AC779" i="1"/>
  <c r="Z779" i="1"/>
  <c r="Y779" i="1"/>
  <c r="V779" i="1"/>
  <c r="S779" i="1"/>
  <c r="R779" i="1"/>
  <c r="Q779" i="1"/>
  <c r="N779" i="1"/>
  <c r="L779" i="1"/>
  <c r="J779" i="1"/>
  <c r="W779" i="1" s="1"/>
  <c r="P790" i="1"/>
  <c r="AC778" i="1"/>
  <c r="Z778" i="1"/>
  <c r="Y778" i="1"/>
  <c r="V778" i="1"/>
  <c r="S778" i="1"/>
  <c r="R778" i="1"/>
  <c r="Q778" i="1"/>
  <c r="P778" i="1"/>
  <c r="N778" i="1"/>
  <c r="L778" i="1"/>
  <c r="J778" i="1"/>
  <c r="W778" i="1" s="1"/>
  <c r="AC777" i="1"/>
  <c r="Z777" i="1"/>
  <c r="Y777" i="1"/>
  <c r="V777" i="1"/>
  <c r="S777" i="1"/>
  <c r="R777" i="1"/>
  <c r="Q777" i="1"/>
  <c r="N777" i="1"/>
  <c r="L777" i="1"/>
  <c r="J777" i="1"/>
  <c r="W777" i="1" s="1"/>
  <c r="AC776" i="1"/>
  <c r="Z776" i="1"/>
  <c r="Y776" i="1"/>
  <c r="V776" i="1"/>
  <c r="S776" i="1"/>
  <c r="R776" i="1"/>
  <c r="Q776" i="1"/>
  <c r="N776" i="1"/>
  <c r="L776" i="1"/>
  <c r="J776" i="1"/>
  <c r="W776" i="1" s="1"/>
  <c r="AC775" i="1"/>
  <c r="Z775" i="1"/>
  <c r="Y775" i="1"/>
  <c r="V775" i="1"/>
  <c r="S775" i="1"/>
  <c r="R775" i="1"/>
  <c r="Q775" i="1"/>
  <c r="N775" i="1"/>
  <c r="L775" i="1"/>
  <c r="J775" i="1"/>
  <c r="W775" i="1" s="1"/>
  <c r="P786" i="1"/>
  <c r="AC774" i="1"/>
  <c r="Z774" i="1"/>
  <c r="Y774" i="1"/>
  <c r="V774" i="1"/>
  <c r="S774" i="1"/>
  <c r="R774" i="1"/>
  <c r="Q774" i="1"/>
  <c r="N774" i="1"/>
  <c r="L774" i="1"/>
  <c r="J774" i="1"/>
  <c r="W774" i="1" s="1"/>
  <c r="AC773" i="1"/>
  <c r="Z773" i="1"/>
  <c r="Y773" i="1"/>
  <c r="V773" i="1"/>
  <c r="S773" i="1"/>
  <c r="R773" i="1"/>
  <c r="Q773" i="1"/>
  <c r="N773" i="1"/>
  <c r="L773" i="1"/>
  <c r="J773" i="1"/>
  <c r="W773" i="1" s="1"/>
  <c r="AC772" i="1"/>
  <c r="Z772" i="1"/>
  <c r="Y772" i="1"/>
  <c r="V772" i="1"/>
  <c r="S772" i="1"/>
  <c r="R772" i="1"/>
  <c r="Q772" i="1"/>
  <c r="N772" i="1"/>
  <c r="L772" i="1"/>
  <c r="J772" i="1"/>
  <c r="W772" i="1" s="1"/>
  <c r="AC771" i="1"/>
  <c r="Z771" i="1"/>
  <c r="Y771" i="1"/>
  <c r="V771" i="1"/>
  <c r="S771" i="1"/>
  <c r="R771" i="1"/>
  <c r="Q771" i="1"/>
  <c r="N771" i="1"/>
  <c r="L771" i="1"/>
  <c r="J771" i="1"/>
  <c r="W771" i="1" s="1"/>
  <c r="P782" i="1"/>
  <c r="AC770" i="1"/>
  <c r="Z770" i="1"/>
  <c r="Y770" i="1"/>
  <c r="V770" i="1"/>
  <c r="S770" i="1"/>
  <c r="R770" i="1"/>
  <c r="Q770" i="1"/>
  <c r="N770" i="1"/>
  <c r="L770" i="1"/>
  <c r="J770" i="1"/>
  <c r="W770" i="1" s="1"/>
  <c r="AC769" i="1"/>
  <c r="Z769" i="1"/>
  <c r="Y769" i="1"/>
  <c r="V769" i="1"/>
  <c r="S769" i="1"/>
  <c r="R769" i="1"/>
  <c r="Q769" i="1"/>
  <c r="N769" i="1"/>
  <c r="L769" i="1"/>
  <c r="J769" i="1"/>
  <c r="W769" i="1" s="1"/>
  <c r="AC768" i="1"/>
  <c r="Z768" i="1"/>
  <c r="Y768" i="1"/>
  <c r="V768" i="1"/>
  <c r="S768" i="1"/>
  <c r="R768" i="1"/>
  <c r="Q768" i="1"/>
  <c r="N768" i="1"/>
  <c r="L768" i="1"/>
  <c r="J768" i="1"/>
  <c r="W768" i="1" s="1"/>
  <c r="AC767" i="1"/>
  <c r="Z767" i="1"/>
  <c r="Y767" i="1"/>
  <c r="V767" i="1"/>
  <c r="S767" i="1"/>
  <c r="R767" i="1"/>
  <c r="Q767" i="1"/>
  <c r="N767" i="1"/>
  <c r="L767" i="1"/>
  <c r="J767" i="1"/>
  <c r="W767" i="1" s="1"/>
  <c r="AC766" i="1"/>
  <c r="Z766" i="1"/>
  <c r="Y766" i="1"/>
  <c r="V766" i="1"/>
  <c r="S766" i="1"/>
  <c r="R766" i="1"/>
  <c r="Q766" i="1"/>
  <c r="N766" i="1"/>
  <c r="L766" i="1"/>
  <c r="J766" i="1"/>
  <c r="W766" i="1" s="1"/>
  <c r="AC765" i="1"/>
  <c r="Z765" i="1"/>
  <c r="Y765" i="1"/>
  <c r="V765" i="1"/>
  <c r="S765" i="1"/>
  <c r="R765" i="1"/>
  <c r="Q765" i="1"/>
  <c r="N765" i="1"/>
  <c r="L765" i="1"/>
  <c r="J765" i="1"/>
  <c r="W765" i="1" s="1"/>
  <c r="AC764" i="1"/>
  <c r="Z764" i="1"/>
  <c r="Y764" i="1"/>
  <c r="V764" i="1"/>
  <c r="S764" i="1"/>
  <c r="R764" i="1"/>
  <c r="Q764" i="1"/>
  <c r="N764" i="1"/>
  <c r="L764" i="1"/>
  <c r="J764" i="1"/>
  <c r="W764" i="1" s="1"/>
  <c r="AC763" i="1"/>
  <c r="Z763" i="1"/>
  <c r="Y763" i="1"/>
  <c r="V763" i="1"/>
  <c r="S763" i="1"/>
  <c r="R763" i="1"/>
  <c r="Q763" i="1"/>
  <c r="N763" i="1"/>
  <c r="L763" i="1"/>
  <c r="J763" i="1"/>
  <c r="W763" i="1" s="1"/>
  <c r="AC762" i="1"/>
  <c r="Z762" i="1"/>
  <c r="Y762" i="1"/>
  <c r="V762" i="1"/>
  <c r="S762" i="1"/>
  <c r="R762" i="1"/>
  <c r="Q762" i="1"/>
  <c r="N762" i="1"/>
  <c r="L762" i="1"/>
  <c r="J762" i="1"/>
  <c r="W762" i="1" s="1"/>
  <c r="AC761" i="1"/>
  <c r="Z761" i="1"/>
  <c r="Y761" i="1"/>
  <c r="V761" i="1"/>
  <c r="S761" i="1"/>
  <c r="R761" i="1"/>
  <c r="Q761" i="1"/>
  <c r="N761" i="1"/>
  <c r="L761" i="1"/>
  <c r="J761" i="1"/>
  <c r="W761" i="1" s="1"/>
  <c r="AC760" i="1"/>
  <c r="Z760" i="1"/>
  <c r="Y760" i="1"/>
  <c r="V760" i="1"/>
  <c r="S760" i="1"/>
  <c r="R760" i="1"/>
  <c r="Q760" i="1"/>
  <c r="N760" i="1"/>
  <c r="L760" i="1"/>
  <c r="J760" i="1"/>
  <c r="W760" i="1" s="1"/>
  <c r="AC759" i="1"/>
  <c r="Z759" i="1"/>
  <c r="Y759" i="1"/>
  <c r="V759" i="1"/>
  <c r="S759" i="1"/>
  <c r="R759" i="1"/>
  <c r="Q759" i="1"/>
  <c r="N759" i="1"/>
  <c r="L759" i="1"/>
  <c r="J759" i="1"/>
  <c r="W759" i="1" s="1"/>
  <c r="AC758" i="1"/>
  <c r="Z758" i="1"/>
  <c r="Y758" i="1"/>
  <c r="V758" i="1"/>
  <c r="S758" i="1"/>
  <c r="R758" i="1"/>
  <c r="Q758" i="1"/>
  <c r="N758" i="1"/>
  <c r="L758" i="1"/>
  <c r="J758" i="1"/>
  <c r="W758" i="1" s="1"/>
  <c r="AC757" i="1"/>
  <c r="Z757" i="1"/>
  <c r="Y757" i="1"/>
  <c r="V757" i="1"/>
  <c r="S757" i="1"/>
  <c r="R757" i="1"/>
  <c r="Q757" i="1"/>
  <c r="N757" i="1"/>
  <c r="L757" i="1"/>
  <c r="J757" i="1"/>
  <c r="W757" i="1" s="1"/>
  <c r="AC756" i="1"/>
  <c r="Z756" i="1"/>
  <c r="Y756" i="1"/>
  <c r="V756" i="1"/>
  <c r="S756" i="1"/>
  <c r="R756" i="1"/>
  <c r="Q756" i="1"/>
  <c r="N756" i="1"/>
  <c r="L756" i="1"/>
  <c r="J756" i="1"/>
  <c r="W756" i="1" s="1"/>
  <c r="AC755" i="1"/>
  <c r="Z755" i="1"/>
  <c r="Y755" i="1"/>
  <c r="V755" i="1"/>
  <c r="S755" i="1"/>
  <c r="R755" i="1"/>
  <c r="Q755" i="1"/>
  <c r="N755" i="1"/>
  <c r="L755" i="1"/>
  <c r="J755" i="1"/>
  <c r="W755" i="1" s="1"/>
  <c r="AC754" i="1"/>
  <c r="Z754" i="1"/>
  <c r="Y754" i="1"/>
  <c r="V754" i="1"/>
  <c r="S754" i="1"/>
  <c r="R754" i="1"/>
  <c r="Q754" i="1"/>
  <c r="N754" i="1"/>
  <c r="L754" i="1"/>
  <c r="J754" i="1"/>
  <c r="W754" i="1" s="1"/>
  <c r="AC753" i="1"/>
  <c r="Z753" i="1"/>
  <c r="Y753" i="1"/>
  <c r="V753" i="1"/>
  <c r="S753" i="1"/>
  <c r="R753" i="1"/>
  <c r="Q753" i="1"/>
  <c r="N753" i="1"/>
  <c r="L753" i="1"/>
  <c r="J753" i="1"/>
  <c r="W753" i="1" s="1"/>
  <c r="AC752" i="1"/>
  <c r="Z752" i="1"/>
  <c r="Y752" i="1"/>
  <c r="V752" i="1"/>
  <c r="S752" i="1"/>
  <c r="R752" i="1"/>
  <c r="Q752" i="1"/>
  <c r="N752" i="1"/>
  <c r="L752" i="1"/>
  <c r="J752" i="1"/>
  <c r="W752" i="1" s="1"/>
  <c r="AC751" i="1"/>
  <c r="Z751" i="1"/>
  <c r="Y751" i="1"/>
  <c r="V751" i="1"/>
  <c r="S751" i="1"/>
  <c r="R751" i="1"/>
  <c r="Q751" i="1"/>
  <c r="N751" i="1"/>
  <c r="L751" i="1"/>
  <c r="J751" i="1"/>
  <c r="W751" i="1" s="1"/>
  <c r="AC750" i="1"/>
  <c r="Z750" i="1"/>
  <c r="Y750" i="1"/>
  <c r="V750" i="1"/>
  <c r="S750" i="1"/>
  <c r="R750" i="1"/>
  <c r="Q750" i="1"/>
  <c r="N750" i="1"/>
  <c r="L750" i="1"/>
  <c r="J750" i="1"/>
  <c r="W750" i="1" s="1"/>
  <c r="AC749" i="1"/>
  <c r="Z749" i="1"/>
  <c r="Y749" i="1"/>
  <c r="V749" i="1"/>
  <c r="S749" i="1"/>
  <c r="R749" i="1"/>
  <c r="Q749" i="1"/>
  <c r="N749" i="1"/>
  <c r="L749" i="1"/>
  <c r="J749" i="1"/>
  <c r="W749" i="1" s="1"/>
  <c r="AC748" i="1"/>
  <c r="Z748" i="1"/>
  <c r="Y748" i="1"/>
  <c r="V748" i="1"/>
  <c r="S748" i="1"/>
  <c r="R748" i="1"/>
  <c r="Q748" i="1"/>
  <c r="N748" i="1"/>
  <c r="L748" i="1"/>
  <c r="J748" i="1"/>
  <c r="W748" i="1" s="1"/>
  <c r="AC747" i="1"/>
  <c r="Z747" i="1"/>
  <c r="Y747" i="1"/>
  <c r="V747" i="1"/>
  <c r="S747" i="1"/>
  <c r="R747" i="1"/>
  <c r="Q747" i="1"/>
  <c r="N747" i="1"/>
  <c r="L747" i="1"/>
  <c r="J747" i="1"/>
  <c r="W747" i="1" s="1"/>
  <c r="AC746" i="1"/>
  <c r="Z746" i="1"/>
  <c r="Y746" i="1"/>
  <c r="V746" i="1"/>
  <c r="S746" i="1"/>
  <c r="R746" i="1"/>
  <c r="Q746" i="1"/>
  <c r="N746" i="1"/>
  <c r="L746" i="1"/>
  <c r="J746" i="1"/>
  <c r="W746" i="1" s="1"/>
  <c r="AC745" i="1"/>
  <c r="Z745" i="1"/>
  <c r="Y745" i="1"/>
  <c r="V745" i="1"/>
  <c r="S745" i="1"/>
  <c r="R745" i="1"/>
  <c r="Q745" i="1"/>
  <c r="N745" i="1"/>
  <c r="L745" i="1"/>
  <c r="J745" i="1"/>
  <c r="W745" i="1" s="1"/>
  <c r="AC744" i="1"/>
  <c r="Z744" i="1"/>
  <c r="Y744" i="1"/>
  <c r="V744" i="1"/>
  <c r="S744" i="1"/>
  <c r="R744" i="1"/>
  <c r="Q744" i="1"/>
  <c r="N744" i="1"/>
  <c r="L744" i="1"/>
  <c r="J744" i="1"/>
  <c r="W744" i="1" s="1"/>
  <c r="AC743" i="1"/>
  <c r="Z743" i="1"/>
  <c r="Y743" i="1"/>
  <c r="V743" i="1"/>
  <c r="S743" i="1"/>
  <c r="R743" i="1"/>
  <c r="Q743" i="1"/>
  <c r="N743" i="1"/>
  <c r="L743" i="1"/>
  <c r="J743" i="1"/>
  <c r="W743" i="1" s="1"/>
  <c r="P753" i="1"/>
  <c r="AC742" i="1"/>
  <c r="Z742" i="1"/>
  <c r="Y742" i="1"/>
  <c r="V742" i="1"/>
  <c r="S742" i="1"/>
  <c r="R742" i="1"/>
  <c r="Q742" i="1"/>
  <c r="N742" i="1"/>
  <c r="L742" i="1"/>
  <c r="J742" i="1"/>
  <c r="W742" i="1" s="1"/>
  <c r="AC741" i="1"/>
  <c r="Z741" i="1"/>
  <c r="Y741" i="1"/>
  <c r="V741" i="1"/>
  <c r="S741" i="1"/>
  <c r="R741" i="1"/>
  <c r="Q741" i="1"/>
  <c r="N741" i="1"/>
  <c r="L741" i="1"/>
  <c r="J741" i="1"/>
  <c r="W741" i="1" s="1"/>
  <c r="AC740" i="1"/>
  <c r="Z740" i="1"/>
  <c r="Y740" i="1"/>
  <c r="V740" i="1"/>
  <c r="S740" i="1"/>
  <c r="R740" i="1"/>
  <c r="Q740" i="1"/>
  <c r="N740" i="1"/>
  <c r="L740" i="1"/>
  <c r="J740" i="1"/>
  <c r="W740" i="1" s="1"/>
  <c r="AC739" i="1"/>
  <c r="Z739" i="1"/>
  <c r="Y739" i="1"/>
  <c r="V739" i="1"/>
  <c r="S739" i="1"/>
  <c r="R739" i="1"/>
  <c r="Q739" i="1"/>
  <c r="N739" i="1"/>
  <c r="L739" i="1"/>
  <c r="J739" i="1"/>
  <c r="W739" i="1" s="1"/>
  <c r="AC738" i="1"/>
  <c r="Z738" i="1"/>
  <c r="Y738" i="1"/>
  <c r="V738" i="1"/>
  <c r="S738" i="1"/>
  <c r="R738" i="1"/>
  <c r="Q738" i="1"/>
  <c r="N738" i="1"/>
  <c r="L738" i="1"/>
  <c r="J738" i="1"/>
  <c r="W738" i="1" s="1"/>
  <c r="AC737" i="1"/>
  <c r="Z737" i="1"/>
  <c r="Y737" i="1"/>
  <c r="V737" i="1"/>
  <c r="S737" i="1"/>
  <c r="R737" i="1"/>
  <c r="Q737" i="1"/>
  <c r="N737" i="1"/>
  <c r="L737" i="1"/>
  <c r="J737" i="1"/>
  <c r="W737" i="1" s="1"/>
  <c r="AC736" i="1"/>
  <c r="Z736" i="1"/>
  <c r="Y736" i="1"/>
  <c r="V736" i="1"/>
  <c r="S736" i="1"/>
  <c r="R736" i="1"/>
  <c r="Q736" i="1"/>
  <c r="N736" i="1"/>
  <c r="L736" i="1"/>
  <c r="J736" i="1"/>
  <c r="W736" i="1" s="1"/>
  <c r="AC735" i="1"/>
  <c r="Z735" i="1"/>
  <c r="Y735" i="1"/>
  <c r="V735" i="1"/>
  <c r="S735" i="1"/>
  <c r="R735" i="1"/>
  <c r="Q735" i="1"/>
  <c r="N735" i="1"/>
  <c r="L735" i="1"/>
  <c r="J735" i="1"/>
  <c r="W735" i="1" s="1"/>
  <c r="AC734" i="1"/>
  <c r="Z734" i="1"/>
  <c r="Y734" i="1"/>
  <c r="V734" i="1"/>
  <c r="S734" i="1"/>
  <c r="R734" i="1"/>
  <c r="Q734" i="1"/>
  <c r="N734" i="1"/>
  <c r="L734" i="1"/>
  <c r="J734" i="1"/>
  <c r="W734" i="1" s="1"/>
  <c r="AC733" i="1"/>
  <c r="Z733" i="1"/>
  <c r="Y733" i="1"/>
  <c r="V733" i="1"/>
  <c r="S733" i="1"/>
  <c r="R733" i="1"/>
  <c r="Q733" i="1"/>
  <c r="N733" i="1"/>
  <c r="L733" i="1"/>
  <c r="J733" i="1"/>
  <c r="W733" i="1" s="1"/>
  <c r="AC732" i="1"/>
  <c r="Z732" i="1"/>
  <c r="Y732" i="1"/>
  <c r="V732" i="1"/>
  <c r="S732" i="1"/>
  <c r="R732" i="1"/>
  <c r="Q732" i="1"/>
  <c r="N732" i="1"/>
  <c r="L732" i="1"/>
  <c r="J732" i="1"/>
  <c r="W732" i="1" s="1"/>
  <c r="AC731" i="1"/>
  <c r="Z731" i="1"/>
  <c r="Y731" i="1"/>
  <c r="V731" i="1"/>
  <c r="S731" i="1"/>
  <c r="R731" i="1"/>
  <c r="Q731" i="1"/>
  <c r="N731" i="1"/>
  <c r="L731" i="1"/>
  <c r="J731" i="1"/>
  <c r="W731" i="1" s="1"/>
  <c r="AC730" i="1"/>
  <c r="Z730" i="1"/>
  <c r="Y730" i="1"/>
  <c r="V730" i="1"/>
  <c r="S730" i="1"/>
  <c r="R730" i="1"/>
  <c r="Q730" i="1"/>
  <c r="N730" i="1"/>
  <c r="L730" i="1"/>
  <c r="J730" i="1"/>
  <c r="W730" i="1" s="1"/>
  <c r="AC729" i="1"/>
  <c r="Z729" i="1"/>
  <c r="Y729" i="1"/>
  <c r="V729" i="1"/>
  <c r="S729" i="1"/>
  <c r="R729" i="1"/>
  <c r="Q729" i="1"/>
  <c r="N729" i="1"/>
  <c r="L729" i="1"/>
  <c r="J729" i="1"/>
  <c r="W729" i="1" s="1"/>
  <c r="AC728" i="1"/>
  <c r="Z728" i="1"/>
  <c r="Y728" i="1"/>
  <c r="V728" i="1"/>
  <c r="S728" i="1"/>
  <c r="R728" i="1"/>
  <c r="Q728" i="1"/>
  <c r="N728" i="1"/>
  <c r="L728" i="1"/>
  <c r="J728" i="1"/>
  <c r="W728" i="1" s="1"/>
  <c r="AC727" i="1"/>
  <c r="Z727" i="1"/>
  <c r="Y727" i="1"/>
  <c r="V727" i="1"/>
  <c r="S727" i="1"/>
  <c r="R727" i="1"/>
  <c r="Q727" i="1"/>
  <c r="N727" i="1"/>
  <c r="L727" i="1"/>
  <c r="J727" i="1"/>
  <c r="W727" i="1" s="1"/>
  <c r="AC726" i="1"/>
  <c r="Z726" i="1"/>
  <c r="Y726" i="1"/>
  <c r="V726" i="1"/>
  <c r="S726" i="1"/>
  <c r="R726" i="1"/>
  <c r="Q726" i="1"/>
  <c r="N726" i="1"/>
  <c r="L726" i="1"/>
  <c r="J726" i="1"/>
  <c r="W726" i="1" s="1"/>
  <c r="AC725" i="1"/>
  <c r="Z725" i="1"/>
  <c r="Y725" i="1"/>
  <c r="V725" i="1"/>
  <c r="S725" i="1"/>
  <c r="R725" i="1"/>
  <c r="Q725" i="1"/>
  <c r="N725" i="1"/>
  <c r="L725" i="1"/>
  <c r="J725" i="1"/>
  <c r="W725" i="1" s="1"/>
  <c r="AC724" i="1"/>
  <c r="Z724" i="1"/>
  <c r="Y724" i="1"/>
  <c r="V724" i="1"/>
  <c r="S724" i="1"/>
  <c r="R724" i="1"/>
  <c r="Q724" i="1"/>
  <c r="N724" i="1"/>
  <c r="L724" i="1"/>
  <c r="J724" i="1"/>
  <c r="W724" i="1" s="1"/>
  <c r="AC723" i="1"/>
  <c r="Z723" i="1"/>
  <c r="Y723" i="1"/>
  <c r="V723" i="1"/>
  <c r="S723" i="1"/>
  <c r="R723" i="1"/>
  <c r="Q723" i="1"/>
  <c r="N723" i="1"/>
  <c r="L723" i="1"/>
  <c r="J723" i="1"/>
  <c r="W723" i="1" s="1"/>
  <c r="AC722" i="1"/>
  <c r="Z722" i="1"/>
  <c r="Y722" i="1"/>
  <c r="V722" i="1"/>
  <c r="S722" i="1"/>
  <c r="R722" i="1"/>
  <c r="Q722" i="1"/>
  <c r="N722" i="1"/>
  <c r="L722" i="1"/>
  <c r="J722" i="1"/>
  <c r="W722" i="1" s="1"/>
  <c r="AC721" i="1"/>
  <c r="Z721" i="1"/>
  <c r="Y721" i="1"/>
  <c r="V721" i="1"/>
  <c r="S721" i="1"/>
  <c r="R721" i="1"/>
  <c r="Q721" i="1"/>
  <c r="N721" i="1"/>
  <c r="L721" i="1"/>
  <c r="J721" i="1"/>
  <c r="W721" i="1" s="1"/>
  <c r="AC720" i="1"/>
  <c r="Z720" i="1"/>
  <c r="Y720" i="1"/>
  <c r="V720" i="1"/>
  <c r="S720" i="1"/>
  <c r="R720" i="1"/>
  <c r="Q720" i="1"/>
  <c r="P720" i="1"/>
  <c r="N720" i="1"/>
  <c r="L720" i="1"/>
  <c r="J720" i="1"/>
  <c r="W720" i="1" s="1"/>
  <c r="AC719" i="1"/>
  <c r="Z719" i="1"/>
  <c r="Y719" i="1"/>
  <c r="V719" i="1"/>
  <c r="S719" i="1"/>
  <c r="R719" i="1"/>
  <c r="Q719" i="1"/>
  <c r="N719" i="1"/>
  <c r="L719" i="1"/>
  <c r="J719" i="1"/>
  <c r="W719" i="1" s="1"/>
  <c r="AC718" i="1"/>
  <c r="Z718" i="1"/>
  <c r="Y718" i="1"/>
  <c r="V718" i="1"/>
  <c r="S718" i="1"/>
  <c r="R718" i="1"/>
  <c r="Q718" i="1"/>
  <c r="N718" i="1"/>
  <c r="L718" i="1"/>
  <c r="J718" i="1"/>
  <c r="W718" i="1" s="1"/>
  <c r="AC717" i="1"/>
  <c r="Z717" i="1"/>
  <c r="Y717" i="1"/>
  <c r="V717" i="1"/>
  <c r="S717" i="1"/>
  <c r="R717" i="1"/>
  <c r="Q717" i="1"/>
  <c r="N717" i="1"/>
  <c r="L717" i="1"/>
  <c r="J717" i="1"/>
  <c r="W717" i="1" s="1"/>
  <c r="AC716" i="1"/>
  <c r="Z716" i="1"/>
  <c r="Y716" i="1"/>
  <c r="V716" i="1"/>
  <c r="S716" i="1"/>
  <c r="R716" i="1"/>
  <c r="Q716" i="1"/>
  <c r="N716" i="1"/>
  <c r="L716" i="1"/>
  <c r="J716" i="1"/>
  <c r="W716" i="1" s="1"/>
  <c r="AC715" i="1"/>
  <c r="Z715" i="1"/>
  <c r="Y715" i="1"/>
  <c r="V715" i="1"/>
  <c r="S715" i="1"/>
  <c r="R715" i="1"/>
  <c r="Q715" i="1"/>
  <c r="N715" i="1"/>
  <c r="L715" i="1"/>
  <c r="J715" i="1"/>
  <c r="W715" i="1" s="1"/>
  <c r="AC714" i="1"/>
  <c r="Z714" i="1"/>
  <c r="Y714" i="1"/>
  <c r="V714" i="1"/>
  <c r="S714" i="1"/>
  <c r="R714" i="1"/>
  <c r="Q714" i="1"/>
  <c r="N714" i="1"/>
  <c r="L714" i="1"/>
  <c r="J714" i="1"/>
  <c r="W714" i="1" s="1"/>
  <c r="AC713" i="1"/>
  <c r="Z713" i="1"/>
  <c r="Y713" i="1"/>
  <c r="V713" i="1"/>
  <c r="S713" i="1"/>
  <c r="R713" i="1"/>
  <c r="Q713" i="1"/>
  <c r="N713" i="1"/>
  <c r="L713" i="1"/>
  <c r="J713" i="1"/>
  <c r="W713" i="1" s="1"/>
  <c r="P724" i="1"/>
  <c r="AC712" i="1"/>
  <c r="Z712" i="1"/>
  <c r="Y712" i="1"/>
  <c r="V712" i="1"/>
  <c r="S712" i="1"/>
  <c r="R712" i="1"/>
  <c r="Q712" i="1"/>
  <c r="N712" i="1"/>
  <c r="L712" i="1"/>
  <c r="J712" i="1"/>
  <c r="W712" i="1" s="1"/>
  <c r="AC711" i="1"/>
  <c r="Z711" i="1"/>
  <c r="Y711" i="1"/>
  <c r="V711" i="1"/>
  <c r="S711" i="1"/>
  <c r="R711" i="1"/>
  <c r="Q711" i="1"/>
  <c r="N711" i="1"/>
  <c r="L711" i="1"/>
  <c r="J711" i="1"/>
  <c r="W711" i="1" s="1"/>
  <c r="AC710" i="1"/>
  <c r="Z710" i="1"/>
  <c r="Y710" i="1"/>
  <c r="V710" i="1"/>
  <c r="S710" i="1"/>
  <c r="R710" i="1"/>
  <c r="Q710" i="1"/>
  <c r="N710" i="1"/>
  <c r="L710" i="1"/>
  <c r="J710" i="1"/>
  <c r="W710" i="1" s="1"/>
  <c r="AC709" i="1"/>
  <c r="Z709" i="1"/>
  <c r="Y709" i="1"/>
  <c r="V709" i="1"/>
  <c r="S709" i="1"/>
  <c r="R709" i="1"/>
  <c r="Q709" i="1"/>
  <c r="N709" i="1"/>
  <c r="L709" i="1"/>
  <c r="J709" i="1"/>
  <c r="W709" i="1" s="1"/>
  <c r="AC708" i="1"/>
  <c r="Z708" i="1"/>
  <c r="Y708" i="1"/>
  <c r="V708" i="1"/>
  <c r="S708" i="1"/>
  <c r="R708" i="1"/>
  <c r="Q708" i="1"/>
  <c r="N708" i="1"/>
  <c r="L708" i="1"/>
  <c r="J708" i="1"/>
  <c r="W708" i="1" s="1"/>
  <c r="AC707" i="1"/>
  <c r="Z707" i="1"/>
  <c r="Y707" i="1"/>
  <c r="V707" i="1"/>
  <c r="S707" i="1"/>
  <c r="R707" i="1"/>
  <c r="Q707" i="1"/>
  <c r="N707" i="1"/>
  <c r="L707" i="1"/>
  <c r="J707" i="1"/>
  <c r="W707" i="1" s="1"/>
  <c r="AC706" i="1"/>
  <c r="Z706" i="1"/>
  <c r="Y706" i="1"/>
  <c r="V706" i="1"/>
  <c r="S706" i="1"/>
  <c r="R706" i="1"/>
  <c r="Q706" i="1"/>
  <c r="N706" i="1"/>
  <c r="L706" i="1"/>
  <c r="J706" i="1"/>
  <c r="W706" i="1" s="1"/>
  <c r="AC705" i="1"/>
  <c r="Z705" i="1"/>
  <c r="Y705" i="1"/>
  <c r="V705" i="1"/>
  <c r="S705" i="1"/>
  <c r="R705" i="1"/>
  <c r="Q705" i="1"/>
  <c r="N705" i="1"/>
  <c r="L705" i="1"/>
  <c r="J705" i="1"/>
  <c r="W705" i="1" s="1"/>
  <c r="AC704" i="1"/>
  <c r="Z704" i="1"/>
  <c r="Y704" i="1"/>
  <c r="V704" i="1"/>
  <c r="S704" i="1"/>
  <c r="R704" i="1"/>
  <c r="Q704" i="1"/>
  <c r="N704" i="1"/>
  <c r="L704" i="1"/>
  <c r="J704" i="1"/>
  <c r="W704" i="1" s="1"/>
  <c r="AC703" i="1"/>
  <c r="Z703" i="1"/>
  <c r="Y703" i="1"/>
  <c r="V703" i="1"/>
  <c r="S703" i="1"/>
  <c r="R703" i="1"/>
  <c r="Q703" i="1"/>
  <c r="N703" i="1"/>
  <c r="L703" i="1"/>
  <c r="J703" i="1"/>
  <c r="W703" i="1" s="1"/>
  <c r="AC702" i="1"/>
  <c r="Z702" i="1"/>
  <c r="Y702" i="1"/>
  <c r="V702" i="1"/>
  <c r="S702" i="1"/>
  <c r="R702" i="1"/>
  <c r="Q702" i="1"/>
  <c r="N702" i="1"/>
  <c r="L702" i="1"/>
  <c r="J702" i="1"/>
  <c r="W702" i="1" s="1"/>
  <c r="AC701" i="1"/>
  <c r="Z701" i="1"/>
  <c r="Y701" i="1"/>
  <c r="V701" i="1"/>
  <c r="S701" i="1"/>
  <c r="R701" i="1"/>
  <c r="Q701" i="1"/>
  <c r="N701" i="1"/>
  <c r="L701" i="1"/>
  <c r="J701" i="1"/>
  <c r="W701" i="1" s="1"/>
  <c r="AC700" i="1"/>
  <c r="Z700" i="1"/>
  <c r="Y700" i="1"/>
  <c r="V700" i="1"/>
  <c r="S700" i="1"/>
  <c r="R700" i="1"/>
  <c r="Q700" i="1"/>
  <c r="N700" i="1"/>
  <c r="L700" i="1"/>
  <c r="J700" i="1"/>
  <c r="W700" i="1" s="1"/>
  <c r="AC699" i="1"/>
  <c r="Z699" i="1"/>
  <c r="Y699" i="1"/>
  <c r="V699" i="1"/>
  <c r="S699" i="1"/>
  <c r="R699" i="1"/>
  <c r="Q699" i="1"/>
  <c r="N699" i="1"/>
  <c r="L699" i="1"/>
  <c r="J699" i="1"/>
  <c r="W699" i="1" s="1"/>
  <c r="AC698" i="1"/>
  <c r="Z698" i="1"/>
  <c r="Y698" i="1"/>
  <c r="V698" i="1"/>
  <c r="S698" i="1"/>
  <c r="R698" i="1"/>
  <c r="Q698" i="1"/>
  <c r="N698" i="1"/>
  <c r="L698" i="1"/>
  <c r="J698" i="1"/>
  <c r="W698" i="1" s="1"/>
  <c r="AC697" i="1"/>
  <c r="Z697" i="1"/>
  <c r="Y697" i="1"/>
  <c r="V697" i="1"/>
  <c r="S697" i="1"/>
  <c r="R697" i="1"/>
  <c r="Q697" i="1"/>
  <c r="N697" i="1"/>
  <c r="L697" i="1"/>
  <c r="J697" i="1"/>
  <c r="W697" i="1" s="1"/>
  <c r="AC696" i="1"/>
  <c r="Z696" i="1"/>
  <c r="Y696" i="1"/>
  <c r="V696" i="1"/>
  <c r="S696" i="1"/>
  <c r="R696" i="1"/>
  <c r="Q696" i="1"/>
  <c r="N696" i="1"/>
  <c r="L696" i="1"/>
  <c r="J696" i="1"/>
  <c r="W696" i="1" s="1"/>
  <c r="AC695" i="1"/>
  <c r="Z695" i="1"/>
  <c r="Y695" i="1"/>
  <c r="V695" i="1"/>
  <c r="S695" i="1"/>
  <c r="R695" i="1"/>
  <c r="Q695" i="1"/>
  <c r="N695" i="1"/>
  <c r="L695" i="1"/>
  <c r="J695" i="1"/>
  <c r="W695" i="1" s="1"/>
  <c r="AC694" i="1"/>
  <c r="Z694" i="1"/>
  <c r="Y694" i="1"/>
  <c r="V694" i="1"/>
  <c r="S694" i="1"/>
  <c r="R694" i="1"/>
  <c r="Q694" i="1"/>
  <c r="N694" i="1"/>
  <c r="L694" i="1"/>
  <c r="J694" i="1"/>
  <c r="W694" i="1" s="1"/>
  <c r="AC693" i="1"/>
  <c r="Z693" i="1"/>
  <c r="Y693" i="1"/>
  <c r="V693" i="1"/>
  <c r="S693" i="1"/>
  <c r="R693" i="1"/>
  <c r="Q693" i="1"/>
  <c r="N693" i="1"/>
  <c r="L693" i="1"/>
  <c r="J693" i="1"/>
  <c r="W693" i="1" s="1"/>
  <c r="AC692" i="1"/>
  <c r="Z692" i="1"/>
  <c r="Y692" i="1"/>
  <c r="V692" i="1"/>
  <c r="S692" i="1"/>
  <c r="R692" i="1"/>
  <c r="Q692" i="1"/>
  <c r="N692" i="1"/>
  <c r="L692" i="1"/>
  <c r="J692" i="1"/>
  <c r="W692" i="1" s="1"/>
  <c r="AC691" i="1"/>
  <c r="Z691" i="1"/>
  <c r="Y691" i="1"/>
  <c r="V691" i="1"/>
  <c r="S691" i="1"/>
  <c r="R691" i="1"/>
  <c r="Q691" i="1"/>
  <c r="P691" i="1"/>
  <c r="N691" i="1"/>
  <c r="L691" i="1"/>
  <c r="J691" i="1"/>
  <c r="W691" i="1" s="1"/>
  <c r="AC690" i="1"/>
  <c r="Z690" i="1"/>
  <c r="Y690" i="1"/>
  <c r="V690" i="1"/>
  <c r="S690" i="1"/>
  <c r="R690" i="1"/>
  <c r="Q690" i="1"/>
  <c r="N690" i="1"/>
  <c r="L690" i="1"/>
  <c r="J690" i="1"/>
  <c r="W690" i="1" s="1"/>
  <c r="AC689" i="1"/>
  <c r="Z689" i="1"/>
  <c r="Y689" i="1"/>
  <c r="V689" i="1"/>
  <c r="S689" i="1"/>
  <c r="R689" i="1"/>
  <c r="Q689" i="1"/>
  <c r="N689" i="1"/>
  <c r="L689" i="1"/>
  <c r="J689" i="1"/>
  <c r="W689" i="1" s="1"/>
  <c r="P697" i="1"/>
  <c r="AC688" i="1"/>
  <c r="Z688" i="1"/>
  <c r="Y688" i="1"/>
  <c r="V688" i="1"/>
  <c r="S688" i="1"/>
  <c r="R688" i="1"/>
  <c r="Q688" i="1"/>
  <c r="N688" i="1"/>
  <c r="L688" i="1"/>
  <c r="J688" i="1"/>
  <c r="W688" i="1" s="1"/>
  <c r="AC687" i="1"/>
  <c r="Z687" i="1"/>
  <c r="Y687" i="1"/>
  <c r="V687" i="1"/>
  <c r="S687" i="1"/>
  <c r="R687" i="1"/>
  <c r="Q687" i="1"/>
  <c r="N687" i="1"/>
  <c r="L687" i="1"/>
  <c r="J687" i="1"/>
  <c r="W687" i="1" s="1"/>
  <c r="AC686" i="1"/>
  <c r="Z686" i="1"/>
  <c r="Y686" i="1"/>
  <c r="V686" i="1"/>
  <c r="S686" i="1"/>
  <c r="R686" i="1"/>
  <c r="Q686" i="1"/>
  <c r="N686" i="1"/>
  <c r="L686" i="1"/>
  <c r="J686" i="1"/>
  <c r="W686" i="1" s="1"/>
  <c r="AC685" i="1"/>
  <c r="Z685" i="1"/>
  <c r="Y685" i="1"/>
  <c r="V685" i="1"/>
  <c r="S685" i="1"/>
  <c r="R685" i="1"/>
  <c r="Q685" i="1"/>
  <c r="N685" i="1"/>
  <c r="L685" i="1"/>
  <c r="J685" i="1"/>
  <c r="W685" i="1" s="1"/>
  <c r="P693" i="1"/>
  <c r="AC684" i="1"/>
  <c r="Z684" i="1"/>
  <c r="Y684" i="1"/>
  <c r="V684" i="1"/>
  <c r="S684" i="1"/>
  <c r="R684" i="1"/>
  <c r="Q684" i="1"/>
  <c r="N684" i="1"/>
  <c r="L684" i="1"/>
  <c r="J684" i="1"/>
  <c r="W684" i="1" s="1"/>
  <c r="AC683" i="1"/>
  <c r="Z683" i="1"/>
  <c r="Y683" i="1"/>
  <c r="V683" i="1"/>
  <c r="S683" i="1"/>
  <c r="R683" i="1"/>
  <c r="Q683" i="1"/>
  <c r="P683" i="1"/>
  <c r="N683" i="1"/>
  <c r="L683" i="1"/>
  <c r="J683" i="1"/>
  <c r="W683" i="1" s="1"/>
  <c r="AC682" i="1"/>
  <c r="Z682" i="1"/>
  <c r="Y682" i="1"/>
  <c r="V682" i="1"/>
  <c r="S682" i="1"/>
  <c r="R682" i="1"/>
  <c r="Q682" i="1"/>
  <c r="N682" i="1"/>
  <c r="L682" i="1"/>
  <c r="J682" i="1"/>
  <c r="W682" i="1" s="1"/>
  <c r="AC681" i="1"/>
  <c r="Z681" i="1"/>
  <c r="Y681" i="1"/>
  <c r="V681" i="1"/>
  <c r="S681" i="1"/>
  <c r="R681" i="1"/>
  <c r="Q681" i="1"/>
  <c r="N681" i="1"/>
  <c r="L681" i="1"/>
  <c r="J681" i="1"/>
  <c r="W681" i="1" s="1"/>
  <c r="P689" i="1"/>
  <c r="AC680" i="1"/>
  <c r="Z680" i="1"/>
  <c r="Y680" i="1"/>
  <c r="V680" i="1"/>
  <c r="S680" i="1"/>
  <c r="R680" i="1"/>
  <c r="Q680" i="1"/>
  <c r="N680" i="1"/>
  <c r="L680" i="1"/>
  <c r="J680" i="1"/>
  <c r="W680" i="1" s="1"/>
  <c r="AC679" i="1"/>
  <c r="Z679" i="1"/>
  <c r="Y679" i="1"/>
  <c r="V679" i="1"/>
  <c r="S679" i="1"/>
  <c r="R679" i="1"/>
  <c r="Q679" i="1"/>
  <c r="N679" i="1"/>
  <c r="L679" i="1"/>
  <c r="J679" i="1"/>
  <c r="W679" i="1" s="1"/>
  <c r="AC678" i="1"/>
  <c r="Z678" i="1"/>
  <c r="Y678" i="1"/>
  <c r="V678" i="1"/>
  <c r="S678" i="1"/>
  <c r="R678" i="1"/>
  <c r="Q678" i="1"/>
  <c r="N678" i="1"/>
  <c r="L678" i="1"/>
  <c r="J678" i="1"/>
  <c r="W678" i="1" s="1"/>
  <c r="AC677" i="1"/>
  <c r="Z677" i="1"/>
  <c r="Y677" i="1"/>
  <c r="V677" i="1"/>
  <c r="S677" i="1"/>
  <c r="R677" i="1"/>
  <c r="Q677" i="1"/>
  <c r="N677" i="1"/>
  <c r="L677" i="1"/>
  <c r="J677" i="1"/>
  <c r="W677" i="1" s="1"/>
  <c r="P685" i="1"/>
  <c r="AC676" i="1"/>
  <c r="Z676" i="1"/>
  <c r="Y676" i="1"/>
  <c r="V676" i="1"/>
  <c r="S676" i="1"/>
  <c r="R676" i="1"/>
  <c r="Q676" i="1"/>
  <c r="N676" i="1"/>
  <c r="L676" i="1"/>
  <c r="J676" i="1"/>
  <c r="W676" i="1" s="1"/>
  <c r="AC675" i="1"/>
  <c r="Z675" i="1"/>
  <c r="Y675" i="1"/>
  <c r="V675" i="1"/>
  <c r="S675" i="1"/>
  <c r="R675" i="1"/>
  <c r="Q675" i="1"/>
  <c r="P675" i="1"/>
  <c r="N675" i="1"/>
  <c r="L675" i="1"/>
  <c r="J675" i="1"/>
  <c r="W675" i="1" s="1"/>
  <c r="AC674" i="1"/>
  <c r="Z674" i="1"/>
  <c r="Y674" i="1"/>
  <c r="V674" i="1"/>
  <c r="S674" i="1"/>
  <c r="R674" i="1"/>
  <c r="Q674" i="1"/>
  <c r="N674" i="1"/>
  <c r="L674" i="1"/>
  <c r="J674" i="1"/>
  <c r="W674" i="1" s="1"/>
  <c r="AC673" i="1"/>
  <c r="Z673" i="1"/>
  <c r="Y673" i="1"/>
  <c r="V673" i="1"/>
  <c r="S673" i="1"/>
  <c r="R673" i="1"/>
  <c r="Q673" i="1"/>
  <c r="N673" i="1"/>
  <c r="L673" i="1"/>
  <c r="J673" i="1"/>
  <c r="W673" i="1" s="1"/>
  <c r="P681" i="1"/>
  <c r="AC672" i="1"/>
  <c r="Z672" i="1"/>
  <c r="Y672" i="1"/>
  <c r="V672" i="1"/>
  <c r="S672" i="1"/>
  <c r="R672" i="1"/>
  <c r="Q672" i="1"/>
  <c r="N672" i="1"/>
  <c r="L672" i="1"/>
  <c r="J672" i="1"/>
  <c r="W672" i="1" s="1"/>
  <c r="AC671" i="1"/>
  <c r="Z671" i="1"/>
  <c r="Y671" i="1"/>
  <c r="V671" i="1"/>
  <c r="S671" i="1"/>
  <c r="R671" i="1"/>
  <c r="Q671" i="1"/>
  <c r="N671" i="1"/>
  <c r="L671" i="1"/>
  <c r="J671" i="1"/>
  <c r="W671" i="1" s="1"/>
  <c r="AC670" i="1"/>
  <c r="Z670" i="1"/>
  <c r="Y670" i="1"/>
  <c r="V670" i="1"/>
  <c r="S670" i="1"/>
  <c r="R670" i="1"/>
  <c r="Q670" i="1"/>
  <c r="N670" i="1"/>
  <c r="L670" i="1"/>
  <c r="J670" i="1"/>
  <c r="W670" i="1" s="1"/>
  <c r="AC669" i="1"/>
  <c r="Z669" i="1"/>
  <c r="Y669" i="1"/>
  <c r="V669" i="1"/>
  <c r="S669" i="1"/>
  <c r="R669" i="1"/>
  <c r="Q669" i="1"/>
  <c r="N669" i="1"/>
  <c r="L669" i="1"/>
  <c r="J669" i="1"/>
  <c r="W669" i="1" s="1"/>
  <c r="P677" i="1"/>
  <c r="AC668" i="1"/>
  <c r="Z668" i="1"/>
  <c r="Y668" i="1"/>
  <c r="V668" i="1"/>
  <c r="S668" i="1"/>
  <c r="R668" i="1"/>
  <c r="Q668" i="1"/>
  <c r="N668" i="1"/>
  <c r="L668" i="1"/>
  <c r="J668" i="1"/>
  <c r="W668" i="1" s="1"/>
  <c r="AC667" i="1"/>
  <c r="Z667" i="1"/>
  <c r="Y667" i="1"/>
  <c r="V667" i="1"/>
  <c r="S667" i="1"/>
  <c r="R667" i="1"/>
  <c r="Q667" i="1"/>
  <c r="P667" i="1"/>
  <c r="N667" i="1"/>
  <c r="L667" i="1"/>
  <c r="J667" i="1"/>
  <c r="W667" i="1" s="1"/>
  <c r="AC666" i="1"/>
  <c r="Z666" i="1"/>
  <c r="Y666" i="1"/>
  <c r="V666" i="1"/>
  <c r="S666" i="1"/>
  <c r="R666" i="1"/>
  <c r="Q666" i="1"/>
  <c r="N666" i="1"/>
  <c r="L666" i="1"/>
  <c r="J666" i="1"/>
  <c r="W666" i="1" s="1"/>
  <c r="AC665" i="1"/>
  <c r="Z665" i="1"/>
  <c r="Y665" i="1"/>
  <c r="V665" i="1"/>
  <c r="S665" i="1"/>
  <c r="R665" i="1"/>
  <c r="Q665" i="1"/>
  <c r="N665" i="1"/>
  <c r="L665" i="1"/>
  <c r="J665" i="1"/>
  <c r="W665" i="1" s="1"/>
  <c r="P673" i="1"/>
  <c r="AC664" i="1"/>
  <c r="Z664" i="1"/>
  <c r="Y664" i="1"/>
  <c r="V664" i="1"/>
  <c r="S664" i="1"/>
  <c r="R664" i="1"/>
  <c r="Q664" i="1"/>
  <c r="N664" i="1"/>
  <c r="L664" i="1"/>
  <c r="J664" i="1"/>
  <c r="W664" i="1" s="1"/>
  <c r="AC663" i="1"/>
  <c r="Z663" i="1"/>
  <c r="Y663" i="1"/>
  <c r="V663" i="1"/>
  <c r="S663" i="1"/>
  <c r="R663" i="1"/>
  <c r="Q663" i="1"/>
  <c r="N663" i="1"/>
  <c r="L663" i="1"/>
  <c r="J663" i="1"/>
  <c r="W663" i="1" s="1"/>
  <c r="AC662" i="1"/>
  <c r="Z662" i="1"/>
  <c r="Y662" i="1"/>
  <c r="V662" i="1"/>
  <c r="S662" i="1"/>
  <c r="R662" i="1"/>
  <c r="Q662" i="1"/>
  <c r="N662" i="1"/>
  <c r="L662" i="1"/>
  <c r="J662" i="1"/>
  <c r="W662" i="1" s="1"/>
  <c r="AC661" i="1"/>
  <c r="Z661" i="1"/>
  <c r="Y661" i="1"/>
  <c r="V661" i="1"/>
  <c r="S661" i="1"/>
  <c r="R661" i="1"/>
  <c r="Q661" i="1"/>
  <c r="N661" i="1"/>
  <c r="L661" i="1"/>
  <c r="J661" i="1"/>
  <c r="W661" i="1" s="1"/>
  <c r="P669" i="1"/>
  <c r="AC660" i="1"/>
  <c r="Z660" i="1"/>
  <c r="Y660" i="1"/>
  <c r="V660" i="1"/>
  <c r="S660" i="1"/>
  <c r="R660" i="1"/>
  <c r="Q660" i="1"/>
  <c r="N660" i="1"/>
  <c r="L660" i="1"/>
  <c r="J660" i="1"/>
  <c r="W660" i="1" s="1"/>
  <c r="AC659" i="1"/>
  <c r="Z659" i="1"/>
  <c r="Y659" i="1"/>
  <c r="V659" i="1"/>
  <c r="S659" i="1"/>
  <c r="R659" i="1"/>
  <c r="Q659" i="1"/>
  <c r="P659" i="1"/>
  <c r="N659" i="1"/>
  <c r="L659" i="1"/>
  <c r="J659" i="1"/>
  <c r="W659" i="1" s="1"/>
  <c r="AC658" i="1"/>
  <c r="Z658" i="1"/>
  <c r="Y658" i="1"/>
  <c r="V658" i="1"/>
  <c r="S658" i="1"/>
  <c r="R658" i="1"/>
  <c r="Q658" i="1"/>
  <c r="N658" i="1"/>
  <c r="L658" i="1"/>
  <c r="J658" i="1"/>
  <c r="W658" i="1" s="1"/>
  <c r="AC657" i="1"/>
  <c r="Z657" i="1"/>
  <c r="Y657" i="1"/>
  <c r="V657" i="1"/>
  <c r="S657" i="1"/>
  <c r="R657" i="1"/>
  <c r="Q657" i="1"/>
  <c r="N657" i="1"/>
  <c r="L657" i="1"/>
  <c r="J657" i="1"/>
  <c r="W657" i="1" s="1"/>
  <c r="P665" i="1"/>
  <c r="AC656" i="1"/>
  <c r="Z656" i="1"/>
  <c r="Y656" i="1"/>
  <c r="V656" i="1"/>
  <c r="S656" i="1"/>
  <c r="R656" i="1"/>
  <c r="Q656" i="1"/>
  <c r="N656" i="1"/>
  <c r="L656" i="1"/>
  <c r="J656" i="1"/>
  <c r="W656" i="1" s="1"/>
  <c r="AC655" i="1"/>
  <c r="Z655" i="1"/>
  <c r="Y655" i="1"/>
  <c r="V655" i="1"/>
  <c r="S655" i="1"/>
  <c r="R655" i="1"/>
  <c r="Q655" i="1"/>
  <c r="N655" i="1"/>
  <c r="L655" i="1"/>
  <c r="J655" i="1"/>
  <c r="W655" i="1" s="1"/>
  <c r="AC654" i="1"/>
  <c r="Z654" i="1"/>
  <c r="Y654" i="1"/>
  <c r="V654" i="1"/>
  <c r="S654" i="1"/>
  <c r="R654" i="1"/>
  <c r="Q654" i="1"/>
  <c r="N654" i="1"/>
  <c r="L654" i="1"/>
  <c r="J654" i="1"/>
  <c r="W654" i="1" s="1"/>
  <c r="AC653" i="1"/>
  <c r="Z653" i="1"/>
  <c r="Y653" i="1"/>
  <c r="V653" i="1"/>
  <c r="S653" i="1"/>
  <c r="R653" i="1"/>
  <c r="Q653" i="1"/>
  <c r="N653" i="1"/>
  <c r="L653" i="1"/>
  <c r="J653" i="1"/>
  <c r="W653" i="1" s="1"/>
  <c r="P661" i="1"/>
  <c r="AC652" i="1"/>
  <c r="Z652" i="1"/>
  <c r="Y652" i="1"/>
  <c r="V652" i="1"/>
  <c r="S652" i="1"/>
  <c r="R652" i="1"/>
  <c r="Q652" i="1"/>
  <c r="N652" i="1"/>
  <c r="L652" i="1"/>
  <c r="J652" i="1"/>
  <c r="W652" i="1" s="1"/>
  <c r="AC651" i="1"/>
  <c r="Z651" i="1"/>
  <c r="Y651" i="1"/>
  <c r="V651" i="1"/>
  <c r="S651" i="1"/>
  <c r="R651" i="1"/>
  <c r="Q651" i="1"/>
  <c r="P651" i="1"/>
  <c r="N651" i="1"/>
  <c r="L651" i="1"/>
  <c r="J651" i="1"/>
  <c r="W651" i="1" s="1"/>
  <c r="AC650" i="1"/>
  <c r="Z650" i="1"/>
  <c r="Y650" i="1"/>
  <c r="V650" i="1"/>
  <c r="S650" i="1"/>
  <c r="R650" i="1"/>
  <c r="Q650" i="1"/>
  <c r="N650" i="1"/>
  <c r="L650" i="1"/>
  <c r="J650" i="1"/>
  <c r="W650" i="1" s="1"/>
  <c r="AC649" i="1"/>
  <c r="Z649" i="1"/>
  <c r="Y649" i="1"/>
  <c r="V649" i="1"/>
  <c r="S649" i="1"/>
  <c r="R649" i="1"/>
  <c r="Q649" i="1"/>
  <c r="N649" i="1"/>
  <c r="L649" i="1"/>
  <c r="J649" i="1"/>
  <c r="W649" i="1" s="1"/>
  <c r="P657" i="1"/>
  <c r="AC648" i="1"/>
  <c r="Z648" i="1"/>
  <c r="Y648" i="1"/>
  <c r="V648" i="1"/>
  <c r="S648" i="1"/>
  <c r="R648" i="1"/>
  <c r="Q648" i="1"/>
  <c r="N648" i="1"/>
  <c r="L648" i="1"/>
  <c r="J648" i="1"/>
  <c r="W648" i="1" s="1"/>
  <c r="AC647" i="1"/>
  <c r="Z647" i="1"/>
  <c r="Y647" i="1"/>
  <c r="V647" i="1"/>
  <c r="S647" i="1"/>
  <c r="R647" i="1"/>
  <c r="Q647" i="1"/>
  <c r="N647" i="1"/>
  <c r="L647" i="1"/>
  <c r="J647" i="1"/>
  <c r="W647" i="1" s="1"/>
  <c r="AC646" i="1"/>
  <c r="Z646" i="1"/>
  <c r="Y646" i="1"/>
  <c r="V646" i="1"/>
  <c r="S646" i="1"/>
  <c r="R646" i="1"/>
  <c r="Q646" i="1"/>
  <c r="N646" i="1"/>
  <c r="L646" i="1"/>
  <c r="J646" i="1"/>
  <c r="W646" i="1" s="1"/>
  <c r="AC645" i="1"/>
  <c r="Z645" i="1"/>
  <c r="Y645" i="1"/>
  <c r="V645" i="1"/>
  <c r="S645" i="1"/>
  <c r="R645" i="1"/>
  <c r="Q645" i="1"/>
  <c r="N645" i="1"/>
  <c r="L645" i="1"/>
  <c r="J645" i="1"/>
  <c r="W645" i="1" s="1"/>
  <c r="P653" i="1"/>
  <c r="AC644" i="1"/>
  <c r="Z644" i="1"/>
  <c r="Y644" i="1"/>
  <c r="V644" i="1"/>
  <c r="S644" i="1"/>
  <c r="R644" i="1"/>
  <c r="Q644" i="1"/>
  <c r="N644" i="1"/>
  <c r="L644" i="1"/>
  <c r="J644" i="1"/>
  <c r="W644" i="1" s="1"/>
  <c r="AC643" i="1"/>
  <c r="Z643" i="1"/>
  <c r="Y643" i="1"/>
  <c r="V643" i="1"/>
  <c r="S643" i="1"/>
  <c r="R643" i="1"/>
  <c r="Q643" i="1"/>
  <c r="P643" i="1"/>
  <c r="N643" i="1"/>
  <c r="L643" i="1"/>
  <c r="J643" i="1"/>
  <c r="W643" i="1" s="1"/>
  <c r="AC642" i="1"/>
  <c r="Z642" i="1"/>
  <c r="Y642" i="1"/>
  <c r="V642" i="1"/>
  <c r="S642" i="1"/>
  <c r="R642" i="1"/>
  <c r="Q642" i="1"/>
  <c r="N642" i="1"/>
  <c r="L642" i="1"/>
  <c r="J642" i="1"/>
  <c r="W642" i="1" s="1"/>
  <c r="AC641" i="1"/>
  <c r="Z641" i="1"/>
  <c r="Y641" i="1"/>
  <c r="V641" i="1"/>
  <c r="S641" i="1"/>
  <c r="R641" i="1"/>
  <c r="Q641" i="1"/>
  <c r="N641" i="1"/>
  <c r="L641" i="1"/>
  <c r="J641" i="1"/>
  <c r="W641" i="1" s="1"/>
  <c r="P649" i="1"/>
  <c r="AC640" i="1"/>
  <c r="Z640" i="1"/>
  <c r="Y640" i="1"/>
  <c r="V640" i="1"/>
  <c r="S640" i="1"/>
  <c r="R640" i="1"/>
  <c r="Q640" i="1"/>
  <c r="N640" i="1"/>
  <c r="L640" i="1"/>
  <c r="J640" i="1"/>
  <c r="W640" i="1" s="1"/>
  <c r="AC639" i="1"/>
  <c r="Z639" i="1"/>
  <c r="Y639" i="1"/>
  <c r="V639" i="1"/>
  <c r="S639" i="1"/>
  <c r="R639" i="1"/>
  <c r="Q639" i="1"/>
  <c r="N639" i="1"/>
  <c r="L639" i="1"/>
  <c r="J639" i="1"/>
  <c r="W639" i="1" s="1"/>
  <c r="AC638" i="1"/>
  <c r="Z638" i="1"/>
  <c r="Y638" i="1"/>
  <c r="V638" i="1"/>
  <c r="S638" i="1"/>
  <c r="R638" i="1"/>
  <c r="Q638" i="1"/>
  <c r="N638" i="1"/>
  <c r="L638" i="1"/>
  <c r="J638" i="1"/>
  <c r="W638" i="1" s="1"/>
  <c r="AC637" i="1"/>
  <c r="Z637" i="1"/>
  <c r="Y637" i="1"/>
  <c r="V637" i="1"/>
  <c r="S637" i="1"/>
  <c r="R637" i="1"/>
  <c r="Q637" i="1"/>
  <c r="P637" i="1"/>
  <c r="N637" i="1"/>
  <c r="L637" i="1"/>
  <c r="J637" i="1"/>
  <c r="W637" i="1" s="1"/>
  <c r="AC636" i="1"/>
  <c r="Z636" i="1"/>
  <c r="Y636" i="1"/>
  <c r="V636" i="1"/>
  <c r="S636" i="1"/>
  <c r="R636" i="1"/>
  <c r="Q636" i="1"/>
  <c r="N636" i="1"/>
  <c r="L636" i="1"/>
  <c r="J636" i="1"/>
  <c r="W636" i="1" s="1"/>
  <c r="AC635" i="1"/>
  <c r="Z635" i="1"/>
  <c r="Y635" i="1"/>
  <c r="V635" i="1"/>
  <c r="S635" i="1"/>
  <c r="R635" i="1"/>
  <c r="Q635" i="1"/>
  <c r="N635" i="1"/>
  <c r="L635" i="1"/>
  <c r="J635" i="1"/>
  <c r="W635" i="1" s="1"/>
  <c r="AC634" i="1"/>
  <c r="Z634" i="1"/>
  <c r="Y634" i="1"/>
  <c r="V634" i="1"/>
  <c r="S634" i="1"/>
  <c r="R634" i="1"/>
  <c r="Q634" i="1"/>
  <c r="N634" i="1"/>
  <c r="L634" i="1"/>
  <c r="J634" i="1"/>
  <c r="W634" i="1" s="1"/>
  <c r="AC633" i="1"/>
  <c r="Z633" i="1"/>
  <c r="Y633" i="1"/>
  <c r="V633" i="1"/>
  <c r="S633" i="1"/>
  <c r="R633" i="1"/>
  <c r="Q633" i="1"/>
  <c r="P633" i="1"/>
  <c r="N633" i="1"/>
  <c r="L633" i="1"/>
  <c r="J633" i="1"/>
  <c r="W633" i="1" s="1"/>
  <c r="AC632" i="1"/>
  <c r="Z632" i="1"/>
  <c r="Y632" i="1"/>
  <c r="V632" i="1"/>
  <c r="S632" i="1"/>
  <c r="R632" i="1"/>
  <c r="Q632" i="1"/>
  <c r="N632" i="1"/>
  <c r="L632" i="1"/>
  <c r="J632" i="1"/>
  <c r="W632" i="1" s="1"/>
  <c r="AC631" i="1"/>
  <c r="Z631" i="1"/>
  <c r="Y631" i="1"/>
  <c r="V631" i="1"/>
  <c r="S631" i="1"/>
  <c r="R631" i="1"/>
  <c r="Q631" i="1"/>
  <c r="N631" i="1"/>
  <c r="L631" i="1"/>
  <c r="J631" i="1"/>
  <c r="W631" i="1" s="1"/>
  <c r="AC630" i="1"/>
  <c r="Z630" i="1"/>
  <c r="Y630" i="1"/>
  <c r="V630" i="1"/>
  <c r="S630" i="1"/>
  <c r="R630" i="1"/>
  <c r="Q630" i="1"/>
  <c r="N630" i="1"/>
  <c r="L630" i="1"/>
  <c r="J630" i="1"/>
  <c r="W630" i="1" s="1"/>
  <c r="AC629" i="1"/>
  <c r="Z629" i="1"/>
  <c r="Y629" i="1"/>
  <c r="V629" i="1"/>
  <c r="S629" i="1"/>
  <c r="R629" i="1"/>
  <c r="Q629" i="1"/>
  <c r="N629" i="1"/>
  <c r="L629" i="1"/>
  <c r="J629" i="1"/>
  <c r="W629" i="1" s="1"/>
  <c r="AC628" i="1"/>
  <c r="Z628" i="1"/>
  <c r="Y628" i="1"/>
  <c r="V628" i="1"/>
  <c r="S628" i="1"/>
  <c r="R628" i="1"/>
  <c r="Q628" i="1"/>
  <c r="N628" i="1"/>
  <c r="L628" i="1"/>
  <c r="J628" i="1"/>
  <c r="W628" i="1" s="1"/>
  <c r="AC627" i="1"/>
  <c r="Z627" i="1"/>
  <c r="Y627" i="1"/>
  <c r="V627" i="1"/>
  <c r="S627" i="1"/>
  <c r="R627" i="1"/>
  <c r="Q627" i="1"/>
  <c r="N627" i="1"/>
  <c r="L627" i="1"/>
  <c r="J627" i="1"/>
  <c r="W627" i="1" s="1"/>
  <c r="AC626" i="1"/>
  <c r="Z626" i="1"/>
  <c r="Y626" i="1"/>
  <c r="V626" i="1"/>
  <c r="S626" i="1"/>
  <c r="R626" i="1"/>
  <c r="Q626" i="1"/>
  <c r="N626" i="1"/>
  <c r="L626" i="1"/>
  <c r="J626" i="1"/>
  <c r="W626" i="1" s="1"/>
  <c r="AC625" i="1"/>
  <c r="Z625" i="1"/>
  <c r="Y625" i="1"/>
  <c r="V625" i="1"/>
  <c r="S625" i="1"/>
  <c r="R625" i="1"/>
  <c r="Q625" i="1"/>
  <c r="P625" i="1"/>
  <c r="N625" i="1"/>
  <c r="L625" i="1"/>
  <c r="J625" i="1"/>
  <c r="W625" i="1" s="1"/>
  <c r="AC624" i="1"/>
  <c r="Z624" i="1"/>
  <c r="Y624" i="1"/>
  <c r="V624" i="1"/>
  <c r="S624" i="1"/>
  <c r="R624" i="1"/>
  <c r="Q624" i="1"/>
  <c r="N624" i="1"/>
  <c r="L624" i="1"/>
  <c r="J624" i="1"/>
  <c r="W624" i="1" s="1"/>
  <c r="AC623" i="1"/>
  <c r="Z623" i="1"/>
  <c r="Y623" i="1"/>
  <c r="V623" i="1"/>
  <c r="S623" i="1"/>
  <c r="R623" i="1"/>
  <c r="Q623" i="1"/>
  <c r="N623" i="1"/>
  <c r="L623" i="1"/>
  <c r="J623" i="1"/>
  <c r="W623" i="1" s="1"/>
  <c r="AC622" i="1"/>
  <c r="Z622" i="1"/>
  <c r="Y622" i="1"/>
  <c r="V622" i="1"/>
  <c r="S622" i="1"/>
  <c r="R622" i="1"/>
  <c r="Q622" i="1"/>
  <c r="N622" i="1"/>
  <c r="L622" i="1"/>
  <c r="J622" i="1"/>
  <c r="W622" i="1" s="1"/>
  <c r="AC621" i="1"/>
  <c r="Z621" i="1"/>
  <c r="Y621" i="1"/>
  <c r="V621" i="1"/>
  <c r="S621" i="1"/>
  <c r="R621" i="1"/>
  <c r="Q621" i="1"/>
  <c r="N621" i="1"/>
  <c r="L621" i="1"/>
  <c r="J621" i="1"/>
  <c r="W621" i="1" s="1"/>
  <c r="AC620" i="1"/>
  <c r="Z620" i="1"/>
  <c r="Y620" i="1"/>
  <c r="V620" i="1"/>
  <c r="S620" i="1"/>
  <c r="R620" i="1"/>
  <c r="Q620" i="1"/>
  <c r="N620" i="1"/>
  <c r="L620" i="1"/>
  <c r="J620" i="1"/>
  <c r="W620" i="1" s="1"/>
  <c r="AC619" i="1"/>
  <c r="Z619" i="1"/>
  <c r="Y619" i="1"/>
  <c r="V619" i="1"/>
  <c r="S619" i="1"/>
  <c r="R619" i="1"/>
  <c r="Q619" i="1"/>
  <c r="N619" i="1"/>
  <c r="L619" i="1"/>
  <c r="J619" i="1"/>
  <c r="W619" i="1" s="1"/>
  <c r="AC618" i="1"/>
  <c r="Z618" i="1"/>
  <c r="Y618" i="1"/>
  <c r="V618" i="1"/>
  <c r="S618" i="1"/>
  <c r="R618" i="1"/>
  <c r="Q618" i="1"/>
  <c r="N618" i="1"/>
  <c r="L618" i="1"/>
  <c r="J618" i="1"/>
  <c r="W618" i="1" s="1"/>
  <c r="AC617" i="1"/>
  <c r="Z617" i="1"/>
  <c r="Y617" i="1"/>
  <c r="V617" i="1"/>
  <c r="S617" i="1"/>
  <c r="R617" i="1"/>
  <c r="Q617" i="1"/>
  <c r="N617" i="1"/>
  <c r="L617" i="1"/>
  <c r="J617" i="1"/>
  <c r="W617" i="1" s="1"/>
  <c r="AC616" i="1"/>
  <c r="Z616" i="1"/>
  <c r="Y616" i="1"/>
  <c r="V616" i="1"/>
  <c r="S616" i="1"/>
  <c r="R616" i="1"/>
  <c r="Q616" i="1"/>
  <c r="N616" i="1"/>
  <c r="L616" i="1"/>
  <c r="J616" i="1"/>
  <c r="W616" i="1" s="1"/>
  <c r="AC615" i="1"/>
  <c r="Z615" i="1"/>
  <c r="Y615" i="1"/>
  <c r="V615" i="1"/>
  <c r="S615" i="1"/>
  <c r="R615" i="1"/>
  <c r="Q615" i="1"/>
  <c r="N615" i="1"/>
  <c r="L615" i="1"/>
  <c r="J615" i="1"/>
  <c r="W615" i="1" s="1"/>
  <c r="AC614" i="1"/>
  <c r="Z614" i="1"/>
  <c r="Y614" i="1"/>
  <c r="V614" i="1"/>
  <c r="S614" i="1"/>
  <c r="R614" i="1"/>
  <c r="Q614" i="1"/>
  <c r="N614" i="1"/>
  <c r="L614" i="1"/>
  <c r="J614" i="1"/>
  <c r="W614" i="1" s="1"/>
  <c r="AC613" i="1"/>
  <c r="Z613" i="1"/>
  <c r="Y613" i="1"/>
  <c r="V613" i="1"/>
  <c r="S613" i="1"/>
  <c r="R613" i="1"/>
  <c r="Q613" i="1"/>
  <c r="P613" i="1"/>
  <c r="N613" i="1"/>
  <c r="L613" i="1"/>
  <c r="J613" i="1"/>
  <c r="W613" i="1" s="1"/>
  <c r="AC612" i="1"/>
  <c r="Z612" i="1"/>
  <c r="Y612" i="1"/>
  <c r="V612" i="1"/>
  <c r="S612" i="1"/>
  <c r="R612" i="1"/>
  <c r="Q612" i="1"/>
  <c r="N612" i="1"/>
  <c r="L612" i="1"/>
  <c r="J612" i="1"/>
  <c r="W612" i="1" s="1"/>
  <c r="AC611" i="1"/>
  <c r="Z611" i="1"/>
  <c r="Y611" i="1"/>
  <c r="V611" i="1"/>
  <c r="S611" i="1"/>
  <c r="R611" i="1"/>
  <c r="Q611" i="1"/>
  <c r="N611" i="1"/>
  <c r="L611" i="1"/>
  <c r="J611" i="1"/>
  <c r="W611" i="1" s="1"/>
  <c r="AC610" i="1"/>
  <c r="Z610" i="1"/>
  <c r="Y610" i="1"/>
  <c r="V610" i="1"/>
  <c r="S610" i="1"/>
  <c r="R610" i="1"/>
  <c r="Q610" i="1"/>
  <c r="N610" i="1"/>
  <c r="L610" i="1"/>
  <c r="J610" i="1"/>
  <c r="W610" i="1" s="1"/>
  <c r="AC609" i="1"/>
  <c r="Z609" i="1"/>
  <c r="Y609" i="1"/>
  <c r="V609" i="1"/>
  <c r="S609" i="1"/>
  <c r="R609" i="1"/>
  <c r="Q609" i="1"/>
  <c r="N609" i="1"/>
  <c r="L609" i="1"/>
  <c r="J609" i="1"/>
  <c r="W609" i="1" s="1"/>
  <c r="AC608" i="1"/>
  <c r="Z608" i="1"/>
  <c r="Y608" i="1"/>
  <c r="V608" i="1"/>
  <c r="S608" i="1"/>
  <c r="R608" i="1"/>
  <c r="Q608" i="1"/>
  <c r="N608" i="1"/>
  <c r="L608" i="1"/>
  <c r="J608" i="1"/>
  <c r="W608" i="1" s="1"/>
  <c r="AC607" i="1"/>
  <c r="Z607" i="1"/>
  <c r="Y607" i="1"/>
  <c r="V607" i="1"/>
  <c r="S607" i="1"/>
  <c r="R607" i="1"/>
  <c r="Q607" i="1"/>
  <c r="N607" i="1"/>
  <c r="L607" i="1"/>
  <c r="J607" i="1"/>
  <c r="W607" i="1" s="1"/>
  <c r="AC606" i="1"/>
  <c r="Z606" i="1"/>
  <c r="Y606" i="1"/>
  <c r="V606" i="1"/>
  <c r="S606" i="1"/>
  <c r="R606" i="1"/>
  <c r="Q606" i="1"/>
  <c r="N606" i="1"/>
  <c r="L606" i="1"/>
  <c r="J606" i="1"/>
  <c r="W606" i="1" s="1"/>
  <c r="AC605" i="1"/>
  <c r="Z605" i="1"/>
  <c r="Y605" i="1"/>
  <c r="V605" i="1"/>
  <c r="S605" i="1"/>
  <c r="R605" i="1"/>
  <c r="Q605" i="1"/>
  <c r="P605" i="1"/>
  <c r="N605" i="1"/>
  <c r="L605" i="1"/>
  <c r="J605" i="1"/>
  <c r="W605" i="1" s="1"/>
  <c r="P615" i="1"/>
  <c r="AC604" i="1"/>
  <c r="Z604" i="1"/>
  <c r="Y604" i="1"/>
  <c r="V604" i="1"/>
  <c r="S604" i="1"/>
  <c r="R604" i="1"/>
  <c r="Q604" i="1"/>
  <c r="N604" i="1"/>
  <c r="L604" i="1"/>
  <c r="J604" i="1"/>
  <c r="W604" i="1" s="1"/>
  <c r="AC603" i="1"/>
  <c r="Z603" i="1"/>
  <c r="Y603" i="1"/>
  <c r="V603" i="1"/>
  <c r="S603" i="1"/>
  <c r="R603" i="1"/>
  <c r="Q603" i="1"/>
  <c r="N603" i="1"/>
  <c r="L603" i="1"/>
  <c r="J603" i="1"/>
  <c r="W603" i="1" s="1"/>
  <c r="AC602" i="1"/>
  <c r="Z602" i="1"/>
  <c r="Y602" i="1"/>
  <c r="V602" i="1"/>
  <c r="S602" i="1"/>
  <c r="R602" i="1"/>
  <c r="Q602" i="1"/>
  <c r="N602" i="1"/>
  <c r="L602" i="1"/>
  <c r="J602" i="1"/>
  <c r="W602" i="1" s="1"/>
  <c r="AC601" i="1"/>
  <c r="Z601" i="1"/>
  <c r="Y601" i="1"/>
  <c r="V601" i="1"/>
  <c r="S601" i="1"/>
  <c r="R601" i="1"/>
  <c r="Q601" i="1"/>
  <c r="N601" i="1"/>
  <c r="L601" i="1"/>
  <c r="J601" i="1"/>
  <c r="W601" i="1" s="1"/>
  <c r="AC600" i="1"/>
  <c r="Z600" i="1"/>
  <c r="Y600" i="1"/>
  <c r="V600" i="1"/>
  <c r="S600" i="1"/>
  <c r="R600" i="1"/>
  <c r="Q600" i="1"/>
  <c r="N600" i="1"/>
  <c r="L600" i="1"/>
  <c r="J600" i="1"/>
  <c r="W600" i="1" s="1"/>
  <c r="AC599" i="1"/>
  <c r="Z599" i="1"/>
  <c r="Y599" i="1"/>
  <c r="V599" i="1"/>
  <c r="S599" i="1"/>
  <c r="R599" i="1"/>
  <c r="Q599" i="1"/>
  <c r="N599" i="1"/>
  <c r="L599" i="1"/>
  <c r="J599" i="1"/>
  <c r="W599" i="1" s="1"/>
  <c r="AC598" i="1"/>
  <c r="Z598" i="1"/>
  <c r="Y598" i="1"/>
  <c r="V598" i="1"/>
  <c r="S598" i="1"/>
  <c r="R598" i="1"/>
  <c r="Q598" i="1"/>
  <c r="N598" i="1"/>
  <c r="L598" i="1"/>
  <c r="J598" i="1"/>
  <c r="W598" i="1" s="1"/>
  <c r="AC597" i="1"/>
  <c r="Z597" i="1"/>
  <c r="Y597" i="1"/>
  <c r="V597" i="1"/>
  <c r="S597" i="1"/>
  <c r="R597" i="1"/>
  <c r="Q597" i="1"/>
  <c r="N597" i="1"/>
  <c r="L597" i="1"/>
  <c r="J597" i="1"/>
  <c r="W597" i="1" s="1"/>
  <c r="P607" i="1"/>
  <c r="AC596" i="1"/>
  <c r="Z596" i="1"/>
  <c r="Y596" i="1"/>
  <c r="V596" i="1"/>
  <c r="S596" i="1"/>
  <c r="R596" i="1"/>
  <c r="Q596" i="1"/>
  <c r="N596" i="1"/>
  <c r="L596" i="1"/>
  <c r="J596" i="1"/>
  <c r="W596" i="1" s="1"/>
  <c r="AC595" i="1"/>
  <c r="Z595" i="1"/>
  <c r="Y595" i="1"/>
  <c r="V595" i="1"/>
  <c r="S595" i="1"/>
  <c r="R595" i="1"/>
  <c r="Q595" i="1"/>
  <c r="N595" i="1"/>
  <c r="L595" i="1"/>
  <c r="J595" i="1"/>
  <c r="W595" i="1" s="1"/>
  <c r="AC594" i="1"/>
  <c r="Z594" i="1"/>
  <c r="Y594" i="1"/>
  <c r="V594" i="1"/>
  <c r="S594" i="1"/>
  <c r="R594" i="1"/>
  <c r="Q594" i="1"/>
  <c r="N594" i="1"/>
  <c r="L594" i="1"/>
  <c r="J594" i="1"/>
  <c r="W594" i="1" s="1"/>
  <c r="AC593" i="1"/>
  <c r="Z593" i="1"/>
  <c r="Y593" i="1"/>
  <c r="V593" i="1"/>
  <c r="S593" i="1"/>
  <c r="R593" i="1"/>
  <c r="Q593" i="1"/>
  <c r="N593" i="1"/>
  <c r="L593" i="1"/>
  <c r="J593" i="1"/>
  <c r="W593" i="1" s="1"/>
  <c r="AC592" i="1"/>
  <c r="Z592" i="1"/>
  <c r="Y592" i="1"/>
  <c r="V592" i="1"/>
  <c r="S592" i="1"/>
  <c r="R592" i="1"/>
  <c r="Q592" i="1"/>
  <c r="N592" i="1"/>
  <c r="L592" i="1"/>
  <c r="J592" i="1"/>
  <c r="W592" i="1" s="1"/>
  <c r="AC591" i="1"/>
  <c r="Z591" i="1"/>
  <c r="Y591" i="1"/>
  <c r="V591" i="1"/>
  <c r="S591" i="1"/>
  <c r="R591" i="1"/>
  <c r="Q591" i="1"/>
  <c r="N591" i="1"/>
  <c r="L591" i="1"/>
  <c r="J591" i="1"/>
  <c r="W591" i="1" s="1"/>
  <c r="AC590" i="1"/>
  <c r="Z590" i="1"/>
  <c r="Y590" i="1"/>
  <c r="V590" i="1"/>
  <c r="S590" i="1"/>
  <c r="R590" i="1"/>
  <c r="Q590" i="1"/>
  <c r="P590" i="1"/>
  <c r="N590" i="1"/>
  <c r="L590" i="1"/>
  <c r="J590" i="1"/>
  <c r="W590" i="1" s="1"/>
  <c r="AC589" i="1"/>
  <c r="Z589" i="1"/>
  <c r="Y589" i="1"/>
  <c r="V589" i="1"/>
  <c r="S589" i="1"/>
  <c r="R589" i="1"/>
  <c r="Q589" i="1"/>
  <c r="N589" i="1"/>
  <c r="L589" i="1"/>
  <c r="J589" i="1"/>
  <c r="W589" i="1" s="1"/>
  <c r="AC588" i="1"/>
  <c r="Z588" i="1"/>
  <c r="Y588" i="1"/>
  <c r="V588" i="1"/>
  <c r="S588" i="1"/>
  <c r="R588" i="1"/>
  <c r="Q588" i="1"/>
  <c r="N588" i="1"/>
  <c r="L588" i="1"/>
  <c r="J588" i="1"/>
  <c r="W588" i="1" s="1"/>
  <c r="AC587" i="1"/>
  <c r="Z587" i="1"/>
  <c r="Y587" i="1"/>
  <c r="V587" i="1"/>
  <c r="S587" i="1"/>
  <c r="R587" i="1"/>
  <c r="Q587" i="1"/>
  <c r="N587" i="1"/>
  <c r="L587" i="1"/>
  <c r="J587" i="1"/>
  <c r="W587" i="1" s="1"/>
  <c r="AC586" i="1"/>
  <c r="Z586" i="1"/>
  <c r="Y586" i="1"/>
  <c r="V586" i="1"/>
  <c r="S586" i="1"/>
  <c r="R586" i="1"/>
  <c r="Q586" i="1"/>
  <c r="N586" i="1"/>
  <c r="L586" i="1"/>
  <c r="J586" i="1"/>
  <c r="W586" i="1" s="1"/>
  <c r="AC585" i="1"/>
  <c r="Z585" i="1"/>
  <c r="Y585" i="1"/>
  <c r="V585" i="1"/>
  <c r="S585" i="1"/>
  <c r="R585" i="1"/>
  <c r="Q585" i="1"/>
  <c r="N585" i="1"/>
  <c r="L585" i="1"/>
  <c r="J585" i="1"/>
  <c r="W585" i="1" s="1"/>
  <c r="P591" i="1"/>
  <c r="AC584" i="1"/>
  <c r="Z584" i="1"/>
  <c r="Y584" i="1"/>
  <c r="V584" i="1"/>
  <c r="S584" i="1"/>
  <c r="R584" i="1"/>
  <c r="Q584" i="1"/>
  <c r="N584" i="1"/>
  <c r="L584" i="1"/>
  <c r="J584" i="1"/>
  <c r="W584" i="1" s="1"/>
  <c r="AC583" i="1"/>
  <c r="Z583" i="1"/>
  <c r="Y583" i="1"/>
  <c r="V583" i="1"/>
  <c r="S583" i="1"/>
  <c r="R583" i="1"/>
  <c r="Q583" i="1"/>
  <c r="N583" i="1"/>
  <c r="L583" i="1"/>
  <c r="J583" i="1"/>
  <c r="W583" i="1" s="1"/>
  <c r="AC582" i="1"/>
  <c r="Z582" i="1"/>
  <c r="Y582" i="1"/>
  <c r="V582" i="1"/>
  <c r="S582" i="1"/>
  <c r="R582" i="1"/>
  <c r="Q582" i="1"/>
  <c r="N582" i="1"/>
  <c r="L582" i="1"/>
  <c r="J582" i="1"/>
  <c r="W582" i="1" s="1"/>
  <c r="AC581" i="1"/>
  <c r="Z581" i="1"/>
  <c r="Y581" i="1"/>
  <c r="V581" i="1"/>
  <c r="S581" i="1"/>
  <c r="R581" i="1"/>
  <c r="Q581" i="1"/>
  <c r="N581" i="1"/>
  <c r="L581" i="1"/>
  <c r="J581" i="1"/>
  <c r="W581" i="1" s="1"/>
  <c r="AC580" i="1"/>
  <c r="Z580" i="1"/>
  <c r="Y580" i="1"/>
  <c r="V580" i="1"/>
  <c r="S580" i="1"/>
  <c r="R580" i="1"/>
  <c r="Q580" i="1"/>
  <c r="N580" i="1"/>
  <c r="L580" i="1"/>
  <c r="J580" i="1"/>
  <c r="W580" i="1" s="1"/>
  <c r="AC579" i="1"/>
  <c r="Z579" i="1"/>
  <c r="Y579" i="1"/>
  <c r="V579" i="1"/>
  <c r="S579" i="1"/>
  <c r="R579" i="1"/>
  <c r="Q579" i="1"/>
  <c r="N579" i="1"/>
  <c r="L579" i="1"/>
  <c r="J579" i="1"/>
  <c r="W579" i="1" s="1"/>
  <c r="AC578" i="1"/>
  <c r="Z578" i="1"/>
  <c r="Y578" i="1"/>
  <c r="V578" i="1"/>
  <c r="S578" i="1"/>
  <c r="R578" i="1"/>
  <c r="Q578" i="1"/>
  <c r="N578" i="1"/>
  <c r="L578" i="1"/>
  <c r="J578" i="1"/>
  <c r="W578" i="1" s="1"/>
  <c r="AC577" i="1"/>
  <c r="Z577" i="1"/>
  <c r="Y577" i="1"/>
  <c r="V577" i="1"/>
  <c r="S577" i="1"/>
  <c r="R577" i="1"/>
  <c r="Q577" i="1"/>
  <c r="N577" i="1"/>
  <c r="L577" i="1"/>
  <c r="J577" i="1"/>
  <c r="W577" i="1" s="1"/>
  <c r="P586" i="1"/>
  <c r="AC576" i="1"/>
  <c r="Z576" i="1"/>
  <c r="Y576" i="1"/>
  <c r="V576" i="1"/>
  <c r="S576" i="1"/>
  <c r="R576" i="1"/>
  <c r="Q576" i="1"/>
  <c r="N576" i="1"/>
  <c r="L576" i="1"/>
  <c r="J576" i="1"/>
  <c r="W576" i="1" s="1"/>
  <c r="AC575" i="1"/>
  <c r="Z575" i="1"/>
  <c r="Y575" i="1"/>
  <c r="V575" i="1"/>
  <c r="S575" i="1"/>
  <c r="R575" i="1"/>
  <c r="Q575" i="1"/>
  <c r="N575" i="1"/>
  <c r="L575" i="1"/>
  <c r="J575" i="1"/>
  <c r="W575" i="1" s="1"/>
  <c r="AC574" i="1"/>
  <c r="Z574" i="1"/>
  <c r="Y574" i="1"/>
  <c r="V574" i="1"/>
  <c r="S574" i="1"/>
  <c r="R574" i="1"/>
  <c r="Q574" i="1"/>
  <c r="N574" i="1"/>
  <c r="L574" i="1"/>
  <c r="J574" i="1"/>
  <c r="W574" i="1" s="1"/>
  <c r="AC573" i="1"/>
  <c r="Z573" i="1"/>
  <c r="Y573" i="1"/>
  <c r="V573" i="1"/>
  <c r="S573" i="1"/>
  <c r="R573" i="1"/>
  <c r="Q573" i="1"/>
  <c r="N573" i="1"/>
  <c r="L573" i="1"/>
  <c r="J573" i="1"/>
  <c r="W573" i="1" s="1"/>
  <c r="AC572" i="1"/>
  <c r="Z572" i="1"/>
  <c r="Y572" i="1"/>
  <c r="V572" i="1"/>
  <c r="S572" i="1"/>
  <c r="R572" i="1"/>
  <c r="Q572" i="1"/>
  <c r="N572" i="1"/>
  <c r="L572" i="1"/>
  <c r="J572" i="1"/>
  <c r="W572" i="1" s="1"/>
  <c r="AC571" i="1"/>
  <c r="Z571" i="1"/>
  <c r="Y571" i="1"/>
  <c r="V571" i="1"/>
  <c r="S571" i="1"/>
  <c r="R571" i="1"/>
  <c r="Q571" i="1"/>
  <c r="N571" i="1"/>
  <c r="L571" i="1"/>
  <c r="J571" i="1"/>
  <c r="W571" i="1" s="1"/>
  <c r="AC570" i="1"/>
  <c r="Z570" i="1"/>
  <c r="Y570" i="1"/>
  <c r="V570" i="1"/>
  <c r="S570" i="1"/>
  <c r="R570" i="1"/>
  <c r="Q570" i="1"/>
  <c r="N570" i="1"/>
  <c r="L570" i="1"/>
  <c r="J570" i="1"/>
  <c r="W570" i="1" s="1"/>
  <c r="AC569" i="1"/>
  <c r="Z569" i="1"/>
  <c r="Y569" i="1"/>
  <c r="V569" i="1"/>
  <c r="S569" i="1"/>
  <c r="R569" i="1"/>
  <c r="Q569" i="1"/>
  <c r="N569" i="1"/>
  <c r="L569" i="1"/>
  <c r="J569" i="1"/>
  <c r="W569" i="1" s="1"/>
  <c r="AC568" i="1"/>
  <c r="Z568" i="1"/>
  <c r="Y568" i="1"/>
  <c r="V568" i="1"/>
  <c r="S568" i="1"/>
  <c r="R568" i="1"/>
  <c r="Q568" i="1"/>
  <c r="N568" i="1"/>
  <c r="L568" i="1"/>
  <c r="J568" i="1"/>
  <c r="W568" i="1" s="1"/>
  <c r="AC567" i="1"/>
  <c r="Z567" i="1"/>
  <c r="Y567" i="1"/>
  <c r="V567" i="1"/>
  <c r="S567" i="1"/>
  <c r="R567" i="1"/>
  <c r="Q567" i="1"/>
  <c r="N567" i="1"/>
  <c r="L567" i="1"/>
  <c r="J567" i="1"/>
  <c r="W567" i="1" s="1"/>
  <c r="AC566" i="1"/>
  <c r="Z566" i="1"/>
  <c r="Y566" i="1"/>
  <c r="V566" i="1"/>
  <c r="S566" i="1"/>
  <c r="R566" i="1"/>
  <c r="Q566" i="1"/>
  <c r="N566" i="1"/>
  <c r="L566" i="1"/>
  <c r="J566" i="1"/>
  <c r="W566" i="1" s="1"/>
  <c r="P577" i="1"/>
  <c r="AC565" i="1"/>
  <c r="Z565" i="1"/>
  <c r="Y565" i="1"/>
  <c r="V565" i="1"/>
  <c r="S565" i="1"/>
  <c r="R565" i="1"/>
  <c r="Q565" i="1"/>
  <c r="N565" i="1"/>
  <c r="L565" i="1"/>
  <c r="J565" i="1"/>
  <c r="W565" i="1" s="1"/>
  <c r="P574" i="1"/>
  <c r="AC564" i="1"/>
  <c r="Z564" i="1"/>
  <c r="Y564" i="1"/>
  <c r="V564" i="1"/>
  <c r="S564" i="1"/>
  <c r="R564" i="1"/>
  <c r="Q564" i="1"/>
  <c r="N564" i="1"/>
  <c r="L564" i="1"/>
  <c r="J564" i="1"/>
  <c r="W564" i="1" s="1"/>
  <c r="AC563" i="1"/>
  <c r="Z563" i="1"/>
  <c r="Y563" i="1"/>
  <c r="V563" i="1"/>
  <c r="S563" i="1"/>
  <c r="R563" i="1"/>
  <c r="Q563" i="1"/>
  <c r="N563" i="1"/>
  <c r="L563" i="1"/>
  <c r="J563" i="1"/>
  <c r="W563" i="1" s="1"/>
  <c r="AC562" i="1"/>
  <c r="Z562" i="1"/>
  <c r="Y562" i="1"/>
  <c r="V562" i="1"/>
  <c r="S562" i="1"/>
  <c r="R562" i="1"/>
  <c r="Q562" i="1"/>
  <c r="N562" i="1"/>
  <c r="L562" i="1"/>
  <c r="J562" i="1"/>
  <c r="W562" i="1" s="1"/>
  <c r="P571" i="1"/>
  <c r="AC561" i="1"/>
  <c r="Z561" i="1"/>
  <c r="Y561" i="1"/>
  <c r="V561" i="1"/>
  <c r="S561" i="1"/>
  <c r="R561" i="1"/>
  <c r="Q561" i="1"/>
  <c r="N561" i="1"/>
  <c r="L561" i="1"/>
  <c r="J561" i="1"/>
  <c r="W561" i="1" s="1"/>
  <c r="AC560" i="1"/>
  <c r="Z560" i="1"/>
  <c r="Y560" i="1"/>
  <c r="V560" i="1"/>
  <c r="S560" i="1"/>
  <c r="R560" i="1"/>
  <c r="Q560" i="1"/>
  <c r="N560" i="1"/>
  <c r="L560" i="1"/>
  <c r="J560" i="1"/>
  <c r="W560" i="1" s="1"/>
  <c r="P570" i="1"/>
  <c r="AC559" i="1"/>
  <c r="Z559" i="1"/>
  <c r="Y559" i="1"/>
  <c r="V559" i="1"/>
  <c r="S559" i="1"/>
  <c r="R559" i="1"/>
  <c r="Q559" i="1"/>
  <c r="N559" i="1"/>
  <c r="L559" i="1"/>
  <c r="J559" i="1"/>
  <c r="W559" i="1" s="1"/>
  <c r="AC558" i="1"/>
  <c r="Z558" i="1"/>
  <c r="Y558" i="1"/>
  <c r="V558" i="1"/>
  <c r="S558" i="1"/>
  <c r="R558" i="1"/>
  <c r="Q558" i="1"/>
  <c r="N558" i="1"/>
  <c r="L558" i="1"/>
  <c r="J558" i="1"/>
  <c r="W558" i="1" s="1"/>
  <c r="AC557" i="1"/>
  <c r="Z557" i="1"/>
  <c r="Y557" i="1"/>
  <c r="V557" i="1"/>
  <c r="S557" i="1"/>
  <c r="R557" i="1"/>
  <c r="Q557" i="1"/>
  <c r="N557" i="1"/>
  <c r="L557" i="1"/>
  <c r="J557" i="1"/>
  <c r="W557" i="1" s="1"/>
  <c r="AC556" i="1"/>
  <c r="Z556" i="1"/>
  <c r="Y556" i="1"/>
  <c r="V556" i="1"/>
  <c r="S556" i="1"/>
  <c r="R556" i="1"/>
  <c r="Q556" i="1"/>
  <c r="N556" i="1"/>
  <c r="L556" i="1"/>
  <c r="J556" i="1"/>
  <c r="W556" i="1" s="1"/>
  <c r="P565" i="1"/>
  <c r="AC555" i="1"/>
  <c r="Z555" i="1"/>
  <c r="Y555" i="1"/>
  <c r="V555" i="1"/>
  <c r="S555" i="1"/>
  <c r="R555" i="1"/>
  <c r="Q555" i="1"/>
  <c r="N555" i="1"/>
  <c r="L555" i="1"/>
  <c r="J555" i="1"/>
  <c r="W555" i="1" s="1"/>
  <c r="AC554" i="1"/>
  <c r="Z554" i="1"/>
  <c r="Y554" i="1"/>
  <c r="V554" i="1"/>
  <c r="S554" i="1"/>
  <c r="R554" i="1"/>
  <c r="Q554" i="1"/>
  <c r="P554" i="1"/>
  <c r="N554" i="1"/>
  <c r="L554" i="1"/>
  <c r="J554" i="1"/>
  <c r="W554" i="1" s="1"/>
  <c r="AC553" i="1"/>
  <c r="Z553" i="1"/>
  <c r="Y553" i="1"/>
  <c r="V553" i="1"/>
  <c r="S553" i="1"/>
  <c r="R553" i="1"/>
  <c r="Q553" i="1"/>
  <c r="N553" i="1"/>
  <c r="L553" i="1"/>
  <c r="J553" i="1"/>
  <c r="W553" i="1" s="1"/>
  <c r="AC552" i="1"/>
  <c r="Z552" i="1"/>
  <c r="Y552" i="1"/>
  <c r="V552" i="1"/>
  <c r="S552" i="1"/>
  <c r="R552" i="1"/>
  <c r="Q552" i="1"/>
  <c r="N552" i="1"/>
  <c r="L552" i="1"/>
  <c r="J552" i="1"/>
  <c r="W552" i="1" s="1"/>
  <c r="AC551" i="1"/>
  <c r="Z551" i="1"/>
  <c r="Y551" i="1"/>
  <c r="V551" i="1"/>
  <c r="S551" i="1"/>
  <c r="R551" i="1"/>
  <c r="Q551" i="1"/>
  <c r="N551" i="1"/>
  <c r="L551" i="1"/>
  <c r="J551" i="1"/>
  <c r="W551" i="1" s="1"/>
  <c r="AC550" i="1"/>
  <c r="Z550" i="1"/>
  <c r="Y550" i="1"/>
  <c r="V550" i="1"/>
  <c r="S550" i="1"/>
  <c r="R550" i="1"/>
  <c r="Q550" i="1"/>
  <c r="N550" i="1"/>
  <c r="L550" i="1"/>
  <c r="J550" i="1"/>
  <c r="W550" i="1" s="1"/>
  <c r="AC549" i="1"/>
  <c r="Z549" i="1"/>
  <c r="Y549" i="1"/>
  <c r="V549" i="1"/>
  <c r="S549" i="1"/>
  <c r="R549" i="1"/>
  <c r="Q549" i="1"/>
  <c r="N549" i="1"/>
  <c r="L549" i="1"/>
  <c r="J549" i="1"/>
  <c r="W549" i="1" s="1"/>
  <c r="AC548" i="1"/>
  <c r="Z548" i="1"/>
  <c r="Y548" i="1"/>
  <c r="V548" i="1"/>
  <c r="S548" i="1"/>
  <c r="R548" i="1"/>
  <c r="Q548" i="1"/>
  <c r="N548" i="1"/>
  <c r="L548" i="1"/>
  <c r="J548" i="1"/>
  <c r="W548" i="1" s="1"/>
  <c r="P559" i="1"/>
  <c r="AC547" i="1"/>
  <c r="Z547" i="1"/>
  <c r="Y547" i="1"/>
  <c r="V547" i="1"/>
  <c r="S547" i="1"/>
  <c r="R547" i="1"/>
  <c r="Q547" i="1"/>
  <c r="N547" i="1"/>
  <c r="L547" i="1"/>
  <c r="J547" i="1"/>
  <c r="W547" i="1" s="1"/>
  <c r="AC546" i="1"/>
  <c r="Z546" i="1"/>
  <c r="Y546" i="1"/>
  <c r="V546" i="1"/>
  <c r="S546" i="1"/>
  <c r="R546" i="1"/>
  <c r="Q546" i="1"/>
  <c r="N546" i="1"/>
  <c r="L546" i="1"/>
  <c r="J546" i="1"/>
  <c r="W546" i="1" s="1"/>
  <c r="AC545" i="1"/>
  <c r="Z545" i="1"/>
  <c r="Y545" i="1"/>
  <c r="V545" i="1"/>
  <c r="S545" i="1"/>
  <c r="R545" i="1"/>
  <c r="Q545" i="1"/>
  <c r="N545" i="1"/>
  <c r="L545" i="1"/>
  <c r="J545" i="1"/>
  <c r="W545" i="1" s="1"/>
  <c r="AC544" i="1"/>
  <c r="Z544" i="1"/>
  <c r="Y544" i="1"/>
  <c r="V544" i="1"/>
  <c r="S544" i="1"/>
  <c r="R544" i="1"/>
  <c r="Q544" i="1"/>
  <c r="N544" i="1"/>
  <c r="L544" i="1"/>
  <c r="J544" i="1"/>
  <c r="W544" i="1" s="1"/>
  <c r="AC543" i="1"/>
  <c r="Z543" i="1"/>
  <c r="Y543" i="1"/>
  <c r="V543" i="1"/>
  <c r="S543" i="1"/>
  <c r="R543" i="1"/>
  <c r="Q543" i="1"/>
  <c r="N543" i="1"/>
  <c r="L543" i="1"/>
  <c r="J543" i="1"/>
  <c r="W543" i="1" s="1"/>
  <c r="AC542" i="1"/>
  <c r="Z542" i="1"/>
  <c r="Y542" i="1"/>
  <c r="V542" i="1"/>
  <c r="S542" i="1"/>
  <c r="R542" i="1"/>
  <c r="Q542" i="1"/>
  <c r="N542" i="1"/>
  <c r="L542" i="1"/>
  <c r="J542" i="1"/>
  <c r="W542" i="1" s="1"/>
  <c r="AC541" i="1"/>
  <c r="Z541" i="1"/>
  <c r="Y541" i="1"/>
  <c r="V541" i="1"/>
  <c r="S541" i="1"/>
  <c r="R541" i="1"/>
  <c r="Q541" i="1"/>
  <c r="N541" i="1"/>
  <c r="L541" i="1"/>
  <c r="J541" i="1"/>
  <c r="W541" i="1" s="1"/>
  <c r="AC540" i="1"/>
  <c r="Z540" i="1"/>
  <c r="Y540" i="1"/>
  <c r="V540" i="1"/>
  <c r="S540" i="1"/>
  <c r="R540" i="1"/>
  <c r="Q540" i="1"/>
  <c r="N540" i="1"/>
  <c r="L540" i="1"/>
  <c r="J540" i="1"/>
  <c r="W540" i="1" s="1"/>
  <c r="AC539" i="1"/>
  <c r="Z539" i="1"/>
  <c r="Y539" i="1"/>
  <c r="V539" i="1"/>
  <c r="S539" i="1"/>
  <c r="R539" i="1"/>
  <c r="Q539" i="1"/>
  <c r="N539" i="1"/>
  <c r="L539" i="1"/>
  <c r="J539" i="1"/>
  <c r="W539" i="1" s="1"/>
  <c r="AC538" i="1"/>
  <c r="Z538" i="1"/>
  <c r="Y538" i="1"/>
  <c r="V538" i="1"/>
  <c r="S538" i="1"/>
  <c r="R538" i="1"/>
  <c r="Q538" i="1"/>
  <c r="N538" i="1"/>
  <c r="L538" i="1"/>
  <c r="J538" i="1"/>
  <c r="W538" i="1" s="1"/>
  <c r="AC537" i="1"/>
  <c r="Z537" i="1"/>
  <c r="Y537" i="1"/>
  <c r="V537" i="1"/>
  <c r="S537" i="1"/>
  <c r="R537" i="1"/>
  <c r="Q537" i="1"/>
  <c r="N537" i="1"/>
  <c r="L537" i="1"/>
  <c r="J537" i="1"/>
  <c r="W537" i="1" s="1"/>
  <c r="AC536" i="1"/>
  <c r="Z536" i="1"/>
  <c r="Y536" i="1"/>
  <c r="V536" i="1"/>
  <c r="S536" i="1"/>
  <c r="R536" i="1"/>
  <c r="Q536" i="1"/>
  <c r="N536" i="1"/>
  <c r="L536" i="1"/>
  <c r="J536" i="1"/>
  <c r="W536" i="1" s="1"/>
  <c r="AC535" i="1"/>
  <c r="Z535" i="1"/>
  <c r="Y535" i="1"/>
  <c r="V535" i="1"/>
  <c r="S535" i="1"/>
  <c r="R535" i="1"/>
  <c r="Q535" i="1"/>
  <c r="P535" i="1"/>
  <c r="N535" i="1"/>
  <c r="L535" i="1"/>
  <c r="J535" i="1"/>
  <c r="W535" i="1" s="1"/>
  <c r="AC534" i="1"/>
  <c r="Z534" i="1"/>
  <c r="Y534" i="1"/>
  <c r="V534" i="1"/>
  <c r="S534" i="1"/>
  <c r="R534" i="1"/>
  <c r="Q534" i="1"/>
  <c r="N534" i="1"/>
  <c r="L534" i="1"/>
  <c r="J534" i="1"/>
  <c r="W534" i="1" s="1"/>
  <c r="AC533" i="1"/>
  <c r="Z533" i="1"/>
  <c r="Y533" i="1"/>
  <c r="V533" i="1"/>
  <c r="S533" i="1"/>
  <c r="R533" i="1"/>
  <c r="Q533" i="1"/>
  <c r="N533" i="1"/>
  <c r="L533" i="1"/>
  <c r="J533" i="1"/>
  <c r="W533" i="1" s="1"/>
  <c r="AC532" i="1"/>
  <c r="Z532" i="1"/>
  <c r="Y532" i="1"/>
  <c r="V532" i="1"/>
  <c r="S532" i="1"/>
  <c r="R532" i="1"/>
  <c r="Q532" i="1"/>
  <c r="N532" i="1"/>
  <c r="L532" i="1"/>
  <c r="J532" i="1"/>
  <c r="W532" i="1" s="1"/>
  <c r="AC531" i="1"/>
  <c r="Z531" i="1"/>
  <c r="Y531" i="1"/>
  <c r="V531" i="1"/>
  <c r="S531" i="1"/>
  <c r="R531" i="1"/>
  <c r="Q531" i="1"/>
  <c r="N531" i="1"/>
  <c r="L531" i="1"/>
  <c r="J531" i="1"/>
  <c r="W531" i="1" s="1"/>
  <c r="AC530" i="1"/>
  <c r="Z530" i="1"/>
  <c r="Y530" i="1"/>
  <c r="V530" i="1"/>
  <c r="S530" i="1"/>
  <c r="R530" i="1"/>
  <c r="Q530" i="1"/>
  <c r="N530" i="1"/>
  <c r="L530" i="1"/>
  <c r="J530" i="1"/>
  <c r="W530" i="1" s="1"/>
  <c r="AC529" i="1"/>
  <c r="Z529" i="1"/>
  <c r="Y529" i="1"/>
  <c r="V529" i="1"/>
  <c r="S529" i="1"/>
  <c r="R529" i="1"/>
  <c r="Q529" i="1"/>
  <c r="N529" i="1"/>
  <c r="L529" i="1"/>
  <c r="J529" i="1"/>
  <c r="W529" i="1" s="1"/>
  <c r="AC528" i="1"/>
  <c r="Z528" i="1"/>
  <c r="Y528" i="1"/>
  <c r="V528" i="1"/>
  <c r="S528" i="1"/>
  <c r="R528" i="1"/>
  <c r="Q528" i="1"/>
  <c r="N528" i="1"/>
  <c r="L528" i="1"/>
  <c r="J528" i="1"/>
  <c r="W528" i="1" s="1"/>
  <c r="AC527" i="1"/>
  <c r="Z527" i="1"/>
  <c r="Y527" i="1"/>
  <c r="V527" i="1"/>
  <c r="S527" i="1"/>
  <c r="R527" i="1"/>
  <c r="Q527" i="1"/>
  <c r="N527" i="1"/>
  <c r="L527" i="1"/>
  <c r="J527" i="1"/>
  <c r="W527" i="1" s="1"/>
  <c r="AC526" i="1"/>
  <c r="Z526" i="1"/>
  <c r="Y526" i="1"/>
  <c r="V526" i="1"/>
  <c r="S526" i="1"/>
  <c r="R526" i="1"/>
  <c r="Q526" i="1"/>
  <c r="N526" i="1"/>
  <c r="L526" i="1"/>
  <c r="J526" i="1"/>
  <c r="W526" i="1" s="1"/>
  <c r="AC525" i="1"/>
  <c r="Z525" i="1"/>
  <c r="Y525" i="1"/>
  <c r="V525" i="1"/>
  <c r="S525" i="1"/>
  <c r="R525" i="1"/>
  <c r="Q525" i="1"/>
  <c r="N525" i="1"/>
  <c r="L525" i="1"/>
  <c r="J525" i="1"/>
  <c r="W525" i="1" s="1"/>
  <c r="AC524" i="1"/>
  <c r="Z524" i="1"/>
  <c r="Y524" i="1"/>
  <c r="V524" i="1"/>
  <c r="S524" i="1"/>
  <c r="R524" i="1"/>
  <c r="Q524" i="1"/>
  <c r="N524" i="1"/>
  <c r="L524" i="1"/>
  <c r="J524" i="1"/>
  <c r="W524" i="1" s="1"/>
  <c r="AC523" i="1"/>
  <c r="Z523" i="1"/>
  <c r="Y523" i="1"/>
  <c r="V523" i="1"/>
  <c r="S523" i="1"/>
  <c r="R523" i="1"/>
  <c r="Q523" i="1"/>
  <c r="N523" i="1"/>
  <c r="L523" i="1"/>
  <c r="J523" i="1"/>
  <c r="W523" i="1" s="1"/>
  <c r="AC522" i="1"/>
  <c r="Z522" i="1"/>
  <c r="Y522" i="1"/>
  <c r="V522" i="1"/>
  <c r="S522" i="1"/>
  <c r="R522" i="1"/>
  <c r="Q522" i="1"/>
  <c r="N522" i="1"/>
  <c r="L522" i="1"/>
  <c r="J522" i="1"/>
  <c r="W522" i="1" s="1"/>
  <c r="AC521" i="1"/>
  <c r="Z521" i="1"/>
  <c r="Y521" i="1"/>
  <c r="V521" i="1"/>
  <c r="S521" i="1"/>
  <c r="R521" i="1"/>
  <c r="Q521" i="1"/>
  <c r="N521" i="1"/>
  <c r="L521" i="1"/>
  <c r="J521" i="1"/>
  <c r="W521" i="1" s="1"/>
  <c r="AC520" i="1"/>
  <c r="Z520" i="1"/>
  <c r="Y520" i="1"/>
  <c r="V520" i="1"/>
  <c r="S520" i="1"/>
  <c r="R520" i="1"/>
  <c r="Q520" i="1"/>
  <c r="N520" i="1"/>
  <c r="L520" i="1"/>
  <c r="J520" i="1"/>
  <c r="W520" i="1" s="1"/>
  <c r="AC519" i="1"/>
  <c r="Z519" i="1"/>
  <c r="Y519" i="1"/>
  <c r="V519" i="1"/>
  <c r="S519" i="1"/>
  <c r="R519" i="1"/>
  <c r="Q519" i="1"/>
  <c r="N519" i="1"/>
  <c r="L519" i="1"/>
  <c r="J519" i="1"/>
  <c r="W519" i="1" s="1"/>
  <c r="AC518" i="1"/>
  <c r="Z518" i="1"/>
  <c r="Y518" i="1"/>
  <c r="V518" i="1"/>
  <c r="S518" i="1"/>
  <c r="R518" i="1"/>
  <c r="Q518" i="1"/>
  <c r="N518" i="1"/>
  <c r="L518" i="1"/>
  <c r="J518" i="1"/>
  <c r="W518" i="1" s="1"/>
  <c r="AC517" i="1"/>
  <c r="Z517" i="1"/>
  <c r="Y517" i="1"/>
  <c r="V517" i="1"/>
  <c r="S517" i="1"/>
  <c r="R517" i="1"/>
  <c r="Q517" i="1"/>
  <c r="N517" i="1"/>
  <c r="L517" i="1"/>
  <c r="J517" i="1"/>
  <c r="W517" i="1" s="1"/>
  <c r="AC516" i="1"/>
  <c r="Z516" i="1"/>
  <c r="Y516" i="1"/>
  <c r="V516" i="1"/>
  <c r="S516" i="1"/>
  <c r="R516" i="1"/>
  <c r="Q516" i="1"/>
  <c r="N516" i="1"/>
  <c r="L516" i="1"/>
  <c r="J516" i="1"/>
  <c r="W516" i="1" s="1"/>
  <c r="AC515" i="1"/>
  <c r="Z515" i="1"/>
  <c r="Y515" i="1"/>
  <c r="V515" i="1"/>
  <c r="S515" i="1"/>
  <c r="R515" i="1"/>
  <c r="Q515" i="1"/>
  <c r="N515" i="1"/>
  <c r="L515" i="1"/>
  <c r="J515" i="1"/>
  <c r="W515" i="1" s="1"/>
  <c r="AC514" i="1"/>
  <c r="Z514" i="1"/>
  <c r="Y514" i="1"/>
  <c r="V514" i="1"/>
  <c r="S514" i="1"/>
  <c r="R514" i="1"/>
  <c r="Q514" i="1"/>
  <c r="N514" i="1"/>
  <c r="L514" i="1"/>
  <c r="J514" i="1"/>
  <c r="W514" i="1" s="1"/>
  <c r="AC513" i="1"/>
  <c r="Z513" i="1"/>
  <c r="Y513" i="1"/>
  <c r="V513" i="1"/>
  <c r="S513" i="1"/>
  <c r="R513" i="1"/>
  <c r="Q513" i="1"/>
  <c r="N513" i="1"/>
  <c r="L513" i="1"/>
  <c r="J513" i="1"/>
  <c r="W513" i="1" s="1"/>
  <c r="P524" i="1"/>
  <c r="AC512" i="1"/>
  <c r="Z512" i="1"/>
  <c r="Y512" i="1"/>
  <c r="V512" i="1"/>
  <c r="S512" i="1"/>
  <c r="R512" i="1"/>
  <c r="Q512" i="1"/>
  <c r="N512" i="1"/>
  <c r="L512" i="1"/>
  <c r="J512" i="1"/>
  <c r="W512" i="1" s="1"/>
  <c r="AC511" i="1"/>
  <c r="Z511" i="1"/>
  <c r="Y511" i="1"/>
  <c r="V511" i="1"/>
  <c r="S511" i="1"/>
  <c r="R511" i="1"/>
  <c r="Q511" i="1"/>
  <c r="N511" i="1"/>
  <c r="L511" i="1"/>
  <c r="J511" i="1"/>
  <c r="W511" i="1" s="1"/>
  <c r="AC510" i="1"/>
  <c r="Z510" i="1"/>
  <c r="Y510" i="1"/>
  <c r="V510" i="1"/>
  <c r="S510" i="1"/>
  <c r="R510" i="1"/>
  <c r="Q510" i="1"/>
  <c r="N510" i="1"/>
  <c r="L510" i="1"/>
  <c r="J510" i="1"/>
  <c r="W510" i="1" s="1"/>
  <c r="AC509" i="1"/>
  <c r="Z509" i="1"/>
  <c r="Y509" i="1"/>
  <c r="V509" i="1"/>
  <c r="S509" i="1"/>
  <c r="R509" i="1"/>
  <c r="Q509" i="1"/>
  <c r="N509" i="1"/>
  <c r="L509" i="1"/>
  <c r="J509" i="1"/>
  <c r="W509" i="1" s="1"/>
  <c r="AC508" i="1"/>
  <c r="Z508" i="1"/>
  <c r="Y508" i="1"/>
  <c r="V508" i="1"/>
  <c r="S508" i="1"/>
  <c r="R508" i="1"/>
  <c r="Q508" i="1"/>
  <c r="N508" i="1"/>
  <c r="L508" i="1"/>
  <c r="J508" i="1"/>
  <c r="W508" i="1" s="1"/>
  <c r="AC507" i="1"/>
  <c r="Z507" i="1"/>
  <c r="Y507" i="1"/>
  <c r="V507" i="1"/>
  <c r="S507" i="1"/>
  <c r="R507" i="1"/>
  <c r="Q507" i="1"/>
  <c r="N507" i="1"/>
  <c r="L507" i="1"/>
  <c r="J507" i="1"/>
  <c r="W507" i="1" s="1"/>
  <c r="AC506" i="1"/>
  <c r="Z506" i="1"/>
  <c r="Y506" i="1"/>
  <c r="V506" i="1"/>
  <c r="S506" i="1"/>
  <c r="R506" i="1"/>
  <c r="Q506" i="1"/>
  <c r="N506" i="1"/>
  <c r="L506" i="1"/>
  <c r="J506" i="1"/>
  <c r="W506" i="1" s="1"/>
  <c r="AC505" i="1"/>
  <c r="Z505" i="1"/>
  <c r="Y505" i="1"/>
  <c r="V505" i="1"/>
  <c r="S505" i="1"/>
  <c r="R505" i="1"/>
  <c r="Q505" i="1"/>
  <c r="N505" i="1"/>
  <c r="L505" i="1"/>
  <c r="J505" i="1"/>
  <c r="W505" i="1" s="1"/>
  <c r="P516" i="1"/>
  <c r="AC504" i="1"/>
  <c r="Z504" i="1"/>
  <c r="Y504" i="1"/>
  <c r="V504" i="1"/>
  <c r="S504" i="1"/>
  <c r="R504" i="1"/>
  <c r="Q504" i="1"/>
  <c r="N504" i="1"/>
  <c r="L504" i="1"/>
  <c r="J504" i="1"/>
  <c r="W504" i="1" s="1"/>
  <c r="AC503" i="1"/>
  <c r="Z503" i="1"/>
  <c r="Y503" i="1"/>
  <c r="V503" i="1"/>
  <c r="S503" i="1"/>
  <c r="R503" i="1"/>
  <c r="Q503" i="1"/>
  <c r="N503" i="1"/>
  <c r="L503" i="1"/>
  <c r="J503" i="1"/>
  <c r="W503" i="1" s="1"/>
  <c r="AC502" i="1"/>
  <c r="Z502" i="1"/>
  <c r="Y502" i="1"/>
  <c r="V502" i="1"/>
  <c r="S502" i="1"/>
  <c r="R502" i="1"/>
  <c r="Q502" i="1"/>
  <c r="N502" i="1"/>
  <c r="L502" i="1"/>
  <c r="J502" i="1"/>
  <c r="W502" i="1" s="1"/>
  <c r="AC501" i="1"/>
  <c r="Z501" i="1"/>
  <c r="Y501" i="1"/>
  <c r="V501" i="1"/>
  <c r="S501" i="1"/>
  <c r="R501" i="1"/>
  <c r="Q501" i="1"/>
  <c r="N501" i="1"/>
  <c r="L501" i="1"/>
  <c r="J501" i="1"/>
  <c r="W501" i="1" s="1"/>
  <c r="P507" i="1"/>
  <c r="AC500" i="1"/>
  <c r="Z500" i="1"/>
  <c r="Y500" i="1"/>
  <c r="V500" i="1"/>
  <c r="S500" i="1"/>
  <c r="R500" i="1"/>
  <c r="Q500" i="1"/>
  <c r="N500" i="1"/>
  <c r="L500" i="1"/>
  <c r="J500" i="1"/>
  <c r="W500" i="1" s="1"/>
  <c r="AC499" i="1"/>
  <c r="Z499" i="1"/>
  <c r="Y499" i="1"/>
  <c r="V499" i="1"/>
  <c r="S499" i="1"/>
  <c r="R499" i="1"/>
  <c r="Q499" i="1"/>
  <c r="N499" i="1"/>
  <c r="L499" i="1"/>
  <c r="J499" i="1"/>
  <c r="W499" i="1" s="1"/>
  <c r="AC498" i="1"/>
  <c r="Z498" i="1"/>
  <c r="Y498" i="1"/>
  <c r="V498" i="1"/>
  <c r="S498" i="1"/>
  <c r="R498" i="1"/>
  <c r="Q498" i="1"/>
  <c r="N498" i="1"/>
  <c r="L498" i="1"/>
  <c r="J498" i="1"/>
  <c r="W498" i="1" s="1"/>
  <c r="AC497" i="1"/>
  <c r="Z497" i="1"/>
  <c r="Y497" i="1"/>
  <c r="V497" i="1"/>
  <c r="S497" i="1"/>
  <c r="R497" i="1"/>
  <c r="Q497" i="1"/>
  <c r="P497" i="1"/>
  <c r="N497" i="1"/>
  <c r="L497" i="1"/>
  <c r="J497" i="1"/>
  <c r="W497" i="1" s="1"/>
  <c r="AC496" i="1"/>
  <c r="Z496" i="1"/>
  <c r="Y496" i="1"/>
  <c r="V496" i="1"/>
  <c r="S496" i="1"/>
  <c r="R496" i="1"/>
  <c r="Q496" i="1"/>
  <c r="N496" i="1"/>
  <c r="L496" i="1"/>
  <c r="J496" i="1"/>
  <c r="W496" i="1" s="1"/>
  <c r="AC495" i="1"/>
  <c r="Z495" i="1"/>
  <c r="Y495" i="1"/>
  <c r="V495" i="1"/>
  <c r="S495" i="1"/>
  <c r="R495" i="1"/>
  <c r="Q495" i="1"/>
  <c r="P495" i="1"/>
  <c r="N495" i="1"/>
  <c r="L495" i="1"/>
  <c r="J495" i="1"/>
  <c r="W495" i="1" s="1"/>
  <c r="AC494" i="1"/>
  <c r="Z494" i="1"/>
  <c r="Y494" i="1"/>
  <c r="V494" i="1"/>
  <c r="S494" i="1"/>
  <c r="R494" i="1"/>
  <c r="Q494" i="1"/>
  <c r="N494" i="1"/>
  <c r="L494" i="1"/>
  <c r="J494" i="1"/>
  <c r="W494" i="1" s="1"/>
  <c r="AC493" i="1"/>
  <c r="Z493" i="1"/>
  <c r="Y493" i="1"/>
  <c r="V493" i="1"/>
  <c r="S493" i="1"/>
  <c r="R493" i="1"/>
  <c r="Q493" i="1"/>
  <c r="N493" i="1"/>
  <c r="L493" i="1"/>
  <c r="J493" i="1"/>
  <c r="W493" i="1" s="1"/>
  <c r="AC492" i="1"/>
  <c r="Z492" i="1"/>
  <c r="Y492" i="1"/>
  <c r="V492" i="1"/>
  <c r="S492" i="1"/>
  <c r="R492" i="1"/>
  <c r="Q492" i="1"/>
  <c r="N492" i="1"/>
  <c r="L492" i="1"/>
  <c r="J492" i="1"/>
  <c r="W492" i="1" s="1"/>
  <c r="P503" i="1"/>
  <c r="AC491" i="1"/>
  <c r="Z491" i="1"/>
  <c r="Y491" i="1"/>
  <c r="V491" i="1"/>
  <c r="S491" i="1"/>
  <c r="R491" i="1"/>
  <c r="Q491" i="1"/>
  <c r="P491" i="1"/>
  <c r="N491" i="1"/>
  <c r="L491" i="1"/>
  <c r="J491" i="1"/>
  <c r="W491" i="1" s="1"/>
  <c r="AC490" i="1"/>
  <c r="Z490" i="1"/>
  <c r="Y490" i="1"/>
  <c r="V490" i="1"/>
  <c r="S490" i="1"/>
  <c r="R490" i="1"/>
  <c r="Q490" i="1"/>
  <c r="N490" i="1"/>
  <c r="L490" i="1"/>
  <c r="J490" i="1"/>
  <c r="W490" i="1" s="1"/>
  <c r="AC489" i="1"/>
  <c r="Z489" i="1"/>
  <c r="Y489" i="1"/>
  <c r="V489" i="1"/>
  <c r="S489" i="1"/>
  <c r="R489" i="1"/>
  <c r="Q489" i="1"/>
  <c r="N489" i="1"/>
  <c r="L489" i="1"/>
  <c r="J489" i="1"/>
  <c r="W489" i="1" s="1"/>
  <c r="AC488" i="1"/>
  <c r="Z488" i="1"/>
  <c r="Y488" i="1"/>
  <c r="V488" i="1"/>
  <c r="S488" i="1"/>
  <c r="R488" i="1"/>
  <c r="Q488" i="1"/>
  <c r="N488" i="1"/>
  <c r="L488" i="1"/>
  <c r="J488" i="1"/>
  <c r="W488" i="1" s="1"/>
  <c r="P498" i="1"/>
  <c r="AC487" i="1"/>
  <c r="Z487" i="1"/>
  <c r="Y487" i="1"/>
  <c r="V487" i="1"/>
  <c r="S487" i="1"/>
  <c r="R487" i="1"/>
  <c r="Q487" i="1"/>
  <c r="P487" i="1"/>
  <c r="N487" i="1"/>
  <c r="L487" i="1"/>
  <c r="J487" i="1"/>
  <c r="W487" i="1" s="1"/>
  <c r="AC486" i="1"/>
  <c r="Z486" i="1"/>
  <c r="Y486" i="1"/>
  <c r="V486" i="1"/>
  <c r="S486" i="1"/>
  <c r="R486" i="1"/>
  <c r="Q486" i="1"/>
  <c r="N486" i="1"/>
  <c r="L486" i="1"/>
  <c r="J486" i="1"/>
  <c r="W486" i="1" s="1"/>
  <c r="AC485" i="1"/>
  <c r="Z485" i="1"/>
  <c r="Y485" i="1"/>
  <c r="V485" i="1"/>
  <c r="S485" i="1"/>
  <c r="R485" i="1"/>
  <c r="Q485" i="1"/>
  <c r="N485" i="1"/>
  <c r="L485" i="1"/>
  <c r="J485" i="1"/>
  <c r="W485" i="1" s="1"/>
  <c r="AC484" i="1"/>
  <c r="Z484" i="1"/>
  <c r="Y484" i="1"/>
  <c r="V484" i="1"/>
  <c r="S484" i="1"/>
  <c r="R484" i="1"/>
  <c r="Q484" i="1"/>
  <c r="P484" i="1"/>
  <c r="N484" i="1"/>
  <c r="L484" i="1"/>
  <c r="J484" i="1"/>
  <c r="W484" i="1" s="1"/>
  <c r="AC483" i="1"/>
  <c r="Z483" i="1"/>
  <c r="Y483" i="1"/>
  <c r="V483" i="1"/>
  <c r="S483" i="1"/>
  <c r="R483" i="1"/>
  <c r="Q483" i="1"/>
  <c r="N483" i="1"/>
  <c r="L483" i="1"/>
  <c r="J483" i="1"/>
  <c r="W483" i="1" s="1"/>
  <c r="AC482" i="1"/>
  <c r="Z482" i="1"/>
  <c r="Y482" i="1"/>
  <c r="V482" i="1"/>
  <c r="S482" i="1"/>
  <c r="R482" i="1"/>
  <c r="Q482" i="1"/>
  <c r="N482" i="1"/>
  <c r="L482" i="1"/>
  <c r="J482" i="1"/>
  <c r="W482" i="1" s="1"/>
  <c r="AC481" i="1"/>
  <c r="Z481" i="1"/>
  <c r="Y481" i="1"/>
  <c r="V481" i="1"/>
  <c r="S481" i="1"/>
  <c r="R481" i="1"/>
  <c r="Q481" i="1"/>
  <c r="N481" i="1"/>
  <c r="L481" i="1"/>
  <c r="J481" i="1"/>
  <c r="W481" i="1" s="1"/>
  <c r="AC480" i="1"/>
  <c r="Z480" i="1"/>
  <c r="Y480" i="1"/>
  <c r="V480" i="1"/>
  <c r="S480" i="1"/>
  <c r="R480" i="1"/>
  <c r="Q480" i="1"/>
  <c r="N480" i="1"/>
  <c r="L480" i="1"/>
  <c r="J480" i="1"/>
  <c r="W480" i="1" s="1"/>
  <c r="AC479" i="1"/>
  <c r="Z479" i="1"/>
  <c r="Y479" i="1"/>
  <c r="V479" i="1"/>
  <c r="S479" i="1"/>
  <c r="R479" i="1"/>
  <c r="Q479" i="1"/>
  <c r="N479" i="1"/>
  <c r="L479" i="1"/>
  <c r="J479" i="1"/>
  <c r="W479" i="1" s="1"/>
  <c r="AC478" i="1"/>
  <c r="Z478" i="1"/>
  <c r="Y478" i="1"/>
  <c r="V478" i="1"/>
  <c r="S478" i="1"/>
  <c r="R478" i="1"/>
  <c r="Q478" i="1"/>
  <c r="N478" i="1"/>
  <c r="L478" i="1"/>
  <c r="J478" i="1"/>
  <c r="W478" i="1" s="1"/>
  <c r="AC477" i="1"/>
  <c r="Z477" i="1"/>
  <c r="Y477" i="1"/>
  <c r="V477" i="1"/>
  <c r="S477" i="1"/>
  <c r="R477" i="1"/>
  <c r="Q477" i="1"/>
  <c r="N477" i="1"/>
  <c r="L477" i="1"/>
  <c r="J477" i="1"/>
  <c r="W477" i="1" s="1"/>
  <c r="AC476" i="1"/>
  <c r="Z476" i="1"/>
  <c r="Y476" i="1"/>
  <c r="V476" i="1"/>
  <c r="S476" i="1"/>
  <c r="R476" i="1"/>
  <c r="Q476" i="1"/>
  <c r="N476" i="1"/>
  <c r="L476" i="1"/>
  <c r="J476" i="1"/>
  <c r="W476" i="1" s="1"/>
  <c r="AC475" i="1"/>
  <c r="Z475" i="1"/>
  <c r="Y475" i="1"/>
  <c r="V475" i="1"/>
  <c r="S475" i="1"/>
  <c r="R475" i="1"/>
  <c r="Q475" i="1"/>
  <c r="N475" i="1"/>
  <c r="L475" i="1"/>
  <c r="J475" i="1"/>
  <c r="W475" i="1" s="1"/>
  <c r="AC474" i="1"/>
  <c r="Z474" i="1"/>
  <c r="Y474" i="1"/>
  <c r="V474" i="1"/>
  <c r="S474" i="1"/>
  <c r="R474" i="1"/>
  <c r="Q474" i="1"/>
  <c r="N474" i="1"/>
  <c r="L474" i="1"/>
  <c r="J474" i="1"/>
  <c r="W474" i="1" s="1"/>
  <c r="AC473" i="1"/>
  <c r="Z473" i="1"/>
  <c r="Y473" i="1"/>
  <c r="V473" i="1"/>
  <c r="S473" i="1"/>
  <c r="R473" i="1"/>
  <c r="Q473" i="1"/>
  <c r="N473" i="1"/>
  <c r="L473" i="1"/>
  <c r="J473" i="1"/>
  <c r="W473" i="1" s="1"/>
  <c r="AC472" i="1"/>
  <c r="Z472" i="1"/>
  <c r="Y472" i="1"/>
  <c r="V472" i="1"/>
  <c r="S472" i="1"/>
  <c r="R472" i="1"/>
  <c r="Q472" i="1"/>
  <c r="N472" i="1"/>
  <c r="L472" i="1"/>
  <c r="J472" i="1"/>
  <c r="W472" i="1" s="1"/>
  <c r="AC471" i="1"/>
  <c r="Z471" i="1"/>
  <c r="Y471" i="1"/>
  <c r="V471" i="1"/>
  <c r="S471" i="1"/>
  <c r="R471" i="1"/>
  <c r="Q471" i="1"/>
  <c r="N471" i="1"/>
  <c r="L471" i="1"/>
  <c r="J471" i="1"/>
  <c r="W471" i="1" s="1"/>
  <c r="AC470" i="1"/>
  <c r="Z470" i="1"/>
  <c r="Y470" i="1"/>
  <c r="V470" i="1"/>
  <c r="S470" i="1"/>
  <c r="R470" i="1"/>
  <c r="Q470" i="1"/>
  <c r="N470" i="1"/>
  <c r="L470" i="1"/>
  <c r="J470" i="1"/>
  <c r="W470" i="1" s="1"/>
  <c r="AC469" i="1"/>
  <c r="Z469" i="1"/>
  <c r="Y469" i="1"/>
  <c r="V469" i="1"/>
  <c r="S469" i="1"/>
  <c r="R469" i="1"/>
  <c r="Q469" i="1"/>
  <c r="N469" i="1"/>
  <c r="L469" i="1"/>
  <c r="J469" i="1"/>
  <c r="W469" i="1" s="1"/>
  <c r="AC468" i="1"/>
  <c r="Z468" i="1"/>
  <c r="Y468" i="1"/>
  <c r="V468" i="1"/>
  <c r="S468" i="1"/>
  <c r="R468" i="1"/>
  <c r="Q468" i="1"/>
  <c r="N468" i="1"/>
  <c r="L468" i="1"/>
  <c r="J468" i="1"/>
  <c r="W468" i="1" s="1"/>
  <c r="P478" i="1"/>
  <c r="AC467" i="1"/>
  <c r="Z467" i="1"/>
  <c r="Y467" i="1"/>
  <c r="V467" i="1"/>
  <c r="S467" i="1"/>
  <c r="R467" i="1"/>
  <c r="Q467" i="1"/>
  <c r="N467" i="1"/>
  <c r="L467" i="1"/>
  <c r="J467" i="1"/>
  <c r="W467" i="1" s="1"/>
  <c r="AC466" i="1"/>
  <c r="Z466" i="1"/>
  <c r="Y466" i="1"/>
  <c r="V466" i="1"/>
  <c r="S466" i="1"/>
  <c r="R466" i="1"/>
  <c r="Q466" i="1"/>
  <c r="N466" i="1"/>
  <c r="L466" i="1"/>
  <c r="J466" i="1"/>
  <c r="W466" i="1" s="1"/>
  <c r="AC465" i="1"/>
  <c r="Z465" i="1"/>
  <c r="Y465" i="1"/>
  <c r="V465" i="1"/>
  <c r="S465" i="1"/>
  <c r="R465" i="1"/>
  <c r="Q465" i="1"/>
  <c r="N465" i="1"/>
  <c r="L465" i="1"/>
  <c r="J465" i="1"/>
  <c r="W465" i="1" s="1"/>
  <c r="P476" i="1"/>
  <c r="AC464" i="1"/>
  <c r="Z464" i="1"/>
  <c r="Y464" i="1"/>
  <c r="V464" i="1"/>
  <c r="S464" i="1"/>
  <c r="R464" i="1"/>
  <c r="Q464" i="1"/>
  <c r="N464" i="1"/>
  <c r="L464" i="1"/>
  <c r="J464" i="1"/>
  <c r="W464" i="1" s="1"/>
  <c r="P474" i="1"/>
  <c r="AC463" i="1"/>
  <c r="Z463" i="1"/>
  <c r="Y463" i="1"/>
  <c r="V463" i="1"/>
  <c r="S463" i="1"/>
  <c r="R463" i="1"/>
  <c r="Q463" i="1"/>
  <c r="N463" i="1"/>
  <c r="L463" i="1"/>
  <c r="J463" i="1"/>
  <c r="W463" i="1" s="1"/>
  <c r="AC462" i="1"/>
  <c r="Z462" i="1"/>
  <c r="Y462" i="1"/>
  <c r="V462" i="1"/>
  <c r="S462" i="1"/>
  <c r="R462" i="1"/>
  <c r="Q462" i="1"/>
  <c r="N462" i="1"/>
  <c r="L462" i="1"/>
  <c r="J462" i="1"/>
  <c r="W462" i="1" s="1"/>
  <c r="P473" i="1"/>
  <c r="AC461" i="1"/>
  <c r="Z461" i="1"/>
  <c r="Y461" i="1"/>
  <c r="V461" i="1"/>
  <c r="S461" i="1"/>
  <c r="R461" i="1"/>
  <c r="Q461" i="1"/>
  <c r="N461" i="1"/>
  <c r="L461" i="1"/>
  <c r="J461" i="1"/>
  <c r="W461" i="1" s="1"/>
  <c r="P472" i="1"/>
  <c r="AC460" i="1"/>
  <c r="Z460" i="1"/>
  <c r="Y460" i="1"/>
  <c r="V460" i="1"/>
  <c r="S460" i="1"/>
  <c r="R460" i="1"/>
  <c r="Q460" i="1"/>
  <c r="N460" i="1"/>
  <c r="L460" i="1"/>
  <c r="J460" i="1"/>
  <c r="W460" i="1" s="1"/>
  <c r="P470" i="1"/>
  <c r="AC459" i="1"/>
  <c r="Z459" i="1"/>
  <c r="Y459" i="1"/>
  <c r="V459" i="1"/>
  <c r="S459" i="1"/>
  <c r="R459" i="1"/>
  <c r="Q459" i="1"/>
  <c r="N459" i="1"/>
  <c r="L459" i="1"/>
  <c r="J459" i="1"/>
  <c r="W459" i="1" s="1"/>
  <c r="AC458" i="1"/>
  <c r="Z458" i="1"/>
  <c r="Y458" i="1"/>
  <c r="V458" i="1"/>
  <c r="S458" i="1"/>
  <c r="R458" i="1"/>
  <c r="Q458" i="1"/>
  <c r="N458" i="1"/>
  <c r="L458" i="1"/>
  <c r="J458" i="1"/>
  <c r="W458" i="1" s="1"/>
  <c r="P469" i="1"/>
  <c r="AC457" i="1"/>
  <c r="Z457" i="1"/>
  <c r="Y457" i="1"/>
  <c r="V457" i="1"/>
  <c r="S457" i="1"/>
  <c r="R457" i="1"/>
  <c r="Q457" i="1"/>
  <c r="N457" i="1"/>
  <c r="L457" i="1"/>
  <c r="J457" i="1"/>
  <c r="W457" i="1" s="1"/>
  <c r="P468" i="1"/>
  <c r="AC456" i="1"/>
  <c r="Z456" i="1"/>
  <c r="Y456" i="1"/>
  <c r="V456" i="1"/>
  <c r="S456" i="1"/>
  <c r="R456" i="1"/>
  <c r="Q456" i="1"/>
  <c r="N456" i="1"/>
  <c r="L456" i="1"/>
  <c r="J456" i="1"/>
  <c r="W456" i="1" s="1"/>
  <c r="P466" i="1"/>
  <c r="AC455" i="1"/>
  <c r="Z455" i="1"/>
  <c r="Y455" i="1"/>
  <c r="V455" i="1"/>
  <c r="S455" i="1"/>
  <c r="R455" i="1"/>
  <c r="Q455" i="1"/>
  <c r="N455" i="1"/>
  <c r="L455" i="1"/>
  <c r="J455" i="1"/>
  <c r="W455" i="1" s="1"/>
  <c r="AC454" i="1"/>
  <c r="Z454" i="1"/>
  <c r="Y454" i="1"/>
  <c r="V454" i="1"/>
  <c r="S454" i="1"/>
  <c r="R454" i="1"/>
  <c r="Q454" i="1"/>
  <c r="N454" i="1"/>
  <c r="L454" i="1"/>
  <c r="J454" i="1"/>
  <c r="W454" i="1" s="1"/>
  <c r="P465" i="1"/>
  <c r="AC453" i="1"/>
  <c r="Z453" i="1"/>
  <c r="Y453" i="1"/>
  <c r="V453" i="1"/>
  <c r="S453" i="1"/>
  <c r="R453" i="1"/>
  <c r="Q453" i="1"/>
  <c r="N453" i="1"/>
  <c r="L453" i="1"/>
  <c r="J453" i="1"/>
  <c r="W453" i="1" s="1"/>
  <c r="P464" i="1"/>
  <c r="AC452" i="1"/>
  <c r="Z452" i="1"/>
  <c r="Y452" i="1"/>
  <c r="V452" i="1"/>
  <c r="S452" i="1"/>
  <c r="R452" i="1"/>
  <c r="Q452" i="1"/>
  <c r="N452" i="1"/>
  <c r="L452" i="1"/>
  <c r="J452" i="1"/>
  <c r="W452" i="1" s="1"/>
  <c r="P462" i="1"/>
  <c r="AC451" i="1"/>
  <c r="Z451" i="1"/>
  <c r="Y451" i="1"/>
  <c r="V451" i="1"/>
  <c r="S451" i="1"/>
  <c r="R451" i="1"/>
  <c r="Q451" i="1"/>
  <c r="N451" i="1"/>
  <c r="L451" i="1"/>
  <c r="J451" i="1"/>
  <c r="W451" i="1" s="1"/>
  <c r="AC450" i="1"/>
  <c r="Z450" i="1"/>
  <c r="Y450" i="1"/>
  <c r="V450" i="1"/>
  <c r="S450" i="1"/>
  <c r="R450" i="1"/>
  <c r="Q450" i="1"/>
  <c r="N450" i="1"/>
  <c r="L450" i="1"/>
  <c r="J450" i="1"/>
  <c r="W450" i="1" s="1"/>
  <c r="P461" i="1"/>
  <c r="AC449" i="1"/>
  <c r="Z449" i="1"/>
  <c r="Y449" i="1"/>
  <c r="V449" i="1"/>
  <c r="S449" i="1"/>
  <c r="R449" i="1"/>
  <c r="Q449" i="1"/>
  <c r="N449" i="1"/>
  <c r="L449" i="1"/>
  <c r="J449" i="1"/>
  <c r="W449" i="1" s="1"/>
  <c r="P460" i="1"/>
  <c r="AC448" i="1"/>
  <c r="Z448" i="1"/>
  <c r="Y448" i="1"/>
  <c r="V448" i="1"/>
  <c r="S448" i="1"/>
  <c r="R448" i="1"/>
  <c r="Q448" i="1"/>
  <c r="N448" i="1"/>
  <c r="L448" i="1"/>
  <c r="J448" i="1"/>
  <c r="W448" i="1" s="1"/>
  <c r="P458" i="1"/>
  <c r="AC447" i="1"/>
  <c r="Z447" i="1"/>
  <c r="Y447" i="1"/>
  <c r="V447" i="1"/>
  <c r="S447" i="1"/>
  <c r="R447" i="1"/>
  <c r="Q447" i="1"/>
  <c r="N447" i="1"/>
  <c r="L447" i="1"/>
  <c r="J447" i="1"/>
  <c r="W447" i="1" s="1"/>
  <c r="AC446" i="1"/>
  <c r="Z446" i="1"/>
  <c r="Y446" i="1"/>
  <c r="V446" i="1"/>
  <c r="S446" i="1"/>
  <c r="R446" i="1"/>
  <c r="Q446" i="1"/>
  <c r="N446" i="1"/>
  <c r="L446" i="1"/>
  <c r="J446" i="1"/>
  <c r="W446" i="1" s="1"/>
  <c r="P457" i="1"/>
  <c r="AC445" i="1"/>
  <c r="Z445" i="1"/>
  <c r="Y445" i="1"/>
  <c r="V445" i="1"/>
  <c r="S445" i="1"/>
  <c r="R445" i="1"/>
  <c r="Q445" i="1"/>
  <c r="N445" i="1"/>
  <c r="L445" i="1"/>
  <c r="J445" i="1"/>
  <c r="W445" i="1" s="1"/>
  <c r="P456" i="1"/>
  <c r="AC444" i="1"/>
  <c r="Z444" i="1"/>
  <c r="Y444" i="1"/>
  <c r="V444" i="1"/>
  <c r="S444" i="1"/>
  <c r="R444" i="1"/>
  <c r="Q444" i="1"/>
  <c r="N444" i="1"/>
  <c r="L444" i="1"/>
  <c r="J444" i="1"/>
  <c r="W444" i="1" s="1"/>
  <c r="P454" i="1"/>
  <c r="AC443" i="1"/>
  <c r="Z443" i="1"/>
  <c r="Y443" i="1"/>
  <c r="V443" i="1"/>
  <c r="S443" i="1"/>
  <c r="R443" i="1"/>
  <c r="Q443" i="1"/>
  <c r="N443" i="1"/>
  <c r="L443" i="1"/>
  <c r="J443" i="1"/>
  <c r="W443" i="1" s="1"/>
  <c r="AC442" i="1"/>
  <c r="Z442" i="1"/>
  <c r="Y442" i="1"/>
  <c r="V442" i="1"/>
  <c r="S442" i="1"/>
  <c r="R442" i="1"/>
  <c r="Q442" i="1"/>
  <c r="N442" i="1"/>
  <c r="L442" i="1"/>
  <c r="J442" i="1"/>
  <c r="W442" i="1" s="1"/>
  <c r="P453" i="1"/>
  <c r="AC441" i="1"/>
  <c r="Z441" i="1"/>
  <c r="Y441" i="1"/>
  <c r="V441" i="1"/>
  <c r="S441" i="1"/>
  <c r="R441" i="1"/>
  <c r="Q441" i="1"/>
  <c r="N441" i="1"/>
  <c r="L441" i="1"/>
  <c r="J441" i="1"/>
  <c r="W441" i="1" s="1"/>
  <c r="P452" i="1"/>
  <c r="AC440" i="1"/>
  <c r="Z440" i="1"/>
  <c r="Y440" i="1"/>
  <c r="V440" i="1"/>
  <c r="S440" i="1"/>
  <c r="R440" i="1"/>
  <c r="Q440" i="1"/>
  <c r="N440" i="1"/>
  <c r="L440" i="1"/>
  <c r="J440" i="1"/>
  <c r="W440" i="1" s="1"/>
  <c r="P450" i="1"/>
  <c r="AC439" i="1"/>
  <c r="Z439" i="1"/>
  <c r="Y439" i="1"/>
  <c r="V439" i="1"/>
  <c r="S439" i="1"/>
  <c r="R439" i="1"/>
  <c r="Q439" i="1"/>
  <c r="N439" i="1"/>
  <c r="L439" i="1"/>
  <c r="J439" i="1"/>
  <c r="W439" i="1" s="1"/>
  <c r="AC438" i="1"/>
  <c r="Z438" i="1"/>
  <c r="Y438" i="1"/>
  <c r="V438" i="1"/>
  <c r="S438" i="1"/>
  <c r="R438" i="1"/>
  <c r="Q438" i="1"/>
  <c r="N438" i="1"/>
  <c r="L438" i="1"/>
  <c r="J438" i="1"/>
  <c r="W438" i="1" s="1"/>
  <c r="P449" i="1"/>
  <c r="AC437" i="1"/>
  <c r="Z437" i="1"/>
  <c r="Y437" i="1"/>
  <c r="V437" i="1"/>
  <c r="S437" i="1"/>
  <c r="R437" i="1"/>
  <c r="Q437" i="1"/>
  <c r="N437" i="1"/>
  <c r="L437" i="1"/>
  <c r="J437" i="1"/>
  <c r="W437" i="1" s="1"/>
  <c r="AC436" i="1"/>
  <c r="Z436" i="1"/>
  <c r="Y436" i="1"/>
  <c r="V436" i="1"/>
  <c r="S436" i="1"/>
  <c r="R436" i="1"/>
  <c r="Q436" i="1"/>
  <c r="N436" i="1"/>
  <c r="L436" i="1"/>
  <c r="J436" i="1"/>
  <c r="W436" i="1" s="1"/>
  <c r="P446" i="1"/>
  <c r="AC435" i="1"/>
  <c r="Z435" i="1"/>
  <c r="Y435" i="1"/>
  <c r="V435" i="1"/>
  <c r="S435" i="1"/>
  <c r="R435" i="1"/>
  <c r="Q435" i="1"/>
  <c r="N435" i="1"/>
  <c r="L435" i="1"/>
  <c r="J435" i="1"/>
  <c r="W435" i="1" s="1"/>
  <c r="AC434" i="1"/>
  <c r="Z434" i="1"/>
  <c r="Y434" i="1"/>
  <c r="V434" i="1"/>
  <c r="S434" i="1"/>
  <c r="R434" i="1"/>
  <c r="Q434" i="1"/>
  <c r="N434" i="1"/>
  <c r="L434" i="1"/>
  <c r="J434" i="1"/>
  <c r="W434" i="1" s="1"/>
  <c r="AC433" i="1"/>
  <c r="Z433" i="1"/>
  <c r="Y433" i="1"/>
  <c r="V433" i="1"/>
  <c r="S433" i="1"/>
  <c r="R433" i="1"/>
  <c r="Q433" i="1"/>
  <c r="N433" i="1"/>
  <c r="L433" i="1"/>
  <c r="J433" i="1"/>
  <c r="W433" i="1" s="1"/>
  <c r="AC432" i="1"/>
  <c r="Z432" i="1"/>
  <c r="Y432" i="1"/>
  <c r="V432" i="1"/>
  <c r="S432" i="1"/>
  <c r="R432" i="1"/>
  <c r="Q432" i="1"/>
  <c r="N432" i="1"/>
  <c r="L432" i="1"/>
  <c r="J432" i="1"/>
  <c r="W432" i="1" s="1"/>
  <c r="P442" i="1"/>
  <c r="AC431" i="1"/>
  <c r="Z431" i="1"/>
  <c r="Y431" i="1"/>
  <c r="V431" i="1"/>
  <c r="S431" i="1"/>
  <c r="R431" i="1"/>
  <c r="Q431" i="1"/>
  <c r="N431" i="1"/>
  <c r="L431" i="1"/>
  <c r="J431" i="1"/>
  <c r="W431" i="1" s="1"/>
  <c r="AC430" i="1"/>
  <c r="Z430" i="1"/>
  <c r="Y430" i="1"/>
  <c r="V430" i="1"/>
  <c r="S430" i="1"/>
  <c r="R430" i="1"/>
  <c r="Q430" i="1"/>
  <c r="N430" i="1"/>
  <c r="L430" i="1"/>
  <c r="J430" i="1"/>
  <c r="W430" i="1" s="1"/>
  <c r="AC429" i="1"/>
  <c r="Z429" i="1"/>
  <c r="Y429" i="1"/>
  <c r="V429" i="1"/>
  <c r="S429" i="1"/>
  <c r="R429" i="1"/>
  <c r="Q429" i="1"/>
  <c r="N429" i="1"/>
  <c r="L429" i="1"/>
  <c r="J429" i="1"/>
  <c r="W429" i="1" s="1"/>
  <c r="AC428" i="1"/>
  <c r="Z428" i="1"/>
  <c r="Y428" i="1"/>
  <c r="V428" i="1"/>
  <c r="S428" i="1"/>
  <c r="R428" i="1"/>
  <c r="Q428" i="1"/>
  <c r="N428" i="1"/>
  <c r="L428" i="1"/>
  <c r="J428" i="1"/>
  <c r="W428" i="1" s="1"/>
  <c r="P438" i="1"/>
  <c r="AC427" i="1"/>
  <c r="Z427" i="1"/>
  <c r="Y427" i="1"/>
  <c r="V427" i="1"/>
  <c r="S427" i="1"/>
  <c r="R427" i="1"/>
  <c r="Q427" i="1"/>
  <c r="N427" i="1"/>
  <c r="L427" i="1"/>
  <c r="J427" i="1"/>
  <c r="W427" i="1" s="1"/>
  <c r="AC426" i="1"/>
  <c r="Z426" i="1"/>
  <c r="Y426" i="1"/>
  <c r="V426" i="1"/>
  <c r="S426" i="1"/>
  <c r="R426" i="1"/>
  <c r="Q426" i="1"/>
  <c r="P426" i="1"/>
  <c r="N426" i="1"/>
  <c r="L426" i="1"/>
  <c r="J426" i="1"/>
  <c r="W426" i="1" s="1"/>
  <c r="AC425" i="1"/>
  <c r="Z425" i="1"/>
  <c r="Y425" i="1"/>
  <c r="V425" i="1"/>
  <c r="S425" i="1"/>
  <c r="R425" i="1"/>
  <c r="Q425" i="1"/>
  <c r="N425" i="1"/>
  <c r="L425" i="1"/>
  <c r="J425" i="1"/>
  <c r="W425" i="1" s="1"/>
  <c r="P436" i="1"/>
  <c r="AC424" i="1"/>
  <c r="Z424" i="1"/>
  <c r="Y424" i="1"/>
  <c r="V424" i="1"/>
  <c r="S424" i="1"/>
  <c r="R424" i="1"/>
  <c r="Q424" i="1"/>
  <c r="N424" i="1"/>
  <c r="L424" i="1"/>
  <c r="J424" i="1"/>
  <c r="W424" i="1" s="1"/>
  <c r="P434" i="1"/>
  <c r="AC423" i="1"/>
  <c r="Z423" i="1"/>
  <c r="Y423" i="1"/>
  <c r="V423" i="1"/>
  <c r="S423" i="1"/>
  <c r="R423" i="1"/>
  <c r="Q423" i="1"/>
  <c r="N423" i="1"/>
  <c r="L423" i="1"/>
  <c r="J423" i="1"/>
  <c r="W423" i="1" s="1"/>
  <c r="AC422" i="1"/>
  <c r="Z422" i="1"/>
  <c r="Y422" i="1"/>
  <c r="V422" i="1"/>
  <c r="S422" i="1"/>
  <c r="R422" i="1"/>
  <c r="Q422" i="1"/>
  <c r="N422" i="1"/>
  <c r="L422" i="1"/>
  <c r="J422" i="1"/>
  <c r="W422" i="1" s="1"/>
  <c r="P433" i="1"/>
  <c r="AC421" i="1"/>
  <c r="Z421" i="1"/>
  <c r="Y421" i="1"/>
  <c r="V421" i="1"/>
  <c r="S421" i="1"/>
  <c r="R421" i="1"/>
  <c r="Q421" i="1"/>
  <c r="N421" i="1"/>
  <c r="L421" i="1"/>
  <c r="J421" i="1"/>
  <c r="W421" i="1" s="1"/>
  <c r="AC420" i="1"/>
  <c r="Z420" i="1"/>
  <c r="Y420" i="1"/>
  <c r="V420" i="1"/>
  <c r="S420" i="1"/>
  <c r="R420" i="1"/>
  <c r="Q420" i="1"/>
  <c r="N420" i="1"/>
  <c r="L420" i="1"/>
  <c r="J420" i="1"/>
  <c r="W420" i="1" s="1"/>
  <c r="AC419" i="1"/>
  <c r="Z419" i="1"/>
  <c r="Y419" i="1"/>
  <c r="V419" i="1"/>
  <c r="S419" i="1"/>
  <c r="R419" i="1"/>
  <c r="Q419" i="1"/>
  <c r="N419" i="1"/>
  <c r="L419" i="1"/>
  <c r="J419" i="1"/>
  <c r="W419" i="1" s="1"/>
  <c r="AC418" i="1"/>
  <c r="Z418" i="1"/>
  <c r="Y418" i="1"/>
  <c r="V418" i="1"/>
  <c r="S418" i="1"/>
  <c r="R418" i="1"/>
  <c r="Q418" i="1"/>
  <c r="N418" i="1"/>
  <c r="L418" i="1"/>
  <c r="J418" i="1"/>
  <c r="W418" i="1" s="1"/>
  <c r="AC417" i="1"/>
  <c r="Z417" i="1"/>
  <c r="Y417" i="1"/>
  <c r="V417" i="1"/>
  <c r="S417" i="1"/>
  <c r="R417" i="1"/>
  <c r="Q417" i="1"/>
  <c r="N417" i="1"/>
  <c r="L417" i="1"/>
  <c r="J417" i="1"/>
  <c r="W417" i="1" s="1"/>
  <c r="AC416" i="1"/>
  <c r="Z416" i="1"/>
  <c r="Y416" i="1"/>
  <c r="V416" i="1"/>
  <c r="S416" i="1"/>
  <c r="R416" i="1"/>
  <c r="Q416" i="1"/>
  <c r="N416" i="1"/>
  <c r="L416" i="1"/>
  <c r="J416" i="1"/>
  <c r="W416" i="1" s="1"/>
  <c r="AC415" i="1"/>
  <c r="Z415" i="1"/>
  <c r="Y415" i="1"/>
  <c r="V415" i="1"/>
  <c r="S415" i="1"/>
  <c r="R415" i="1"/>
  <c r="Q415" i="1"/>
  <c r="N415" i="1"/>
  <c r="L415" i="1"/>
  <c r="J415" i="1"/>
  <c r="W415" i="1" s="1"/>
  <c r="AC414" i="1"/>
  <c r="Z414" i="1"/>
  <c r="Y414" i="1"/>
  <c r="V414" i="1"/>
  <c r="S414" i="1"/>
  <c r="R414" i="1"/>
  <c r="Q414" i="1"/>
  <c r="N414" i="1"/>
  <c r="L414" i="1"/>
  <c r="J414" i="1"/>
  <c r="W414" i="1" s="1"/>
  <c r="AC413" i="1"/>
  <c r="Z413" i="1"/>
  <c r="Y413" i="1"/>
  <c r="V413" i="1"/>
  <c r="S413" i="1"/>
  <c r="R413" i="1"/>
  <c r="Q413" i="1"/>
  <c r="N413" i="1"/>
  <c r="L413" i="1"/>
  <c r="J413" i="1"/>
  <c r="W413" i="1" s="1"/>
  <c r="AC412" i="1"/>
  <c r="Z412" i="1"/>
  <c r="Y412" i="1"/>
  <c r="V412" i="1"/>
  <c r="S412" i="1"/>
  <c r="R412" i="1"/>
  <c r="Q412" i="1"/>
  <c r="N412" i="1"/>
  <c r="L412" i="1"/>
  <c r="J412" i="1"/>
  <c r="W412" i="1" s="1"/>
  <c r="AC411" i="1"/>
  <c r="Z411" i="1"/>
  <c r="Y411" i="1"/>
  <c r="V411" i="1"/>
  <c r="S411" i="1"/>
  <c r="R411" i="1"/>
  <c r="Q411" i="1"/>
  <c r="N411" i="1"/>
  <c r="L411" i="1"/>
  <c r="J411" i="1"/>
  <c r="W411" i="1" s="1"/>
  <c r="AC410" i="1"/>
  <c r="Z410" i="1"/>
  <c r="Y410" i="1"/>
  <c r="V410" i="1"/>
  <c r="S410" i="1"/>
  <c r="R410" i="1"/>
  <c r="Q410" i="1"/>
  <c r="P410" i="1"/>
  <c r="N410" i="1"/>
  <c r="L410" i="1"/>
  <c r="J410" i="1"/>
  <c r="W410" i="1" s="1"/>
  <c r="AC409" i="1"/>
  <c r="Z409" i="1"/>
  <c r="Y409" i="1"/>
  <c r="V409" i="1"/>
  <c r="S409" i="1"/>
  <c r="R409" i="1"/>
  <c r="Q409" i="1"/>
  <c r="N409" i="1"/>
  <c r="L409" i="1"/>
  <c r="J409" i="1"/>
  <c r="W409" i="1" s="1"/>
  <c r="P420" i="1"/>
  <c r="AC408" i="1"/>
  <c r="Z408" i="1"/>
  <c r="Y408" i="1"/>
  <c r="V408" i="1"/>
  <c r="S408" i="1"/>
  <c r="R408" i="1"/>
  <c r="Q408" i="1"/>
  <c r="N408" i="1"/>
  <c r="L408" i="1"/>
  <c r="J408" i="1"/>
  <c r="W408" i="1" s="1"/>
  <c r="AC407" i="1"/>
  <c r="Z407" i="1"/>
  <c r="Y407" i="1"/>
  <c r="V407" i="1"/>
  <c r="S407" i="1"/>
  <c r="R407" i="1"/>
  <c r="Q407" i="1"/>
  <c r="N407" i="1"/>
  <c r="L407" i="1"/>
  <c r="J407" i="1"/>
  <c r="W407" i="1" s="1"/>
  <c r="AC406" i="1"/>
  <c r="Z406" i="1"/>
  <c r="Y406" i="1"/>
  <c r="V406" i="1"/>
  <c r="S406" i="1"/>
  <c r="R406" i="1"/>
  <c r="Q406" i="1"/>
  <c r="N406" i="1"/>
  <c r="L406" i="1"/>
  <c r="J406" i="1"/>
  <c r="W406" i="1" s="1"/>
  <c r="AC405" i="1"/>
  <c r="Z405" i="1"/>
  <c r="Y405" i="1"/>
  <c r="V405" i="1"/>
  <c r="S405" i="1"/>
  <c r="R405" i="1"/>
  <c r="Q405" i="1"/>
  <c r="N405" i="1"/>
  <c r="L405" i="1"/>
  <c r="J405" i="1"/>
  <c r="W405" i="1" s="1"/>
  <c r="P416" i="1"/>
  <c r="AC404" i="1"/>
  <c r="Z404" i="1"/>
  <c r="Y404" i="1"/>
  <c r="V404" i="1"/>
  <c r="S404" i="1"/>
  <c r="R404" i="1"/>
  <c r="Q404" i="1"/>
  <c r="N404" i="1"/>
  <c r="L404" i="1"/>
  <c r="J404" i="1"/>
  <c r="W404" i="1" s="1"/>
  <c r="AC403" i="1"/>
  <c r="Z403" i="1"/>
  <c r="Y403" i="1"/>
  <c r="V403" i="1"/>
  <c r="S403" i="1"/>
  <c r="R403" i="1"/>
  <c r="Q403" i="1"/>
  <c r="N403" i="1"/>
  <c r="L403" i="1"/>
  <c r="J403" i="1"/>
  <c r="W403" i="1" s="1"/>
  <c r="AC402" i="1"/>
  <c r="Z402" i="1"/>
  <c r="Y402" i="1"/>
  <c r="V402" i="1"/>
  <c r="S402" i="1"/>
  <c r="R402" i="1"/>
  <c r="Q402" i="1"/>
  <c r="N402" i="1"/>
  <c r="L402" i="1"/>
  <c r="J402" i="1"/>
  <c r="W402" i="1" s="1"/>
  <c r="AC401" i="1"/>
  <c r="Z401" i="1"/>
  <c r="Y401" i="1"/>
  <c r="V401" i="1"/>
  <c r="S401" i="1"/>
  <c r="R401" i="1"/>
  <c r="Q401" i="1"/>
  <c r="N401" i="1"/>
  <c r="L401" i="1"/>
  <c r="J401" i="1"/>
  <c r="W401" i="1" s="1"/>
  <c r="AC400" i="1"/>
  <c r="Z400" i="1"/>
  <c r="Y400" i="1"/>
  <c r="V400" i="1"/>
  <c r="S400" i="1"/>
  <c r="R400" i="1"/>
  <c r="Q400" i="1"/>
  <c r="N400" i="1"/>
  <c r="L400" i="1"/>
  <c r="J400" i="1"/>
  <c r="W400" i="1" s="1"/>
  <c r="AC399" i="1"/>
  <c r="Z399" i="1"/>
  <c r="Y399" i="1"/>
  <c r="V399" i="1"/>
  <c r="S399" i="1"/>
  <c r="R399" i="1"/>
  <c r="Q399" i="1"/>
  <c r="N399" i="1"/>
  <c r="L399" i="1"/>
  <c r="J399" i="1"/>
  <c r="W399" i="1" s="1"/>
  <c r="AC398" i="1"/>
  <c r="Z398" i="1"/>
  <c r="Y398" i="1"/>
  <c r="V398" i="1"/>
  <c r="S398" i="1"/>
  <c r="R398" i="1"/>
  <c r="Q398" i="1"/>
  <c r="N398" i="1"/>
  <c r="L398" i="1"/>
  <c r="J398" i="1"/>
  <c r="W398" i="1" s="1"/>
  <c r="AC397" i="1"/>
  <c r="Z397" i="1"/>
  <c r="Y397" i="1"/>
  <c r="V397" i="1"/>
  <c r="S397" i="1"/>
  <c r="R397" i="1"/>
  <c r="Q397" i="1"/>
  <c r="N397" i="1"/>
  <c r="L397" i="1"/>
  <c r="J397" i="1"/>
  <c r="W397" i="1" s="1"/>
  <c r="AC396" i="1"/>
  <c r="Z396" i="1"/>
  <c r="Y396" i="1"/>
  <c r="V396" i="1"/>
  <c r="S396" i="1"/>
  <c r="R396" i="1"/>
  <c r="Q396" i="1"/>
  <c r="N396" i="1"/>
  <c r="L396" i="1"/>
  <c r="J396" i="1"/>
  <c r="W396" i="1" s="1"/>
  <c r="AC395" i="1"/>
  <c r="Z395" i="1"/>
  <c r="Y395" i="1"/>
  <c r="V395" i="1"/>
  <c r="S395" i="1"/>
  <c r="R395" i="1"/>
  <c r="Q395" i="1"/>
  <c r="N395" i="1"/>
  <c r="L395" i="1"/>
  <c r="J395" i="1"/>
  <c r="W395" i="1" s="1"/>
  <c r="AC394" i="1"/>
  <c r="Z394" i="1"/>
  <c r="Y394" i="1"/>
  <c r="V394" i="1"/>
  <c r="S394" i="1"/>
  <c r="R394" i="1"/>
  <c r="Q394" i="1"/>
  <c r="N394" i="1"/>
  <c r="L394" i="1"/>
  <c r="J394" i="1"/>
  <c r="W394" i="1" s="1"/>
  <c r="AC393" i="1"/>
  <c r="Z393" i="1"/>
  <c r="Y393" i="1"/>
  <c r="V393" i="1"/>
  <c r="S393" i="1"/>
  <c r="R393" i="1"/>
  <c r="Q393" i="1"/>
  <c r="N393" i="1"/>
  <c r="L393" i="1"/>
  <c r="J393" i="1"/>
  <c r="W393" i="1" s="1"/>
  <c r="AC392" i="1"/>
  <c r="Z392" i="1"/>
  <c r="Y392" i="1"/>
  <c r="V392" i="1"/>
  <c r="S392" i="1"/>
  <c r="R392" i="1"/>
  <c r="Q392" i="1"/>
  <c r="N392" i="1"/>
  <c r="L392" i="1"/>
  <c r="J392" i="1"/>
  <c r="W392" i="1" s="1"/>
  <c r="AC391" i="1"/>
  <c r="Z391" i="1"/>
  <c r="Y391" i="1"/>
  <c r="V391" i="1"/>
  <c r="S391" i="1"/>
  <c r="R391" i="1"/>
  <c r="Q391" i="1"/>
  <c r="N391" i="1"/>
  <c r="L391" i="1"/>
  <c r="J391" i="1"/>
  <c r="W391" i="1" s="1"/>
  <c r="AC390" i="1"/>
  <c r="Z390" i="1"/>
  <c r="Y390" i="1"/>
  <c r="V390" i="1"/>
  <c r="S390" i="1"/>
  <c r="R390" i="1"/>
  <c r="Q390" i="1"/>
  <c r="P390" i="1"/>
  <c r="N390" i="1"/>
  <c r="L390" i="1"/>
  <c r="J390" i="1"/>
  <c r="W390" i="1" s="1"/>
  <c r="AC389" i="1"/>
  <c r="Z389" i="1"/>
  <c r="Y389" i="1"/>
  <c r="V389" i="1"/>
  <c r="S389" i="1"/>
  <c r="R389" i="1"/>
  <c r="Q389" i="1"/>
  <c r="N389" i="1"/>
  <c r="L389" i="1"/>
  <c r="J389" i="1"/>
  <c r="W389" i="1" s="1"/>
  <c r="AC388" i="1"/>
  <c r="Z388" i="1"/>
  <c r="Y388" i="1"/>
  <c r="V388" i="1"/>
  <c r="S388" i="1"/>
  <c r="R388" i="1"/>
  <c r="Q388" i="1"/>
  <c r="N388" i="1"/>
  <c r="L388" i="1"/>
  <c r="J388" i="1"/>
  <c r="W388" i="1" s="1"/>
  <c r="AC387" i="1"/>
  <c r="Z387" i="1"/>
  <c r="Y387" i="1"/>
  <c r="V387" i="1"/>
  <c r="S387" i="1"/>
  <c r="R387" i="1"/>
  <c r="Q387" i="1"/>
  <c r="N387" i="1"/>
  <c r="L387" i="1"/>
  <c r="J387" i="1"/>
  <c r="W387" i="1" s="1"/>
  <c r="AC386" i="1"/>
  <c r="Z386" i="1"/>
  <c r="Y386" i="1"/>
  <c r="V386" i="1"/>
  <c r="S386" i="1"/>
  <c r="R386" i="1"/>
  <c r="Q386" i="1"/>
  <c r="P386" i="1"/>
  <c r="N386" i="1"/>
  <c r="L386" i="1"/>
  <c r="J386" i="1"/>
  <c r="W386" i="1" s="1"/>
  <c r="AC385" i="1"/>
  <c r="Z385" i="1"/>
  <c r="Y385" i="1"/>
  <c r="V385" i="1"/>
  <c r="S385" i="1"/>
  <c r="R385" i="1"/>
  <c r="Q385" i="1"/>
  <c r="N385" i="1"/>
  <c r="L385" i="1"/>
  <c r="J385" i="1"/>
  <c r="W385" i="1" s="1"/>
  <c r="AC384" i="1"/>
  <c r="Z384" i="1"/>
  <c r="Y384" i="1"/>
  <c r="V384" i="1"/>
  <c r="S384" i="1"/>
  <c r="R384" i="1"/>
  <c r="Q384" i="1"/>
  <c r="N384" i="1"/>
  <c r="L384" i="1"/>
  <c r="J384" i="1"/>
  <c r="W384" i="1" s="1"/>
  <c r="AC383" i="1"/>
  <c r="Z383" i="1"/>
  <c r="Y383" i="1"/>
  <c r="V383" i="1"/>
  <c r="S383" i="1"/>
  <c r="R383" i="1"/>
  <c r="Q383" i="1"/>
  <c r="N383" i="1"/>
  <c r="L383" i="1"/>
  <c r="J383" i="1"/>
  <c r="W383" i="1" s="1"/>
  <c r="AC382" i="1"/>
  <c r="Z382" i="1"/>
  <c r="Y382" i="1"/>
  <c r="V382" i="1"/>
  <c r="S382" i="1"/>
  <c r="R382" i="1"/>
  <c r="Q382" i="1"/>
  <c r="N382" i="1"/>
  <c r="L382" i="1"/>
  <c r="J382" i="1"/>
  <c r="W382" i="1" s="1"/>
  <c r="AC381" i="1"/>
  <c r="Z381" i="1"/>
  <c r="Y381" i="1"/>
  <c r="V381" i="1"/>
  <c r="S381" i="1"/>
  <c r="R381" i="1"/>
  <c r="Q381" i="1"/>
  <c r="N381" i="1"/>
  <c r="L381" i="1"/>
  <c r="J381" i="1"/>
  <c r="W381" i="1" s="1"/>
  <c r="AC380" i="1"/>
  <c r="Z380" i="1"/>
  <c r="Y380" i="1"/>
  <c r="V380" i="1"/>
  <c r="S380" i="1"/>
  <c r="R380" i="1"/>
  <c r="Q380" i="1"/>
  <c r="N380" i="1"/>
  <c r="L380" i="1"/>
  <c r="J380" i="1"/>
  <c r="W380" i="1" s="1"/>
  <c r="AC379" i="1"/>
  <c r="Z379" i="1"/>
  <c r="Y379" i="1"/>
  <c r="V379" i="1"/>
  <c r="S379" i="1"/>
  <c r="R379" i="1"/>
  <c r="Q379" i="1"/>
  <c r="N379" i="1"/>
  <c r="L379" i="1"/>
  <c r="J379" i="1"/>
  <c r="W379" i="1" s="1"/>
  <c r="AC378" i="1"/>
  <c r="Z378" i="1"/>
  <c r="Y378" i="1"/>
  <c r="V378" i="1"/>
  <c r="S378" i="1"/>
  <c r="R378" i="1"/>
  <c r="Q378" i="1"/>
  <c r="N378" i="1"/>
  <c r="L378" i="1"/>
  <c r="J378" i="1"/>
  <c r="W378" i="1" s="1"/>
  <c r="AC377" i="1"/>
  <c r="Z377" i="1"/>
  <c r="Y377" i="1"/>
  <c r="V377" i="1"/>
  <c r="S377" i="1"/>
  <c r="R377" i="1"/>
  <c r="Q377" i="1"/>
  <c r="N377" i="1"/>
  <c r="L377" i="1"/>
  <c r="J377" i="1"/>
  <c r="W377" i="1" s="1"/>
  <c r="P388" i="1"/>
  <c r="AC376" i="1"/>
  <c r="Z376" i="1"/>
  <c r="Y376" i="1"/>
  <c r="V376" i="1"/>
  <c r="S376" i="1"/>
  <c r="R376" i="1"/>
  <c r="Q376" i="1"/>
  <c r="N376" i="1"/>
  <c r="L376" i="1"/>
  <c r="J376" i="1"/>
  <c r="W376" i="1" s="1"/>
  <c r="AC375" i="1"/>
  <c r="Z375" i="1"/>
  <c r="Y375" i="1"/>
  <c r="V375" i="1"/>
  <c r="S375" i="1"/>
  <c r="R375" i="1"/>
  <c r="Q375" i="1"/>
  <c r="N375" i="1"/>
  <c r="L375" i="1"/>
  <c r="J375" i="1"/>
  <c r="W375" i="1" s="1"/>
  <c r="AC374" i="1"/>
  <c r="Z374" i="1"/>
  <c r="Y374" i="1"/>
  <c r="V374" i="1"/>
  <c r="S374" i="1"/>
  <c r="R374" i="1"/>
  <c r="Q374" i="1"/>
  <c r="N374" i="1"/>
  <c r="L374" i="1"/>
  <c r="J374" i="1"/>
  <c r="W374" i="1" s="1"/>
  <c r="AC373" i="1"/>
  <c r="Z373" i="1"/>
  <c r="Y373" i="1"/>
  <c r="V373" i="1"/>
  <c r="S373" i="1"/>
  <c r="R373" i="1"/>
  <c r="Q373" i="1"/>
  <c r="N373" i="1"/>
  <c r="L373" i="1"/>
  <c r="J373" i="1"/>
  <c r="W373" i="1" s="1"/>
  <c r="AC372" i="1"/>
  <c r="Z372" i="1"/>
  <c r="Y372" i="1"/>
  <c r="V372" i="1"/>
  <c r="S372" i="1"/>
  <c r="R372" i="1"/>
  <c r="Q372" i="1"/>
  <c r="N372" i="1"/>
  <c r="L372" i="1"/>
  <c r="J372" i="1"/>
  <c r="W372" i="1" s="1"/>
  <c r="AC371" i="1"/>
  <c r="Z371" i="1"/>
  <c r="Y371" i="1"/>
  <c r="V371" i="1"/>
  <c r="S371" i="1"/>
  <c r="R371" i="1"/>
  <c r="Q371" i="1"/>
  <c r="N371" i="1"/>
  <c r="L371" i="1"/>
  <c r="J371" i="1"/>
  <c r="W371" i="1" s="1"/>
  <c r="AC370" i="1"/>
  <c r="Z370" i="1"/>
  <c r="Y370" i="1"/>
  <c r="V370" i="1"/>
  <c r="S370" i="1"/>
  <c r="R370" i="1"/>
  <c r="Q370" i="1"/>
  <c r="P370" i="1"/>
  <c r="N370" i="1"/>
  <c r="L370" i="1"/>
  <c r="J370" i="1"/>
  <c r="W370" i="1" s="1"/>
  <c r="AC369" i="1"/>
  <c r="Z369" i="1"/>
  <c r="Y369" i="1"/>
  <c r="V369" i="1"/>
  <c r="S369" i="1"/>
  <c r="R369" i="1"/>
  <c r="Q369" i="1"/>
  <c r="N369" i="1"/>
  <c r="L369" i="1"/>
  <c r="J369" i="1"/>
  <c r="W369" i="1" s="1"/>
  <c r="AC368" i="1"/>
  <c r="Z368" i="1"/>
  <c r="Y368" i="1"/>
  <c r="V368" i="1"/>
  <c r="S368" i="1"/>
  <c r="R368" i="1"/>
  <c r="Q368" i="1"/>
  <c r="N368" i="1"/>
  <c r="L368" i="1"/>
  <c r="J368" i="1"/>
  <c r="W368" i="1" s="1"/>
  <c r="AC367" i="1"/>
  <c r="Z367" i="1"/>
  <c r="Y367" i="1"/>
  <c r="V367" i="1"/>
  <c r="S367" i="1"/>
  <c r="R367" i="1"/>
  <c r="Q367" i="1"/>
  <c r="N367" i="1"/>
  <c r="L367" i="1"/>
  <c r="J367" i="1"/>
  <c r="W367" i="1" s="1"/>
  <c r="AC366" i="1"/>
  <c r="Z366" i="1"/>
  <c r="Y366" i="1"/>
  <c r="V366" i="1"/>
  <c r="S366" i="1"/>
  <c r="R366" i="1"/>
  <c r="Q366" i="1"/>
  <c r="N366" i="1"/>
  <c r="L366" i="1"/>
  <c r="J366" i="1"/>
  <c r="W366" i="1" s="1"/>
  <c r="AC365" i="1"/>
  <c r="Z365" i="1"/>
  <c r="Y365" i="1"/>
  <c r="V365" i="1"/>
  <c r="S365" i="1"/>
  <c r="R365" i="1"/>
  <c r="Q365" i="1"/>
  <c r="N365" i="1"/>
  <c r="L365" i="1"/>
  <c r="J365" i="1"/>
  <c r="W365" i="1" s="1"/>
  <c r="AC364" i="1"/>
  <c r="Z364" i="1"/>
  <c r="Y364" i="1"/>
  <c r="V364" i="1"/>
  <c r="S364" i="1"/>
  <c r="R364" i="1"/>
  <c r="Q364" i="1"/>
  <c r="N364" i="1"/>
  <c r="L364" i="1"/>
  <c r="J364" i="1"/>
  <c r="W364" i="1" s="1"/>
  <c r="AC363" i="1"/>
  <c r="Z363" i="1"/>
  <c r="Y363" i="1"/>
  <c r="V363" i="1"/>
  <c r="S363" i="1"/>
  <c r="R363" i="1"/>
  <c r="Q363" i="1"/>
  <c r="N363" i="1"/>
  <c r="L363" i="1"/>
  <c r="J363" i="1"/>
  <c r="W363" i="1" s="1"/>
  <c r="AC362" i="1"/>
  <c r="Z362" i="1"/>
  <c r="Y362" i="1"/>
  <c r="V362" i="1"/>
  <c r="S362" i="1"/>
  <c r="R362" i="1"/>
  <c r="Q362" i="1"/>
  <c r="N362" i="1"/>
  <c r="L362" i="1"/>
  <c r="J362" i="1"/>
  <c r="W362" i="1" s="1"/>
  <c r="AC361" i="1"/>
  <c r="Z361" i="1"/>
  <c r="Y361" i="1"/>
  <c r="V361" i="1"/>
  <c r="S361" i="1"/>
  <c r="R361" i="1"/>
  <c r="Q361" i="1"/>
  <c r="P361" i="1"/>
  <c r="N361" i="1"/>
  <c r="L361" i="1"/>
  <c r="J361" i="1"/>
  <c r="W361" i="1" s="1"/>
  <c r="AC360" i="1"/>
  <c r="Z360" i="1"/>
  <c r="Y360" i="1"/>
  <c r="V360" i="1"/>
  <c r="S360" i="1"/>
  <c r="R360" i="1"/>
  <c r="Q360" i="1"/>
  <c r="N360" i="1"/>
  <c r="L360" i="1"/>
  <c r="J360" i="1"/>
  <c r="W360" i="1" s="1"/>
  <c r="AC359" i="1"/>
  <c r="Z359" i="1"/>
  <c r="Y359" i="1"/>
  <c r="V359" i="1"/>
  <c r="S359" i="1"/>
  <c r="R359" i="1"/>
  <c r="Q359" i="1"/>
  <c r="N359" i="1"/>
  <c r="L359" i="1"/>
  <c r="J359" i="1"/>
  <c r="W359" i="1" s="1"/>
  <c r="AC358" i="1"/>
  <c r="Z358" i="1"/>
  <c r="Y358" i="1"/>
  <c r="V358" i="1"/>
  <c r="S358" i="1"/>
  <c r="R358" i="1"/>
  <c r="Q358" i="1"/>
  <c r="N358" i="1"/>
  <c r="L358" i="1"/>
  <c r="J358" i="1"/>
  <c r="W358" i="1" s="1"/>
  <c r="AC357" i="1"/>
  <c r="Z357" i="1"/>
  <c r="Y357" i="1"/>
  <c r="V357" i="1"/>
  <c r="S357" i="1"/>
  <c r="R357" i="1"/>
  <c r="Q357" i="1"/>
  <c r="P357" i="1"/>
  <c r="N357" i="1"/>
  <c r="L357" i="1"/>
  <c r="J357" i="1"/>
  <c r="W357" i="1" s="1"/>
  <c r="AC356" i="1"/>
  <c r="Z356" i="1"/>
  <c r="Y356" i="1"/>
  <c r="V356" i="1"/>
  <c r="S356" i="1"/>
  <c r="R356" i="1"/>
  <c r="Q356" i="1"/>
  <c r="N356" i="1"/>
  <c r="L356" i="1"/>
  <c r="J356" i="1"/>
  <c r="W356" i="1" s="1"/>
  <c r="AC355" i="1"/>
  <c r="Z355" i="1"/>
  <c r="Y355" i="1"/>
  <c r="V355" i="1"/>
  <c r="S355" i="1"/>
  <c r="R355" i="1"/>
  <c r="Q355" i="1"/>
  <c r="P355" i="1"/>
  <c r="N355" i="1"/>
  <c r="L355" i="1"/>
  <c r="J355" i="1"/>
  <c r="W355" i="1" s="1"/>
  <c r="AC354" i="1"/>
  <c r="Z354" i="1"/>
  <c r="Y354" i="1"/>
  <c r="V354" i="1"/>
  <c r="S354" i="1"/>
  <c r="R354" i="1"/>
  <c r="Q354" i="1"/>
  <c r="N354" i="1"/>
  <c r="L354" i="1"/>
  <c r="J354" i="1"/>
  <c r="W354" i="1" s="1"/>
  <c r="AC353" i="1"/>
  <c r="Z353" i="1"/>
  <c r="Y353" i="1"/>
  <c r="V353" i="1"/>
  <c r="S353" i="1"/>
  <c r="R353" i="1"/>
  <c r="Q353" i="1"/>
  <c r="P353" i="1"/>
  <c r="N353" i="1"/>
  <c r="L353" i="1"/>
  <c r="J353" i="1"/>
  <c r="W353" i="1" s="1"/>
  <c r="AC352" i="1"/>
  <c r="Z352" i="1"/>
  <c r="Y352" i="1"/>
  <c r="V352" i="1"/>
  <c r="S352" i="1"/>
  <c r="R352" i="1"/>
  <c r="Q352" i="1"/>
  <c r="N352" i="1"/>
  <c r="L352" i="1"/>
  <c r="J352" i="1"/>
  <c r="W352" i="1" s="1"/>
  <c r="AC351" i="1"/>
  <c r="Z351" i="1"/>
  <c r="Y351" i="1"/>
  <c r="V351" i="1"/>
  <c r="S351" i="1"/>
  <c r="R351" i="1"/>
  <c r="Q351" i="1"/>
  <c r="P351" i="1"/>
  <c r="N351" i="1"/>
  <c r="L351" i="1"/>
  <c r="J351" i="1"/>
  <c r="W351" i="1" s="1"/>
  <c r="AC350" i="1"/>
  <c r="Z350" i="1"/>
  <c r="Y350" i="1"/>
  <c r="V350" i="1"/>
  <c r="S350" i="1"/>
  <c r="R350" i="1"/>
  <c r="Q350" i="1"/>
  <c r="N350" i="1"/>
  <c r="L350" i="1"/>
  <c r="J350" i="1"/>
  <c r="W350" i="1" s="1"/>
  <c r="AC349" i="1"/>
  <c r="Z349" i="1"/>
  <c r="Y349" i="1"/>
  <c r="V349" i="1"/>
  <c r="S349" i="1"/>
  <c r="R349" i="1"/>
  <c r="Q349" i="1"/>
  <c r="N349" i="1"/>
  <c r="L349" i="1"/>
  <c r="J349" i="1"/>
  <c r="W349" i="1" s="1"/>
  <c r="AC348" i="1"/>
  <c r="Z348" i="1"/>
  <c r="Y348" i="1"/>
  <c r="V348" i="1"/>
  <c r="S348" i="1"/>
  <c r="R348" i="1"/>
  <c r="Q348" i="1"/>
  <c r="N348" i="1"/>
  <c r="L348" i="1"/>
  <c r="J348" i="1"/>
  <c r="W348" i="1" s="1"/>
  <c r="AC347" i="1"/>
  <c r="Z347" i="1"/>
  <c r="Y347" i="1"/>
  <c r="V347" i="1"/>
  <c r="S347" i="1"/>
  <c r="R347" i="1"/>
  <c r="Q347" i="1"/>
  <c r="P347" i="1"/>
  <c r="N347" i="1"/>
  <c r="L347" i="1"/>
  <c r="J347" i="1"/>
  <c r="W347" i="1" s="1"/>
  <c r="AC346" i="1"/>
  <c r="Z346" i="1"/>
  <c r="Y346" i="1"/>
  <c r="V346" i="1"/>
  <c r="S346" i="1"/>
  <c r="R346" i="1"/>
  <c r="Q346" i="1"/>
  <c r="N346" i="1"/>
  <c r="L346" i="1"/>
  <c r="J346" i="1"/>
  <c r="W346" i="1" s="1"/>
  <c r="AC345" i="1"/>
  <c r="Z345" i="1"/>
  <c r="Y345" i="1"/>
  <c r="V345" i="1"/>
  <c r="S345" i="1"/>
  <c r="R345" i="1"/>
  <c r="Q345" i="1"/>
  <c r="N345" i="1"/>
  <c r="L345" i="1"/>
  <c r="J345" i="1"/>
  <c r="W345" i="1" s="1"/>
  <c r="P356" i="1"/>
  <c r="AC344" i="1"/>
  <c r="Z344" i="1"/>
  <c r="Y344" i="1"/>
  <c r="V344" i="1"/>
  <c r="S344" i="1"/>
  <c r="R344" i="1"/>
  <c r="Q344" i="1"/>
  <c r="N344" i="1"/>
  <c r="L344" i="1"/>
  <c r="J344" i="1"/>
  <c r="W344" i="1" s="1"/>
  <c r="AC343" i="1"/>
  <c r="Z343" i="1"/>
  <c r="Y343" i="1"/>
  <c r="V343" i="1"/>
  <c r="S343" i="1"/>
  <c r="R343" i="1"/>
  <c r="Q343" i="1"/>
  <c r="N343" i="1"/>
  <c r="L343" i="1"/>
  <c r="J343" i="1"/>
  <c r="W343" i="1" s="1"/>
  <c r="AC342" i="1"/>
  <c r="Z342" i="1"/>
  <c r="Y342" i="1"/>
  <c r="V342" i="1"/>
  <c r="S342" i="1"/>
  <c r="R342" i="1"/>
  <c r="Q342" i="1"/>
  <c r="N342" i="1"/>
  <c r="L342" i="1"/>
  <c r="J342" i="1"/>
  <c r="W342" i="1" s="1"/>
  <c r="AC341" i="1"/>
  <c r="Z341" i="1"/>
  <c r="Y341" i="1"/>
  <c r="V341" i="1"/>
  <c r="S341" i="1"/>
  <c r="R341" i="1"/>
  <c r="Q341" i="1"/>
  <c r="N341" i="1"/>
  <c r="L341" i="1"/>
  <c r="J341" i="1"/>
  <c r="W341" i="1" s="1"/>
  <c r="AC340" i="1"/>
  <c r="Z340" i="1"/>
  <c r="Y340" i="1"/>
  <c r="V340" i="1"/>
  <c r="S340" i="1"/>
  <c r="R340" i="1"/>
  <c r="Q340" i="1"/>
  <c r="N340" i="1"/>
  <c r="L340" i="1"/>
  <c r="J340" i="1"/>
  <c r="W340" i="1" s="1"/>
  <c r="AC339" i="1"/>
  <c r="Z339" i="1"/>
  <c r="Y339" i="1"/>
  <c r="V339" i="1"/>
  <c r="S339" i="1"/>
  <c r="R339" i="1"/>
  <c r="Q339" i="1"/>
  <c r="N339" i="1"/>
  <c r="L339" i="1"/>
  <c r="J339" i="1"/>
  <c r="W339" i="1" s="1"/>
  <c r="P341" i="1"/>
  <c r="AC338" i="1"/>
  <c r="Z338" i="1"/>
  <c r="Y338" i="1"/>
  <c r="V338" i="1"/>
  <c r="S338" i="1"/>
  <c r="R338" i="1"/>
  <c r="Q338" i="1"/>
  <c r="N338" i="1"/>
  <c r="L338" i="1"/>
  <c r="J338" i="1"/>
  <c r="W338" i="1" s="1"/>
  <c r="AC337" i="1"/>
  <c r="Z337" i="1"/>
  <c r="Y337" i="1"/>
  <c r="V337" i="1"/>
  <c r="S337" i="1"/>
  <c r="R337" i="1"/>
  <c r="Q337" i="1"/>
  <c r="P337" i="1"/>
  <c r="N337" i="1"/>
  <c r="L337" i="1"/>
  <c r="J337" i="1"/>
  <c r="W337" i="1" s="1"/>
  <c r="AC336" i="1"/>
  <c r="Z336" i="1"/>
  <c r="Y336" i="1"/>
  <c r="V336" i="1"/>
  <c r="S336" i="1"/>
  <c r="R336" i="1"/>
  <c r="Q336" i="1"/>
  <c r="N336" i="1"/>
  <c r="L336" i="1"/>
  <c r="J336" i="1"/>
  <c r="W336" i="1" s="1"/>
  <c r="AC335" i="1"/>
  <c r="Z335" i="1"/>
  <c r="Y335" i="1"/>
  <c r="V335" i="1"/>
  <c r="S335" i="1"/>
  <c r="R335" i="1"/>
  <c r="Q335" i="1"/>
  <c r="N335" i="1"/>
  <c r="L335" i="1"/>
  <c r="J335" i="1"/>
  <c r="W335" i="1" s="1"/>
  <c r="AC334" i="1"/>
  <c r="Z334" i="1"/>
  <c r="Y334" i="1"/>
  <c r="V334" i="1"/>
  <c r="S334" i="1"/>
  <c r="R334" i="1"/>
  <c r="Q334" i="1"/>
  <c r="N334" i="1"/>
  <c r="L334" i="1"/>
  <c r="J334" i="1"/>
  <c r="W334" i="1" s="1"/>
  <c r="AC333" i="1"/>
  <c r="Z333" i="1"/>
  <c r="Y333" i="1"/>
  <c r="V333" i="1"/>
  <c r="S333" i="1"/>
  <c r="R333" i="1"/>
  <c r="Q333" i="1"/>
  <c r="N333" i="1"/>
  <c r="L333" i="1"/>
  <c r="J333" i="1"/>
  <c r="W333" i="1" s="1"/>
  <c r="AC332" i="1"/>
  <c r="Z332" i="1"/>
  <c r="Y332" i="1"/>
  <c r="V332" i="1"/>
  <c r="S332" i="1"/>
  <c r="R332" i="1"/>
  <c r="Q332" i="1"/>
  <c r="N332" i="1"/>
  <c r="L332" i="1"/>
  <c r="J332" i="1"/>
  <c r="W332" i="1" s="1"/>
  <c r="AC331" i="1"/>
  <c r="Z331" i="1"/>
  <c r="Y331" i="1"/>
  <c r="V331" i="1"/>
  <c r="S331" i="1"/>
  <c r="R331" i="1"/>
  <c r="Q331" i="1"/>
  <c r="P331" i="1"/>
  <c r="N331" i="1"/>
  <c r="L331" i="1"/>
  <c r="J331" i="1"/>
  <c r="W331" i="1" s="1"/>
  <c r="AC330" i="1"/>
  <c r="Z330" i="1"/>
  <c r="Y330" i="1"/>
  <c r="V330" i="1"/>
  <c r="S330" i="1"/>
  <c r="R330" i="1"/>
  <c r="Q330" i="1"/>
  <c r="N330" i="1"/>
  <c r="L330" i="1"/>
  <c r="J330" i="1"/>
  <c r="W330" i="1" s="1"/>
  <c r="AC329" i="1"/>
  <c r="Z329" i="1"/>
  <c r="Y329" i="1"/>
  <c r="V329" i="1"/>
  <c r="S329" i="1"/>
  <c r="R329" i="1"/>
  <c r="Q329" i="1"/>
  <c r="N329" i="1"/>
  <c r="L329" i="1"/>
  <c r="J329" i="1"/>
  <c r="W329" i="1" s="1"/>
  <c r="AC328" i="1"/>
  <c r="Z328" i="1"/>
  <c r="Y328" i="1"/>
  <c r="V328" i="1"/>
  <c r="S328" i="1"/>
  <c r="R328" i="1"/>
  <c r="Q328" i="1"/>
  <c r="N328" i="1"/>
  <c r="L328" i="1"/>
  <c r="J328" i="1"/>
  <c r="W328" i="1" s="1"/>
  <c r="AC327" i="1"/>
  <c r="Z327" i="1"/>
  <c r="Y327" i="1"/>
  <c r="V327" i="1"/>
  <c r="S327" i="1"/>
  <c r="R327" i="1"/>
  <c r="Q327" i="1"/>
  <c r="N327" i="1"/>
  <c r="L327" i="1"/>
  <c r="J327" i="1"/>
  <c r="W327" i="1" s="1"/>
  <c r="P335" i="1"/>
  <c r="AC326" i="1"/>
  <c r="Z326" i="1"/>
  <c r="Y326" i="1"/>
  <c r="V326" i="1"/>
  <c r="S326" i="1"/>
  <c r="R326" i="1"/>
  <c r="Q326" i="1"/>
  <c r="N326" i="1"/>
  <c r="L326" i="1"/>
  <c r="J326" i="1"/>
  <c r="W326" i="1" s="1"/>
  <c r="AC325" i="1"/>
  <c r="Z325" i="1"/>
  <c r="Y325" i="1"/>
  <c r="V325" i="1"/>
  <c r="S325" i="1"/>
  <c r="R325" i="1"/>
  <c r="Q325" i="1"/>
  <c r="N325" i="1"/>
  <c r="L325" i="1"/>
  <c r="J325" i="1"/>
  <c r="W325" i="1" s="1"/>
  <c r="P336" i="1"/>
  <c r="AC324" i="1"/>
  <c r="Z324" i="1"/>
  <c r="Y324" i="1"/>
  <c r="V324" i="1"/>
  <c r="S324" i="1"/>
  <c r="R324" i="1"/>
  <c r="Q324" i="1"/>
  <c r="N324" i="1"/>
  <c r="L324" i="1"/>
  <c r="J324" i="1"/>
  <c r="W324" i="1" s="1"/>
  <c r="AC323" i="1"/>
  <c r="Z323" i="1"/>
  <c r="Y323" i="1"/>
  <c r="V323" i="1"/>
  <c r="S323" i="1"/>
  <c r="R323" i="1"/>
  <c r="Q323" i="1"/>
  <c r="N323" i="1"/>
  <c r="L323" i="1"/>
  <c r="J323" i="1"/>
  <c r="W323" i="1" s="1"/>
  <c r="P333" i="1"/>
  <c r="AC322" i="1"/>
  <c r="Z322" i="1"/>
  <c r="Y322" i="1"/>
  <c r="V322" i="1"/>
  <c r="S322" i="1"/>
  <c r="R322" i="1"/>
  <c r="Q322" i="1"/>
  <c r="N322" i="1"/>
  <c r="L322" i="1"/>
  <c r="J322" i="1"/>
  <c r="W322" i="1" s="1"/>
  <c r="AC321" i="1"/>
  <c r="Z321" i="1"/>
  <c r="Y321" i="1"/>
  <c r="V321" i="1"/>
  <c r="S321" i="1"/>
  <c r="R321" i="1"/>
  <c r="Q321" i="1"/>
  <c r="N321" i="1"/>
  <c r="L321" i="1"/>
  <c r="J321" i="1"/>
  <c r="W321" i="1" s="1"/>
  <c r="P332" i="1"/>
  <c r="AC320" i="1"/>
  <c r="Z320" i="1"/>
  <c r="Y320" i="1"/>
  <c r="V320" i="1"/>
  <c r="S320" i="1"/>
  <c r="R320" i="1"/>
  <c r="Q320" i="1"/>
  <c r="N320" i="1"/>
  <c r="L320" i="1"/>
  <c r="J320" i="1"/>
  <c r="W320" i="1" s="1"/>
  <c r="AC319" i="1"/>
  <c r="Z319" i="1"/>
  <c r="Y319" i="1"/>
  <c r="V319" i="1"/>
  <c r="S319" i="1"/>
  <c r="R319" i="1"/>
  <c r="Q319" i="1"/>
  <c r="N319" i="1"/>
  <c r="L319" i="1"/>
  <c r="J319" i="1"/>
  <c r="W319" i="1" s="1"/>
  <c r="AC318" i="1"/>
  <c r="Z318" i="1"/>
  <c r="Y318" i="1"/>
  <c r="V318" i="1"/>
  <c r="S318" i="1"/>
  <c r="R318" i="1"/>
  <c r="Q318" i="1"/>
  <c r="N318" i="1"/>
  <c r="L318" i="1"/>
  <c r="J318" i="1"/>
  <c r="W318" i="1" s="1"/>
  <c r="AC317" i="1"/>
  <c r="Z317" i="1"/>
  <c r="Y317" i="1"/>
  <c r="V317" i="1"/>
  <c r="S317" i="1"/>
  <c r="R317" i="1"/>
  <c r="Q317" i="1"/>
  <c r="N317" i="1"/>
  <c r="L317" i="1"/>
  <c r="J317" i="1"/>
  <c r="W317" i="1" s="1"/>
  <c r="AC316" i="1"/>
  <c r="Z316" i="1"/>
  <c r="Y316" i="1"/>
  <c r="V316" i="1"/>
  <c r="S316" i="1"/>
  <c r="R316" i="1"/>
  <c r="Q316" i="1"/>
  <c r="N316" i="1"/>
  <c r="L316" i="1"/>
  <c r="J316" i="1"/>
  <c r="W316" i="1" s="1"/>
  <c r="AC315" i="1"/>
  <c r="Z315" i="1"/>
  <c r="Y315" i="1"/>
  <c r="V315" i="1"/>
  <c r="S315" i="1"/>
  <c r="R315" i="1"/>
  <c r="Q315" i="1"/>
  <c r="N315" i="1"/>
  <c r="L315" i="1"/>
  <c r="J315" i="1"/>
  <c r="W315" i="1" s="1"/>
  <c r="AC314" i="1"/>
  <c r="Z314" i="1"/>
  <c r="Y314" i="1"/>
  <c r="V314" i="1"/>
  <c r="S314" i="1"/>
  <c r="R314" i="1"/>
  <c r="Q314" i="1"/>
  <c r="N314" i="1"/>
  <c r="L314" i="1"/>
  <c r="J314" i="1"/>
  <c r="W314" i="1" s="1"/>
  <c r="AC313" i="1"/>
  <c r="Z313" i="1"/>
  <c r="Y313" i="1"/>
  <c r="V313" i="1"/>
  <c r="S313" i="1"/>
  <c r="R313" i="1"/>
  <c r="Q313" i="1"/>
  <c r="N313" i="1"/>
  <c r="L313" i="1"/>
  <c r="J313" i="1"/>
  <c r="W313" i="1" s="1"/>
  <c r="AC312" i="1"/>
  <c r="Z312" i="1"/>
  <c r="Y312" i="1"/>
  <c r="V312" i="1"/>
  <c r="S312" i="1"/>
  <c r="R312" i="1"/>
  <c r="Q312" i="1"/>
  <c r="N312" i="1"/>
  <c r="L312" i="1"/>
  <c r="J312" i="1"/>
  <c r="W312" i="1" s="1"/>
  <c r="AC311" i="1"/>
  <c r="Z311" i="1"/>
  <c r="Y311" i="1"/>
  <c r="V311" i="1"/>
  <c r="S311" i="1"/>
  <c r="R311" i="1"/>
  <c r="Q311" i="1"/>
  <c r="N311" i="1"/>
  <c r="L311" i="1"/>
  <c r="J311" i="1"/>
  <c r="W311" i="1" s="1"/>
  <c r="AC310" i="1"/>
  <c r="Z310" i="1"/>
  <c r="Y310" i="1"/>
  <c r="V310" i="1"/>
  <c r="S310" i="1"/>
  <c r="R310" i="1"/>
  <c r="Q310" i="1"/>
  <c r="N310" i="1"/>
  <c r="L310" i="1"/>
  <c r="J310" i="1"/>
  <c r="W310" i="1" s="1"/>
  <c r="AC309" i="1"/>
  <c r="Z309" i="1"/>
  <c r="Y309" i="1"/>
  <c r="V309" i="1"/>
  <c r="S309" i="1"/>
  <c r="R309" i="1"/>
  <c r="Q309" i="1"/>
  <c r="P309" i="1"/>
  <c r="N309" i="1"/>
  <c r="L309" i="1"/>
  <c r="J309" i="1"/>
  <c r="W309" i="1" s="1"/>
  <c r="AC308" i="1"/>
  <c r="Z308" i="1"/>
  <c r="Y308" i="1"/>
  <c r="V308" i="1"/>
  <c r="S308" i="1"/>
  <c r="R308" i="1"/>
  <c r="Q308" i="1"/>
  <c r="N308" i="1"/>
  <c r="L308" i="1"/>
  <c r="J308" i="1"/>
  <c r="W308" i="1" s="1"/>
  <c r="AC307" i="1"/>
  <c r="Z307" i="1"/>
  <c r="Y307" i="1"/>
  <c r="V307" i="1"/>
  <c r="S307" i="1"/>
  <c r="R307" i="1"/>
  <c r="Q307" i="1"/>
  <c r="P307" i="1"/>
  <c r="N307" i="1"/>
  <c r="L307" i="1"/>
  <c r="J307" i="1"/>
  <c r="W307" i="1" s="1"/>
  <c r="AC306" i="1"/>
  <c r="Z306" i="1"/>
  <c r="Y306" i="1"/>
  <c r="V306" i="1"/>
  <c r="S306" i="1"/>
  <c r="R306" i="1"/>
  <c r="Q306" i="1"/>
  <c r="N306" i="1"/>
  <c r="L306" i="1"/>
  <c r="J306" i="1"/>
  <c r="W306" i="1" s="1"/>
  <c r="AC305" i="1"/>
  <c r="Z305" i="1"/>
  <c r="Y305" i="1"/>
  <c r="V305" i="1"/>
  <c r="S305" i="1"/>
  <c r="R305" i="1"/>
  <c r="Q305" i="1"/>
  <c r="P305" i="1"/>
  <c r="N305" i="1"/>
  <c r="L305" i="1"/>
  <c r="J305" i="1"/>
  <c r="W305" i="1" s="1"/>
  <c r="AC304" i="1"/>
  <c r="Z304" i="1"/>
  <c r="Y304" i="1"/>
  <c r="V304" i="1"/>
  <c r="S304" i="1"/>
  <c r="R304" i="1"/>
  <c r="Q304" i="1"/>
  <c r="N304" i="1"/>
  <c r="L304" i="1"/>
  <c r="J304" i="1"/>
  <c r="W304" i="1" s="1"/>
  <c r="AC303" i="1"/>
  <c r="Z303" i="1"/>
  <c r="Y303" i="1"/>
  <c r="V303" i="1"/>
  <c r="S303" i="1"/>
  <c r="R303" i="1"/>
  <c r="Q303" i="1"/>
  <c r="P303" i="1"/>
  <c r="N303" i="1"/>
  <c r="L303" i="1"/>
  <c r="J303" i="1"/>
  <c r="W303" i="1" s="1"/>
  <c r="AC302" i="1"/>
  <c r="Z302" i="1"/>
  <c r="Y302" i="1"/>
  <c r="V302" i="1"/>
  <c r="S302" i="1"/>
  <c r="R302" i="1"/>
  <c r="Q302" i="1"/>
  <c r="N302" i="1"/>
  <c r="L302" i="1"/>
  <c r="J302" i="1"/>
  <c r="W302" i="1" s="1"/>
  <c r="AC301" i="1"/>
  <c r="Z301" i="1"/>
  <c r="Y301" i="1"/>
  <c r="V301" i="1"/>
  <c r="S301" i="1"/>
  <c r="R301" i="1"/>
  <c r="Q301" i="1"/>
  <c r="P301" i="1"/>
  <c r="N301" i="1"/>
  <c r="L301" i="1"/>
  <c r="J301" i="1"/>
  <c r="W301" i="1" s="1"/>
  <c r="AC300" i="1"/>
  <c r="Z300" i="1"/>
  <c r="Y300" i="1"/>
  <c r="V300" i="1"/>
  <c r="S300" i="1"/>
  <c r="R300" i="1"/>
  <c r="Q300" i="1"/>
  <c r="N300" i="1"/>
  <c r="L300" i="1"/>
  <c r="J300" i="1"/>
  <c r="W300" i="1" s="1"/>
  <c r="AC299" i="1"/>
  <c r="Z299" i="1"/>
  <c r="Y299" i="1"/>
  <c r="V299" i="1"/>
  <c r="S299" i="1"/>
  <c r="R299" i="1"/>
  <c r="Q299" i="1"/>
  <c r="P299" i="1"/>
  <c r="N299" i="1"/>
  <c r="L299" i="1"/>
  <c r="J299" i="1"/>
  <c r="W299" i="1" s="1"/>
  <c r="AC298" i="1"/>
  <c r="Z298" i="1"/>
  <c r="Y298" i="1"/>
  <c r="V298" i="1"/>
  <c r="S298" i="1"/>
  <c r="R298" i="1"/>
  <c r="Q298" i="1"/>
  <c r="N298" i="1"/>
  <c r="L298" i="1"/>
  <c r="J298" i="1"/>
  <c r="W298" i="1" s="1"/>
  <c r="AC297" i="1"/>
  <c r="Z297" i="1"/>
  <c r="Y297" i="1"/>
  <c r="V297" i="1"/>
  <c r="S297" i="1"/>
  <c r="R297" i="1"/>
  <c r="Q297" i="1"/>
  <c r="N297" i="1"/>
  <c r="L297" i="1"/>
  <c r="J297" i="1"/>
  <c r="W297" i="1" s="1"/>
  <c r="AC296" i="1"/>
  <c r="Z296" i="1"/>
  <c r="Y296" i="1"/>
  <c r="V296" i="1"/>
  <c r="S296" i="1"/>
  <c r="R296" i="1"/>
  <c r="Q296" i="1"/>
  <c r="N296" i="1"/>
  <c r="L296" i="1"/>
  <c r="J296" i="1"/>
  <c r="W296" i="1" s="1"/>
  <c r="AC295" i="1"/>
  <c r="Z295" i="1"/>
  <c r="Y295" i="1"/>
  <c r="V295" i="1"/>
  <c r="S295" i="1"/>
  <c r="R295" i="1"/>
  <c r="Q295" i="1"/>
  <c r="P295" i="1"/>
  <c r="N295" i="1"/>
  <c r="L295" i="1"/>
  <c r="J295" i="1"/>
  <c r="W295" i="1" s="1"/>
  <c r="AC294" i="1"/>
  <c r="Z294" i="1"/>
  <c r="Y294" i="1"/>
  <c r="V294" i="1"/>
  <c r="S294" i="1"/>
  <c r="R294" i="1"/>
  <c r="Q294" i="1"/>
  <c r="N294" i="1"/>
  <c r="L294" i="1"/>
  <c r="J294" i="1"/>
  <c r="W294" i="1" s="1"/>
  <c r="AC293" i="1"/>
  <c r="Z293" i="1"/>
  <c r="Y293" i="1"/>
  <c r="V293" i="1"/>
  <c r="S293" i="1"/>
  <c r="R293" i="1"/>
  <c r="Q293" i="1"/>
  <c r="N293" i="1"/>
  <c r="L293" i="1"/>
  <c r="J293" i="1"/>
  <c r="W293" i="1" s="1"/>
  <c r="AC292" i="1"/>
  <c r="Z292" i="1"/>
  <c r="Y292" i="1"/>
  <c r="V292" i="1"/>
  <c r="S292" i="1"/>
  <c r="R292" i="1"/>
  <c r="Q292" i="1"/>
  <c r="N292" i="1"/>
  <c r="L292" i="1"/>
  <c r="J292" i="1"/>
  <c r="W292" i="1" s="1"/>
  <c r="AC291" i="1"/>
  <c r="Z291" i="1"/>
  <c r="Y291" i="1"/>
  <c r="V291" i="1"/>
  <c r="S291" i="1"/>
  <c r="R291" i="1"/>
  <c r="Q291" i="1"/>
  <c r="P291" i="1"/>
  <c r="N291" i="1"/>
  <c r="L291" i="1"/>
  <c r="J291" i="1"/>
  <c r="W291" i="1" s="1"/>
  <c r="AC290" i="1"/>
  <c r="Z290" i="1"/>
  <c r="Y290" i="1"/>
  <c r="V290" i="1"/>
  <c r="S290" i="1"/>
  <c r="R290" i="1"/>
  <c r="Q290" i="1"/>
  <c r="N290" i="1"/>
  <c r="L290" i="1"/>
  <c r="J290" i="1"/>
  <c r="W290" i="1" s="1"/>
  <c r="AC289" i="1"/>
  <c r="Z289" i="1"/>
  <c r="Y289" i="1"/>
  <c r="V289" i="1"/>
  <c r="S289" i="1"/>
  <c r="R289" i="1"/>
  <c r="Q289" i="1"/>
  <c r="N289" i="1"/>
  <c r="L289" i="1"/>
  <c r="J289" i="1"/>
  <c r="W289" i="1" s="1"/>
  <c r="AC288" i="1"/>
  <c r="Z288" i="1"/>
  <c r="Y288" i="1"/>
  <c r="V288" i="1"/>
  <c r="S288" i="1"/>
  <c r="R288" i="1"/>
  <c r="Q288" i="1"/>
  <c r="N288" i="1"/>
  <c r="L288" i="1"/>
  <c r="J288" i="1"/>
  <c r="W288" i="1" s="1"/>
  <c r="AC287" i="1"/>
  <c r="Z287" i="1"/>
  <c r="Y287" i="1"/>
  <c r="V287" i="1"/>
  <c r="S287" i="1"/>
  <c r="R287" i="1"/>
  <c r="Q287" i="1"/>
  <c r="P287" i="1"/>
  <c r="N287" i="1"/>
  <c r="L287" i="1"/>
  <c r="J287" i="1"/>
  <c r="W287" i="1" s="1"/>
  <c r="AC286" i="1"/>
  <c r="Z286" i="1"/>
  <c r="Y286" i="1"/>
  <c r="V286" i="1"/>
  <c r="S286" i="1"/>
  <c r="R286" i="1"/>
  <c r="Q286" i="1"/>
  <c r="N286" i="1"/>
  <c r="L286" i="1"/>
  <c r="J286" i="1"/>
  <c r="W286" i="1" s="1"/>
  <c r="AC285" i="1"/>
  <c r="Z285" i="1"/>
  <c r="Y285" i="1"/>
  <c r="V285" i="1"/>
  <c r="S285" i="1"/>
  <c r="R285" i="1"/>
  <c r="Q285" i="1"/>
  <c r="N285" i="1"/>
  <c r="L285" i="1"/>
  <c r="J285" i="1"/>
  <c r="W285" i="1" s="1"/>
  <c r="P296" i="1"/>
  <c r="AC284" i="1"/>
  <c r="Z284" i="1"/>
  <c r="Y284" i="1"/>
  <c r="V284" i="1"/>
  <c r="S284" i="1"/>
  <c r="R284" i="1"/>
  <c r="Q284" i="1"/>
  <c r="N284" i="1"/>
  <c r="L284" i="1"/>
  <c r="J284" i="1"/>
  <c r="W284" i="1" s="1"/>
  <c r="AC283" i="1"/>
  <c r="Z283" i="1"/>
  <c r="Y283" i="1"/>
  <c r="V283" i="1"/>
  <c r="S283" i="1"/>
  <c r="R283" i="1"/>
  <c r="Q283" i="1"/>
  <c r="N283" i="1"/>
  <c r="L283" i="1"/>
  <c r="J283" i="1"/>
  <c r="W283" i="1" s="1"/>
  <c r="AC282" i="1"/>
  <c r="Z282" i="1"/>
  <c r="Y282" i="1"/>
  <c r="V282" i="1"/>
  <c r="S282" i="1"/>
  <c r="R282" i="1"/>
  <c r="Q282" i="1"/>
  <c r="N282" i="1"/>
  <c r="L282" i="1"/>
  <c r="J282" i="1"/>
  <c r="W282" i="1" s="1"/>
  <c r="AC281" i="1"/>
  <c r="Z281" i="1"/>
  <c r="Y281" i="1"/>
  <c r="V281" i="1"/>
  <c r="S281" i="1"/>
  <c r="R281" i="1"/>
  <c r="Q281" i="1"/>
  <c r="N281" i="1"/>
  <c r="L281" i="1"/>
  <c r="J281" i="1"/>
  <c r="W281" i="1" s="1"/>
  <c r="AC280" i="1"/>
  <c r="Z280" i="1"/>
  <c r="Y280" i="1"/>
  <c r="V280" i="1"/>
  <c r="S280" i="1"/>
  <c r="R280" i="1"/>
  <c r="Q280" i="1"/>
  <c r="N280" i="1"/>
  <c r="L280" i="1"/>
  <c r="J280" i="1"/>
  <c r="W280" i="1" s="1"/>
  <c r="AC279" i="1"/>
  <c r="Z279" i="1"/>
  <c r="Y279" i="1"/>
  <c r="V279" i="1"/>
  <c r="S279" i="1"/>
  <c r="R279" i="1"/>
  <c r="Q279" i="1"/>
  <c r="N279" i="1"/>
  <c r="L279" i="1"/>
  <c r="J279" i="1"/>
  <c r="W279" i="1" s="1"/>
  <c r="AC278" i="1"/>
  <c r="Z278" i="1"/>
  <c r="Y278" i="1"/>
  <c r="V278" i="1"/>
  <c r="S278" i="1"/>
  <c r="R278" i="1"/>
  <c r="Q278" i="1"/>
  <c r="N278" i="1"/>
  <c r="L278" i="1"/>
  <c r="J278" i="1"/>
  <c r="W278" i="1" s="1"/>
  <c r="AC277" i="1"/>
  <c r="Z277" i="1"/>
  <c r="Y277" i="1"/>
  <c r="V277" i="1"/>
  <c r="S277" i="1"/>
  <c r="R277" i="1"/>
  <c r="Q277" i="1"/>
  <c r="N277" i="1"/>
  <c r="L277" i="1"/>
  <c r="J277" i="1"/>
  <c r="W277" i="1" s="1"/>
  <c r="P288" i="1"/>
  <c r="AC276" i="1"/>
  <c r="Z276" i="1"/>
  <c r="Y276" i="1"/>
  <c r="V276" i="1"/>
  <c r="S276" i="1"/>
  <c r="R276" i="1"/>
  <c r="Q276" i="1"/>
  <c r="N276" i="1"/>
  <c r="L276" i="1"/>
  <c r="J276" i="1"/>
  <c r="W276" i="1" s="1"/>
  <c r="AC275" i="1"/>
  <c r="Z275" i="1"/>
  <c r="Y275" i="1"/>
  <c r="V275" i="1"/>
  <c r="S275" i="1"/>
  <c r="R275" i="1"/>
  <c r="Q275" i="1"/>
  <c r="N275" i="1"/>
  <c r="L275" i="1"/>
  <c r="J275" i="1"/>
  <c r="W275" i="1" s="1"/>
  <c r="AC274" i="1"/>
  <c r="Z274" i="1"/>
  <c r="Y274" i="1"/>
  <c r="V274" i="1"/>
  <c r="S274" i="1"/>
  <c r="R274" i="1"/>
  <c r="Q274" i="1"/>
  <c r="N274" i="1"/>
  <c r="L274" i="1"/>
  <c r="J274" i="1"/>
  <c r="W274" i="1" s="1"/>
  <c r="AC273" i="1"/>
  <c r="Z273" i="1"/>
  <c r="Y273" i="1"/>
  <c r="V273" i="1"/>
  <c r="S273" i="1"/>
  <c r="R273" i="1"/>
  <c r="Q273" i="1"/>
  <c r="N273" i="1"/>
  <c r="L273" i="1"/>
  <c r="J273" i="1"/>
  <c r="W273" i="1" s="1"/>
  <c r="AC272" i="1"/>
  <c r="Z272" i="1"/>
  <c r="Y272" i="1"/>
  <c r="V272" i="1"/>
  <c r="S272" i="1"/>
  <c r="R272" i="1"/>
  <c r="Q272" i="1"/>
  <c r="N272" i="1"/>
  <c r="L272" i="1"/>
  <c r="J272" i="1"/>
  <c r="W272" i="1" s="1"/>
  <c r="AC271" i="1"/>
  <c r="Z271" i="1"/>
  <c r="Y271" i="1"/>
  <c r="V271" i="1"/>
  <c r="S271" i="1"/>
  <c r="R271" i="1"/>
  <c r="Q271" i="1"/>
  <c r="N271" i="1"/>
  <c r="L271" i="1"/>
  <c r="J271" i="1"/>
  <c r="W271" i="1" s="1"/>
  <c r="AC270" i="1"/>
  <c r="Z270" i="1"/>
  <c r="Y270" i="1"/>
  <c r="V270" i="1"/>
  <c r="S270" i="1"/>
  <c r="R270" i="1"/>
  <c r="Q270" i="1"/>
  <c r="N270" i="1"/>
  <c r="L270" i="1"/>
  <c r="J270" i="1"/>
  <c r="W270" i="1" s="1"/>
  <c r="AC269" i="1"/>
  <c r="Z269" i="1"/>
  <c r="Y269" i="1"/>
  <c r="V269" i="1"/>
  <c r="S269" i="1"/>
  <c r="R269" i="1"/>
  <c r="Q269" i="1"/>
  <c r="N269" i="1"/>
  <c r="L269" i="1"/>
  <c r="J269" i="1"/>
  <c r="W269" i="1" s="1"/>
  <c r="AC268" i="1"/>
  <c r="Z268" i="1"/>
  <c r="Y268" i="1"/>
  <c r="V268" i="1"/>
  <c r="S268" i="1"/>
  <c r="R268" i="1"/>
  <c r="Q268" i="1"/>
  <c r="N268" i="1"/>
  <c r="L268" i="1"/>
  <c r="J268" i="1"/>
  <c r="W268" i="1" s="1"/>
  <c r="AC267" i="1"/>
  <c r="Z267" i="1"/>
  <c r="Y267" i="1"/>
  <c r="V267" i="1"/>
  <c r="S267" i="1"/>
  <c r="R267" i="1"/>
  <c r="Q267" i="1"/>
  <c r="N267" i="1"/>
  <c r="L267" i="1"/>
  <c r="J267" i="1"/>
  <c r="W267" i="1" s="1"/>
  <c r="AC266" i="1"/>
  <c r="Z266" i="1"/>
  <c r="Y266" i="1"/>
  <c r="V266" i="1"/>
  <c r="S266" i="1"/>
  <c r="R266" i="1"/>
  <c r="Q266" i="1"/>
  <c r="N266" i="1"/>
  <c r="L266" i="1"/>
  <c r="J266" i="1"/>
  <c r="W266" i="1" s="1"/>
  <c r="AC265" i="1"/>
  <c r="Z265" i="1"/>
  <c r="Y265" i="1"/>
  <c r="V265" i="1"/>
  <c r="S265" i="1"/>
  <c r="R265" i="1"/>
  <c r="Q265" i="1"/>
  <c r="N265" i="1"/>
  <c r="L265" i="1"/>
  <c r="J265" i="1"/>
  <c r="W265" i="1" s="1"/>
  <c r="AC264" i="1"/>
  <c r="Z264" i="1"/>
  <c r="Y264" i="1"/>
  <c r="V264" i="1"/>
  <c r="S264" i="1"/>
  <c r="R264" i="1"/>
  <c r="Q264" i="1"/>
  <c r="N264" i="1"/>
  <c r="L264" i="1"/>
  <c r="J264" i="1"/>
  <c r="W264" i="1" s="1"/>
  <c r="AC263" i="1"/>
  <c r="Z263" i="1"/>
  <c r="Y263" i="1"/>
  <c r="V263" i="1"/>
  <c r="S263" i="1"/>
  <c r="R263" i="1"/>
  <c r="Q263" i="1"/>
  <c r="N263" i="1"/>
  <c r="L263" i="1"/>
  <c r="J263" i="1"/>
  <c r="W263" i="1" s="1"/>
  <c r="AC262" i="1"/>
  <c r="Z262" i="1"/>
  <c r="Y262" i="1"/>
  <c r="V262" i="1"/>
  <c r="S262" i="1"/>
  <c r="R262" i="1"/>
  <c r="Q262" i="1"/>
  <c r="N262" i="1"/>
  <c r="L262" i="1"/>
  <c r="J262" i="1"/>
  <c r="W262" i="1" s="1"/>
  <c r="AC261" i="1"/>
  <c r="Z261" i="1"/>
  <c r="Y261" i="1"/>
  <c r="V261" i="1"/>
  <c r="S261" i="1"/>
  <c r="R261" i="1"/>
  <c r="Q261" i="1"/>
  <c r="N261" i="1"/>
  <c r="L261" i="1"/>
  <c r="J261" i="1"/>
  <c r="W261" i="1" s="1"/>
  <c r="AC260" i="1"/>
  <c r="Z260" i="1"/>
  <c r="Y260" i="1"/>
  <c r="V260" i="1"/>
  <c r="S260" i="1"/>
  <c r="R260" i="1"/>
  <c r="Q260" i="1"/>
  <c r="N260" i="1"/>
  <c r="L260" i="1"/>
  <c r="J260" i="1"/>
  <c r="W260" i="1" s="1"/>
  <c r="AC259" i="1"/>
  <c r="Z259" i="1"/>
  <c r="Y259" i="1"/>
  <c r="V259" i="1"/>
  <c r="S259" i="1"/>
  <c r="R259" i="1"/>
  <c r="Q259" i="1"/>
  <c r="N259" i="1"/>
  <c r="L259" i="1"/>
  <c r="J259" i="1"/>
  <c r="W259" i="1" s="1"/>
  <c r="AC258" i="1"/>
  <c r="Z258" i="1"/>
  <c r="Y258" i="1"/>
  <c r="V258" i="1"/>
  <c r="S258" i="1"/>
  <c r="R258" i="1"/>
  <c r="Q258" i="1"/>
  <c r="N258" i="1"/>
  <c r="L258" i="1"/>
  <c r="J258" i="1"/>
  <c r="W258" i="1" s="1"/>
  <c r="AC257" i="1"/>
  <c r="Z257" i="1"/>
  <c r="Y257" i="1"/>
  <c r="V257" i="1"/>
  <c r="S257" i="1"/>
  <c r="R257" i="1"/>
  <c r="Q257" i="1"/>
  <c r="N257" i="1"/>
  <c r="L257" i="1"/>
  <c r="J257" i="1"/>
  <c r="W257" i="1" s="1"/>
  <c r="AC256" i="1"/>
  <c r="Z256" i="1"/>
  <c r="Y256" i="1"/>
  <c r="V256" i="1"/>
  <c r="S256" i="1"/>
  <c r="R256" i="1"/>
  <c r="Q256" i="1"/>
  <c r="N256" i="1"/>
  <c r="L256" i="1"/>
  <c r="J256" i="1"/>
  <c r="W256" i="1" s="1"/>
  <c r="AC255" i="1"/>
  <c r="Z255" i="1"/>
  <c r="Y255" i="1"/>
  <c r="V255" i="1"/>
  <c r="S255" i="1"/>
  <c r="R255" i="1"/>
  <c r="Q255" i="1"/>
  <c r="N255" i="1"/>
  <c r="L255" i="1"/>
  <c r="J255" i="1"/>
  <c r="W255" i="1" s="1"/>
  <c r="P265" i="1"/>
  <c r="AC254" i="1"/>
  <c r="Z254" i="1"/>
  <c r="Y254" i="1"/>
  <c r="V254" i="1"/>
  <c r="S254" i="1"/>
  <c r="R254" i="1"/>
  <c r="Q254" i="1"/>
  <c r="N254" i="1"/>
  <c r="L254" i="1"/>
  <c r="J254" i="1"/>
  <c r="W254" i="1" s="1"/>
  <c r="AC253" i="1"/>
  <c r="Z253" i="1"/>
  <c r="Y253" i="1"/>
  <c r="V253" i="1"/>
  <c r="S253" i="1"/>
  <c r="R253" i="1"/>
  <c r="Q253" i="1"/>
  <c r="N253" i="1"/>
  <c r="L253" i="1"/>
  <c r="J253" i="1"/>
  <c r="W253" i="1" s="1"/>
  <c r="P263" i="1"/>
  <c r="AC252" i="1"/>
  <c r="Z252" i="1"/>
  <c r="Y252" i="1"/>
  <c r="V252" i="1"/>
  <c r="S252" i="1"/>
  <c r="R252" i="1"/>
  <c r="Q252" i="1"/>
  <c r="N252" i="1"/>
  <c r="L252" i="1"/>
  <c r="J252" i="1"/>
  <c r="W252" i="1" s="1"/>
  <c r="AC251" i="1"/>
  <c r="Z251" i="1"/>
  <c r="Y251" i="1"/>
  <c r="V251" i="1"/>
  <c r="S251" i="1"/>
  <c r="R251" i="1"/>
  <c r="Q251" i="1"/>
  <c r="N251" i="1"/>
  <c r="L251" i="1"/>
  <c r="J251" i="1"/>
  <c r="W251" i="1" s="1"/>
  <c r="P259" i="1"/>
  <c r="AC250" i="1"/>
  <c r="Z250" i="1"/>
  <c r="Y250" i="1"/>
  <c r="V250" i="1"/>
  <c r="S250" i="1"/>
  <c r="R250" i="1"/>
  <c r="Q250" i="1"/>
  <c r="N250" i="1"/>
  <c r="L250" i="1"/>
  <c r="J250" i="1"/>
  <c r="W250" i="1" s="1"/>
  <c r="AC249" i="1"/>
  <c r="Z249" i="1"/>
  <c r="Y249" i="1"/>
  <c r="V249" i="1"/>
  <c r="S249" i="1"/>
  <c r="R249" i="1"/>
  <c r="Q249" i="1"/>
  <c r="N249" i="1"/>
  <c r="L249" i="1"/>
  <c r="J249" i="1"/>
  <c r="W249" i="1" s="1"/>
  <c r="AC248" i="1"/>
  <c r="Z248" i="1"/>
  <c r="Y248" i="1"/>
  <c r="V248" i="1"/>
  <c r="S248" i="1"/>
  <c r="R248" i="1"/>
  <c r="Q248" i="1"/>
  <c r="N248" i="1"/>
  <c r="L248" i="1"/>
  <c r="J248" i="1"/>
  <c r="W248" i="1" s="1"/>
  <c r="AC247" i="1"/>
  <c r="Z247" i="1"/>
  <c r="Y247" i="1"/>
  <c r="V247" i="1"/>
  <c r="S247" i="1"/>
  <c r="R247" i="1"/>
  <c r="Q247" i="1"/>
  <c r="N247" i="1"/>
  <c r="L247" i="1"/>
  <c r="J247" i="1"/>
  <c r="W247" i="1" s="1"/>
  <c r="P255" i="1"/>
  <c r="AC246" i="1"/>
  <c r="Z246" i="1"/>
  <c r="Y246" i="1"/>
  <c r="V246" i="1"/>
  <c r="S246" i="1"/>
  <c r="R246" i="1"/>
  <c r="Q246" i="1"/>
  <c r="N246" i="1"/>
  <c r="L246" i="1"/>
  <c r="J246" i="1"/>
  <c r="W246" i="1" s="1"/>
  <c r="AC245" i="1"/>
  <c r="Z245" i="1"/>
  <c r="Y245" i="1"/>
  <c r="V245" i="1"/>
  <c r="S245" i="1"/>
  <c r="R245" i="1"/>
  <c r="Q245" i="1"/>
  <c r="N245" i="1"/>
  <c r="L245" i="1"/>
  <c r="J245" i="1"/>
  <c r="W245" i="1" s="1"/>
  <c r="AC244" i="1"/>
  <c r="Z244" i="1"/>
  <c r="Y244" i="1"/>
  <c r="V244" i="1"/>
  <c r="S244" i="1"/>
  <c r="R244" i="1"/>
  <c r="Q244" i="1"/>
  <c r="N244" i="1"/>
  <c r="L244" i="1"/>
  <c r="J244" i="1"/>
  <c r="W244" i="1" s="1"/>
  <c r="AC243" i="1"/>
  <c r="Z243" i="1"/>
  <c r="Y243" i="1"/>
  <c r="V243" i="1"/>
  <c r="S243" i="1"/>
  <c r="R243" i="1"/>
  <c r="Q243" i="1"/>
  <c r="N243" i="1"/>
  <c r="L243" i="1"/>
  <c r="J243" i="1"/>
  <c r="W243" i="1" s="1"/>
  <c r="AC242" i="1"/>
  <c r="Z242" i="1"/>
  <c r="Y242" i="1"/>
  <c r="V242" i="1"/>
  <c r="S242" i="1"/>
  <c r="R242" i="1"/>
  <c r="Q242" i="1"/>
  <c r="N242" i="1"/>
  <c r="L242" i="1"/>
  <c r="J242" i="1"/>
  <c r="W242" i="1" s="1"/>
  <c r="AC241" i="1"/>
  <c r="Z241" i="1"/>
  <c r="Y241" i="1"/>
  <c r="V241" i="1"/>
  <c r="S241" i="1"/>
  <c r="R241" i="1"/>
  <c r="Q241" i="1"/>
  <c r="N241" i="1"/>
  <c r="L241" i="1"/>
  <c r="J241" i="1"/>
  <c r="W241" i="1" s="1"/>
  <c r="AC240" i="1"/>
  <c r="Z240" i="1"/>
  <c r="Y240" i="1"/>
  <c r="V240" i="1"/>
  <c r="S240" i="1"/>
  <c r="R240" i="1"/>
  <c r="Q240" i="1"/>
  <c r="N240" i="1"/>
  <c r="L240" i="1"/>
  <c r="J240" i="1"/>
  <c r="W240" i="1" s="1"/>
  <c r="AC239" i="1"/>
  <c r="Z239" i="1"/>
  <c r="Y239" i="1"/>
  <c r="V239" i="1"/>
  <c r="S239" i="1"/>
  <c r="R239" i="1"/>
  <c r="Q239" i="1"/>
  <c r="N239" i="1"/>
  <c r="L239" i="1"/>
  <c r="J239" i="1"/>
  <c r="W239" i="1" s="1"/>
  <c r="AC238" i="1"/>
  <c r="Z238" i="1"/>
  <c r="Y238" i="1"/>
  <c r="V238" i="1"/>
  <c r="S238" i="1"/>
  <c r="R238" i="1"/>
  <c r="Q238" i="1"/>
  <c r="N238" i="1"/>
  <c r="L238" i="1"/>
  <c r="J238" i="1"/>
  <c r="W238" i="1" s="1"/>
  <c r="AC237" i="1"/>
  <c r="Z237" i="1"/>
  <c r="Y237" i="1"/>
  <c r="V237" i="1"/>
  <c r="S237" i="1"/>
  <c r="R237" i="1"/>
  <c r="Q237" i="1"/>
  <c r="N237" i="1"/>
  <c r="L237" i="1"/>
  <c r="J237" i="1"/>
  <c r="W237" i="1" s="1"/>
  <c r="AC236" i="1"/>
  <c r="Z236" i="1"/>
  <c r="Y236" i="1"/>
  <c r="V236" i="1"/>
  <c r="S236" i="1"/>
  <c r="R236" i="1"/>
  <c r="Q236" i="1"/>
  <c r="N236" i="1"/>
  <c r="L236" i="1"/>
  <c r="J236" i="1"/>
  <c r="W236" i="1" s="1"/>
  <c r="AC235" i="1"/>
  <c r="Z235" i="1"/>
  <c r="Y235" i="1"/>
  <c r="V235" i="1"/>
  <c r="S235" i="1"/>
  <c r="R235" i="1"/>
  <c r="Q235" i="1"/>
  <c r="N235" i="1"/>
  <c r="L235" i="1"/>
  <c r="J235" i="1"/>
  <c r="W235" i="1" s="1"/>
  <c r="AC234" i="1"/>
  <c r="Z234" i="1"/>
  <c r="Y234" i="1"/>
  <c r="V234" i="1"/>
  <c r="S234" i="1"/>
  <c r="R234" i="1"/>
  <c r="Q234" i="1"/>
  <c r="N234" i="1"/>
  <c r="L234" i="1"/>
  <c r="J234" i="1"/>
  <c r="W234" i="1" s="1"/>
  <c r="AC233" i="1"/>
  <c r="Z233" i="1"/>
  <c r="Y233" i="1"/>
  <c r="V233" i="1"/>
  <c r="S233" i="1"/>
  <c r="R233" i="1"/>
  <c r="Q233" i="1"/>
  <c r="N233" i="1"/>
  <c r="L233" i="1"/>
  <c r="J233" i="1"/>
  <c r="W233" i="1" s="1"/>
  <c r="AC232" i="1"/>
  <c r="Z232" i="1"/>
  <c r="Y232" i="1"/>
  <c r="V232" i="1"/>
  <c r="S232" i="1"/>
  <c r="R232" i="1"/>
  <c r="Q232" i="1"/>
  <c r="N232" i="1"/>
  <c r="L232" i="1"/>
  <c r="J232" i="1"/>
  <c r="W232" i="1" s="1"/>
  <c r="AC231" i="1"/>
  <c r="Z231" i="1"/>
  <c r="Y231" i="1"/>
  <c r="V231" i="1"/>
  <c r="S231" i="1"/>
  <c r="R231" i="1"/>
  <c r="Q231" i="1"/>
  <c r="N231" i="1"/>
  <c r="L231" i="1"/>
  <c r="J231" i="1"/>
  <c r="W231" i="1" s="1"/>
  <c r="AC230" i="1"/>
  <c r="Z230" i="1"/>
  <c r="Y230" i="1"/>
  <c r="V230" i="1"/>
  <c r="S230" i="1"/>
  <c r="R230" i="1"/>
  <c r="Q230" i="1"/>
  <c r="N230" i="1"/>
  <c r="L230" i="1"/>
  <c r="J230" i="1"/>
  <c r="W230" i="1" s="1"/>
  <c r="AC229" i="1"/>
  <c r="Z229" i="1"/>
  <c r="Y229" i="1"/>
  <c r="V229" i="1"/>
  <c r="S229" i="1"/>
  <c r="R229" i="1"/>
  <c r="Q229" i="1"/>
  <c r="N229" i="1"/>
  <c r="L229" i="1"/>
  <c r="J229" i="1"/>
  <c r="W229" i="1" s="1"/>
  <c r="AC228" i="1"/>
  <c r="Z228" i="1"/>
  <c r="Y228" i="1"/>
  <c r="V228" i="1"/>
  <c r="S228" i="1"/>
  <c r="R228" i="1"/>
  <c r="Q228" i="1"/>
  <c r="N228" i="1"/>
  <c r="L228" i="1"/>
  <c r="J228" i="1"/>
  <c r="W228" i="1" s="1"/>
  <c r="AC227" i="1"/>
  <c r="Z227" i="1"/>
  <c r="Y227" i="1"/>
  <c r="V227" i="1"/>
  <c r="S227" i="1"/>
  <c r="R227" i="1"/>
  <c r="Q227" i="1"/>
  <c r="N227" i="1"/>
  <c r="L227" i="1"/>
  <c r="J227" i="1"/>
  <c r="W227" i="1" s="1"/>
  <c r="AC226" i="1"/>
  <c r="Z226" i="1"/>
  <c r="Y226" i="1"/>
  <c r="V226" i="1"/>
  <c r="S226" i="1"/>
  <c r="R226" i="1"/>
  <c r="Q226" i="1"/>
  <c r="N226" i="1"/>
  <c r="L226" i="1"/>
  <c r="J226" i="1"/>
  <c r="W226" i="1" s="1"/>
  <c r="AC225" i="1"/>
  <c r="Z225" i="1"/>
  <c r="Y225" i="1"/>
  <c r="V225" i="1"/>
  <c r="S225" i="1"/>
  <c r="R225" i="1"/>
  <c r="Q225" i="1"/>
  <c r="N225" i="1"/>
  <c r="L225" i="1"/>
  <c r="J225" i="1"/>
  <c r="W225" i="1" s="1"/>
  <c r="AC224" i="1"/>
  <c r="Z224" i="1"/>
  <c r="Y224" i="1"/>
  <c r="V224" i="1"/>
  <c r="S224" i="1"/>
  <c r="R224" i="1"/>
  <c r="Q224" i="1"/>
  <c r="N224" i="1"/>
  <c r="L224" i="1"/>
  <c r="J224" i="1"/>
  <c r="W224" i="1" s="1"/>
  <c r="AC223" i="1"/>
  <c r="Z223" i="1"/>
  <c r="Y223" i="1"/>
  <c r="V223" i="1"/>
  <c r="S223" i="1"/>
  <c r="R223" i="1"/>
  <c r="Q223" i="1"/>
  <c r="N223" i="1"/>
  <c r="L223" i="1"/>
  <c r="J223" i="1"/>
  <c r="W223" i="1" s="1"/>
  <c r="AC222" i="1"/>
  <c r="Z222" i="1"/>
  <c r="Y222" i="1"/>
  <c r="V222" i="1"/>
  <c r="S222" i="1"/>
  <c r="R222" i="1"/>
  <c r="Q222" i="1"/>
  <c r="N222" i="1"/>
  <c r="L222" i="1"/>
  <c r="J222" i="1"/>
  <c r="W222" i="1" s="1"/>
  <c r="AC221" i="1"/>
  <c r="Z221" i="1"/>
  <c r="Y221" i="1"/>
  <c r="V221" i="1"/>
  <c r="S221" i="1"/>
  <c r="R221" i="1"/>
  <c r="Q221" i="1"/>
  <c r="N221" i="1"/>
  <c r="L221" i="1"/>
  <c r="J221" i="1"/>
  <c r="W221" i="1" s="1"/>
  <c r="AC220" i="1"/>
  <c r="Z220" i="1"/>
  <c r="Y220" i="1"/>
  <c r="V220" i="1"/>
  <c r="S220" i="1"/>
  <c r="R220" i="1"/>
  <c r="Q220" i="1"/>
  <c r="N220" i="1"/>
  <c r="L220" i="1"/>
  <c r="J220" i="1"/>
  <c r="W220" i="1" s="1"/>
  <c r="AC219" i="1"/>
  <c r="Z219" i="1"/>
  <c r="Y219" i="1"/>
  <c r="V219" i="1"/>
  <c r="S219" i="1"/>
  <c r="R219" i="1"/>
  <c r="Q219" i="1"/>
  <c r="N219" i="1"/>
  <c r="L219" i="1"/>
  <c r="J219" i="1"/>
  <c r="W219" i="1" s="1"/>
  <c r="AC218" i="1"/>
  <c r="Z218" i="1"/>
  <c r="Y218" i="1"/>
  <c r="V218" i="1"/>
  <c r="S218" i="1"/>
  <c r="R218" i="1"/>
  <c r="Q218" i="1"/>
  <c r="N218" i="1"/>
  <c r="L218" i="1"/>
  <c r="J218" i="1"/>
  <c r="W218" i="1" s="1"/>
  <c r="AC217" i="1"/>
  <c r="Z217" i="1"/>
  <c r="Y217" i="1"/>
  <c r="V217" i="1"/>
  <c r="S217" i="1"/>
  <c r="R217" i="1"/>
  <c r="Q217" i="1"/>
  <c r="N217" i="1"/>
  <c r="L217" i="1"/>
  <c r="J217" i="1"/>
  <c r="W217" i="1" s="1"/>
  <c r="AC216" i="1"/>
  <c r="Z216" i="1"/>
  <c r="Y216" i="1"/>
  <c r="V216" i="1"/>
  <c r="S216" i="1"/>
  <c r="R216" i="1"/>
  <c r="Q216" i="1"/>
  <c r="N216" i="1"/>
  <c r="L216" i="1"/>
  <c r="J216" i="1"/>
  <c r="W216" i="1" s="1"/>
  <c r="AC215" i="1"/>
  <c r="Z215" i="1"/>
  <c r="Y215" i="1"/>
  <c r="V215" i="1"/>
  <c r="S215" i="1"/>
  <c r="R215" i="1"/>
  <c r="Q215" i="1"/>
  <c r="N215" i="1"/>
  <c r="L215" i="1"/>
  <c r="J215" i="1"/>
  <c r="W215" i="1" s="1"/>
  <c r="AC214" i="1"/>
  <c r="Z214" i="1"/>
  <c r="Y214" i="1"/>
  <c r="V214" i="1"/>
  <c r="S214" i="1"/>
  <c r="R214" i="1"/>
  <c r="Q214" i="1"/>
  <c r="N214" i="1"/>
  <c r="L214" i="1"/>
  <c r="J214" i="1"/>
  <c r="W214" i="1" s="1"/>
  <c r="AC213" i="1"/>
  <c r="Z213" i="1"/>
  <c r="Y213" i="1"/>
  <c r="V213" i="1"/>
  <c r="S213" i="1"/>
  <c r="R213" i="1"/>
  <c r="Q213" i="1"/>
  <c r="N213" i="1"/>
  <c r="L213" i="1"/>
  <c r="J213" i="1"/>
  <c r="W213" i="1" s="1"/>
  <c r="AC212" i="1"/>
  <c r="Z212" i="1"/>
  <c r="Y212" i="1"/>
  <c r="V212" i="1"/>
  <c r="S212" i="1"/>
  <c r="R212" i="1"/>
  <c r="Q212" i="1"/>
  <c r="N212" i="1"/>
  <c r="L212" i="1"/>
  <c r="J212" i="1"/>
  <c r="W212" i="1" s="1"/>
  <c r="AC211" i="1"/>
  <c r="Z211" i="1"/>
  <c r="Y211" i="1"/>
  <c r="V211" i="1"/>
  <c r="S211" i="1"/>
  <c r="R211" i="1"/>
  <c r="Q211" i="1"/>
  <c r="N211" i="1"/>
  <c r="L211" i="1"/>
  <c r="J211" i="1"/>
  <c r="W211" i="1" s="1"/>
  <c r="AC210" i="1"/>
  <c r="Z210" i="1"/>
  <c r="Y210" i="1"/>
  <c r="V210" i="1"/>
  <c r="S210" i="1"/>
  <c r="R210" i="1"/>
  <c r="Q210" i="1"/>
  <c r="N210" i="1"/>
  <c r="L210" i="1"/>
  <c r="J210" i="1"/>
  <c r="W210" i="1" s="1"/>
  <c r="AC209" i="1"/>
  <c r="Z209" i="1"/>
  <c r="Y209" i="1"/>
  <c r="V209" i="1"/>
  <c r="S209" i="1"/>
  <c r="R209" i="1"/>
  <c r="Q209" i="1"/>
  <c r="N209" i="1"/>
  <c r="L209" i="1"/>
  <c r="J209" i="1"/>
  <c r="W209" i="1" s="1"/>
  <c r="AC208" i="1"/>
  <c r="Z208" i="1"/>
  <c r="Y208" i="1"/>
  <c r="V208" i="1"/>
  <c r="S208" i="1"/>
  <c r="R208" i="1"/>
  <c r="Q208" i="1"/>
  <c r="N208" i="1"/>
  <c r="L208" i="1"/>
  <c r="J208" i="1"/>
  <c r="W208" i="1" s="1"/>
  <c r="AC207" i="1"/>
  <c r="Z207" i="1"/>
  <c r="Y207" i="1"/>
  <c r="V207" i="1"/>
  <c r="S207" i="1"/>
  <c r="R207" i="1"/>
  <c r="Q207" i="1"/>
  <c r="N207" i="1"/>
  <c r="L207" i="1"/>
  <c r="J207" i="1"/>
  <c r="W207" i="1" s="1"/>
  <c r="AC206" i="1"/>
  <c r="Z206" i="1"/>
  <c r="Y206" i="1"/>
  <c r="V206" i="1"/>
  <c r="S206" i="1"/>
  <c r="R206" i="1"/>
  <c r="Q206" i="1"/>
  <c r="N206" i="1"/>
  <c r="L206" i="1"/>
  <c r="J206" i="1"/>
  <c r="W206" i="1" s="1"/>
  <c r="P217" i="1"/>
  <c r="AC205" i="1"/>
  <c r="Z205" i="1"/>
  <c r="Y205" i="1"/>
  <c r="V205" i="1"/>
  <c r="S205" i="1"/>
  <c r="R205" i="1"/>
  <c r="Q205" i="1"/>
  <c r="N205" i="1"/>
  <c r="L205" i="1"/>
  <c r="J205" i="1"/>
  <c r="W205" i="1" s="1"/>
  <c r="AC204" i="1"/>
  <c r="Z204" i="1"/>
  <c r="Y204" i="1"/>
  <c r="V204" i="1"/>
  <c r="S204" i="1"/>
  <c r="R204" i="1"/>
  <c r="Q204" i="1"/>
  <c r="N204" i="1"/>
  <c r="L204" i="1"/>
  <c r="J204" i="1"/>
  <c r="W204" i="1" s="1"/>
  <c r="AC203" i="1"/>
  <c r="Z203" i="1"/>
  <c r="Y203" i="1"/>
  <c r="V203" i="1"/>
  <c r="S203" i="1"/>
  <c r="R203" i="1"/>
  <c r="Q203" i="1"/>
  <c r="N203" i="1"/>
  <c r="L203" i="1"/>
  <c r="J203" i="1"/>
  <c r="W203" i="1" s="1"/>
  <c r="AC202" i="1"/>
  <c r="Z202" i="1"/>
  <c r="Y202" i="1"/>
  <c r="V202" i="1"/>
  <c r="S202" i="1"/>
  <c r="R202" i="1"/>
  <c r="Q202" i="1"/>
  <c r="N202" i="1"/>
  <c r="L202" i="1"/>
  <c r="J202" i="1"/>
  <c r="W202" i="1" s="1"/>
  <c r="AC201" i="1"/>
  <c r="Z201" i="1"/>
  <c r="Y201" i="1"/>
  <c r="V201" i="1"/>
  <c r="S201" i="1"/>
  <c r="R201" i="1"/>
  <c r="Q201" i="1"/>
  <c r="N201" i="1"/>
  <c r="L201" i="1"/>
  <c r="J201" i="1"/>
  <c r="W201" i="1" s="1"/>
  <c r="AC200" i="1"/>
  <c r="Z200" i="1"/>
  <c r="Y200" i="1"/>
  <c r="V200" i="1"/>
  <c r="S200" i="1"/>
  <c r="R200" i="1"/>
  <c r="Q200" i="1"/>
  <c r="N200" i="1"/>
  <c r="L200" i="1"/>
  <c r="J200" i="1"/>
  <c r="W200" i="1" s="1"/>
  <c r="AC199" i="1"/>
  <c r="Z199" i="1"/>
  <c r="Y199" i="1"/>
  <c r="V199" i="1"/>
  <c r="S199" i="1"/>
  <c r="R199" i="1"/>
  <c r="Q199" i="1"/>
  <c r="N199" i="1"/>
  <c r="L199" i="1"/>
  <c r="J199" i="1"/>
  <c r="W199" i="1" s="1"/>
  <c r="P209" i="1"/>
  <c r="AC198" i="1"/>
  <c r="Z198" i="1"/>
  <c r="Y198" i="1"/>
  <c r="V198" i="1"/>
  <c r="S198" i="1"/>
  <c r="R198" i="1"/>
  <c r="Q198" i="1"/>
  <c r="N198" i="1"/>
  <c r="L198" i="1"/>
  <c r="J198" i="1"/>
  <c r="W198" i="1" s="1"/>
  <c r="AC197" i="1"/>
  <c r="Z197" i="1"/>
  <c r="Y197" i="1"/>
  <c r="V197" i="1"/>
  <c r="S197" i="1"/>
  <c r="R197" i="1"/>
  <c r="Q197" i="1"/>
  <c r="N197" i="1"/>
  <c r="L197" i="1"/>
  <c r="J197" i="1"/>
  <c r="W197" i="1" s="1"/>
  <c r="AC196" i="1"/>
  <c r="Z196" i="1"/>
  <c r="Y196" i="1"/>
  <c r="V196" i="1"/>
  <c r="S196" i="1"/>
  <c r="R196" i="1"/>
  <c r="Q196" i="1"/>
  <c r="N196" i="1"/>
  <c r="L196" i="1"/>
  <c r="J196" i="1"/>
  <c r="W196" i="1" s="1"/>
  <c r="AC195" i="1"/>
  <c r="Z195" i="1"/>
  <c r="Y195" i="1"/>
  <c r="V195" i="1"/>
  <c r="S195" i="1"/>
  <c r="R195" i="1"/>
  <c r="Q195" i="1"/>
  <c r="N195" i="1"/>
  <c r="L195" i="1"/>
  <c r="J195" i="1"/>
  <c r="W195" i="1" s="1"/>
  <c r="AC194" i="1"/>
  <c r="Z194" i="1"/>
  <c r="Y194" i="1"/>
  <c r="V194" i="1"/>
  <c r="S194" i="1"/>
  <c r="R194" i="1"/>
  <c r="Q194" i="1"/>
  <c r="N194" i="1"/>
  <c r="L194" i="1"/>
  <c r="J194" i="1"/>
  <c r="W194" i="1" s="1"/>
  <c r="AC193" i="1"/>
  <c r="Z193" i="1"/>
  <c r="Y193" i="1"/>
  <c r="V193" i="1"/>
  <c r="S193" i="1"/>
  <c r="R193" i="1"/>
  <c r="Q193" i="1"/>
  <c r="N193" i="1"/>
  <c r="L193" i="1"/>
  <c r="J193" i="1"/>
  <c r="W193" i="1" s="1"/>
  <c r="AC192" i="1"/>
  <c r="Z192" i="1"/>
  <c r="Y192" i="1"/>
  <c r="V192" i="1"/>
  <c r="S192" i="1"/>
  <c r="R192" i="1"/>
  <c r="Q192" i="1"/>
  <c r="N192" i="1"/>
  <c r="L192" i="1"/>
  <c r="J192" i="1"/>
  <c r="W192" i="1" s="1"/>
  <c r="AC191" i="1"/>
  <c r="Z191" i="1"/>
  <c r="Y191" i="1"/>
  <c r="V191" i="1"/>
  <c r="S191" i="1"/>
  <c r="R191" i="1"/>
  <c r="Q191" i="1"/>
  <c r="N191" i="1"/>
  <c r="L191" i="1"/>
  <c r="J191" i="1"/>
  <c r="W191" i="1" s="1"/>
  <c r="AC190" i="1"/>
  <c r="Z190" i="1"/>
  <c r="Y190" i="1"/>
  <c r="V190" i="1"/>
  <c r="S190" i="1"/>
  <c r="R190" i="1"/>
  <c r="Q190" i="1"/>
  <c r="N190" i="1"/>
  <c r="L190" i="1"/>
  <c r="J190" i="1"/>
  <c r="W190" i="1" s="1"/>
  <c r="AC189" i="1"/>
  <c r="Z189" i="1"/>
  <c r="Y189" i="1"/>
  <c r="V189" i="1"/>
  <c r="S189" i="1"/>
  <c r="R189" i="1"/>
  <c r="Q189" i="1"/>
  <c r="N189" i="1"/>
  <c r="L189" i="1"/>
  <c r="J189" i="1"/>
  <c r="W189" i="1" s="1"/>
  <c r="AC188" i="1"/>
  <c r="Z188" i="1"/>
  <c r="Y188" i="1"/>
  <c r="V188" i="1"/>
  <c r="S188" i="1"/>
  <c r="R188" i="1"/>
  <c r="Q188" i="1"/>
  <c r="N188" i="1"/>
  <c r="L188" i="1"/>
  <c r="J188" i="1"/>
  <c r="W188" i="1" s="1"/>
  <c r="AC187" i="1"/>
  <c r="Z187" i="1"/>
  <c r="Y187" i="1"/>
  <c r="V187" i="1"/>
  <c r="S187" i="1"/>
  <c r="R187" i="1"/>
  <c r="Q187" i="1"/>
  <c r="N187" i="1"/>
  <c r="L187" i="1"/>
  <c r="J187" i="1"/>
  <c r="W187" i="1" s="1"/>
  <c r="AC186" i="1"/>
  <c r="Z186" i="1"/>
  <c r="Y186" i="1"/>
  <c r="V186" i="1"/>
  <c r="S186" i="1"/>
  <c r="R186" i="1"/>
  <c r="Q186" i="1"/>
  <c r="N186" i="1"/>
  <c r="L186" i="1"/>
  <c r="J186" i="1"/>
  <c r="W186" i="1" s="1"/>
  <c r="AC185" i="1"/>
  <c r="Z185" i="1"/>
  <c r="Y185" i="1"/>
  <c r="V185" i="1"/>
  <c r="S185" i="1"/>
  <c r="R185" i="1"/>
  <c r="Q185" i="1"/>
  <c r="N185" i="1"/>
  <c r="L185" i="1"/>
  <c r="J185" i="1"/>
  <c r="W185" i="1" s="1"/>
  <c r="AC184" i="1"/>
  <c r="Z184" i="1"/>
  <c r="Y184" i="1"/>
  <c r="V184" i="1"/>
  <c r="S184" i="1"/>
  <c r="R184" i="1"/>
  <c r="Q184" i="1"/>
  <c r="N184" i="1"/>
  <c r="L184" i="1"/>
  <c r="J184" i="1"/>
  <c r="W184" i="1" s="1"/>
  <c r="AC183" i="1"/>
  <c r="Z183" i="1"/>
  <c r="Y183" i="1"/>
  <c r="V183" i="1"/>
  <c r="S183" i="1"/>
  <c r="R183" i="1"/>
  <c r="Q183" i="1"/>
  <c r="N183" i="1"/>
  <c r="L183" i="1"/>
  <c r="J183" i="1"/>
  <c r="W183" i="1" s="1"/>
  <c r="P193" i="1"/>
  <c r="AC182" i="1"/>
  <c r="Z182" i="1"/>
  <c r="Y182" i="1"/>
  <c r="V182" i="1"/>
  <c r="S182" i="1"/>
  <c r="R182" i="1"/>
  <c r="Q182" i="1"/>
  <c r="N182" i="1"/>
  <c r="L182" i="1"/>
  <c r="J182" i="1"/>
  <c r="W182" i="1" s="1"/>
  <c r="AC181" i="1"/>
  <c r="Z181" i="1"/>
  <c r="Y181" i="1"/>
  <c r="V181" i="1"/>
  <c r="S181" i="1"/>
  <c r="R181" i="1"/>
  <c r="Q181" i="1"/>
  <c r="N181" i="1"/>
  <c r="L181" i="1"/>
  <c r="J181" i="1"/>
  <c r="W181" i="1" s="1"/>
  <c r="AC180" i="1"/>
  <c r="Z180" i="1"/>
  <c r="Y180" i="1"/>
  <c r="V180" i="1"/>
  <c r="S180" i="1"/>
  <c r="R180" i="1"/>
  <c r="Q180" i="1"/>
  <c r="N180" i="1"/>
  <c r="L180" i="1"/>
  <c r="J180" i="1"/>
  <c r="W180" i="1" s="1"/>
  <c r="AC179" i="1"/>
  <c r="Z179" i="1"/>
  <c r="Y179" i="1"/>
  <c r="V179" i="1"/>
  <c r="S179" i="1"/>
  <c r="R179" i="1"/>
  <c r="Q179" i="1"/>
  <c r="N179" i="1"/>
  <c r="L179" i="1"/>
  <c r="J179" i="1"/>
  <c r="W179" i="1" s="1"/>
  <c r="P189" i="1"/>
  <c r="AC178" i="1"/>
  <c r="Z178" i="1"/>
  <c r="Y178" i="1"/>
  <c r="V178" i="1"/>
  <c r="S178" i="1"/>
  <c r="R178" i="1"/>
  <c r="Q178" i="1"/>
  <c r="N178" i="1"/>
  <c r="L178" i="1"/>
  <c r="J178" i="1"/>
  <c r="W178" i="1" s="1"/>
  <c r="AC177" i="1"/>
  <c r="Z177" i="1"/>
  <c r="Y177" i="1"/>
  <c r="V177" i="1"/>
  <c r="S177" i="1"/>
  <c r="R177" i="1"/>
  <c r="Q177" i="1"/>
  <c r="N177" i="1"/>
  <c r="L177" i="1"/>
  <c r="J177" i="1"/>
  <c r="W177" i="1" s="1"/>
  <c r="AC176" i="1"/>
  <c r="Z176" i="1"/>
  <c r="Y176" i="1"/>
  <c r="V176" i="1"/>
  <c r="S176" i="1"/>
  <c r="R176" i="1"/>
  <c r="Q176" i="1"/>
  <c r="N176" i="1"/>
  <c r="L176" i="1"/>
  <c r="J176" i="1"/>
  <c r="W176" i="1" s="1"/>
  <c r="AC175" i="1"/>
  <c r="Z175" i="1"/>
  <c r="Y175" i="1"/>
  <c r="V175" i="1"/>
  <c r="S175" i="1"/>
  <c r="R175" i="1"/>
  <c r="Q175" i="1"/>
  <c r="N175" i="1"/>
  <c r="L175" i="1"/>
  <c r="J175" i="1"/>
  <c r="W175" i="1" s="1"/>
  <c r="AC174" i="1"/>
  <c r="Z174" i="1"/>
  <c r="Y174" i="1"/>
  <c r="V174" i="1"/>
  <c r="S174" i="1"/>
  <c r="R174" i="1"/>
  <c r="Q174" i="1"/>
  <c r="N174" i="1"/>
  <c r="L174" i="1"/>
  <c r="J174" i="1"/>
  <c r="W174" i="1" s="1"/>
  <c r="AC173" i="1"/>
  <c r="Z173" i="1"/>
  <c r="Y173" i="1"/>
  <c r="V173" i="1"/>
  <c r="S173" i="1"/>
  <c r="R173" i="1"/>
  <c r="Q173" i="1"/>
  <c r="N173" i="1"/>
  <c r="L173" i="1"/>
  <c r="J173" i="1"/>
  <c r="W173" i="1" s="1"/>
  <c r="AC172" i="1"/>
  <c r="Z172" i="1"/>
  <c r="Y172" i="1"/>
  <c r="V172" i="1"/>
  <c r="S172" i="1"/>
  <c r="R172" i="1"/>
  <c r="Q172" i="1"/>
  <c r="N172" i="1"/>
  <c r="L172" i="1"/>
  <c r="J172" i="1"/>
  <c r="W172" i="1" s="1"/>
  <c r="AC171" i="1"/>
  <c r="Z171" i="1"/>
  <c r="Y171" i="1"/>
  <c r="V171" i="1"/>
  <c r="S171" i="1"/>
  <c r="R171" i="1"/>
  <c r="Q171" i="1"/>
  <c r="N171" i="1"/>
  <c r="L171" i="1"/>
  <c r="J171" i="1"/>
  <c r="W171" i="1" s="1"/>
  <c r="AC170" i="1"/>
  <c r="Z170" i="1"/>
  <c r="Y170" i="1"/>
  <c r="V170" i="1"/>
  <c r="S170" i="1"/>
  <c r="R170" i="1"/>
  <c r="Q170" i="1"/>
  <c r="N170" i="1"/>
  <c r="L170" i="1"/>
  <c r="J170" i="1"/>
  <c r="W170" i="1" s="1"/>
  <c r="AC169" i="1"/>
  <c r="Z169" i="1"/>
  <c r="Y169" i="1"/>
  <c r="V169" i="1"/>
  <c r="S169" i="1"/>
  <c r="R169" i="1"/>
  <c r="Q169" i="1"/>
  <c r="N169" i="1"/>
  <c r="L169" i="1"/>
  <c r="J169" i="1"/>
  <c r="W169" i="1" s="1"/>
  <c r="AC168" i="1"/>
  <c r="Z168" i="1"/>
  <c r="Y168" i="1"/>
  <c r="V168" i="1"/>
  <c r="S168" i="1"/>
  <c r="R168" i="1"/>
  <c r="Q168" i="1"/>
  <c r="N168" i="1"/>
  <c r="L168" i="1"/>
  <c r="J168" i="1"/>
  <c r="W168" i="1" s="1"/>
  <c r="AC167" i="1"/>
  <c r="Z167" i="1"/>
  <c r="Y167" i="1"/>
  <c r="V167" i="1"/>
  <c r="S167" i="1"/>
  <c r="R167" i="1"/>
  <c r="Q167" i="1"/>
  <c r="N167" i="1"/>
  <c r="L167" i="1"/>
  <c r="J167" i="1"/>
  <c r="W167" i="1" s="1"/>
  <c r="AC166" i="1"/>
  <c r="Z166" i="1"/>
  <c r="Y166" i="1"/>
  <c r="V166" i="1"/>
  <c r="S166" i="1"/>
  <c r="R166" i="1"/>
  <c r="Q166" i="1"/>
  <c r="N166" i="1"/>
  <c r="L166" i="1"/>
  <c r="J166" i="1"/>
  <c r="W166" i="1" s="1"/>
  <c r="AC165" i="1"/>
  <c r="Z165" i="1"/>
  <c r="Y165" i="1"/>
  <c r="V165" i="1"/>
  <c r="S165" i="1"/>
  <c r="R165" i="1"/>
  <c r="Q165" i="1"/>
  <c r="N165" i="1"/>
  <c r="L165" i="1"/>
  <c r="J165" i="1"/>
  <c r="W165" i="1" s="1"/>
  <c r="AC164" i="1"/>
  <c r="Z164" i="1"/>
  <c r="Y164" i="1"/>
  <c r="V164" i="1"/>
  <c r="S164" i="1"/>
  <c r="R164" i="1"/>
  <c r="Q164" i="1"/>
  <c r="N164" i="1"/>
  <c r="L164" i="1"/>
  <c r="J164" i="1"/>
  <c r="W164" i="1" s="1"/>
  <c r="AC163" i="1"/>
  <c r="Z163" i="1"/>
  <c r="Y163" i="1"/>
  <c r="V163" i="1"/>
  <c r="S163" i="1"/>
  <c r="R163" i="1"/>
  <c r="Q163" i="1"/>
  <c r="N163" i="1"/>
  <c r="L163" i="1"/>
  <c r="J163" i="1"/>
  <c r="W163" i="1" s="1"/>
  <c r="P173" i="1"/>
  <c r="AC162" i="1"/>
  <c r="Z162" i="1"/>
  <c r="Y162" i="1"/>
  <c r="V162" i="1"/>
  <c r="S162" i="1"/>
  <c r="R162" i="1"/>
  <c r="Q162" i="1"/>
  <c r="N162" i="1"/>
  <c r="L162" i="1"/>
  <c r="J162" i="1"/>
  <c r="W162" i="1" s="1"/>
  <c r="AC161" i="1"/>
  <c r="Z161" i="1"/>
  <c r="Y161" i="1"/>
  <c r="V161" i="1"/>
  <c r="S161" i="1"/>
  <c r="R161" i="1"/>
  <c r="Q161" i="1"/>
  <c r="N161" i="1"/>
  <c r="L161" i="1"/>
  <c r="J161" i="1"/>
  <c r="W161" i="1" s="1"/>
  <c r="AC160" i="1"/>
  <c r="Z160" i="1"/>
  <c r="Y160" i="1"/>
  <c r="V160" i="1"/>
  <c r="S160" i="1"/>
  <c r="R160" i="1"/>
  <c r="Q160" i="1"/>
  <c r="N160" i="1"/>
  <c r="L160" i="1"/>
  <c r="J160" i="1"/>
  <c r="W160" i="1" s="1"/>
  <c r="AC159" i="1"/>
  <c r="Z159" i="1"/>
  <c r="Y159" i="1"/>
  <c r="V159" i="1"/>
  <c r="S159" i="1"/>
  <c r="R159" i="1"/>
  <c r="Q159" i="1"/>
  <c r="N159" i="1"/>
  <c r="L159" i="1"/>
  <c r="J159" i="1"/>
  <c r="W159" i="1" s="1"/>
  <c r="P169" i="1"/>
  <c r="AC158" i="1"/>
  <c r="Z158" i="1"/>
  <c r="Y158" i="1"/>
  <c r="V158" i="1"/>
  <c r="S158" i="1"/>
  <c r="R158" i="1"/>
  <c r="Q158" i="1"/>
  <c r="N158" i="1"/>
  <c r="L158" i="1"/>
  <c r="J158" i="1"/>
  <c r="W158" i="1" s="1"/>
  <c r="AC157" i="1"/>
  <c r="Z157" i="1"/>
  <c r="Y157" i="1"/>
  <c r="V157" i="1"/>
  <c r="S157" i="1"/>
  <c r="R157" i="1"/>
  <c r="Q157" i="1"/>
  <c r="N157" i="1"/>
  <c r="L157" i="1"/>
  <c r="J157" i="1"/>
  <c r="W157" i="1" s="1"/>
  <c r="AC156" i="1"/>
  <c r="Z156" i="1"/>
  <c r="Y156" i="1"/>
  <c r="V156" i="1"/>
  <c r="S156" i="1"/>
  <c r="R156" i="1"/>
  <c r="Q156" i="1"/>
  <c r="N156" i="1"/>
  <c r="L156" i="1"/>
  <c r="J156" i="1"/>
  <c r="W156" i="1" s="1"/>
  <c r="AC155" i="1"/>
  <c r="Z155" i="1"/>
  <c r="Y155" i="1"/>
  <c r="V155" i="1"/>
  <c r="S155" i="1"/>
  <c r="R155" i="1"/>
  <c r="Q155" i="1"/>
  <c r="N155" i="1"/>
  <c r="L155" i="1"/>
  <c r="J155" i="1"/>
  <c r="W155" i="1" s="1"/>
  <c r="P165" i="1"/>
  <c r="AC154" i="1"/>
  <c r="Z154" i="1"/>
  <c r="Y154" i="1"/>
  <c r="V154" i="1"/>
  <c r="S154" i="1"/>
  <c r="R154" i="1"/>
  <c r="Q154" i="1"/>
  <c r="N154" i="1"/>
  <c r="L154" i="1"/>
  <c r="J154" i="1"/>
  <c r="W154" i="1" s="1"/>
  <c r="AC153" i="1"/>
  <c r="Z153" i="1"/>
  <c r="Y153" i="1"/>
  <c r="V153" i="1"/>
  <c r="S153" i="1"/>
  <c r="R153" i="1"/>
  <c r="Q153" i="1"/>
  <c r="N153" i="1"/>
  <c r="L153" i="1"/>
  <c r="J153" i="1"/>
  <c r="W153" i="1" s="1"/>
  <c r="AC152" i="1"/>
  <c r="Z152" i="1"/>
  <c r="Y152" i="1"/>
  <c r="V152" i="1"/>
  <c r="S152" i="1"/>
  <c r="R152" i="1"/>
  <c r="Q152" i="1"/>
  <c r="N152" i="1"/>
  <c r="L152" i="1"/>
  <c r="J152" i="1"/>
  <c r="W152" i="1" s="1"/>
  <c r="AC151" i="1"/>
  <c r="Z151" i="1"/>
  <c r="Y151" i="1"/>
  <c r="V151" i="1"/>
  <c r="S151" i="1"/>
  <c r="R151" i="1"/>
  <c r="Q151" i="1"/>
  <c r="N151" i="1"/>
  <c r="L151" i="1"/>
  <c r="J151" i="1"/>
  <c r="W151" i="1" s="1"/>
  <c r="AC150" i="1"/>
  <c r="Z150" i="1"/>
  <c r="Y150" i="1"/>
  <c r="V150" i="1"/>
  <c r="S150" i="1"/>
  <c r="R150" i="1"/>
  <c r="Q150" i="1"/>
  <c r="N150" i="1"/>
  <c r="L150" i="1"/>
  <c r="J150" i="1"/>
  <c r="W150" i="1" s="1"/>
  <c r="AC149" i="1"/>
  <c r="Z149" i="1"/>
  <c r="Y149" i="1"/>
  <c r="V149" i="1"/>
  <c r="S149" i="1"/>
  <c r="R149" i="1"/>
  <c r="Q149" i="1"/>
  <c r="N149" i="1"/>
  <c r="L149" i="1"/>
  <c r="J149" i="1"/>
  <c r="W149" i="1" s="1"/>
  <c r="AC148" i="1"/>
  <c r="Z148" i="1"/>
  <c r="Y148" i="1"/>
  <c r="V148" i="1"/>
  <c r="S148" i="1"/>
  <c r="R148" i="1"/>
  <c r="Q148" i="1"/>
  <c r="N148" i="1"/>
  <c r="L148" i="1"/>
  <c r="J148" i="1"/>
  <c r="W148" i="1" s="1"/>
  <c r="AC147" i="1"/>
  <c r="Z147" i="1"/>
  <c r="Y147" i="1"/>
  <c r="V147" i="1"/>
  <c r="S147" i="1"/>
  <c r="R147" i="1"/>
  <c r="Q147" i="1"/>
  <c r="N147" i="1"/>
  <c r="L147" i="1"/>
  <c r="J147" i="1"/>
  <c r="W147" i="1" s="1"/>
  <c r="AC146" i="1"/>
  <c r="Z146" i="1"/>
  <c r="Y146" i="1"/>
  <c r="V146" i="1"/>
  <c r="S146" i="1"/>
  <c r="R146" i="1"/>
  <c r="Q146" i="1"/>
  <c r="N146" i="1"/>
  <c r="L146" i="1"/>
  <c r="J146" i="1"/>
  <c r="W146" i="1" s="1"/>
  <c r="AC145" i="1"/>
  <c r="Z145" i="1"/>
  <c r="Y145" i="1"/>
  <c r="V145" i="1"/>
  <c r="S145" i="1"/>
  <c r="R145" i="1"/>
  <c r="Q145" i="1"/>
  <c r="N145" i="1"/>
  <c r="L145" i="1"/>
  <c r="J145" i="1"/>
  <c r="W145" i="1" s="1"/>
  <c r="P155" i="1"/>
  <c r="AC144" i="1"/>
  <c r="Z144" i="1"/>
  <c r="Y144" i="1"/>
  <c r="V144" i="1"/>
  <c r="S144" i="1"/>
  <c r="R144" i="1"/>
  <c r="Q144" i="1"/>
  <c r="N144" i="1"/>
  <c r="L144" i="1"/>
  <c r="J144" i="1"/>
  <c r="W144" i="1" s="1"/>
  <c r="AC143" i="1"/>
  <c r="Z143" i="1"/>
  <c r="Y143" i="1"/>
  <c r="V143" i="1"/>
  <c r="S143" i="1"/>
  <c r="R143" i="1"/>
  <c r="Q143" i="1"/>
  <c r="N143" i="1"/>
  <c r="L143" i="1"/>
  <c r="J143" i="1"/>
  <c r="W143" i="1" s="1"/>
  <c r="P153" i="1"/>
  <c r="AC142" i="1"/>
  <c r="Z142" i="1"/>
  <c r="Y142" i="1"/>
  <c r="V142" i="1"/>
  <c r="S142" i="1"/>
  <c r="R142" i="1"/>
  <c r="Q142" i="1"/>
  <c r="N142" i="1"/>
  <c r="L142" i="1"/>
  <c r="J142" i="1"/>
  <c r="W142" i="1" s="1"/>
  <c r="AC141" i="1"/>
  <c r="Z141" i="1"/>
  <c r="Y141" i="1"/>
  <c r="V141" i="1"/>
  <c r="S141" i="1"/>
  <c r="R141" i="1"/>
  <c r="Q141" i="1"/>
  <c r="N141" i="1"/>
  <c r="L141" i="1"/>
  <c r="J141" i="1"/>
  <c r="W141" i="1" s="1"/>
  <c r="AC140" i="1"/>
  <c r="Z140" i="1"/>
  <c r="Y140" i="1"/>
  <c r="V140" i="1"/>
  <c r="S140" i="1"/>
  <c r="R140" i="1"/>
  <c r="Q140" i="1"/>
  <c r="N140" i="1"/>
  <c r="L140" i="1"/>
  <c r="J140" i="1"/>
  <c r="W140" i="1" s="1"/>
  <c r="AC139" i="1"/>
  <c r="Z139" i="1"/>
  <c r="Y139" i="1"/>
  <c r="V139" i="1"/>
  <c r="S139" i="1"/>
  <c r="R139" i="1"/>
  <c r="Q139" i="1"/>
  <c r="N139" i="1"/>
  <c r="L139" i="1"/>
  <c r="J139" i="1"/>
  <c r="W139" i="1" s="1"/>
  <c r="AC138" i="1"/>
  <c r="Z138" i="1"/>
  <c r="Y138" i="1"/>
  <c r="V138" i="1"/>
  <c r="S138" i="1"/>
  <c r="R138" i="1"/>
  <c r="Q138" i="1"/>
  <c r="N138" i="1"/>
  <c r="L138" i="1"/>
  <c r="J138" i="1"/>
  <c r="W138" i="1" s="1"/>
  <c r="AC137" i="1"/>
  <c r="Z137" i="1"/>
  <c r="Y137" i="1"/>
  <c r="V137" i="1"/>
  <c r="S137" i="1"/>
  <c r="R137" i="1"/>
  <c r="Q137" i="1"/>
  <c r="N137" i="1"/>
  <c r="L137" i="1"/>
  <c r="J137" i="1"/>
  <c r="W137" i="1" s="1"/>
  <c r="AC136" i="1"/>
  <c r="Z136" i="1"/>
  <c r="Y136" i="1"/>
  <c r="V136" i="1"/>
  <c r="S136" i="1"/>
  <c r="R136" i="1"/>
  <c r="Q136" i="1"/>
  <c r="N136" i="1"/>
  <c r="L136" i="1"/>
  <c r="J136" i="1"/>
  <c r="W136" i="1" s="1"/>
  <c r="AC135" i="1"/>
  <c r="Z135" i="1"/>
  <c r="Y135" i="1"/>
  <c r="V135" i="1"/>
  <c r="S135" i="1"/>
  <c r="R135" i="1"/>
  <c r="Q135" i="1"/>
  <c r="N135" i="1"/>
  <c r="L135" i="1"/>
  <c r="J135" i="1"/>
  <c r="W135" i="1" s="1"/>
  <c r="P145" i="1"/>
  <c r="AC134" i="1"/>
  <c r="Z134" i="1"/>
  <c r="Y134" i="1"/>
  <c r="V134" i="1"/>
  <c r="S134" i="1"/>
  <c r="R134" i="1"/>
  <c r="Q134" i="1"/>
  <c r="N134" i="1"/>
  <c r="L134" i="1"/>
  <c r="J134" i="1"/>
  <c r="W134" i="1" s="1"/>
  <c r="AC133" i="1"/>
  <c r="Z133" i="1"/>
  <c r="Y133" i="1"/>
  <c r="V133" i="1"/>
  <c r="S133" i="1"/>
  <c r="R133" i="1"/>
  <c r="Q133" i="1"/>
  <c r="N133" i="1"/>
  <c r="L133" i="1"/>
  <c r="J133" i="1"/>
  <c r="W133" i="1" s="1"/>
  <c r="AC132" i="1"/>
  <c r="Z132" i="1"/>
  <c r="Y132" i="1"/>
  <c r="V132" i="1"/>
  <c r="S132" i="1"/>
  <c r="R132" i="1"/>
  <c r="Q132" i="1"/>
  <c r="N132" i="1"/>
  <c r="L132" i="1"/>
  <c r="J132" i="1"/>
  <c r="W132" i="1" s="1"/>
  <c r="AC131" i="1"/>
  <c r="Z131" i="1"/>
  <c r="Y131" i="1"/>
  <c r="V131" i="1"/>
  <c r="S131" i="1"/>
  <c r="R131" i="1"/>
  <c r="Q131" i="1"/>
  <c r="N131" i="1"/>
  <c r="L131" i="1"/>
  <c r="J131" i="1"/>
  <c r="W131" i="1" s="1"/>
  <c r="AC130" i="1"/>
  <c r="Z130" i="1"/>
  <c r="Y130" i="1"/>
  <c r="V130" i="1"/>
  <c r="S130" i="1"/>
  <c r="R130" i="1"/>
  <c r="Q130" i="1"/>
  <c r="N130" i="1"/>
  <c r="L130" i="1"/>
  <c r="J130" i="1"/>
  <c r="W130" i="1" s="1"/>
  <c r="AC129" i="1"/>
  <c r="Z129" i="1"/>
  <c r="Y129" i="1"/>
  <c r="V129" i="1"/>
  <c r="S129" i="1"/>
  <c r="R129" i="1"/>
  <c r="Q129" i="1"/>
  <c r="N129" i="1"/>
  <c r="L129" i="1"/>
  <c r="J129" i="1"/>
  <c r="W129" i="1" s="1"/>
  <c r="AC128" i="1"/>
  <c r="Z128" i="1"/>
  <c r="Y128" i="1"/>
  <c r="V128" i="1"/>
  <c r="S128" i="1"/>
  <c r="R128" i="1"/>
  <c r="Q128" i="1"/>
  <c r="N128" i="1"/>
  <c r="L128" i="1"/>
  <c r="J128" i="1"/>
  <c r="W128" i="1" s="1"/>
  <c r="AC127" i="1"/>
  <c r="Z127" i="1"/>
  <c r="Y127" i="1"/>
  <c r="V127" i="1"/>
  <c r="S127" i="1"/>
  <c r="R127" i="1"/>
  <c r="Q127" i="1"/>
  <c r="N127" i="1"/>
  <c r="L127" i="1"/>
  <c r="J127" i="1"/>
  <c r="W127" i="1" s="1"/>
  <c r="AC126" i="1"/>
  <c r="Z126" i="1"/>
  <c r="Y126" i="1"/>
  <c r="V126" i="1"/>
  <c r="S126" i="1"/>
  <c r="R126" i="1"/>
  <c r="Q126" i="1"/>
  <c r="N126" i="1"/>
  <c r="L126" i="1"/>
  <c r="J126" i="1"/>
  <c r="W126" i="1" s="1"/>
  <c r="AC125" i="1"/>
  <c r="Z125" i="1"/>
  <c r="Y125" i="1"/>
  <c r="V125" i="1"/>
  <c r="S125" i="1"/>
  <c r="R125" i="1"/>
  <c r="Q125" i="1"/>
  <c r="N125" i="1"/>
  <c r="L125" i="1"/>
  <c r="J125" i="1"/>
  <c r="W125" i="1" s="1"/>
  <c r="AC124" i="1"/>
  <c r="Z124" i="1"/>
  <c r="Y124" i="1"/>
  <c r="V124" i="1"/>
  <c r="S124" i="1"/>
  <c r="R124" i="1"/>
  <c r="Q124" i="1"/>
  <c r="N124" i="1"/>
  <c r="L124" i="1"/>
  <c r="J124" i="1"/>
  <c r="W124" i="1" s="1"/>
  <c r="AC123" i="1"/>
  <c r="Z123" i="1"/>
  <c r="Y123" i="1"/>
  <c r="V123" i="1"/>
  <c r="S123" i="1"/>
  <c r="R123" i="1"/>
  <c r="Q123" i="1"/>
  <c r="N123" i="1"/>
  <c r="L123" i="1"/>
  <c r="J123" i="1"/>
  <c r="W123" i="1" s="1"/>
  <c r="AC122" i="1"/>
  <c r="Z122" i="1"/>
  <c r="Y122" i="1"/>
  <c r="V122" i="1"/>
  <c r="S122" i="1"/>
  <c r="R122" i="1"/>
  <c r="Q122" i="1"/>
  <c r="N122" i="1"/>
  <c r="L122" i="1"/>
  <c r="J122" i="1"/>
  <c r="W122" i="1" s="1"/>
  <c r="AC121" i="1"/>
  <c r="Z121" i="1"/>
  <c r="Y121" i="1"/>
  <c r="V121" i="1"/>
  <c r="S121" i="1"/>
  <c r="R121" i="1"/>
  <c r="Q121" i="1"/>
  <c r="N121" i="1"/>
  <c r="L121" i="1"/>
  <c r="J121" i="1"/>
  <c r="W121" i="1" s="1"/>
  <c r="AC120" i="1"/>
  <c r="Z120" i="1"/>
  <c r="Y120" i="1"/>
  <c r="V120" i="1"/>
  <c r="S120" i="1"/>
  <c r="R120" i="1"/>
  <c r="Q120" i="1"/>
  <c r="N120" i="1"/>
  <c r="L120" i="1"/>
  <c r="J120" i="1"/>
  <c r="W120" i="1" s="1"/>
  <c r="AC119" i="1"/>
  <c r="Z119" i="1"/>
  <c r="Y119" i="1"/>
  <c r="V119" i="1"/>
  <c r="S119" i="1"/>
  <c r="R119" i="1"/>
  <c r="Q119" i="1"/>
  <c r="P119" i="1"/>
  <c r="N119" i="1"/>
  <c r="L119" i="1"/>
  <c r="J119" i="1"/>
  <c r="W119" i="1" s="1"/>
  <c r="AC118" i="1"/>
  <c r="Z118" i="1"/>
  <c r="Y118" i="1"/>
  <c r="V118" i="1"/>
  <c r="S118" i="1"/>
  <c r="R118" i="1"/>
  <c r="Q118" i="1"/>
  <c r="N118" i="1"/>
  <c r="L118" i="1"/>
  <c r="J118" i="1"/>
  <c r="W118" i="1" s="1"/>
  <c r="AC117" i="1"/>
  <c r="Z117" i="1"/>
  <c r="Y117" i="1"/>
  <c r="V117" i="1"/>
  <c r="S117" i="1"/>
  <c r="R117" i="1"/>
  <c r="Q117" i="1"/>
  <c r="N117" i="1"/>
  <c r="L117" i="1"/>
  <c r="J117" i="1"/>
  <c r="W117" i="1" s="1"/>
  <c r="AC116" i="1"/>
  <c r="Z116" i="1"/>
  <c r="Y116" i="1"/>
  <c r="V116" i="1"/>
  <c r="S116" i="1"/>
  <c r="R116" i="1"/>
  <c r="Q116" i="1"/>
  <c r="N116" i="1"/>
  <c r="L116" i="1"/>
  <c r="J116" i="1"/>
  <c r="W116" i="1" s="1"/>
  <c r="AC115" i="1"/>
  <c r="Z115" i="1"/>
  <c r="Y115" i="1"/>
  <c r="V115" i="1"/>
  <c r="S115" i="1"/>
  <c r="R115" i="1"/>
  <c r="Q115" i="1"/>
  <c r="N115" i="1"/>
  <c r="L115" i="1"/>
  <c r="J115" i="1"/>
  <c r="W115" i="1" s="1"/>
  <c r="AC114" i="1"/>
  <c r="Z114" i="1"/>
  <c r="Y114" i="1"/>
  <c r="V114" i="1"/>
  <c r="S114" i="1"/>
  <c r="R114" i="1"/>
  <c r="Q114" i="1"/>
  <c r="N114" i="1"/>
  <c r="L114" i="1"/>
  <c r="J114" i="1"/>
  <c r="W114" i="1" s="1"/>
  <c r="AC113" i="1"/>
  <c r="Z113" i="1"/>
  <c r="Y113" i="1"/>
  <c r="V113" i="1"/>
  <c r="S113" i="1"/>
  <c r="R113" i="1"/>
  <c r="Q113" i="1"/>
  <c r="N113" i="1"/>
  <c r="L113" i="1"/>
  <c r="J113" i="1"/>
  <c r="W113" i="1" s="1"/>
  <c r="P123" i="1"/>
  <c r="AC112" i="1"/>
  <c r="Z112" i="1"/>
  <c r="Y112" i="1"/>
  <c r="V112" i="1"/>
  <c r="S112" i="1"/>
  <c r="R112" i="1"/>
  <c r="Q112" i="1"/>
  <c r="N112" i="1"/>
  <c r="L112" i="1"/>
  <c r="J112" i="1"/>
  <c r="W112" i="1" s="1"/>
  <c r="AC111" i="1"/>
  <c r="Z111" i="1"/>
  <c r="Y111" i="1"/>
  <c r="V111" i="1"/>
  <c r="S111" i="1"/>
  <c r="R111" i="1"/>
  <c r="Q111" i="1"/>
  <c r="N111" i="1"/>
  <c r="L111" i="1"/>
  <c r="J111" i="1"/>
  <c r="W111" i="1" s="1"/>
  <c r="AC110" i="1"/>
  <c r="Z110" i="1"/>
  <c r="Y110" i="1"/>
  <c r="V110" i="1"/>
  <c r="S110" i="1"/>
  <c r="R110" i="1"/>
  <c r="Q110" i="1"/>
  <c r="N110" i="1"/>
  <c r="L110" i="1"/>
  <c r="J110" i="1"/>
  <c r="W110" i="1" s="1"/>
  <c r="AC109" i="1"/>
  <c r="Z109" i="1"/>
  <c r="Y109" i="1"/>
  <c r="V109" i="1"/>
  <c r="S109" i="1"/>
  <c r="R109" i="1"/>
  <c r="Q109" i="1"/>
  <c r="N109" i="1"/>
  <c r="L109" i="1"/>
  <c r="J109" i="1"/>
  <c r="W109" i="1" s="1"/>
  <c r="AC108" i="1"/>
  <c r="Z108" i="1"/>
  <c r="Y108" i="1"/>
  <c r="V108" i="1"/>
  <c r="S108" i="1"/>
  <c r="R108" i="1"/>
  <c r="Q108" i="1"/>
  <c r="N108" i="1"/>
  <c r="L108" i="1"/>
  <c r="J108" i="1"/>
  <c r="W108" i="1" s="1"/>
  <c r="AC107" i="1"/>
  <c r="Z107" i="1"/>
  <c r="Y107" i="1"/>
  <c r="V107" i="1"/>
  <c r="S107" i="1"/>
  <c r="R107" i="1"/>
  <c r="Q107" i="1"/>
  <c r="N107" i="1"/>
  <c r="L107" i="1"/>
  <c r="J107" i="1"/>
  <c r="W107" i="1" s="1"/>
  <c r="AC106" i="1"/>
  <c r="Z106" i="1"/>
  <c r="Y106" i="1"/>
  <c r="V106" i="1"/>
  <c r="S106" i="1"/>
  <c r="R106" i="1"/>
  <c r="Q106" i="1"/>
  <c r="N106" i="1"/>
  <c r="L106" i="1"/>
  <c r="J106" i="1"/>
  <c r="W106" i="1" s="1"/>
  <c r="AC105" i="1"/>
  <c r="Z105" i="1"/>
  <c r="Y105" i="1"/>
  <c r="V105" i="1"/>
  <c r="S105" i="1"/>
  <c r="R105" i="1"/>
  <c r="Q105" i="1"/>
  <c r="P105" i="1"/>
  <c r="N105" i="1"/>
  <c r="L105" i="1"/>
  <c r="J105" i="1"/>
  <c r="W105" i="1" s="1"/>
  <c r="P115" i="1"/>
  <c r="AC104" i="1"/>
  <c r="Z104" i="1"/>
  <c r="Y104" i="1"/>
  <c r="V104" i="1"/>
  <c r="S104" i="1"/>
  <c r="R104" i="1"/>
  <c r="Q104" i="1"/>
  <c r="N104" i="1"/>
  <c r="L104" i="1"/>
  <c r="J104" i="1"/>
  <c r="W104" i="1" s="1"/>
  <c r="AC103" i="1"/>
  <c r="Z103" i="1"/>
  <c r="Y103" i="1"/>
  <c r="V103" i="1"/>
  <c r="S103" i="1"/>
  <c r="R103" i="1"/>
  <c r="Q103" i="1"/>
  <c r="N103" i="1"/>
  <c r="L103" i="1"/>
  <c r="J103" i="1"/>
  <c r="W103" i="1" s="1"/>
  <c r="AC102" i="1"/>
  <c r="Z102" i="1"/>
  <c r="Y102" i="1"/>
  <c r="V102" i="1"/>
  <c r="S102" i="1"/>
  <c r="R102" i="1"/>
  <c r="Q102" i="1"/>
  <c r="N102" i="1"/>
  <c r="L102" i="1"/>
  <c r="J102" i="1"/>
  <c r="W102" i="1" s="1"/>
  <c r="AC101" i="1"/>
  <c r="Z101" i="1"/>
  <c r="Y101" i="1"/>
  <c r="V101" i="1"/>
  <c r="S101" i="1"/>
  <c r="R101" i="1"/>
  <c r="Q101" i="1"/>
  <c r="N101" i="1"/>
  <c r="L101" i="1"/>
  <c r="J101" i="1"/>
  <c r="W101" i="1" s="1"/>
  <c r="AC100" i="1"/>
  <c r="Z100" i="1"/>
  <c r="Y100" i="1"/>
  <c r="V100" i="1"/>
  <c r="S100" i="1"/>
  <c r="R100" i="1"/>
  <c r="Q100" i="1"/>
  <c r="N100" i="1"/>
  <c r="L100" i="1"/>
  <c r="J100" i="1"/>
  <c r="W100" i="1" s="1"/>
  <c r="AC99" i="1"/>
  <c r="Z99" i="1"/>
  <c r="Y99" i="1"/>
  <c r="V99" i="1"/>
  <c r="S99" i="1"/>
  <c r="R99" i="1"/>
  <c r="Q99" i="1"/>
  <c r="N99" i="1"/>
  <c r="L99" i="1"/>
  <c r="J99" i="1"/>
  <c r="W99" i="1" s="1"/>
  <c r="AC98" i="1"/>
  <c r="Z98" i="1"/>
  <c r="Y98" i="1"/>
  <c r="V98" i="1"/>
  <c r="S98" i="1"/>
  <c r="R98" i="1"/>
  <c r="Q98" i="1"/>
  <c r="N98" i="1"/>
  <c r="L98" i="1"/>
  <c r="J98" i="1"/>
  <c r="W98" i="1" s="1"/>
  <c r="AC97" i="1"/>
  <c r="Z97" i="1"/>
  <c r="Y97" i="1"/>
  <c r="V97" i="1"/>
  <c r="S97" i="1"/>
  <c r="R97" i="1"/>
  <c r="Q97" i="1"/>
  <c r="N97" i="1"/>
  <c r="L97" i="1"/>
  <c r="J97" i="1"/>
  <c r="W97" i="1" s="1"/>
  <c r="AC96" i="1"/>
  <c r="Z96" i="1"/>
  <c r="Y96" i="1"/>
  <c r="V96" i="1"/>
  <c r="S96" i="1"/>
  <c r="R96" i="1"/>
  <c r="Q96" i="1"/>
  <c r="N96" i="1"/>
  <c r="L96" i="1"/>
  <c r="J96" i="1"/>
  <c r="W96" i="1" s="1"/>
  <c r="AC95" i="1"/>
  <c r="Z95" i="1"/>
  <c r="Y95" i="1"/>
  <c r="V95" i="1"/>
  <c r="S95" i="1"/>
  <c r="R95" i="1"/>
  <c r="Q95" i="1"/>
  <c r="N95" i="1"/>
  <c r="L95" i="1"/>
  <c r="J95" i="1"/>
  <c r="W95" i="1" s="1"/>
  <c r="P106" i="1"/>
  <c r="AC94" i="1"/>
  <c r="Z94" i="1"/>
  <c r="Y94" i="1"/>
  <c r="V94" i="1"/>
  <c r="S94" i="1"/>
  <c r="R94" i="1"/>
  <c r="Q94" i="1"/>
  <c r="N94" i="1"/>
  <c r="L94" i="1"/>
  <c r="J94" i="1"/>
  <c r="W94" i="1" s="1"/>
  <c r="AC93" i="1"/>
  <c r="Z93" i="1"/>
  <c r="Y93" i="1"/>
  <c r="V93" i="1"/>
  <c r="S93" i="1"/>
  <c r="R93" i="1"/>
  <c r="Q93" i="1"/>
  <c r="N93" i="1"/>
  <c r="L93" i="1"/>
  <c r="J93" i="1"/>
  <c r="W93" i="1" s="1"/>
  <c r="AC92" i="1"/>
  <c r="Z92" i="1"/>
  <c r="Y92" i="1"/>
  <c r="V92" i="1"/>
  <c r="S92" i="1"/>
  <c r="R92" i="1"/>
  <c r="Q92" i="1"/>
  <c r="N92" i="1"/>
  <c r="L92" i="1"/>
  <c r="J92" i="1"/>
  <c r="W92" i="1" s="1"/>
  <c r="AC91" i="1"/>
  <c r="Z91" i="1"/>
  <c r="Y91" i="1"/>
  <c r="V91" i="1"/>
  <c r="S91" i="1"/>
  <c r="R91" i="1"/>
  <c r="Q91" i="1"/>
  <c r="N91" i="1"/>
  <c r="L91" i="1"/>
  <c r="J91" i="1"/>
  <c r="W91" i="1" s="1"/>
  <c r="AC90" i="1"/>
  <c r="Z90" i="1"/>
  <c r="Y90" i="1"/>
  <c r="V90" i="1"/>
  <c r="S90" i="1"/>
  <c r="R90" i="1"/>
  <c r="Q90" i="1"/>
  <c r="N90" i="1"/>
  <c r="L90" i="1"/>
  <c r="J90" i="1"/>
  <c r="W90" i="1" s="1"/>
  <c r="AC89" i="1"/>
  <c r="Z89" i="1"/>
  <c r="Y89" i="1"/>
  <c r="V89" i="1"/>
  <c r="S89" i="1"/>
  <c r="R89" i="1"/>
  <c r="Q89" i="1"/>
  <c r="N89" i="1"/>
  <c r="L89" i="1"/>
  <c r="J89" i="1"/>
  <c r="W89" i="1" s="1"/>
  <c r="P99" i="1"/>
  <c r="AC88" i="1"/>
  <c r="Z88" i="1"/>
  <c r="Y88" i="1"/>
  <c r="V88" i="1"/>
  <c r="S88" i="1"/>
  <c r="R88" i="1"/>
  <c r="Q88" i="1"/>
  <c r="N88" i="1"/>
  <c r="L88" i="1"/>
  <c r="J88" i="1"/>
  <c r="W88" i="1" s="1"/>
  <c r="AC87" i="1"/>
  <c r="Z87" i="1"/>
  <c r="Y87" i="1"/>
  <c r="V87" i="1"/>
  <c r="S87" i="1"/>
  <c r="R87" i="1"/>
  <c r="Q87" i="1"/>
  <c r="N87" i="1"/>
  <c r="L87" i="1"/>
  <c r="J87" i="1"/>
  <c r="W87" i="1" s="1"/>
  <c r="P95" i="1"/>
  <c r="AC86" i="1"/>
  <c r="Z86" i="1"/>
  <c r="Y86" i="1"/>
  <c r="V86" i="1"/>
  <c r="S86" i="1"/>
  <c r="R86" i="1"/>
  <c r="Q86" i="1"/>
  <c r="N86" i="1"/>
  <c r="L86" i="1"/>
  <c r="J86" i="1"/>
  <c r="W86" i="1" s="1"/>
  <c r="AC85" i="1"/>
  <c r="Z85" i="1"/>
  <c r="Y85" i="1"/>
  <c r="V85" i="1"/>
  <c r="S85" i="1"/>
  <c r="R85" i="1"/>
  <c r="Q85" i="1"/>
  <c r="N85" i="1"/>
  <c r="L85" i="1"/>
  <c r="J85" i="1"/>
  <c r="W85" i="1" s="1"/>
  <c r="AC84" i="1"/>
  <c r="Z84" i="1"/>
  <c r="Y84" i="1"/>
  <c r="V84" i="1"/>
  <c r="S84" i="1"/>
  <c r="R84" i="1"/>
  <c r="Q84" i="1"/>
  <c r="N84" i="1"/>
  <c r="L84" i="1"/>
  <c r="J84" i="1"/>
  <c r="W84" i="1" s="1"/>
  <c r="AC83" i="1"/>
  <c r="Z83" i="1"/>
  <c r="Y83" i="1"/>
  <c r="V83" i="1"/>
  <c r="S83" i="1"/>
  <c r="R83" i="1"/>
  <c r="Q83" i="1"/>
  <c r="P83" i="1"/>
  <c r="N83" i="1"/>
  <c r="L83" i="1"/>
  <c r="J83" i="1"/>
  <c r="W83" i="1" s="1"/>
  <c r="P93" i="1"/>
  <c r="AC82" i="1"/>
  <c r="Z82" i="1"/>
  <c r="Y82" i="1"/>
  <c r="V82" i="1"/>
  <c r="S82" i="1"/>
  <c r="R82" i="1"/>
  <c r="Q82" i="1"/>
  <c r="N82" i="1"/>
  <c r="L82" i="1"/>
  <c r="J82" i="1"/>
  <c r="W82" i="1" s="1"/>
  <c r="AC81" i="1"/>
  <c r="Z81" i="1"/>
  <c r="Y81" i="1"/>
  <c r="V81" i="1"/>
  <c r="S81" i="1"/>
  <c r="R81" i="1"/>
  <c r="Q81" i="1"/>
  <c r="P81" i="1"/>
  <c r="N81" i="1"/>
  <c r="L81" i="1"/>
  <c r="J81" i="1"/>
  <c r="W81" i="1" s="1"/>
  <c r="P91" i="1"/>
  <c r="AC80" i="1"/>
  <c r="Z80" i="1"/>
  <c r="Y80" i="1"/>
  <c r="V80" i="1"/>
  <c r="S80" i="1"/>
  <c r="R80" i="1"/>
  <c r="Q80" i="1"/>
  <c r="N80" i="1"/>
  <c r="L80" i="1"/>
  <c r="J80" i="1"/>
  <c r="W80" i="1" s="1"/>
  <c r="AC79" i="1"/>
  <c r="Z79" i="1"/>
  <c r="Y79" i="1"/>
  <c r="V79" i="1"/>
  <c r="S79" i="1"/>
  <c r="R79" i="1"/>
  <c r="Q79" i="1"/>
  <c r="N79" i="1"/>
  <c r="L79" i="1"/>
  <c r="J79" i="1"/>
  <c r="W79" i="1" s="1"/>
  <c r="P89" i="1"/>
  <c r="AC78" i="1"/>
  <c r="Z78" i="1"/>
  <c r="Y78" i="1"/>
  <c r="V78" i="1"/>
  <c r="S78" i="1"/>
  <c r="R78" i="1"/>
  <c r="Q78" i="1"/>
  <c r="N78" i="1"/>
  <c r="L78" i="1"/>
  <c r="J78" i="1"/>
  <c r="W78" i="1" s="1"/>
  <c r="AC77" i="1"/>
  <c r="Z77" i="1"/>
  <c r="Y77" i="1"/>
  <c r="V77" i="1"/>
  <c r="S77" i="1"/>
  <c r="R77" i="1"/>
  <c r="Q77" i="1"/>
  <c r="P77" i="1"/>
  <c r="N77" i="1"/>
  <c r="L77" i="1"/>
  <c r="J77" i="1"/>
  <c r="W77" i="1" s="1"/>
  <c r="P86" i="1"/>
  <c r="AC76" i="1"/>
  <c r="Z76" i="1"/>
  <c r="Y76" i="1"/>
  <c r="V76" i="1"/>
  <c r="S76" i="1"/>
  <c r="R76" i="1"/>
  <c r="Q76" i="1"/>
  <c r="N76" i="1"/>
  <c r="L76" i="1"/>
  <c r="J76" i="1"/>
  <c r="W76" i="1" s="1"/>
  <c r="AC75" i="1"/>
  <c r="Z75" i="1"/>
  <c r="Y75" i="1"/>
  <c r="V75" i="1"/>
  <c r="S75" i="1"/>
  <c r="R75" i="1"/>
  <c r="Q75" i="1"/>
  <c r="N75" i="1"/>
  <c r="L75" i="1"/>
  <c r="J75" i="1"/>
  <c r="W75" i="1" s="1"/>
  <c r="AC74" i="1"/>
  <c r="Z74" i="1"/>
  <c r="Y74" i="1"/>
  <c r="V74" i="1"/>
  <c r="S74" i="1"/>
  <c r="R74" i="1"/>
  <c r="Q74" i="1"/>
  <c r="N74" i="1"/>
  <c r="L74" i="1"/>
  <c r="J74" i="1"/>
  <c r="W74" i="1" s="1"/>
  <c r="AC73" i="1"/>
  <c r="Z73" i="1"/>
  <c r="Y73" i="1"/>
  <c r="V73" i="1"/>
  <c r="S73" i="1"/>
  <c r="R73" i="1"/>
  <c r="Q73" i="1"/>
  <c r="N73" i="1"/>
  <c r="L73" i="1"/>
  <c r="J73" i="1"/>
  <c r="W73" i="1" s="1"/>
  <c r="AC72" i="1"/>
  <c r="Z72" i="1"/>
  <c r="Y72" i="1"/>
  <c r="V72" i="1"/>
  <c r="S72" i="1"/>
  <c r="R72" i="1"/>
  <c r="Q72" i="1"/>
  <c r="N72" i="1"/>
  <c r="L72" i="1"/>
  <c r="J72" i="1"/>
  <c r="W72" i="1" s="1"/>
  <c r="AC71" i="1"/>
  <c r="Z71" i="1"/>
  <c r="Y71" i="1"/>
  <c r="V71" i="1"/>
  <c r="S71" i="1"/>
  <c r="R71" i="1"/>
  <c r="Q71" i="1"/>
  <c r="N71" i="1"/>
  <c r="L71" i="1"/>
  <c r="J71" i="1"/>
  <c r="W71" i="1" s="1"/>
  <c r="P82" i="1"/>
  <c r="AC70" i="1"/>
  <c r="Z70" i="1"/>
  <c r="Y70" i="1"/>
  <c r="V70" i="1"/>
  <c r="S70" i="1"/>
  <c r="R70" i="1"/>
  <c r="Q70" i="1"/>
  <c r="N70" i="1"/>
  <c r="L70" i="1"/>
  <c r="J70" i="1"/>
  <c r="W70" i="1" s="1"/>
  <c r="AC69" i="1"/>
  <c r="Z69" i="1"/>
  <c r="Y69" i="1"/>
  <c r="V69" i="1"/>
  <c r="S69" i="1"/>
  <c r="R69" i="1"/>
  <c r="Q69" i="1"/>
  <c r="N69" i="1"/>
  <c r="L69" i="1"/>
  <c r="J69" i="1"/>
  <c r="W69" i="1" s="1"/>
  <c r="AC68" i="1"/>
  <c r="Z68" i="1"/>
  <c r="Y68" i="1"/>
  <c r="V68" i="1"/>
  <c r="S68" i="1"/>
  <c r="R68" i="1"/>
  <c r="Q68" i="1"/>
  <c r="N68" i="1"/>
  <c r="L68" i="1"/>
  <c r="J68" i="1"/>
  <c r="W68" i="1" s="1"/>
  <c r="AC67" i="1"/>
  <c r="Z67" i="1"/>
  <c r="Y67" i="1"/>
  <c r="V67" i="1"/>
  <c r="S67" i="1"/>
  <c r="R67" i="1"/>
  <c r="Q67" i="1"/>
  <c r="N67" i="1"/>
  <c r="L67" i="1"/>
  <c r="J67" i="1"/>
  <c r="W67" i="1" s="1"/>
  <c r="AC66" i="1"/>
  <c r="Z66" i="1"/>
  <c r="Y66" i="1"/>
  <c r="V66" i="1"/>
  <c r="S66" i="1"/>
  <c r="R66" i="1"/>
  <c r="Q66" i="1"/>
  <c r="N66" i="1"/>
  <c r="L66" i="1"/>
  <c r="J66" i="1"/>
  <c r="W66" i="1" s="1"/>
  <c r="AC65" i="1"/>
  <c r="Z65" i="1"/>
  <c r="Y65" i="1"/>
  <c r="V65" i="1"/>
  <c r="S65" i="1"/>
  <c r="R65" i="1"/>
  <c r="Q65" i="1"/>
  <c r="N65" i="1"/>
  <c r="L65" i="1"/>
  <c r="J65" i="1"/>
  <c r="W65" i="1" s="1"/>
  <c r="AC64" i="1"/>
  <c r="Z64" i="1"/>
  <c r="Y64" i="1"/>
  <c r="V64" i="1"/>
  <c r="S64" i="1"/>
  <c r="R64" i="1"/>
  <c r="Q64" i="1"/>
  <c r="N64" i="1"/>
  <c r="L64" i="1"/>
  <c r="J64" i="1"/>
  <c r="W64" i="1" s="1"/>
  <c r="AC63" i="1"/>
  <c r="Z63" i="1"/>
  <c r="Y63" i="1"/>
  <c r="V63" i="1"/>
  <c r="S63" i="1"/>
  <c r="R63" i="1"/>
  <c r="Q63" i="1"/>
  <c r="N63" i="1"/>
  <c r="L63" i="1"/>
  <c r="J63" i="1"/>
  <c r="W63" i="1" s="1"/>
  <c r="P74" i="1"/>
  <c r="AC62" i="1"/>
  <c r="Z62" i="1"/>
  <c r="Y62" i="1"/>
  <c r="V62" i="1"/>
  <c r="S62" i="1"/>
  <c r="R62" i="1"/>
  <c r="Q62" i="1"/>
  <c r="N62" i="1"/>
  <c r="L62" i="1"/>
  <c r="J62" i="1"/>
  <c r="W62" i="1" s="1"/>
  <c r="AC61" i="1"/>
  <c r="Z61" i="1"/>
  <c r="Y61" i="1"/>
  <c r="V61" i="1"/>
  <c r="S61" i="1"/>
  <c r="R61" i="1"/>
  <c r="Q61" i="1"/>
  <c r="N61" i="1"/>
  <c r="L61" i="1"/>
  <c r="J61" i="1"/>
  <c r="W61" i="1" s="1"/>
  <c r="AC60" i="1"/>
  <c r="Z60" i="1"/>
  <c r="Y60" i="1"/>
  <c r="V60" i="1"/>
  <c r="S60" i="1"/>
  <c r="R60" i="1"/>
  <c r="Q60" i="1"/>
  <c r="N60" i="1"/>
  <c r="L60" i="1"/>
  <c r="J60" i="1"/>
  <c r="W60" i="1" s="1"/>
  <c r="AC59" i="1"/>
  <c r="Z59" i="1"/>
  <c r="Y59" i="1"/>
  <c r="V59" i="1"/>
  <c r="S59" i="1"/>
  <c r="R59" i="1"/>
  <c r="Q59" i="1"/>
  <c r="N59" i="1"/>
  <c r="L59" i="1"/>
  <c r="J59" i="1"/>
  <c r="W59" i="1" s="1"/>
  <c r="AC58" i="1"/>
  <c r="Z58" i="1"/>
  <c r="Y58" i="1"/>
  <c r="V58" i="1"/>
  <c r="S58" i="1"/>
  <c r="R58" i="1"/>
  <c r="Q58" i="1"/>
  <c r="N58" i="1"/>
  <c r="L58" i="1"/>
  <c r="J58" i="1"/>
  <c r="W58" i="1" s="1"/>
  <c r="AC57" i="1"/>
  <c r="Z57" i="1"/>
  <c r="Y57" i="1"/>
  <c r="V57" i="1"/>
  <c r="S57" i="1"/>
  <c r="R57" i="1"/>
  <c r="Q57" i="1"/>
  <c r="N57" i="1"/>
  <c r="L57" i="1"/>
  <c r="J57" i="1"/>
  <c r="W57" i="1" s="1"/>
  <c r="AC56" i="1"/>
  <c r="Z56" i="1"/>
  <c r="Y56" i="1"/>
  <c r="V56" i="1"/>
  <c r="S56" i="1"/>
  <c r="R56" i="1"/>
  <c r="Q56" i="1"/>
  <c r="N56" i="1"/>
  <c r="L56" i="1"/>
  <c r="J56" i="1"/>
  <c r="W56" i="1" s="1"/>
  <c r="AC55" i="1"/>
  <c r="Z55" i="1"/>
  <c r="Y55" i="1"/>
  <c r="V55" i="1"/>
  <c r="S55" i="1"/>
  <c r="R55" i="1"/>
  <c r="Q55" i="1"/>
  <c r="N55" i="1"/>
  <c r="L55" i="1"/>
  <c r="J55" i="1"/>
  <c r="W55" i="1" s="1"/>
  <c r="P65" i="1"/>
  <c r="AC54" i="1"/>
  <c r="Z54" i="1"/>
  <c r="Y54" i="1"/>
  <c r="V54" i="1"/>
  <c r="S54" i="1"/>
  <c r="R54" i="1"/>
  <c r="Q54" i="1"/>
  <c r="N54" i="1"/>
  <c r="L54" i="1"/>
  <c r="J54" i="1"/>
  <c r="W54" i="1" s="1"/>
  <c r="AC53" i="1"/>
  <c r="Z53" i="1"/>
  <c r="Y53" i="1"/>
  <c r="V53" i="1"/>
  <c r="S53" i="1"/>
  <c r="R53" i="1"/>
  <c r="Q53" i="1"/>
  <c r="P53" i="1"/>
  <c r="N53" i="1"/>
  <c r="L53" i="1"/>
  <c r="J53" i="1"/>
  <c r="W53" i="1" s="1"/>
  <c r="AC52" i="1"/>
  <c r="Z52" i="1"/>
  <c r="Y52" i="1"/>
  <c r="V52" i="1"/>
  <c r="S52" i="1"/>
  <c r="R52" i="1"/>
  <c r="Q52" i="1"/>
  <c r="N52" i="1"/>
  <c r="L52" i="1"/>
  <c r="J52" i="1"/>
  <c r="W52" i="1" s="1"/>
  <c r="AC51" i="1"/>
  <c r="Z51" i="1"/>
  <c r="Y51" i="1"/>
  <c r="V51" i="1"/>
  <c r="S51" i="1"/>
  <c r="R51" i="1"/>
  <c r="Q51" i="1"/>
  <c r="N51" i="1"/>
  <c r="L51" i="1"/>
  <c r="J51" i="1"/>
  <c r="W51" i="1" s="1"/>
  <c r="AC50" i="1"/>
  <c r="Z50" i="1"/>
  <c r="Y50" i="1"/>
  <c r="V50" i="1"/>
  <c r="S50" i="1"/>
  <c r="R50" i="1"/>
  <c r="Q50" i="1"/>
  <c r="P50" i="1"/>
  <c r="N50" i="1"/>
  <c r="L50" i="1"/>
  <c r="J50" i="1"/>
  <c r="W50" i="1" s="1"/>
  <c r="AC49" i="1"/>
  <c r="Z49" i="1"/>
  <c r="Y49" i="1"/>
  <c r="V49" i="1"/>
  <c r="S49" i="1"/>
  <c r="R49" i="1"/>
  <c r="Q49" i="1"/>
  <c r="N49" i="1"/>
  <c r="L49" i="1"/>
  <c r="J49" i="1"/>
  <c r="W49" i="1" s="1"/>
  <c r="P56" i="1"/>
  <c r="AC48" i="1"/>
  <c r="Z48" i="1"/>
  <c r="Y48" i="1"/>
  <c r="V48" i="1"/>
  <c r="S48" i="1"/>
  <c r="R48" i="1"/>
  <c r="Q48" i="1"/>
  <c r="N48" i="1"/>
  <c r="L48" i="1"/>
  <c r="J48" i="1"/>
  <c r="W48" i="1" s="1"/>
  <c r="AC47" i="1"/>
  <c r="Z47" i="1"/>
  <c r="Y47" i="1"/>
  <c r="V47" i="1"/>
  <c r="S47" i="1"/>
  <c r="R47" i="1"/>
  <c r="Q47" i="1"/>
  <c r="N47" i="1"/>
  <c r="L47" i="1"/>
  <c r="J47" i="1"/>
  <c r="W47" i="1" s="1"/>
  <c r="P57" i="1"/>
  <c r="AC46" i="1"/>
  <c r="Z46" i="1"/>
  <c r="Y46" i="1"/>
  <c r="V46" i="1"/>
  <c r="S46" i="1"/>
  <c r="R46" i="1"/>
  <c r="Q46" i="1"/>
  <c r="P46" i="1"/>
  <c r="N46" i="1"/>
  <c r="L46" i="1"/>
  <c r="J46" i="1"/>
  <c r="W46" i="1" s="1"/>
  <c r="AC45" i="1"/>
  <c r="Z45" i="1"/>
  <c r="Y45" i="1"/>
  <c r="V45" i="1"/>
  <c r="S45" i="1"/>
  <c r="R45" i="1"/>
  <c r="Q45" i="1"/>
  <c r="N45" i="1"/>
  <c r="L45" i="1"/>
  <c r="J45" i="1"/>
  <c r="W45" i="1" s="1"/>
  <c r="AC44" i="1"/>
  <c r="Z44" i="1"/>
  <c r="Y44" i="1"/>
  <c r="V44" i="1"/>
  <c r="S44" i="1"/>
  <c r="R44" i="1"/>
  <c r="Q44" i="1"/>
  <c r="N44" i="1"/>
  <c r="L44" i="1"/>
  <c r="J44" i="1"/>
  <c r="W44" i="1" s="1"/>
  <c r="AC43" i="1"/>
  <c r="Z43" i="1"/>
  <c r="Y43" i="1"/>
  <c r="V43" i="1"/>
  <c r="S43" i="1"/>
  <c r="R43" i="1"/>
  <c r="Q43" i="1"/>
  <c r="N43" i="1"/>
  <c r="L43" i="1"/>
  <c r="J43" i="1"/>
  <c r="W43" i="1" s="1"/>
  <c r="P54" i="1"/>
  <c r="AC42" i="1"/>
  <c r="Z42" i="1"/>
  <c r="Y42" i="1"/>
  <c r="V42" i="1"/>
  <c r="S42" i="1"/>
  <c r="R42" i="1"/>
  <c r="Q42" i="1"/>
  <c r="N42" i="1"/>
  <c r="L42" i="1"/>
  <c r="J42" i="1"/>
  <c r="W42" i="1" s="1"/>
  <c r="AC41" i="1"/>
  <c r="Z41" i="1"/>
  <c r="Y41" i="1"/>
  <c r="V41" i="1"/>
  <c r="S41" i="1"/>
  <c r="R41" i="1"/>
  <c r="Q41" i="1"/>
  <c r="N41" i="1"/>
  <c r="L41" i="1"/>
  <c r="J41" i="1"/>
  <c r="W41" i="1" s="1"/>
  <c r="AC40" i="1"/>
  <c r="Z40" i="1"/>
  <c r="Y40" i="1"/>
  <c r="V40" i="1"/>
  <c r="S40" i="1"/>
  <c r="R40" i="1"/>
  <c r="Q40" i="1"/>
  <c r="N40" i="1"/>
  <c r="L40" i="1"/>
  <c r="J40" i="1"/>
  <c r="W40" i="1" s="1"/>
  <c r="AC39" i="1"/>
  <c r="Z39" i="1"/>
  <c r="Y39" i="1"/>
  <c r="V39" i="1"/>
  <c r="S39" i="1"/>
  <c r="R39" i="1"/>
  <c r="Q39" i="1"/>
  <c r="N39" i="1"/>
  <c r="L39" i="1"/>
  <c r="J39" i="1"/>
  <c r="W39" i="1" s="1"/>
  <c r="AC38" i="1"/>
  <c r="Z38" i="1"/>
  <c r="Y38" i="1"/>
  <c r="V38" i="1"/>
  <c r="S38" i="1"/>
  <c r="R38" i="1"/>
  <c r="Q38" i="1"/>
  <c r="N38" i="1"/>
  <c r="L38" i="1"/>
  <c r="J38" i="1"/>
  <c r="W38" i="1" s="1"/>
  <c r="AC37" i="1"/>
  <c r="Z37" i="1"/>
  <c r="Y37" i="1"/>
  <c r="V37" i="1"/>
  <c r="S37" i="1"/>
  <c r="R37" i="1"/>
  <c r="Q37" i="1"/>
  <c r="N37" i="1"/>
  <c r="L37" i="1"/>
  <c r="J37" i="1"/>
  <c r="W37" i="1" s="1"/>
  <c r="AC36" i="1"/>
  <c r="Z36" i="1"/>
  <c r="Y36" i="1"/>
  <c r="V36" i="1"/>
  <c r="S36" i="1"/>
  <c r="R36" i="1"/>
  <c r="Q36" i="1"/>
  <c r="P36" i="1"/>
  <c r="N36" i="1"/>
  <c r="L36" i="1"/>
  <c r="J36" i="1"/>
  <c r="W36" i="1" s="1"/>
  <c r="AC35" i="1"/>
  <c r="Z35" i="1"/>
  <c r="Y35" i="1"/>
  <c r="V35" i="1"/>
  <c r="S35" i="1"/>
  <c r="R35" i="1"/>
  <c r="Q35" i="1"/>
  <c r="N35" i="1"/>
  <c r="L35" i="1"/>
  <c r="J35" i="1"/>
  <c r="W35" i="1" s="1"/>
  <c r="AC34" i="1"/>
  <c r="Z34" i="1"/>
  <c r="Y34" i="1"/>
  <c r="V34" i="1"/>
  <c r="S34" i="1"/>
  <c r="R34" i="1"/>
  <c r="Q34" i="1"/>
  <c r="N34" i="1"/>
  <c r="L34" i="1"/>
  <c r="J34" i="1"/>
  <c r="W34" i="1" s="1"/>
  <c r="P45" i="1"/>
  <c r="AC33" i="1"/>
  <c r="Z33" i="1"/>
  <c r="Y33" i="1"/>
  <c r="V33" i="1"/>
  <c r="S33" i="1"/>
  <c r="R33" i="1"/>
  <c r="Q33" i="1"/>
  <c r="N33" i="1"/>
  <c r="L33" i="1"/>
  <c r="J33" i="1"/>
  <c r="W33" i="1" s="1"/>
  <c r="AC32" i="1"/>
  <c r="Z32" i="1"/>
  <c r="Y32" i="1"/>
  <c r="V32" i="1"/>
  <c r="S32" i="1"/>
  <c r="R32" i="1"/>
  <c r="Q32" i="1"/>
  <c r="N32" i="1"/>
  <c r="L32" i="1"/>
  <c r="J32" i="1"/>
  <c r="W32" i="1" s="1"/>
  <c r="AC31" i="1"/>
  <c r="Z31" i="1"/>
  <c r="Y31" i="1"/>
  <c r="V31" i="1"/>
  <c r="S31" i="1"/>
  <c r="R31" i="1"/>
  <c r="Q31" i="1"/>
  <c r="N31" i="1"/>
  <c r="L31" i="1"/>
  <c r="J31" i="1"/>
  <c r="W31" i="1" s="1"/>
  <c r="P42" i="1"/>
  <c r="AC30" i="1"/>
  <c r="Z30" i="1"/>
  <c r="Y30" i="1"/>
  <c r="V30" i="1"/>
  <c r="S30" i="1"/>
  <c r="R30" i="1"/>
  <c r="Q30" i="1"/>
  <c r="N30" i="1"/>
  <c r="L30" i="1"/>
  <c r="J30" i="1"/>
  <c r="W30" i="1" s="1"/>
  <c r="AC29" i="1"/>
  <c r="Z29" i="1"/>
  <c r="Y29" i="1"/>
  <c r="V29" i="1"/>
  <c r="S29" i="1"/>
  <c r="R29" i="1"/>
  <c r="Q29" i="1"/>
  <c r="N29" i="1"/>
  <c r="L29" i="1"/>
  <c r="J29" i="1"/>
  <c r="W29" i="1" s="1"/>
  <c r="AC28" i="1"/>
  <c r="Z28" i="1"/>
  <c r="Y28" i="1"/>
  <c r="V28" i="1"/>
  <c r="S28" i="1"/>
  <c r="R28" i="1"/>
  <c r="Q28" i="1"/>
  <c r="N28" i="1"/>
  <c r="L28" i="1"/>
  <c r="J28" i="1"/>
  <c r="W28" i="1" s="1"/>
  <c r="AC27" i="1"/>
  <c r="Z27" i="1"/>
  <c r="Y27" i="1"/>
  <c r="V27" i="1"/>
  <c r="S27" i="1"/>
  <c r="R27" i="1"/>
  <c r="Q27" i="1"/>
  <c r="P27" i="1"/>
  <c r="N27" i="1"/>
  <c r="L27" i="1"/>
  <c r="J27" i="1"/>
  <c r="W27" i="1" s="1"/>
  <c r="P38" i="1"/>
  <c r="AC26" i="1"/>
  <c r="Z26" i="1"/>
  <c r="Y26" i="1"/>
  <c r="V26" i="1"/>
  <c r="S26" i="1"/>
  <c r="R26" i="1"/>
  <c r="Q26" i="1"/>
  <c r="N26" i="1"/>
  <c r="L26" i="1"/>
  <c r="J26" i="1"/>
  <c r="W26" i="1" s="1"/>
  <c r="AC25" i="1"/>
  <c r="Z25" i="1"/>
  <c r="Y25" i="1"/>
  <c r="V25" i="1"/>
  <c r="S25" i="1"/>
  <c r="R25" i="1"/>
  <c r="Q25" i="1"/>
  <c r="N25" i="1"/>
  <c r="L25" i="1"/>
  <c r="J25" i="1"/>
  <c r="W25" i="1" s="1"/>
  <c r="P35" i="1"/>
  <c r="AC24" i="1"/>
  <c r="Z24" i="1"/>
  <c r="Y24" i="1"/>
  <c r="V24" i="1"/>
  <c r="S24" i="1"/>
  <c r="R24" i="1"/>
  <c r="Q24" i="1"/>
  <c r="N24" i="1"/>
  <c r="L24" i="1"/>
  <c r="J24" i="1"/>
  <c r="W24" i="1" s="1"/>
  <c r="AC23" i="1"/>
  <c r="Z23" i="1"/>
  <c r="Y23" i="1"/>
  <c r="V23" i="1"/>
  <c r="S23" i="1"/>
  <c r="R23" i="1"/>
  <c r="Q23" i="1"/>
  <c r="N23" i="1"/>
  <c r="L23" i="1"/>
  <c r="J23" i="1"/>
  <c r="W23" i="1" s="1"/>
  <c r="AC22" i="1"/>
  <c r="Z22" i="1"/>
  <c r="Y22" i="1"/>
  <c r="V22" i="1"/>
  <c r="S22" i="1"/>
  <c r="R22" i="1"/>
  <c r="Q22" i="1"/>
  <c r="N22" i="1"/>
  <c r="L22" i="1"/>
  <c r="J22" i="1"/>
  <c r="W22" i="1" s="1"/>
  <c r="P33" i="1"/>
  <c r="AC21" i="1"/>
  <c r="Z21" i="1"/>
  <c r="Y21" i="1"/>
  <c r="V21" i="1"/>
  <c r="S21" i="1"/>
  <c r="R21" i="1"/>
  <c r="Q21" i="1"/>
  <c r="N21" i="1"/>
  <c r="L21" i="1"/>
  <c r="J21" i="1"/>
  <c r="W21" i="1" s="1"/>
  <c r="P31" i="1"/>
  <c r="AC20" i="1"/>
  <c r="Z20" i="1"/>
  <c r="Y20" i="1"/>
  <c r="V20" i="1"/>
  <c r="R20" i="1"/>
  <c r="AC19" i="1"/>
  <c r="Z19" i="1"/>
  <c r="S18" i="1"/>
  <c r="P29" i="1"/>
  <c r="AC17" i="1"/>
  <c r="S17" i="1"/>
  <c r="P28" i="1"/>
  <c r="AC16" i="1"/>
  <c r="S16" i="1"/>
  <c r="AC15" i="1"/>
  <c r="S15" i="1"/>
  <c r="P26" i="1"/>
  <c r="AC14" i="1"/>
  <c r="S14" i="1"/>
  <c r="AC13" i="1"/>
  <c r="S13" i="1"/>
  <c r="AC12" i="1"/>
  <c r="P23" i="1"/>
  <c r="P22" i="1"/>
  <c r="AB2679" i="1" l="1"/>
  <c r="AB2771" i="1"/>
  <c r="AB3004" i="1"/>
  <c r="AB2825" i="1"/>
  <c r="AB2617" i="1"/>
  <c r="AB2972" i="1"/>
  <c r="AB2571" i="1"/>
  <c r="AB2465" i="1"/>
  <c r="AB2914" i="1"/>
  <c r="AB2905" i="1"/>
  <c r="AB3002" i="1"/>
  <c r="AD2458" i="1"/>
  <c r="AB2569" i="1"/>
  <c r="AB2796" i="1"/>
  <c r="AB2669" i="1"/>
  <c r="AB2875" i="1"/>
  <c r="AB2705" i="1"/>
  <c r="AB2754" i="1"/>
  <c r="AB2721" i="1"/>
  <c r="AB2515" i="1"/>
  <c r="AB2530" i="1"/>
  <c r="AB2739" i="1"/>
  <c r="AB2668" i="1"/>
  <c r="AB2853" i="1"/>
  <c r="AB2486" i="1"/>
  <c r="AB2977" i="1"/>
  <c r="AB2519" i="1"/>
  <c r="AB2886" i="1"/>
  <c r="AB2509" i="1"/>
  <c r="AB2491" i="1"/>
  <c r="AB2704" i="1"/>
  <c r="AF2508" i="1"/>
  <c r="AB2544" i="1"/>
  <c r="AB2503" i="1"/>
  <c r="AF2795" i="1"/>
  <c r="AB3033" i="1"/>
  <c r="AB2760" i="1"/>
  <c r="AB2904" i="1"/>
  <c r="AB2714" i="1"/>
  <c r="AB2946" i="1"/>
  <c r="AB2994" i="1"/>
  <c r="AB2552" i="1"/>
  <c r="AF2534" i="1"/>
  <c r="AB2971" i="1"/>
  <c r="AF2475" i="1"/>
  <c r="AB2915" i="1"/>
  <c r="AF2824" i="1"/>
  <c r="AB3028" i="1"/>
  <c r="AB2755" i="1"/>
  <c r="AB2900" i="1"/>
  <c r="AB2464" i="1"/>
  <c r="AB3038" i="1"/>
  <c r="AB2821" i="1"/>
  <c r="AB2975" i="1"/>
  <c r="AF2931" i="1"/>
  <c r="AF2595" i="1"/>
  <c r="AB2688" i="1"/>
  <c r="AB2786" i="1"/>
  <c r="AB3001" i="1"/>
  <c r="AB2660" i="1"/>
  <c r="AB2873" i="1"/>
  <c r="AB2612" i="1"/>
  <c r="AB2984" i="1"/>
  <c r="AB2966" i="1"/>
  <c r="AB2664" i="1"/>
  <c r="AB2921" i="1"/>
  <c r="AB3010" i="1"/>
  <c r="AB2722" i="1"/>
  <c r="AB2952" i="1"/>
  <c r="AB2502" i="1"/>
  <c r="AB2655" i="1"/>
  <c r="AB2713" i="1"/>
  <c r="AB2766" i="1"/>
  <c r="AB3031" i="1"/>
  <c r="AF2729" i="1"/>
  <c r="AB2696" i="1"/>
  <c r="AB2505" i="1"/>
  <c r="AB2558" i="1"/>
  <c r="AB2551" i="1"/>
  <c r="AB2988" i="1"/>
  <c r="T2453" i="1"/>
  <c r="AF2722" i="1"/>
  <c r="AB2640" i="1"/>
  <c r="AB2889" i="1"/>
  <c r="T2455" i="1"/>
  <c r="T2457" i="1"/>
  <c r="AB2588" i="1"/>
  <c r="AB2877" i="1"/>
  <c r="AB2991" i="1"/>
  <c r="AB2671" i="1"/>
  <c r="AB2928" i="1"/>
  <c r="AB2957" i="1"/>
  <c r="AB2938" i="1"/>
  <c r="AB2911" i="1"/>
  <c r="AB2542" i="1"/>
  <c r="AB2726" i="1"/>
  <c r="AB2964" i="1"/>
  <c r="AB2944" i="1"/>
  <c r="AB2500" i="1"/>
  <c r="AB2930" i="1"/>
  <c r="AB2659" i="1"/>
  <c r="AB2945" i="1"/>
  <c r="AB2475" i="1"/>
  <c r="AB2809" i="1"/>
  <c r="AB2553" i="1"/>
  <c r="AB2883" i="1"/>
  <c r="AD2453" i="1"/>
  <c r="AE2453" i="1" s="1"/>
  <c r="AF2453" i="1" s="1"/>
  <c r="AB2835" i="1"/>
  <c r="AB2645" i="1"/>
  <c r="AB2651" i="1"/>
  <c r="AB2741" i="1"/>
  <c r="AB2625" i="1"/>
  <c r="AB3037" i="1"/>
  <c r="AB2940" i="1"/>
  <c r="AD2455" i="1"/>
  <c r="AE2455" i="1" s="1"/>
  <c r="AF2455" i="1" s="1"/>
  <c r="AB2628" i="1"/>
  <c r="AF2501" i="1"/>
  <c r="AB2663" i="1"/>
  <c r="AB2866" i="1"/>
  <c r="AB3026" i="1"/>
  <c r="AF2598" i="1"/>
  <c r="AB2816" i="1"/>
  <c r="AB2990" i="1"/>
  <c r="AB2734" i="1"/>
  <c r="AF2983" i="1"/>
  <c r="AB2943" i="1"/>
  <c r="AB2876" i="1"/>
  <c r="AB2463" i="1"/>
  <c r="AB2934" i="1"/>
  <c r="AB2937" i="1"/>
  <c r="AD2457" i="1"/>
  <c r="AE2457" i="1" s="1"/>
  <c r="AF2457" i="1" s="1"/>
  <c r="AB2871" i="1"/>
  <c r="AB2712" i="1"/>
  <c r="AB2980" i="1"/>
  <c r="AB3003" i="1"/>
  <c r="T2452" i="1"/>
  <c r="AB2579" i="1"/>
  <c r="AB2546" i="1"/>
  <c r="AB2865" i="1"/>
  <c r="AB2613" i="1"/>
  <c r="AA33" i="1"/>
  <c r="AA66" i="1"/>
  <c r="AF2895" i="1"/>
  <c r="AB2493" i="1"/>
  <c r="AB2844" i="1"/>
  <c r="AB2616" i="1"/>
  <c r="AB2884" i="1"/>
  <c r="T2454" i="1"/>
  <c r="AF2812" i="1"/>
  <c r="AB2897" i="1"/>
  <c r="AB2508" i="1"/>
  <c r="AB2954" i="1"/>
  <c r="AB2674" i="1"/>
  <c r="AD2452" i="1"/>
  <c r="AE2452" i="1" s="1"/>
  <c r="T2456" i="1"/>
  <c r="AB2794" i="1"/>
  <c r="AE2757" i="1"/>
  <c r="AF2757" i="1" s="1"/>
  <c r="AB2687" i="1"/>
  <c r="AB2716" i="1"/>
  <c r="AB2850" i="1"/>
  <c r="AB2970" i="1"/>
  <c r="AD2454" i="1"/>
  <c r="AE2454" i="1" s="1"/>
  <c r="AF2454" i="1" s="1"/>
  <c r="AB2481" i="1"/>
  <c r="AB2535" i="1"/>
  <c r="AB2931" i="1"/>
  <c r="AB2735" i="1"/>
  <c r="AB2969" i="1"/>
  <c r="AB2642" i="1"/>
  <c r="AB2963" i="1"/>
  <c r="AB2872" i="1"/>
  <c r="AD2456" i="1"/>
  <c r="AE2456" i="1" s="1"/>
  <c r="AF2456" i="1" s="1"/>
  <c r="AB2675" i="1"/>
  <c r="AB2639" i="1"/>
  <c r="AB3016" i="1"/>
  <c r="AB2470" i="1"/>
  <c r="AB2908" i="1"/>
  <c r="AA84" i="1"/>
  <c r="AA145" i="1"/>
  <c r="AA149" i="1"/>
  <c r="AA2064" i="1"/>
  <c r="AB2064" i="1" s="1"/>
  <c r="T2451" i="1"/>
  <c r="AB2756" i="1"/>
  <c r="AB2782" i="1"/>
  <c r="AF2885" i="1"/>
  <c r="AB2458" i="1"/>
  <c r="AF2838" i="1"/>
  <c r="AB2933" i="1"/>
  <c r="AB2979" i="1"/>
  <c r="AB2532" i="1"/>
  <c r="AF2555" i="1"/>
  <c r="AB2683" i="1"/>
  <c r="AF2786" i="1"/>
  <c r="AB3018" i="1"/>
  <c r="AB2462" i="1"/>
  <c r="AB2858" i="1"/>
  <c r="AB2929" i="1"/>
  <c r="AB3030" i="1"/>
  <c r="AB2778" i="1"/>
  <c r="AB2947" i="1"/>
  <c r="AF2968" i="1"/>
  <c r="AE2707" i="1"/>
  <c r="AF2707" i="1" s="1"/>
  <c r="AB2967" i="1"/>
  <c r="AB2554" i="1"/>
  <c r="AB2634" i="1"/>
  <c r="AF2701" i="1"/>
  <c r="AB2586" i="1"/>
  <c r="AF2796" i="1"/>
  <c r="AF2624" i="1"/>
  <c r="AB2792" i="1"/>
  <c r="AB2892" i="1"/>
  <c r="AB2935" i="1"/>
  <c r="AB2976" i="1"/>
  <c r="AB2917" i="1"/>
  <c r="AB2822" i="1"/>
  <c r="AF2469" i="1"/>
  <c r="AB2774" i="1"/>
  <c r="AB2888" i="1"/>
  <c r="AB2830" i="1"/>
  <c r="AB2599" i="1"/>
  <c r="AE2837" i="1"/>
  <c r="AF2837" i="1" s="1"/>
  <c r="AE2726" i="1"/>
  <c r="AF2726" i="1" s="1"/>
  <c r="AF2697" i="1"/>
  <c r="AB2736" i="1"/>
  <c r="AB2932" i="1"/>
  <c r="AB2989" i="1"/>
  <c r="AF3028" i="1"/>
  <c r="AE2867" i="1"/>
  <c r="AF2867" i="1" s="1"/>
  <c r="AB3005" i="1"/>
  <c r="AB2997" i="1"/>
  <c r="AE2953" i="1"/>
  <c r="AF2953" i="1" s="1"/>
  <c r="AF2763" i="1"/>
  <c r="AB2785" i="1"/>
  <c r="AB2744" i="1"/>
  <c r="AF2848" i="1"/>
  <c r="AF3004" i="1"/>
  <c r="AB2718" i="1"/>
  <c r="AF2828" i="1"/>
  <c r="AF2819" i="1"/>
  <c r="AB2733" i="1"/>
  <c r="AB2861" i="1"/>
  <c r="AB2852" i="1"/>
  <c r="AE2459" i="1"/>
  <c r="AF2459" i="1" s="1"/>
  <c r="AF2776" i="1"/>
  <c r="AF2972" i="1"/>
  <c r="AF3021" i="1"/>
  <c r="AB2469" i="1"/>
  <c r="AF2742" i="1"/>
  <c r="AF2803" i="1"/>
  <c r="AB2452" i="1"/>
  <c r="AB2838" i="1"/>
  <c r="AB2837" i="1"/>
  <c r="AF2996" i="1"/>
  <c r="AF2788" i="1"/>
  <c r="AF2683" i="1"/>
  <c r="AE2761" i="1"/>
  <c r="AF2761" i="1" s="1"/>
  <c r="AE2797" i="1"/>
  <c r="AF2797" i="1" s="1"/>
  <c r="AB2870" i="1"/>
  <c r="AF2708" i="1"/>
  <c r="AB2867" i="1"/>
  <c r="AF2820" i="1"/>
  <c r="AF2985" i="1"/>
  <c r="AB3022" i="1"/>
  <c r="AB2555" i="1"/>
  <c r="AF2663" i="1"/>
  <c r="AE2647" i="1"/>
  <c r="AF2647" i="1" s="1"/>
  <c r="AE2901" i="1"/>
  <c r="AF2901" i="1" s="1"/>
  <c r="AB2732" i="1"/>
  <c r="AF2831" i="1"/>
  <c r="AF2734" i="1"/>
  <c r="AF2897" i="1"/>
  <c r="AF2976" i="1"/>
  <c r="AB2460" i="1"/>
  <c r="AB2667" i="1"/>
  <c r="AF2801" i="1"/>
  <c r="AF2988" i="1"/>
  <c r="AB3014" i="1"/>
  <c r="AB2902" i="1"/>
  <c r="AB2624" i="1"/>
  <c r="AF2994" i="1"/>
  <c r="AE2482" i="1"/>
  <c r="AF2482" i="1" s="1"/>
  <c r="AF2575" i="1"/>
  <c r="AB2615" i="1"/>
  <c r="AB2788" i="1"/>
  <c r="AF2823" i="1"/>
  <c r="AF2918" i="1"/>
  <c r="AB2703" i="1"/>
  <c r="AB2992" i="1"/>
  <c r="AB2890" i="1"/>
  <c r="AF2609" i="1"/>
  <c r="AB2804" i="1"/>
  <c r="AF2730" i="1"/>
  <c r="AB2621" i="1"/>
  <c r="AB2860" i="1"/>
  <c r="AB2909" i="1"/>
  <c r="AF2680" i="1"/>
  <c r="AB2730" i="1"/>
  <c r="AF2591" i="1"/>
  <c r="AB2523" i="1"/>
  <c r="AF2765" i="1"/>
  <c r="AB2752" i="1"/>
  <c r="AF2938" i="1"/>
  <c r="AF2839" i="1"/>
  <c r="AF2990" i="1"/>
  <c r="AB2492" i="1"/>
  <c r="AE2657" i="1"/>
  <c r="AF2657" i="1" s="1"/>
  <c r="AB2761" i="1"/>
  <c r="AF2633" i="1"/>
  <c r="AB2913" i="1"/>
  <c r="AB2912" i="1"/>
  <c r="AF2964" i="1"/>
  <c r="AF2840" i="1"/>
  <c r="AF2959" i="1"/>
  <c r="AE2986" i="1"/>
  <c r="AF2986" i="1" s="1"/>
  <c r="AE2966" i="1"/>
  <c r="AF2966" i="1" s="1"/>
  <c r="AE2770" i="1"/>
  <c r="AF2770" i="1" s="1"/>
  <c r="AB2652" i="1"/>
  <c r="AB2960" i="1"/>
  <c r="AB2582" i="1"/>
  <c r="AF3033" i="1"/>
  <c r="AB2953" i="1"/>
  <c r="AB2842" i="1"/>
  <c r="AB2456" i="1"/>
  <c r="AB2985" i="1"/>
  <c r="AB2650" i="1"/>
  <c r="AE2664" i="1"/>
  <c r="AF2664" i="1" s="1"/>
  <c r="AF2775" i="1"/>
  <c r="AF2619" i="1"/>
  <c r="AB2709" i="1"/>
  <c r="AF2928" i="1"/>
  <c r="AE2884" i="1"/>
  <c r="AF2884" i="1" s="1"/>
  <c r="AF2873" i="1"/>
  <c r="AB2682" i="1"/>
  <c r="AB2661" i="1"/>
  <c r="AB2757" i="1"/>
  <c r="AF2539" i="1"/>
  <c r="AF2740" i="1"/>
  <c r="AF2833" i="1"/>
  <c r="AB2864" i="1"/>
  <c r="AF2565" i="1"/>
  <c r="AB2529" i="1"/>
  <c r="AF2700" i="1"/>
  <c r="AB2824" i="1"/>
  <c r="AB3009" i="1"/>
  <c r="AB2496" i="1"/>
  <c r="AB2995" i="1"/>
  <c r="AB2466" i="1"/>
  <c r="AB2477" i="1"/>
  <c r="AF2781" i="1"/>
  <c r="AB2487" i="1"/>
  <c r="AE2671" i="1"/>
  <c r="AF2671" i="1" s="1"/>
  <c r="AB2814" i="1"/>
  <c r="AB2770" i="1"/>
  <c r="AB2918" i="1"/>
  <c r="AD2451" i="1"/>
  <c r="AB2517" i="1"/>
  <c r="AF2706" i="1"/>
  <c r="AF2471" i="1"/>
  <c r="AB2672" i="1"/>
  <c r="AB3036" i="1"/>
  <c r="AF2573" i="1"/>
  <c r="AB2514" i="1"/>
  <c r="AF2711" i="1"/>
  <c r="AF2653" i="1"/>
  <c r="AB2598" i="1"/>
  <c r="AB2777" i="1"/>
  <c r="AF2674" i="1"/>
  <c r="AF2710" i="1"/>
  <c r="AB2795" i="1"/>
  <c r="AB2981" i="1"/>
  <c r="AE2698" i="1"/>
  <c r="AF2698" i="1" s="1"/>
  <c r="AE2688" i="1"/>
  <c r="AF2688" i="1" s="1"/>
  <c r="AE2631" i="1"/>
  <c r="AF2631" i="1" s="1"/>
  <c r="AE2669" i="1"/>
  <c r="AF2669" i="1" s="1"/>
  <c r="AE2692" i="1"/>
  <c r="AF2692" i="1" s="1"/>
  <c r="AE2998" i="1"/>
  <c r="AF2998" i="1" s="1"/>
  <c r="AE2630" i="1"/>
  <c r="AF2630" i="1" s="1"/>
  <c r="AE2600" i="1"/>
  <c r="AF2600" i="1" s="1"/>
  <c r="AE2863" i="1"/>
  <c r="AF2863" i="1" s="1"/>
  <c r="AE2721" i="1"/>
  <c r="AF2721" i="1" s="1"/>
  <c r="AE2782" i="1"/>
  <c r="AF2782" i="1" s="1"/>
  <c r="AE2477" i="1"/>
  <c r="AF2477" i="1" s="1"/>
  <c r="AB2455" i="1"/>
  <c r="AB2454" i="1"/>
  <c r="AE2891" i="1"/>
  <c r="AF2891" i="1" s="1"/>
  <c r="AE2712" i="1"/>
  <c r="AF2712" i="1" s="1"/>
  <c r="AB2472" i="1"/>
  <c r="AE2481" i="1"/>
  <c r="AF2481" i="1" s="1"/>
  <c r="AE2521" i="1"/>
  <c r="AF2521" i="1" s="1"/>
  <c r="AE2544" i="1"/>
  <c r="AF2544" i="1" s="1"/>
  <c r="AE2537" i="1"/>
  <c r="AF2537" i="1" s="1"/>
  <c r="AB2610" i="1"/>
  <c r="AB2609" i="1"/>
  <c r="AF2597" i="1"/>
  <c r="AE2548" i="1"/>
  <c r="AF2548" i="1" s="1"/>
  <c r="AB2767" i="1"/>
  <c r="AB2768" i="1"/>
  <c r="AE2520" i="1"/>
  <c r="AF2520" i="1" s="1"/>
  <c r="AF2679" i="1"/>
  <c r="AE2793" i="1"/>
  <c r="AF2793" i="1" s="1"/>
  <c r="AF2835" i="1"/>
  <c r="AB2849" i="1"/>
  <c r="AF2739" i="1"/>
  <c r="AB2670" i="1"/>
  <c r="AF2658" i="1"/>
  <c r="AB2885" i="1"/>
  <c r="AF3010" i="1"/>
  <c r="AF3002" i="1"/>
  <c r="AF2930" i="1"/>
  <c r="AB2829" i="1"/>
  <c r="AE2504" i="1"/>
  <c r="AF2504" i="1" s="1"/>
  <c r="AE2900" i="1"/>
  <c r="AF2900" i="1" s="1"/>
  <c r="AE2460" i="1"/>
  <c r="AF2460" i="1" s="1"/>
  <c r="AE2756" i="1"/>
  <c r="AF2756" i="1" s="1"/>
  <c r="AE2967" i="1"/>
  <c r="AF2967" i="1" s="1"/>
  <c r="AB2474" i="1"/>
  <c r="AE2862" i="1"/>
  <c r="AF2862" i="1" s="1"/>
  <c r="AF2461" i="1"/>
  <c r="AE2492" i="1"/>
  <c r="AF2492" i="1" s="1"/>
  <c r="AE2635" i="1"/>
  <c r="AF2635" i="1" s="1"/>
  <c r="AF2601" i="1"/>
  <c r="AE2659" i="1"/>
  <c r="AF2659" i="1" s="1"/>
  <c r="AE2687" i="1"/>
  <c r="AF2687" i="1" s="1"/>
  <c r="AF2760" i="1"/>
  <c r="AE2790" i="1"/>
  <c r="AF2790" i="1" s="1"/>
  <c r="AB2627" i="1"/>
  <c r="AF2549" i="1"/>
  <c r="AB2887" i="1"/>
  <c r="AF2667" i="1"/>
  <c r="AF2902" i="1"/>
  <c r="AE3019" i="1"/>
  <c r="AF3019" i="1" s="1"/>
  <c r="AE2919" i="1"/>
  <c r="AF2919" i="1" s="1"/>
  <c r="AF2997" i="1"/>
  <c r="AE3026" i="1"/>
  <c r="AF3026" i="1" s="1"/>
  <c r="AF2922" i="1"/>
  <c r="AE2894" i="1"/>
  <c r="AF2894" i="1" s="1"/>
  <c r="AE2695" i="1"/>
  <c r="AF2695" i="1" s="1"/>
  <c r="AE2916" i="1"/>
  <c r="AF2916" i="1" s="1"/>
  <c r="AE2584" i="1"/>
  <c r="AF2584" i="1" s="1"/>
  <c r="AE2689" i="1"/>
  <c r="AF2689" i="1" s="1"/>
  <c r="AE2920" i="1"/>
  <c r="AF2920" i="1" s="1"/>
  <c r="AE2736" i="1"/>
  <c r="AF2736" i="1" s="1"/>
  <c r="AF2989" i="1"/>
  <c r="AE2857" i="1"/>
  <c r="AF2857" i="1" s="1"/>
  <c r="AE2665" i="1"/>
  <c r="AF2665" i="1" s="1"/>
  <c r="AE2745" i="1"/>
  <c r="AF2745" i="1" s="1"/>
  <c r="AE2505" i="1"/>
  <c r="AF2505" i="1" s="1"/>
  <c r="AF2611" i="1"/>
  <c r="AE2758" i="1"/>
  <c r="AF2758" i="1" s="1"/>
  <c r="AE2753" i="1"/>
  <c r="AF2753" i="1" s="1"/>
  <c r="AE2874" i="1"/>
  <c r="AF2874" i="1" s="1"/>
  <c r="AE2725" i="1"/>
  <c r="AF2725" i="1" s="1"/>
  <c r="AE2945" i="1"/>
  <c r="AF2945" i="1" s="1"/>
  <c r="AF2899" i="1"/>
  <c r="AB2635" i="1"/>
  <c r="AB2636" i="1"/>
  <c r="AE2516" i="1"/>
  <c r="AF2516" i="1" s="1"/>
  <c r="AB2789" i="1"/>
  <c r="AE2715" i="1"/>
  <c r="AF2715" i="1" s="1"/>
  <c r="AF2864" i="1"/>
  <c r="AB2799" i="1"/>
  <c r="AB2800" i="1"/>
  <c r="AF2551" i="1"/>
  <c r="AF2507" i="1"/>
  <c r="AF2563" i="1"/>
  <c r="AF2577" i="1"/>
  <c r="AF2789" i="1"/>
  <c r="AF2655" i="1"/>
  <c r="AE2834" i="1"/>
  <c r="AF2834" i="1" s="1"/>
  <c r="AE2822" i="1"/>
  <c r="AF2822" i="1" s="1"/>
  <c r="AE2738" i="1"/>
  <c r="AF2738" i="1" s="1"/>
  <c r="AB2869" i="1"/>
  <c r="AE2652" i="1"/>
  <c r="AF2652" i="1" s="1"/>
  <c r="AE2906" i="1"/>
  <c r="AF2906" i="1" s="1"/>
  <c r="AF2724" i="1"/>
  <c r="AE2850" i="1"/>
  <c r="AF2850" i="1" s="1"/>
  <c r="AE2458" i="1"/>
  <c r="AF2458" i="1" s="1"/>
  <c r="AB3011" i="1"/>
  <c r="AF3017" i="1"/>
  <c r="AE3030" i="1"/>
  <c r="AF3030" i="1" s="1"/>
  <c r="AE2886" i="1"/>
  <c r="AF2886" i="1" s="1"/>
  <c r="AE2978" i="1"/>
  <c r="AF2978" i="1" s="1"/>
  <c r="AE2974" i="1"/>
  <c r="AF2974" i="1" s="1"/>
  <c r="AE2858" i="1"/>
  <c r="AF2858" i="1" s="1"/>
  <c r="AF2703" i="1"/>
  <c r="AF2800" i="1"/>
  <c r="AF2656" i="1"/>
  <c r="AF3013" i="1"/>
  <c r="AE2999" i="1"/>
  <c r="AF2999" i="1" s="1"/>
  <c r="AF2542" i="1"/>
  <c r="AB2601" i="1"/>
  <c r="AF2780" i="1"/>
  <c r="AF2915" i="1"/>
  <c r="AF2855" i="1"/>
  <c r="AE2478" i="1"/>
  <c r="AF2478" i="1" s="1"/>
  <c r="AF2518" i="1"/>
  <c r="AE2580" i="1"/>
  <c r="AF2580" i="1" s="1"/>
  <c r="AF2485" i="1"/>
  <c r="AE2578" i="1"/>
  <c r="AF2578" i="1" s="1"/>
  <c r="AE2484" i="1"/>
  <c r="AF2484" i="1" s="1"/>
  <c r="AE2614" i="1"/>
  <c r="AF2614" i="1" s="1"/>
  <c r="AF2675" i="1"/>
  <c r="AE2929" i="1"/>
  <c r="AF2929" i="1" s="1"/>
  <c r="AF2749" i="1"/>
  <c r="AF2558" i="1"/>
  <c r="AE2940" i="1"/>
  <c r="AF2940" i="1" s="1"/>
  <c r="AF2731" i="1"/>
  <c r="AE2802" i="1"/>
  <c r="AF2802" i="1" s="1"/>
  <c r="AE2798" i="1"/>
  <c r="AF2798" i="1" s="1"/>
  <c r="AE2949" i="1"/>
  <c r="AF2949" i="1" s="1"/>
  <c r="AE3034" i="1"/>
  <c r="AF3034" i="1" s="1"/>
  <c r="AE2871" i="1"/>
  <c r="AF2871" i="1" s="1"/>
  <c r="AF2913" i="1"/>
  <c r="AE2541" i="1"/>
  <c r="AF2541" i="1" s="1"/>
  <c r="AE2496" i="1"/>
  <c r="AF2496" i="1" s="1"/>
  <c r="AF2494" i="1"/>
  <c r="AE2612" i="1"/>
  <c r="AF2612" i="1" s="1"/>
  <c r="AB2513" i="1"/>
  <c r="AE2645" i="1"/>
  <c r="AF2645" i="1" s="1"/>
  <c r="AF2719" i="1"/>
  <c r="AB2702" i="1"/>
  <c r="AB2701" i="1"/>
  <c r="AE2673" i="1"/>
  <c r="AF2673" i="1" s="1"/>
  <c r="AE2767" i="1"/>
  <c r="AF2767" i="1" s="1"/>
  <c r="AE2806" i="1"/>
  <c r="AF2806" i="1" s="1"/>
  <c r="AF2750" i="1"/>
  <c r="AE2554" i="1"/>
  <c r="AF2554" i="1" s="1"/>
  <c r="AB2684" i="1"/>
  <c r="AE2973" i="1"/>
  <c r="AF2973" i="1" s="1"/>
  <c r="AE2818" i="1"/>
  <c r="AF2818" i="1" s="1"/>
  <c r="AF3008" i="1"/>
  <c r="AE2939" i="1"/>
  <c r="AF2939" i="1" s="1"/>
  <c r="AE3018" i="1"/>
  <c r="AF3018" i="1" s="1"/>
  <c r="AE2762" i="1"/>
  <c r="AF2762" i="1" s="1"/>
  <c r="AE2778" i="1"/>
  <c r="AF2778" i="1" s="1"/>
  <c r="AF3025" i="1"/>
  <c r="AB2787" i="1"/>
  <c r="AE3031" i="1"/>
  <c r="AF3031" i="1" s="1"/>
  <c r="AE2883" i="1"/>
  <c r="AF2883" i="1" s="1"/>
  <c r="AE3006" i="1"/>
  <c r="AF3006" i="1" s="1"/>
  <c r="AF2936" i="1"/>
  <c r="AE2629" i="1"/>
  <c r="AF2629" i="1" s="1"/>
  <c r="AE2621" i="1"/>
  <c r="AF2621" i="1" s="1"/>
  <c r="AE2794" i="1"/>
  <c r="AF2794" i="1" s="1"/>
  <c r="AB2595" i="1"/>
  <c r="AB2594" i="1"/>
  <c r="AE2596" i="1"/>
  <c r="AF2596" i="1" s="1"/>
  <c r="AE2752" i="1"/>
  <c r="AF2752" i="1" s="1"/>
  <c r="AF2772" i="1"/>
  <c r="AE2963" i="1"/>
  <c r="AF2963" i="1" s="1"/>
  <c r="AF2917" i="1"/>
  <c r="AE2606" i="1"/>
  <c r="AF2606" i="1" s="1"/>
  <c r="AB2622" i="1"/>
  <c r="AB2623" i="1"/>
  <c r="AE2661" i="1"/>
  <c r="AF2661" i="1" s="1"/>
  <c r="AE2694" i="1"/>
  <c r="AF2694" i="1" s="1"/>
  <c r="AE2519" i="1"/>
  <c r="AF2519" i="1" s="1"/>
  <c r="AF2490" i="1"/>
  <c r="AE2581" i="1"/>
  <c r="AF2581" i="1" s="1"/>
  <c r="AE2493" i="1"/>
  <c r="AF2493" i="1" s="1"/>
  <c r="AF2623" i="1"/>
  <c r="AF2559" i="1"/>
  <c r="AB2656" i="1"/>
  <c r="AB2657" i="1"/>
  <c r="AF2718" i="1"/>
  <c r="AF2479" i="1"/>
  <c r="AE2691" i="1"/>
  <c r="AF2691" i="1" s="1"/>
  <c r="AF2666" i="1"/>
  <c r="AE2637" i="1"/>
  <c r="AF2637" i="1" s="1"/>
  <c r="AE2533" i="1"/>
  <c r="AF2533" i="1" s="1"/>
  <c r="AE2728" i="1"/>
  <c r="AF2728" i="1" s="1"/>
  <c r="AF2743" i="1"/>
  <c r="AE2684" i="1"/>
  <c r="AF2684" i="1" s="1"/>
  <c r="AF2809" i="1"/>
  <c r="AE2792" i="1"/>
  <c r="AF2792" i="1" s="1"/>
  <c r="AF2946" i="1"/>
  <c r="AE2709" i="1"/>
  <c r="AF2709" i="1" s="1"/>
  <c r="AE3022" i="1"/>
  <c r="AF3022" i="1"/>
  <c r="AB2476" i="1"/>
  <c r="AE2908" i="1"/>
  <c r="AF2908" i="1" s="1"/>
  <c r="AF3016" i="1"/>
  <c r="AF2483" i="1"/>
  <c r="AF3024" i="1"/>
  <c r="AE3038" i="1"/>
  <c r="AF3038" i="1" s="1"/>
  <c r="AE2625" i="1"/>
  <c r="AF2625" i="1" s="1"/>
  <c r="AF2744" i="1"/>
  <c r="AB2644" i="1"/>
  <c r="AF2690" i="1"/>
  <c r="AE3027" i="1"/>
  <c r="AF3027" i="1" s="1"/>
  <c r="AE2468" i="1"/>
  <c r="AF2468" i="1" s="1"/>
  <c r="AE2509" i="1"/>
  <c r="AF2509" i="1" s="1"/>
  <c r="AE2827" i="1"/>
  <c r="AF2827" i="1" s="1"/>
  <c r="AE2955" i="1"/>
  <c r="AF2955" i="1" s="1"/>
  <c r="AF2530" i="1"/>
  <c r="AF2602" i="1"/>
  <c r="AE2898" i="1"/>
  <c r="AF2898" i="1" s="1"/>
  <c r="AE3007" i="1"/>
  <c r="AF3007" i="1" s="1"/>
  <c r="AE2500" i="1"/>
  <c r="AF2500" i="1" s="1"/>
  <c r="AE2779" i="1"/>
  <c r="AF2779" i="1" s="1"/>
  <c r="AE2464" i="1"/>
  <c r="AF2464" i="1" s="1"/>
  <c r="AE2892" i="1"/>
  <c r="AF2892" i="1" s="1"/>
  <c r="AE2832" i="1"/>
  <c r="AF2832" i="1" s="1"/>
  <c r="AE2845" i="1"/>
  <c r="AF2845" i="1" s="1"/>
  <c r="AE2944" i="1"/>
  <c r="AF2944" i="1" s="1"/>
  <c r="AE2553" i="1"/>
  <c r="AF2553" i="1" s="1"/>
  <c r="AE2727" i="1"/>
  <c r="AF2727" i="1" s="1"/>
  <c r="AE2588" i="1"/>
  <c r="AF2588" i="1" s="1"/>
  <c r="AF2682" i="1"/>
  <c r="AF2636" i="1"/>
  <c r="AE2741" i="1"/>
  <c r="AF2741" i="1" s="1"/>
  <c r="AE2702" i="1"/>
  <c r="AF2702" i="1" s="1"/>
  <c r="AE2592" i="1"/>
  <c r="AF2592" i="1" s="1"/>
  <c r="AB2803" i="1"/>
  <c r="AE2622" i="1"/>
  <c r="AF2622" i="1" s="1"/>
  <c r="AE2557" i="1"/>
  <c r="AF2557" i="1" s="1"/>
  <c r="AE2932" i="1"/>
  <c r="AF2932" i="1" s="1"/>
  <c r="AF2926" i="1"/>
  <c r="AE3015" i="1"/>
  <c r="AF3015" i="1" s="1"/>
  <c r="AF3037" i="1"/>
  <c r="AE2934" i="1"/>
  <c r="AF2934" i="1" s="1"/>
  <c r="AF3029" i="1"/>
  <c r="AE3039" i="1"/>
  <c r="AF3039" i="1" s="1"/>
  <c r="AE2893" i="1"/>
  <c r="AF2893" i="1" s="1"/>
  <c r="AF2499" i="1"/>
  <c r="AF2583" i="1"/>
  <c r="AE2512" i="1"/>
  <c r="AF2512" i="1" s="1"/>
  <c r="AE2568" i="1"/>
  <c r="AF2568" i="1" s="1"/>
  <c r="AF2668" i="1"/>
  <c r="AF2517" i="1"/>
  <c r="AE2644" i="1"/>
  <c r="AF2644" i="1" s="1"/>
  <c r="AE2488" i="1"/>
  <c r="AF2488" i="1" s="1"/>
  <c r="AE2567" i="1"/>
  <c r="AF2567" i="1" s="1"/>
  <c r="AE2678" i="1"/>
  <c r="AF2678" i="1" s="1"/>
  <c r="AE2642" i="1"/>
  <c r="AF2642" i="1" s="1"/>
  <c r="AE2699" i="1"/>
  <c r="AF2699" i="1" s="1"/>
  <c r="AE2587" i="1"/>
  <c r="AF2587" i="1" s="1"/>
  <c r="AB2693" i="1"/>
  <c r="AE2925" i="1"/>
  <c r="AF2925" i="1" s="1"/>
  <c r="AB2723" i="1"/>
  <c r="AE2717" i="1"/>
  <c r="AF2717" i="1" s="1"/>
  <c r="AE2662" i="1"/>
  <c r="AF2662" i="1" s="1"/>
  <c r="AE2981" i="1"/>
  <c r="AF2981" i="1" s="1"/>
  <c r="AE2774" i="1"/>
  <c r="AF2774" i="1" s="1"/>
  <c r="AE3014" i="1"/>
  <c r="AF3014" i="1" s="1"/>
  <c r="AE2853" i="1"/>
  <c r="AF2853" i="1" s="1"/>
  <c r="AF3009" i="1"/>
  <c r="AF2970" i="1"/>
  <c r="AB2831" i="1"/>
  <c r="AB2832" i="1"/>
  <c r="AF3005" i="1"/>
  <c r="AE2856" i="1"/>
  <c r="AF2856" i="1" s="1"/>
  <c r="AE2472" i="1"/>
  <c r="AF2472" i="1" s="1"/>
  <c r="AB2783" i="1"/>
  <c r="AB2784" i="1"/>
  <c r="AF2962" i="1"/>
  <c r="AE2476" i="1"/>
  <c r="AF2476" i="1" s="1"/>
  <c r="AF2582" i="1"/>
  <c r="AB2620" i="1"/>
  <c r="AB2619" i="1"/>
  <c r="AE2766" i="1"/>
  <c r="AF2766" i="1" s="1"/>
  <c r="AE2846" i="1"/>
  <c r="AF2846" i="1" s="1"/>
  <c r="AF2593" i="1"/>
  <c r="AF2783" i="1"/>
  <c r="AF2880" i="1"/>
  <c r="AF2771" i="1"/>
  <c r="AE2878" i="1"/>
  <c r="AF2878" i="1" s="1"/>
  <c r="AF2957" i="1"/>
  <c r="AE2560" i="1"/>
  <c r="AF2560" i="1" s="1"/>
  <c r="AE2641" i="1"/>
  <c r="AF2641" i="1" s="1"/>
  <c r="AE2599" i="1"/>
  <c r="AF2599" i="1" s="1"/>
  <c r="AB2747" i="1"/>
  <c r="AB2823" i="1"/>
  <c r="AF2562" i="1"/>
  <c r="AE2564" i="1"/>
  <c r="AF2564" i="1" s="1"/>
  <c r="AF2632" i="1"/>
  <c r="AF2787" i="1"/>
  <c r="AE2716" i="1"/>
  <c r="AF2716" i="1" s="1"/>
  <c r="AE3023" i="1"/>
  <c r="AF3023" i="1" s="1"/>
  <c r="AE2924" i="1"/>
  <c r="AF2924" i="1" s="1"/>
  <c r="AE2947" i="1"/>
  <c r="AF2947" i="1" s="1"/>
  <c r="AE2470" i="1"/>
  <c r="AF2470" i="1" s="1"/>
  <c r="AE2954" i="1"/>
  <c r="AF2954" i="1" s="1"/>
  <c r="AE2510" i="1"/>
  <c r="AF2510" i="1" s="1"/>
  <c r="AF2529" i="1"/>
  <c r="AE2538" i="1"/>
  <c r="AF2538" i="1" s="1"/>
  <c r="AE2546" i="1"/>
  <c r="AF2546" i="1" s="1"/>
  <c r="AE2536" i="1"/>
  <c r="AF2536" i="1" s="1"/>
  <c r="AE2576" i="1"/>
  <c r="AF2576" i="1" s="1"/>
  <c r="AE2498" i="1"/>
  <c r="AF2498" i="1" s="1"/>
  <c r="AF2648" i="1"/>
  <c r="AE2670" i="1"/>
  <c r="AF2670" i="1" s="1"/>
  <c r="AF2751" i="1"/>
  <c r="AF2627" i="1"/>
  <c r="AF2754" i="1"/>
  <c r="AF2616" i="1"/>
  <c r="AE2733" i="1"/>
  <c r="AF2733" i="1" s="1"/>
  <c r="AF2808" i="1"/>
  <c r="AF2979" i="1"/>
  <c r="AF2960" i="1"/>
  <c r="AF2654" i="1"/>
  <c r="AE2941" i="1"/>
  <c r="AF2941" i="1" s="1"/>
  <c r="AE2830" i="1"/>
  <c r="AF2830" i="1" s="1"/>
  <c r="AE2995" i="1"/>
  <c r="AF2995" i="1" s="1"/>
  <c r="AE2465" i="1"/>
  <c r="AF2465" i="1" s="1"/>
  <c r="AE2851" i="1"/>
  <c r="AF2851" i="1" s="1"/>
  <c r="AB2587" i="1"/>
  <c r="AF3036" i="1"/>
  <c r="AE2888" i="1"/>
  <c r="AF2888" i="1" s="1"/>
  <c r="AF2646" i="1"/>
  <c r="AF2969" i="1"/>
  <c r="AE2613" i="1"/>
  <c r="AF2613" i="1" s="1"/>
  <c r="AE2552" i="1"/>
  <c r="AF2552" i="1" s="1"/>
  <c r="AE2650" i="1"/>
  <c r="AF2650" i="1" s="1"/>
  <c r="AE2826" i="1"/>
  <c r="AF2826" i="1" s="1"/>
  <c r="AE2842" i="1"/>
  <c r="AF2842" i="1" s="1"/>
  <c r="AE2572" i="1"/>
  <c r="AF2572" i="1" s="1"/>
  <c r="AE2693" i="1"/>
  <c r="AF2693" i="1" s="1"/>
  <c r="AB2819" i="1"/>
  <c r="AB2820" i="1"/>
  <c r="AF2514" i="1"/>
  <c r="AF2462" i="1"/>
  <c r="AE2528" i="1"/>
  <c r="AF2528" i="1" s="1"/>
  <c r="AE2877" i="1"/>
  <c r="AF2877" i="1" s="1"/>
  <c r="AE2696" i="1"/>
  <c r="AF2696" i="1" s="1"/>
  <c r="AE2814" i="1"/>
  <c r="AF2814" i="1" s="1"/>
  <c r="AE2714" i="1"/>
  <c r="AF2714" i="1" s="1"/>
  <c r="AF2889" i="1"/>
  <c r="AE2982" i="1"/>
  <c r="AF2982" i="1" s="1"/>
  <c r="AF2628" i="1"/>
  <c r="AE2748" i="1"/>
  <c r="AF2748" i="1" s="1"/>
  <c r="AE2836" i="1"/>
  <c r="AF2836" i="1" s="1"/>
  <c r="AF2467" i="1"/>
  <c r="AE2569" i="1"/>
  <c r="AF2569" i="1" s="1"/>
  <c r="AE2556" i="1"/>
  <c r="AF2556" i="1" s="1"/>
  <c r="AE2685" i="1"/>
  <c r="AF2685" i="1" s="1"/>
  <c r="AF2639" i="1"/>
  <c r="AE2681" i="1"/>
  <c r="AF2681" i="1" s="1"/>
  <c r="AE2704" i="1"/>
  <c r="AF2704" i="1" s="1"/>
  <c r="AE2594" i="1"/>
  <c r="AF2594" i="1" s="1"/>
  <c r="AE2882" i="1"/>
  <c r="AF2882" i="1" s="1"/>
  <c r="AE2816" i="1"/>
  <c r="AF2816" i="1" s="1"/>
  <c r="AE2737" i="1"/>
  <c r="AF2737" i="1" s="1"/>
  <c r="AE2640" i="1"/>
  <c r="AF2640" i="1" s="1"/>
  <c r="AE2489" i="1"/>
  <c r="AF2489" i="1" s="1"/>
  <c r="AE2875" i="1"/>
  <c r="AF2875" i="1" s="1"/>
  <c r="AE2713" i="1"/>
  <c r="AF2713" i="1" s="1"/>
  <c r="AB2764" i="1"/>
  <c r="AB2763" i="1"/>
  <c r="AE2526" i="1"/>
  <c r="AF2526" i="1" s="1"/>
  <c r="AF2561" i="1"/>
  <c r="AE2608" i="1"/>
  <c r="AF2608" i="1" s="1"/>
  <c r="AE2480" i="1"/>
  <c r="AF2480" i="1" s="1"/>
  <c r="AB2605" i="1"/>
  <c r="AF2515" i="1"/>
  <c r="AE2660" i="1"/>
  <c r="AF2660" i="1" s="1"/>
  <c r="AE2525" i="1"/>
  <c r="AF2525" i="1" s="1"/>
  <c r="AF2914" i="1"/>
  <c r="AF2626" i="1"/>
  <c r="AE2649" i="1"/>
  <c r="AF2649" i="1" s="1"/>
  <c r="AB2592" i="1"/>
  <c r="AF2807" i="1"/>
  <c r="AE2942" i="1"/>
  <c r="AF2942" i="1" s="1"/>
  <c r="AF2903" i="1"/>
  <c r="AE2910" i="1"/>
  <c r="AF2910" i="1" s="1"/>
  <c r="AE2854" i="1"/>
  <c r="AF2854" i="1" s="1"/>
  <c r="AB2780" i="1"/>
  <c r="AE2927" i="1"/>
  <c r="AF2927" i="1" s="1"/>
  <c r="AE2890" i="1"/>
  <c r="AF2890" i="1" s="1"/>
  <c r="AB2765" i="1"/>
  <c r="AA1105" i="1"/>
  <c r="AA1649" i="1"/>
  <c r="AA1657" i="1"/>
  <c r="AA2385" i="1"/>
  <c r="AA2138" i="1"/>
  <c r="AA1030" i="1"/>
  <c r="AA1635" i="1"/>
  <c r="AA762" i="1"/>
  <c r="AA1781" i="1"/>
  <c r="AA472" i="1"/>
  <c r="AA740" i="1"/>
  <c r="AA2030" i="1"/>
  <c r="AA2032" i="1"/>
  <c r="AA814" i="1"/>
  <c r="AA1833" i="1"/>
  <c r="AA1886" i="1"/>
  <c r="AA1894" i="1"/>
  <c r="AA1066" i="1"/>
  <c r="AA656" i="1"/>
  <c r="AA2265" i="1"/>
  <c r="AA2091" i="1"/>
  <c r="AA1102" i="1"/>
  <c r="AA2171" i="1"/>
  <c r="AA2005" i="1"/>
  <c r="AA247" i="1"/>
  <c r="AA1071" i="1"/>
  <c r="AA1073" i="1"/>
  <c r="AA2260" i="1"/>
  <c r="AA926" i="1"/>
  <c r="AA2334" i="1"/>
  <c r="AA684" i="1"/>
  <c r="AA164" i="1"/>
  <c r="AA942" i="1"/>
  <c r="AA194" i="1"/>
  <c r="AA2389" i="1"/>
  <c r="AA725" i="1"/>
  <c r="AA1420" i="1"/>
  <c r="AA154" i="1"/>
  <c r="AA496" i="1"/>
  <c r="AA651" i="1"/>
  <c r="AA1710" i="1"/>
  <c r="AA2109" i="1"/>
  <c r="AA2380" i="1"/>
  <c r="AA60" i="1"/>
  <c r="AA263" i="1"/>
  <c r="AA35" i="1"/>
  <c r="AA518" i="1"/>
  <c r="AA989" i="1"/>
  <c r="AA1442" i="1"/>
  <c r="AA2396" i="1"/>
  <c r="AA2416" i="1"/>
  <c r="AA200" i="1"/>
  <c r="AA1495" i="1"/>
  <c r="AA675" i="1"/>
  <c r="AA1423" i="1"/>
  <c r="AA274" i="1"/>
  <c r="AA1532" i="1"/>
  <c r="AA78" i="1"/>
  <c r="AA582" i="1"/>
  <c r="AA366" i="1"/>
  <c r="AA1675" i="1"/>
  <c r="AA1834" i="1"/>
  <c r="AA1863" i="1"/>
  <c r="AA1867" i="1"/>
  <c r="AA2012" i="1"/>
  <c r="AA2200" i="1"/>
  <c r="AA2358" i="1"/>
  <c r="AA2360" i="1"/>
  <c r="AA2362" i="1"/>
  <c r="AA608" i="1"/>
  <c r="AA701" i="1"/>
  <c r="AB701" i="1" s="1"/>
  <c r="AA707" i="1"/>
  <c r="AA907" i="1"/>
  <c r="AA950" i="1"/>
  <c r="AA962" i="1"/>
  <c r="AA966" i="1"/>
  <c r="AA1036" i="1"/>
  <c r="AA2020" i="1"/>
  <c r="AA2105" i="1"/>
  <c r="AA563" i="1"/>
  <c r="T2450" i="1"/>
  <c r="AA800" i="1"/>
  <c r="AA178" i="1"/>
  <c r="AA1044" i="1"/>
  <c r="AA1761" i="1"/>
  <c r="AA1903" i="1"/>
  <c r="AA2308" i="1"/>
  <c r="AA2432" i="1"/>
  <c r="AA105" i="1"/>
  <c r="AA107" i="1"/>
  <c r="AA659" i="1"/>
  <c r="AA743" i="1"/>
  <c r="AA1960" i="1"/>
  <c r="AA121" i="1"/>
  <c r="AA420" i="1"/>
  <c r="AA593" i="1"/>
  <c r="AA642" i="1"/>
  <c r="AA771" i="1"/>
  <c r="AA1232" i="1"/>
  <c r="AA1234" i="1"/>
  <c r="AA1386" i="1"/>
  <c r="AA2240" i="1"/>
  <c r="AA2242" i="1"/>
  <c r="AA2353" i="1"/>
  <c r="AA548" i="1"/>
  <c r="AA667" i="1"/>
  <c r="AA1736" i="1"/>
  <c r="AA1808" i="1"/>
  <c r="AA2436" i="1"/>
  <c r="AA1317" i="1"/>
  <c r="AA2058" i="1"/>
  <c r="AA2264" i="1"/>
  <c r="AA88" i="1"/>
  <c r="AA787" i="1"/>
  <c r="AA1252" i="1"/>
  <c r="AA1345" i="1"/>
  <c r="AA1347" i="1"/>
  <c r="AA1711" i="1"/>
  <c r="AA2102" i="1"/>
  <c r="T2420" i="1"/>
  <c r="AA1373" i="1"/>
  <c r="AA1719" i="1"/>
  <c r="AA171" i="1"/>
  <c r="AA177" i="1"/>
  <c r="AA505" i="1"/>
  <c r="AA1906" i="1"/>
  <c r="AA2134" i="1"/>
  <c r="AA2276" i="1"/>
  <c r="AA633" i="1"/>
  <c r="AA827" i="1"/>
  <c r="AA1426" i="1"/>
  <c r="AA1478" i="1"/>
  <c r="AA1828" i="1"/>
  <c r="AA2282" i="1"/>
  <c r="AA2352" i="1"/>
  <c r="AA48" i="1"/>
  <c r="AA547" i="1"/>
  <c r="AA2321" i="1"/>
  <c r="AA113" i="1"/>
  <c r="AA275" i="1"/>
  <c r="AA279" i="1"/>
  <c r="AA738" i="1"/>
  <c r="AA811" i="1"/>
  <c r="AA886" i="1"/>
  <c r="AA1074" i="1"/>
  <c r="AA1680" i="1"/>
  <c r="AA1695" i="1"/>
  <c r="AA1767" i="1"/>
  <c r="AA1856" i="1"/>
  <c r="AA2381" i="1"/>
  <c r="AA59" i="1"/>
  <c r="AA61" i="1"/>
  <c r="AA119" i="1"/>
  <c r="AA135" i="1"/>
  <c r="AA435" i="1"/>
  <c r="AA664" i="1"/>
  <c r="AA746" i="1"/>
  <c r="AA752" i="1"/>
  <c r="AA992" i="1"/>
  <c r="AA1209" i="1"/>
  <c r="AA1267" i="1"/>
  <c r="AA1281" i="1"/>
  <c r="AA1467" i="1"/>
  <c r="AA1498" i="1"/>
  <c r="AA1641" i="1"/>
  <c r="AA1651" i="1"/>
  <c r="AA1653" i="1"/>
  <c r="AA2042" i="1"/>
  <c r="AA34" i="1"/>
  <c r="AB34" i="1" s="1"/>
  <c r="AA293" i="1"/>
  <c r="AA612" i="1"/>
  <c r="AA2011" i="1"/>
  <c r="AA2226" i="1"/>
  <c r="AA2333" i="1"/>
  <c r="AA2366" i="1"/>
  <c r="AA620" i="1"/>
  <c r="AA1035" i="1"/>
  <c r="AB1036" i="1" s="1"/>
  <c r="AA157" i="1"/>
  <c r="AA326" i="1"/>
  <c r="AA705" i="1"/>
  <c r="AA1309" i="1"/>
  <c r="AA1366" i="1"/>
  <c r="AA1462" i="1"/>
  <c r="AA1482" i="1"/>
  <c r="AA1727" i="1"/>
  <c r="AA1880" i="1"/>
  <c r="AA1990" i="1"/>
  <c r="AA2143" i="1"/>
  <c r="AA2149" i="1"/>
  <c r="AA2406" i="1"/>
  <c r="AA330" i="1"/>
  <c r="AA424" i="1"/>
  <c r="AA489" i="1"/>
  <c r="AA636" i="1"/>
  <c r="AA859" i="1"/>
  <c r="AA867" i="1"/>
  <c r="AA1673" i="1"/>
  <c r="AA2175" i="1"/>
  <c r="AA2177" i="1"/>
  <c r="AA2185" i="1"/>
  <c r="AA46" i="1"/>
  <c r="AA163" i="1"/>
  <c r="AA169" i="1"/>
  <c r="AA373" i="1"/>
  <c r="AA928" i="1"/>
  <c r="AA1018" i="1"/>
  <c r="AA1799" i="1"/>
  <c r="AA2025" i="1"/>
  <c r="AA2106" i="1"/>
  <c r="AA2351" i="1"/>
  <c r="AA2446" i="1"/>
  <c r="AA114" i="1"/>
  <c r="AA179" i="1"/>
  <c r="AA595" i="1"/>
  <c r="AA603" i="1"/>
  <c r="AA792" i="1"/>
  <c r="AA808" i="1"/>
  <c r="AA810" i="1"/>
  <c r="AA893" i="1"/>
  <c r="AA895" i="1"/>
  <c r="AA1632" i="1"/>
  <c r="AA1731" i="1"/>
  <c r="AD2446" i="1"/>
  <c r="AE2446" i="1" s="1"/>
  <c r="AF2446" i="1" s="1"/>
  <c r="AA2448" i="1"/>
  <c r="AA29" i="1"/>
  <c r="AA183" i="1"/>
  <c r="AA434" i="1"/>
  <c r="AA1079" i="1"/>
  <c r="AA1204" i="1"/>
  <c r="AA1807" i="1"/>
  <c r="AA1969" i="1"/>
  <c r="AB1970" i="1" s="1"/>
  <c r="AA1971" i="1"/>
  <c r="AA2199" i="1"/>
  <c r="AA2289" i="1"/>
  <c r="AA2322" i="1"/>
  <c r="AA2386" i="1"/>
  <c r="AA2401" i="1"/>
  <c r="AA391" i="1"/>
  <c r="AA451" i="1"/>
  <c r="AA751" i="1"/>
  <c r="AA755" i="1"/>
  <c r="AA1940" i="1"/>
  <c r="AA2388" i="1"/>
  <c r="AA767" i="1"/>
  <c r="AA2045" i="1"/>
  <c r="T2425" i="1"/>
  <c r="AA83" i="1"/>
  <c r="AA91" i="1"/>
  <c r="AA298" i="1"/>
  <c r="AA440" i="1"/>
  <c r="AA480" i="1"/>
  <c r="AA570" i="1"/>
  <c r="AA572" i="1"/>
  <c r="AA775" i="1"/>
  <c r="AA923" i="1"/>
  <c r="AA1687" i="1"/>
  <c r="AA1786" i="1"/>
  <c r="AA1813" i="1"/>
  <c r="AA2336" i="1"/>
  <c r="AA43" i="1"/>
  <c r="AA97" i="1"/>
  <c r="AA537" i="1"/>
  <c r="AA854" i="1"/>
  <c r="AA1013" i="1"/>
  <c r="AA1817" i="1"/>
  <c r="AA1883" i="1"/>
  <c r="AA2024" i="1"/>
  <c r="AA2071" i="1"/>
  <c r="AA2305" i="1"/>
  <c r="AA2307" i="1"/>
  <c r="AB2308" i="1" s="1"/>
  <c r="AA2348" i="1"/>
  <c r="AA2445" i="1"/>
  <c r="AA160" i="1"/>
  <c r="AA166" i="1"/>
  <c r="AA302" i="1"/>
  <c r="AA425" i="1"/>
  <c r="AA543" i="1"/>
  <c r="AA584" i="1"/>
  <c r="AA635" i="1"/>
  <c r="AA639" i="1"/>
  <c r="AA860" i="1"/>
  <c r="AA982" i="1"/>
  <c r="AA1023" i="1"/>
  <c r="AA1052" i="1"/>
  <c r="AA1058" i="1"/>
  <c r="AA1185" i="1"/>
  <c r="AA1324" i="1"/>
  <c r="AA1326" i="1"/>
  <c r="AA1412" i="1"/>
  <c r="AA1617" i="1"/>
  <c r="AA1819" i="1"/>
  <c r="AA1913" i="1"/>
  <c r="AA2026" i="1"/>
  <c r="AA108" i="1"/>
  <c r="AA288" i="1"/>
  <c r="AA323" i="1"/>
  <c r="AA336" i="1"/>
  <c r="AA406" i="1"/>
  <c r="AA478" i="1"/>
  <c r="AA591" i="1"/>
  <c r="AA600" i="1"/>
  <c r="AA640" i="1"/>
  <c r="AA946" i="1"/>
  <c r="AA1062" i="1"/>
  <c r="AA1389" i="1"/>
  <c r="AA1453" i="1"/>
  <c r="AA1503" i="1"/>
  <c r="AA1631" i="1"/>
  <c r="AA1961" i="1"/>
  <c r="AA2069" i="1"/>
  <c r="AA2101" i="1"/>
  <c r="AB2101" i="1" s="1"/>
  <c r="AA2261" i="1"/>
  <c r="AA181" i="1"/>
  <c r="AA560" i="1"/>
  <c r="AA631" i="1"/>
  <c r="AA1064" i="1"/>
  <c r="AA1180" i="1"/>
  <c r="AA1391" i="1"/>
  <c r="AA1417" i="1"/>
  <c r="AA1580" i="1"/>
  <c r="AA1582" i="1"/>
  <c r="AA1665" i="1"/>
  <c r="AA1805" i="1"/>
  <c r="AD724" i="1"/>
  <c r="AA1026" i="1"/>
  <c r="AA1040" i="1"/>
  <c r="AA1382" i="1"/>
  <c r="AA1932" i="1"/>
  <c r="AA2043" i="1"/>
  <c r="AA2365" i="1"/>
  <c r="AA112" i="1"/>
  <c r="AA144" i="1"/>
  <c r="AA204" i="1"/>
  <c r="AA516" i="1"/>
  <c r="AA869" i="1"/>
  <c r="AA1269" i="1"/>
  <c r="AA1943" i="1"/>
  <c r="AD2403" i="1"/>
  <c r="AE2403" i="1" s="1"/>
  <c r="AF2403" i="1" s="1"/>
  <c r="AA101" i="1"/>
  <c r="AA894" i="1"/>
  <c r="AB895" i="1" s="1"/>
  <c r="AA1042" i="1"/>
  <c r="AA1053" i="1"/>
  <c r="AA1188" i="1"/>
  <c r="AA1190" i="1"/>
  <c r="AA1236" i="1"/>
  <c r="AA1371" i="1"/>
  <c r="AA1476" i="1"/>
  <c r="AA1681" i="1"/>
  <c r="AA1868" i="1"/>
  <c r="AA1945" i="1"/>
  <c r="AA2023" i="1"/>
  <c r="AA2075" i="1"/>
  <c r="AA2077" i="1"/>
  <c r="AA2168" i="1"/>
  <c r="AA2346" i="1"/>
  <c r="AA92" i="1"/>
  <c r="AA94" i="1"/>
  <c r="AA103" i="1"/>
  <c r="AA189" i="1"/>
  <c r="AA283" i="1"/>
  <c r="AA342" i="1"/>
  <c r="AA418" i="1"/>
  <c r="AA444" i="1"/>
  <c r="AA464" i="1"/>
  <c r="AA484" i="1"/>
  <c r="AA520" i="1"/>
  <c r="AA553" i="1"/>
  <c r="AA719" i="1"/>
  <c r="AA745" i="1"/>
  <c r="AA920" i="1"/>
  <c r="AA1012" i="1"/>
  <c r="AA1068" i="1"/>
  <c r="AA1249" i="1"/>
  <c r="AA1395" i="1"/>
  <c r="AA1410" i="1"/>
  <c r="AA1766" i="1"/>
  <c r="AA1936" i="1"/>
  <c r="AA2060" i="1"/>
  <c r="AA2283" i="1"/>
  <c r="AA2312" i="1"/>
  <c r="AA26" i="1"/>
  <c r="AA161" i="1"/>
  <c r="AA823" i="1"/>
  <c r="AA879" i="1"/>
  <c r="AA881" i="1"/>
  <c r="AA911" i="1"/>
  <c r="AA922" i="1"/>
  <c r="AA1072" i="1"/>
  <c r="AA1107" i="1"/>
  <c r="AA1490" i="1"/>
  <c r="AA1857" i="1"/>
  <c r="AA1916" i="1"/>
  <c r="AA2155" i="1"/>
  <c r="AA2369" i="1"/>
  <c r="AA2422" i="1"/>
  <c r="AA1645" i="1"/>
  <c r="AA1739" i="1"/>
  <c r="AA2081" i="1"/>
  <c r="AA2314" i="1"/>
  <c r="AA615" i="1"/>
  <c r="AA770" i="1"/>
  <c r="AA1001" i="1"/>
  <c r="AA1118" i="1"/>
  <c r="AA1129" i="1"/>
  <c r="T1894" i="1"/>
  <c r="AA96" i="1"/>
  <c r="AA1021" i="1"/>
  <c r="AA1388" i="1"/>
  <c r="AA1471" i="1"/>
  <c r="AA1872" i="1"/>
  <c r="AA2083" i="1"/>
  <c r="AA2247" i="1"/>
  <c r="T107" i="1"/>
  <c r="AA87" i="1"/>
  <c r="AA141" i="1"/>
  <c r="AA167" i="1"/>
  <c r="AA257" i="1"/>
  <c r="AA259" i="1"/>
  <c r="AA619" i="1"/>
  <c r="AA653" i="1"/>
  <c r="AA692" i="1"/>
  <c r="T827" i="1"/>
  <c r="AA945" i="1"/>
  <c r="AA1037" i="1"/>
  <c r="AA1063" i="1"/>
  <c r="AA1431" i="1"/>
  <c r="AA1509" i="1"/>
  <c r="AA1683" i="1"/>
  <c r="AA1721" i="1"/>
  <c r="AA1763" i="1"/>
  <c r="AA1920" i="1"/>
  <c r="AA2146" i="1"/>
  <c r="AA2187" i="1"/>
  <c r="AA2271" i="1"/>
  <c r="AA2278" i="1"/>
  <c r="AA2325" i="1"/>
  <c r="AA2332" i="1"/>
  <c r="AA2424" i="1"/>
  <c r="T300" i="1"/>
  <c r="AA309" i="1"/>
  <c r="AA791" i="1"/>
  <c r="AA816" i="1"/>
  <c r="AA1039" i="1"/>
  <c r="AA1392" i="1"/>
  <c r="AA2070" i="1"/>
  <c r="AA2115" i="1"/>
  <c r="AA2137" i="1"/>
  <c r="AB2138" i="1" s="1"/>
  <c r="AA2343" i="1"/>
  <c r="AA2364" i="1"/>
  <c r="T1833" i="1"/>
  <c r="AA235" i="1"/>
  <c r="AA481" i="1"/>
  <c r="AA585" i="1"/>
  <c r="AA870" i="1"/>
  <c r="AA934" i="1"/>
  <c r="AA1027" i="1"/>
  <c r="AA1054" i="1"/>
  <c r="AA1342" i="1"/>
  <c r="AA1381" i="1"/>
  <c r="AA1405" i="1"/>
  <c r="AA1552" i="1"/>
  <c r="AA1703" i="1"/>
  <c r="AA1865" i="1"/>
  <c r="AA1900" i="1"/>
  <c r="AA1933" i="1"/>
  <c r="AA2044" i="1"/>
  <c r="AA2280" i="1"/>
  <c r="AA25" i="1"/>
  <c r="AA68" i="1"/>
  <c r="AA115" i="1"/>
  <c r="AA224" i="1"/>
  <c r="AA367" i="1"/>
  <c r="AA545" i="1"/>
  <c r="AA596" i="1"/>
  <c r="AA657" i="1"/>
  <c r="AA731" i="1"/>
  <c r="AA744" i="1"/>
  <c r="AA799" i="1"/>
  <c r="AB800" i="1" s="1"/>
  <c r="AA822" i="1"/>
  <c r="AA1009" i="1"/>
  <c r="AA1095" i="1"/>
  <c r="AA1141" i="1"/>
  <c r="AA1191" i="1"/>
  <c r="AA1193" i="1"/>
  <c r="AA1501" i="1"/>
  <c r="AA1558" i="1"/>
  <c r="AA1601" i="1"/>
  <c r="AA1616" i="1"/>
  <c r="AA1716" i="1"/>
  <c r="AA1747" i="1"/>
  <c r="AA1749" i="1"/>
  <c r="AA1815" i="1"/>
  <c r="AA1893" i="1"/>
  <c r="AA1902" i="1"/>
  <c r="AA2006" i="1"/>
  <c r="AA2139" i="1"/>
  <c r="AA2182" i="1"/>
  <c r="AA2235" i="1"/>
  <c r="AA2266" i="1"/>
  <c r="T20" i="1"/>
  <c r="AD20" i="1"/>
  <c r="AE20" i="1" s="1"/>
  <c r="AF20" i="1" s="1"/>
  <c r="AA117" i="1"/>
  <c r="AA295" i="1"/>
  <c r="AA1261" i="1"/>
  <c r="AA1272" i="1"/>
  <c r="AA1299" i="1"/>
  <c r="AA1335" i="1"/>
  <c r="AA1357" i="1"/>
  <c r="AA2061" i="1"/>
  <c r="AA2338" i="1"/>
  <c r="AA2347" i="1"/>
  <c r="AA2391" i="1"/>
  <c r="T2417" i="1"/>
  <c r="AA2426" i="1"/>
  <c r="AA162" i="1"/>
  <c r="AA501" i="1"/>
  <c r="AA1705" i="1"/>
  <c r="AA1718" i="1"/>
  <c r="AB1719" i="1" s="1"/>
  <c r="AA1794" i="1"/>
  <c r="AA79" i="1"/>
  <c r="AA321" i="1"/>
  <c r="AA447" i="1"/>
  <c r="AA456" i="1"/>
  <c r="AA476" i="1"/>
  <c r="AA571" i="1"/>
  <c r="AA616" i="1"/>
  <c r="AA625" i="1"/>
  <c r="AA784" i="1"/>
  <c r="AA830" i="1"/>
  <c r="AA851" i="1"/>
  <c r="AA912" i="1"/>
  <c r="AA1145" i="1"/>
  <c r="AA1241" i="1"/>
  <c r="AA1276" i="1"/>
  <c r="AA1301" i="1"/>
  <c r="AA1415" i="1"/>
  <c r="AA1437" i="1"/>
  <c r="AA1605" i="1"/>
  <c r="AA1709" i="1"/>
  <c r="AA1871" i="1"/>
  <c r="AA2340" i="1"/>
  <c r="AA2370" i="1"/>
  <c r="AA2398" i="1"/>
  <c r="AA2408" i="1"/>
  <c r="AA130" i="1"/>
  <c r="AA450" i="1"/>
  <c r="AA601" i="1"/>
  <c r="AD653" i="1"/>
  <c r="AE653" i="1" s="1"/>
  <c r="AA673" i="1"/>
  <c r="AA716" i="1"/>
  <c r="T771" i="1"/>
  <c r="AA807" i="1"/>
  <c r="AA866" i="1"/>
  <c r="AA1006" i="1"/>
  <c r="AA1022" i="1"/>
  <c r="AA1067" i="1"/>
  <c r="AA1179" i="1"/>
  <c r="AA1275" i="1"/>
  <c r="AA1359" i="1"/>
  <c r="AA1454" i="1"/>
  <c r="AA1505" i="1"/>
  <c r="AA1627" i="1"/>
  <c r="AA1642" i="1"/>
  <c r="AA1773" i="1"/>
  <c r="AA1800" i="1"/>
  <c r="AA1823" i="1"/>
  <c r="T1872" i="1"/>
  <c r="AA1949" i="1"/>
  <c r="AA1978" i="1"/>
  <c r="AA2203" i="1"/>
  <c r="AA2295" i="1"/>
  <c r="AA2376" i="1"/>
  <c r="AA386" i="1"/>
  <c r="AA680" i="1"/>
  <c r="AA687" i="1"/>
  <c r="AA900" i="1"/>
  <c r="AA1166" i="1"/>
  <c r="AA1181" i="1"/>
  <c r="AA1521" i="1"/>
  <c r="AA1534" i="1"/>
  <c r="AA2000" i="1"/>
  <c r="AD2021" i="1"/>
  <c r="AA2034" i="1"/>
  <c r="AA2088" i="1"/>
  <c r="AA2112" i="1"/>
  <c r="T2195" i="1"/>
  <c r="AA2430" i="1"/>
  <c r="AA2438" i="1"/>
  <c r="AD211" i="1"/>
  <c r="AE211" i="1" s="1"/>
  <c r="AF211" i="1" s="1"/>
  <c r="AD41" i="1"/>
  <c r="AE41" i="1" s="1"/>
  <c r="AF41" i="1" s="1"/>
  <c r="AA147" i="1"/>
  <c r="AA158" i="1"/>
  <c r="AA314" i="1"/>
  <c r="AA443" i="1"/>
  <c r="AA506" i="1"/>
  <c r="AA526" i="1"/>
  <c r="AA668" i="1"/>
  <c r="AD816" i="1"/>
  <c r="AE816" i="1" s="1"/>
  <c r="AF816" i="1" s="1"/>
  <c r="AA843" i="1"/>
  <c r="AA887" i="1"/>
  <c r="AA1313" i="1"/>
  <c r="AA1365" i="1"/>
  <c r="AA1754" i="1"/>
  <c r="T1779" i="1"/>
  <c r="AA1775" i="1"/>
  <c r="T1795" i="1"/>
  <c r="AA1816" i="1"/>
  <c r="AA1904" i="1"/>
  <c r="AA1924" i="1"/>
  <c r="AA2121" i="1"/>
  <c r="AA2152" i="1"/>
  <c r="AA2268" i="1"/>
  <c r="AA2286" i="1"/>
  <c r="AA2302" i="1"/>
  <c r="AA2378" i="1"/>
  <c r="AD2442" i="1"/>
  <c r="AA227" i="1"/>
  <c r="AD497" i="1"/>
  <c r="AE497" i="1" s="1"/>
  <c r="AF497" i="1" s="1"/>
  <c r="AA617" i="1"/>
  <c r="AA649" i="1"/>
  <c r="AA902" i="1"/>
  <c r="AA1302" i="1"/>
  <c r="AA1367" i="1"/>
  <c r="AA1387" i="1"/>
  <c r="AA1449" i="1"/>
  <c r="T1547" i="1"/>
  <c r="AA1777" i="1"/>
  <c r="AA1802" i="1"/>
  <c r="AA1884" i="1"/>
  <c r="AA1935" i="1"/>
  <c r="AD2434" i="1"/>
  <c r="AE2434" i="1" s="1"/>
  <c r="AF2434" i="1" s="1"/>
  <c r="T2436" i="1"/>
  <c r="T2441" i="1"/>
  <c r="AA123" i="1"/>
  <c r="AA201" i="1"/>
  <c r="AA214" i="1"/>
  <c r="AA499" i="1"/>
  <c r="AA729" i="1"/>
  <c r="AA826" i="1"/>
  <c r="AA847" i="1"/>
  <c r="AA849" i="1"/>
  <c r="AA904" i="1"/>
  <c r="AA906" i="1"/>
  <c r="AA968" i="1"/>
  <c r="AA997" i="1"/>
  <c r="AA1010" i="1"/>
  <c r="AA1200" i="1"/>
  <c r="AA1285" i="1"/>
  <c r="AA1480" i="1"/>
  <c r="AA1540" i="1"/>
  <c r="AA1557" i="1"/>
  <c r="AA1592" i="1"/>
  <c r="AA1611" i="1"/>
  <c r="AA2096" i="1"/>
  <c r="AA2198" i="1"/>
  <c r="AA2229" i="1"/>
  <c r="AA2263" i="1"/>
  <c r="AA2371" i="1"/>
  <c r="AB2371" i="1" s="1"/>
  <c r="AA2435" i="1"/>
  <c r="AA28" i="1"/>
  <c r="AA125" i="1"/>
  <c r="AA138" i="1"/>
  <c r="AA151" i="1"/>
  <c r="AA173" i="1"/>
  <c r="AA203" i="1"/>
  <c r="AA253" i="1"/>
  <c r="AA296" i="1"/>
  <c r="AA351" i="1"/>
  <c r="AA402" i="1"/>
  <c r="T887" i="1"/>
  <c r="T1049" i="1"/>
  <c r="AA1613" i="1"/>
  <c r="T1729" i="1"/>
  <c r="AA1729" i="1"/>
  <c r="AA2107" i="1"/>
  <c r="AA2209" i="1"/>
  <c r="AA2329" i="1"/>
  <c r="AD2399" i="1"/>
  <c r="AE2399" i="1" s="1"/>
  <c r="AF2399" i="1" s="1"/>
  <c r="AA2394" i="1"/>
  <c r="T2418" i="1"/>
  <c r="AD182" i="1"/>
  <c r="AE182" i="1" s="1"/>
  <c r="AF182" i="1" s="1"/>
  <c r="AA876" i="1"/>
  <c r="AA970" i="1"/>
  <c r="AA1134" i="1"/>
  <c r="AA1226" i="1"/>
  <c r="AA1248" i="1"/>
  <c r="AA1525" i="1"/>
  <c r="AA1804" i="1"/>
  <c r="AA1818" i="1"/>
  <c r="T1920" i="1"/>
  <c r="AA1926" i="1"/>
  <c r="AA2387" i="1"/>
  <c r="T2428" i="1"/>
  <c r="AA2440" i="1"/>
  <c r="AA37" i="1"/>
  <c r="AA62" i="1"/>
  <c r="AA127" i="1"/>
  <c r="AA142" i="1"/>
  <c r="AA153" i="1"/>
  <c r="AA218" i="1"/>
  <c r="AA353" i="1"/>
  <c r="AA438" i="1"/>
  <c r="T479" i="1"/>
  <c r="AA532" i="1"/>
  <c r="AA605" i="1"/>
  <c r="AA630" i="1"/>
  <c r="AA637" i="1"/>
  <c r="AA644" i="1"/>
  <c r="AA665" i="1"/>
  <c r="AA672" i="1"/>
  <c r="AA802" i="1"/>
  <c r="AA832" i="1"/>
  <c r="AA1154" i="1"/>
  <c r="AA1161" i="1"/>
  <c r="AA1404" i="1"/>
  <c r="AA1428" i="1"/>
  <c r="AA1446" i="1"/>
  <c r="AA1470" i="1"/>
  <c r="AA1624" i="1"/>
  <c r="AA1700" i="1"/>
  <c r="AA1850" i="1"/>
  <c r="AA1859" i="1"/>
  <c r="AA1919" i="1"/>
  <c r="T1940" i="1"/>
  <c r="AA1939" i="1"/>
  <c r="AA1964" i="1"/>
  <c r="AA1973" i="1"/>
  <c r="AA1984" i="1"/>
  <c r="AA2004" i="1"/>
  <c r="AA2029" i="1"/>
  <c r="AA2098" i="1"/>
  <c r="AA2409" i="1"/>
  <c r="AA2414" i="1"/>
  <c r="T2446" i="1"/>
  <c r="AA2068" i="1"/>
  <c r="AA2085" i="1"/>
  <c r="AA2129" i="1"/>
  <c r="AA2184" i="1"/>
  <c r="AA2249" i="1"/>
  <c r="AA2281" i="1"/>
  <c r="AA2292" i="1"/>
  <c r="AA2354" i="1"/>
  <c r="AA2361" i="1"/>
  <c r="AA32" i="1"/>
  <c r="AB33" i="1" s="1"/>
  <c r="AA53" i="1"/>
  <c r="AA73" i="1"/>
  <c r="AD201" i="1"/>
  <c r="AE201" i="1" s="1"/>
  <c r="AA207" i="1"/>
  <c r="AA408" i="1"/>
  <c r="AA487" i="1"/>
  <c r="AD559" i="1"/>
  <c r="AE559" i="1" s="1"/>
  <c r="AF559" i="1" s="1"/>
  <c r="AA577" i="1"/>
  <c r="AA660" i="1"/>
  <c r="AA686" i="1"/>
  <c r="AA735" i="1"/>
  <c r="AD809" i="1"/>
  <c r="AA819" i="1"/>
  <c r="AA836" i="1"/>
  <c r="AA959" i="1"/>
  <c r="AA985" i="1"/>
  <c r="AA1014" i="1"/>
  <c r="AA1094" i="1"/>
  <c r="AA1156" i="1"/>
  <c r="AA1163" i="1"/>
  <c r="AA1176" i="1"/>
  <c r="AA1219" i="1"/>
  <c r="AA1360" i="1"/>
  <c r="AA1430" i="1"/>
  <c r="AD1446" i="1"/>
  <c r="AE1446" i="1" s="1"/>
  <c r="AF1446" i="1" s="1"/>
  <c r="AD1467" i="1"/>
  <c r="AE1467" i="1" s="1"/>
  <c r="AF1467" i="1" s="1"/>
  <c r="AA1494" i="1"/>
  <c r="AA1506" i="1"/>
  <c r="AA1531" i="1"/>
  <c r="AA1550" i="1"/>
  <c r="AA1667" i="1"/>
  <c r="AA1679" i="1"/>
  <c r="AA1686" i="1"/>
  <c r="AA1702" i="1"/>
  <c r="AB1703" i="1" s="1"/>
  <c r="AA1790" i="1"/>
  <c r="AA1836" i="1"/>
  <c r="AA1892" i="1"/>
  <c r="AA1901" i="1"/>
  <c r="AA1912" i="1"/>
  <c r="AA1950" i="1"/>
  <c r="AA1988" i="1"/>
  <c r="AA2120" i="1"/>
  <c r="AD2254" i="1"/>
  <c r="AA2310" i="1"/>
  <c r="AA2349" i="1"/>
  <c r="AA2437" i="1"/>
  <c r="T419" i="1"/>
  <c r="AA695" i="1"/>
  <c r="AA759" i="1"/>
  <c r="AA978" i="1"/>
  <c r="AA1005" i="1"/>
  <c r="AA1057" i="1"/>
  <c r="AA1364" i="1"/>
  <c r="AA1776" i="1"/>
  <c r="AB1776" i="1" s="1"/>
  <c r="AA1923" i="1"/>
  <c r="AA2072" i="1"/>
  <c r="AA2162" i="1"/>
  <c r="AA2269" i="1"/>
  <c r="AA2285" i="1"/>
  <c r="AA2363" i="1"/>
  <c r="AA2377" i="1"/>
  <c r="T98" i="1"/>
  <c r="AA335" i="1"/>
  <c r="AA41" i="1"/>
  <c r="AA55" i="1"/>
  <c r="AA170" i="1"/>
  <c r="AA185" i="1"/>
  <c r="AA209" i="1"/>
  <c r="AA228" i="1"/>
  <c r="AA291" i="1"/>
  <c r="AA337" i="1"/>
  <c r="AA372" i="1"/>
  <c r="AA412" i="1"/>
  <c r="AA514" i="1"/>
  <c r="AA536" i="1"/>
  <c r="AA538" i="1"/>
  <c r="AA554" i="1"/>
  <c r="AA581" i="1"/>
  <c r="AA604" i="1"/>
  <c r="AA618" i="1"/>
  <c r="AA641" i="1"/>
  <c r="AA681" i="1"/>
  <c r="AA708" i="1"/>
  <c r="AA795" i="1"/>
  <c r="AA901" i="1"/>
  <c r="AA903" i="1"/>
  <c r="AA914" i="1"/>
  <c r="AA925" i="1"/>
  <c r="AA940" i="1"/>
  <c r="AA1025" i="1"/>
  <c r="AD1066" i="1"/>
  <c r="AE1066" i="1" s="1"/>
  <c r="AF1066" i="1" s="1"/>
  <c r="AA1085" i="1"/>
  <c r="AA1144" i="1"/>
  <c r="AA1184" i="1"/>
  <c r="AA1280" i="1"/>
  <c r="T1360" i="1"/>
  <c r="AA1554" i="1"/>
  <c r="AD2158" i="1"/>
  <c r="AD545" i="1"/>
  <c r="AE545" i="1" s="1"/>
  <c r="AF545" i="1" s="1"/>
  <c r="AA710" i="1"/>
  <c r="AA739" i="1"/>
  <c r="AA748" i="1"/>
  <c r="AA980" i="1"/>
  <c r="AA996" i="1"/>
  <c r="AA1243" i="1"/>
  <c r="AA1318" i="1"/>
  <c r="AA1368" i="1"/>
  <c r="AA1379" i="1"/>
  <c r="AA1450" i="1"/>
  <c r="AA1755" i="1"/>
  <c r="AA1831" i="1"/>
  <c r="AA1876" i="1"/>
  <c r="AA1925" i="1"/>
  <c r="AA2037" i="1"/>
  <c r="AA2164" i="1"/>
  <c r="AA2197" i="1"/>
  <c r="T2386" i="1"/>
  <c r="AA2431" i="1"/>
  <c r="AA2439" i="1"/>
  <c r="AA70" i="1"/>
  <c r="AA77" i="1"/>
  <c r="AA102" i="1"/>
  <c r="AA150" i="1"/>
  <c r="AA172" i="1"/>
  <c r="AA174" i="1"/>
  <c r="AA215" i="1"/>
  <c r="AA254" i="1"/>
  <c r="T264" i="1"/>
  <c r="AA317" i="1"/>
  <c r="AA416" i="1"/>
  <c r="AA565" i="1"/>
  <c r="AA574" i="1"/>
  <c r="AA590" i="1"/>
  <c r="AA683" i="1"/>
  <c r="AA782" i="1"/>
  <c r="AA850" i="1"/>
  <c r="AA1111" i="1"/>
  <c r="AA1169" i="1"/>
  <c r="AA1225" i="1"/>
  <c r="AA1286" i="1"/>
  <c r="AA1320" i="1"/>
  <c r="AA1647" i="1"/>
  <c r="AA2059" i="1"/>
  <c r="AA2262" i="1"/>
  <c r="AA2303" i="1"/>
  <c r="AD2393" i="1"/>
  <c r="AE2393" i="1" s="1"/>
  <c r="AF2393" i="1" s="1"/>
  <c r="AD1168" i="1"/>
  <c r="AE1168" i="1" s="1"/>
  <c r="AA1612" i="1"/>
  <c r="AA1690" i="1"/>
  <c r="AA1708" i="1"/>
  <c r="AA1840" i="1"/>
  <c r="AA1963" i="1"/>
  <c r="AA2108" i="1"/>
  <c r="AB2109" i="1" s="1"/>
  <c r="AA2126" i="1"/>
  <c r="T2137" i="1"/>
  <c r="AA2244" i="1"/>
  <c r="AA2273" i="1"/>
  <c r="T2404" i="1"/>
  <c r="AA852" i="1"/>
  <c r="AA998" i="1"/>
  <c r="AA1436" i="1"/>
  <c r="AA1780" i="1"/>
  <c r="AA1909" i="1"/>
  <c r="AA1947" i="1"/>
  <c r="AA1996" i="1"/>
  <c r="AD2048" i="1"/>
  <c r="AE2048" i="1" s="1"/>
  <c r="AA2144" i="1"/>
  <c r="AB2144" i="1" s="1"/>
  <c r="T2331" i="1"/>
  <c r="AD2395" i="1"/>
  <c r="AE2395" i="1" s="1"/>
  <c r="AF2395" i="1" s="1"/>
  <c r="AA558" i="1"/>
  <c r="AA671" i="1"/>
  <c r="AA732" i="1"/>
  <c r="AA754" i="1"/>
  <c r="AA933" i="1"/>
  <c r="AA1192" i="1"/>
  <c r="AA1216" i="1"/>
  <c r="AD1363" i="1"/>
  <c r="AE1363" i="1" s="1"/>
  <c r="AF1363" i="1" s="1"/>
  <c r="AA1427" i="1"/>
  <c r="AD1552" i="1"/>
  <c r="AE1552" i="1" s="1"/>
  <c r="AF1552" i="1" s="1"/>
  <c r="AA1759" i="1"/>
  <c r="T1958" i="1"/>
  <c r="AA2183" i="1"/>
  <c r="AA2210" i="1"/>
  <c r="AA2248" i="1"/>
  <c r="T2378" i="1"/>
  <c r="AA2374" i="1"/>
  <c r="AA2418" i="1"/>
  <c r="AA2428" i="1"/>
  <c r="AA152" i="1"/>
  <c r="AA165" i="1"/>
  <c r="AA191" i="1"/>
  <c r="AA219" i="1"/>
  <c r="AA249" i="1"/>
  <c r="AA299" i="1"/>
  <c r="AA332" i="1"/>
  <c r="AA448" i="1"/>
  <c r="AA502" i="1"/>
  <c r="AA551" i="1"/>
  <c r="AA666" i="1"/>
  <c r="AA685" i="1"/>
  <c r="AA714" i="1"/>
  <c r="AA723" i="1"/>
  <c r="AA788" i="1"/>
  <c r="AA835" i="1"/>
  <c r="AA837" i="1"/>
  <c r="AA862" i="1"/>
  <c r="AD922" i="1"/>
  <c r="AE922" i="1" s="1"/>
  <c r="AF922" i="1" s="1"/>
  <c r="AA954" i="1"/>
  <c r="AA1002" i="1"/>
  <c r="AA1139" i="1"/>
  <c r="AA1148" i="1"/>
  <c r="AA1292" i="1"/>
  <c r="AA1429" i="1"/>
  <c r="AA1493" i="1"/>
  <c r="AA1519" i="1"/>
  <c r="AA1547" i="1"/>
  <c r="AA1692" i="1"/>
  <c r="AA1789" i="1"/>
  <c r="AA1851" i="1"/>
  <c r="AA1869" i="1"/>
  <c r="AA1891" i="1"/>
  <c r="AA2157" i="1"/>
  <c r="T2261" i="1"/>
  <c r="AA2259" i="1"/>
  <c r="AA2275" i="1"/>
  <c r="AA2318" i="1"/>
  <c r="AA2400" i="1"/>
  <c r="AA47" i="1"/>
  <c r="AD33" i="1"/>
  <c r="AE33" i="1" s="1"/>
  <c r="AA99" i="1"/>
  <c r="AD113" i="1"/>
  <c r="AE113" i="1" s="1"/>
  <c r="AF113" i="1" s="1"/>
  <c r="AA131" i="1"/>
  <c r="AA133" i="1"/>
  <c r="AA255" i="1"/>
  <c r="AD299" i="1"/>
  <c r="AE299" i="1" s="1"/>
  <c r="AA301" i="1"/>
  <c r="AA343" i="1"/>
  <c r="AA374" i="1"/>
  <c r="AA417" i="1"/>
  <c r="AA432" i="1"/>
  <c r="AA503" i="1"/>
  <c r="AA535" i="1"/>
  <c r="AA613" i="1"/>
  <c r="AD685" i="1"/>
  <c r="AE685" i="1" s="1"/>
  <c r="AA824" i="1"/>
  <c r="AA1046" i="1"/>
  <c r="AA1103" i="1"/>
  <c r="AA1330" i="1"/>
  <c r="T1343" i="1"/>
  <c r="AD48" i="1"/>
  <c r="AE48" i="1" s="1"/>
  <c r="AF48" i="1" s="1"/>
  <c r="AD78" i="1"/>
  <c r="AA71" i="1"/>
  <c r="AA90" i="1"/>
  <c r="T109" i="1"/>
  <c r="AD138" i="1"/>
  <c r="AE138" i="1" s="1"/>
  <c r="AF138" i="1" s="1"/>
  <c r="AA193" i="1"/>
  <c r="AA202" i="1"/>
  <c r="AB203" i="1" s="1"/>
  <c r="AA294" i="1"/>
  <c r="AB295" i="1" s="1"/>
  <c r="AA312" i="1"/>
  <c r="AA389" i="1"/>
  <c r="AA404" i="1"/>
  <c r="AD457" i="1"/>
  <c r="AE457" i="1" s="1"/>
  <c r="AF457" i="1" s="1"/>
  <c r="AD471" i="1"/>
  <c r="AE471" i="1" s="1"/>
  <c r="AF471" i="1" s="1"/>
  <c r="AA468" i="1"/>
  <c r="AA491" i="1"/>
  <c r="AD633" i="1"/>
  <c r="AE633" i="1" s="1"/>
  <c r="AF633" i="1" s="1"/>
  <c r="AA634" i="1"/>
  <c r="AA682" i="1"/>
  <c r="AA730" i="1"/>
  <c r="AA757" i="1"/>
  <c r="AA949" i="1"/>
  <c r="T1024" i="1"/>
  <c r="AA1202" i="1"/>
  <c r="AA21" i="1"/>
  <c r="AA134" i="1"/>
  <c r="T156" i="1"/>
  <c r="AD122" i="1"/>
  <c r="AE122" i="1" s="1"/>
  <c r="T347" i="1"/>
  <c r="T417" i="1"/>
  <c r="T472" i="1"/>
  <c r="AD835" i="1"/>
  <c r="AA210" i="1"/>
  <c r="T67" i="1"/>
  <c r="T26" i="1"/>
  <c r="AD86" i="1"/>
  <c r="AE86" i="1" s="1"/>
  <c r="AF86" i="1" s="1"/>
  <c r="AA126" i="1"/>
  <c r="T165" i="1"/>
  <c r="AA195" i="1"/>
  <c r="AD230" i="1"/>
  <c r="AE230" i="1" s="1"/>
  <c r="AA303" i="1"/>
  <c r="AA325" i="1"/>
  <c r="AA378" i="1"/>
  <c r="AD452" i="1"/>
  <c r="AE452" i="1" s="1"/>
  <c r="AF452" i="1" s="1"/>
  <c r="AA452" i="1"/>
  <c r="T481" i="1"/>
  <c r="AA519" i="1"/>
  <c r="AA579" i="1"/>
  <c r="AA696" i="1"/>
  <c r="T727" i="1"/>
  <c r="T879" i="1"/>
  <c r="AA1319" i="1"/>
  <c r="AA1321" i="1"/>
  <c r="AA513" i="1"/>
  <c r="AD29" i="1"/>
  <c r="AE29" i="1" s="1"/>
  <c r="AF29" i="1" s="1"/>
  <c r="AD36" i="1"/>
  <c r="AE36" i="1" s="1"/>
  <c r="AF36" i="1" s="1"/>
  <c r="T664" i="1"/>
  <c r="T855" i="1"/>
  <c r="T1019" i="1"/>
  <c r="T1026" i="1"/>
  <c r="T120" i="1"/>
  <c r="AA196" i="1"/>
  <c r="AA379" i="1"/>
  <c r="AA64" i="1"/>
  <c r="AA80" i="1"/>
  <c r="T101" i="1"/>
  <c r="AD130" i="1"/>
  <c r="AE130" i="1" s="1"/>
  <c r="AA137" i="1"/>
  <c r="AA197" i="1"/>
  <c r="T308" i="1"/>
  <c r="AA327" i="1"/>
  <c r="AA347" i="1"/>
  <c r="AD469" i="1"/>
  <c r="AE469" i="1" s="1"/>
  <c r="AF469" i="1" s="1"/>
  <c r="AA539" i="1"/>
  <c r="AD637" i="1"/>
  <c r="AE637" i="1" s="1"/>
  <c r="AF637" i="1" s="1"/>
  <c r="AA648" i="1"/>
  <c r="AA709" i="1"/>
  <c r="AA741" i="1"/>
  <c r="AA772" i="1"/>
  <c r="AA790" i="1"/>
  <c r="AA1008" i="1"/>
  <c r="AA24" i="1"/>
  <c r="AA31" i="1"/>
  <c r="AA57" i="1"/>
  <c r="AD69" i="1"/>
  <c r="AE69" i="1" s="1"/>
  <c r="AF69" i="1" s="1"/>
  <c r="AD103" i="1"/>
  <c r="AE103" i="1" s="1"/>
  <c r="AF103" i="1" s="1"/>
  <c r="AA241" i="1"/>
  <c r="AA252" i="1"/>
  <c r="T263" i="1"/>
  <c r="AA349" i="1"/>
  <c r="AA358" i="1"/>
  <c r="AA369" i="1"/>
  <c r="AA486" i="1"/>
  <c r="AA500" i="1"/>
  <c r="AA507" i="1"/>
  <c r="AA523" i="1"/>
  <c r="AA624" i="1"/>
  <c r="AA655" i="1"/>
  <c r="AA689" i="1"/>
  <c r="T709" i="1"/>
  <c r="AA761" i="1"/>
  <c r="AA783" i="1"/>
  <c r="AA794" i="1"/>
  <c r="AA803" i="1"/>
  <c r="AA834" i="1"/>
  <c r="AA883" i="1"/>
  <c r="AA999" i="1"/>
  <c r="AA1098" i="1"/>
  <c r="AD1257" i="1"/>
  <c r="AE1257" i="1" s="1"/>
  <c r="AF1257" i="1" s="1"/>
  <c r="AA1250" i="1"/>
  <c r="AA38" i="1"/>
  <c r="AD74" i="1"/>
  <c r="AE74" i="1" s="1"/>
  <c r="AF74" i="1" s="1"/>
  <c r="AA217" i="1"/>
  <c r="AA232" i="1"/>
  <c r="AA243" i="1"/>
  <c r="AD298" i="1"/>
  <c r="AE298" i="1" s="1"/>
  <c r="AF298" i="1" s="1"/>
  <c r="AA322" i="1"/>
  <c r="AA340" i="1"/>
  <c r="AA410" i="1"/>
  <c r="AD433" i="1"/>
  <c r="AE433" i="1" s="1"/>
  <c r="AF433" i="1" s="1"/>
  <c r="AD447" i="1"/>
  <c r="AE447" i="1" s="1"/>
  <c r="AF447" i="1" s="1"/>
  <c r="AA495" i="1"/>
  <c r="AA534" i="1"/>
  <c r="AA576" i="1"/>
  <c r="AA679" i="1"/>
  <c r="AA812" i="1"/>
  <c r="AD841" i="1"/>
  <c r="AE841" i="1" s="1"/>
  <c r="AF841" i="1" s="1"/>
  <c r="AA838" i="1"/>
  <c r="AA885" i="1"/>
  <c r="AD902" i="1"/>
  <c r="T907" i="1"/>
  <c r="AA916" i="1"/>
  <c r="AA974" i="1"/>
  <c r="AA1210" i="1"/>
  <c r="AA1239" i="1"/>
  <c r="T442" i="1"/>
  <c r="AD456" i="1"/>
  <c r="AE456" i="1" s="1"/>
  <c r="T558" i="1"/>
  <c r="AA650" i="1"/>
  <c r="AA691" i="1"/>
  <c r="AA700" i="1"/>
  <c r="AA763" i="1"/>
  <c r="AD792" i="1"/>
  <c r="AE792" i="1" s="1"/>
  <c r="AF792" i="1" s="1"/>
  <c r="AA785" i="1"/>
  <c r="T833" i="1"/>
  <c r="AD857" i="1"/>
  <c r="AE857" i="1" s="1"/>
  <c r="AF857" i="1" s="1"/>
  <c r="AA855" i="1"/>
  <c r="T898" i="1"/>
  <c r="T1100" i="1"/>
  <c r="AA190" i="1"/>
  <c r="AA208" i="1"/>
  <c r="AA234" i="1"/>
  <c r="AA267" i="1"/>
  <c r="T291" i="1"/>
  <c r="AD296" i="1"/>
  <c r="AE296" i="1" s="1"/>
  <c r="AF296" i="1" s="1"/>
  <c r="AA331" i="1"/>
  <c r="AA360" i="1"/>
  <c r="AA384" i="1"/>
  <c r="AA401" i="1"/>
  <c r="AD543" i="1"/>
  <c r="AE543" i="1" s="1"/>
  <c r="AF543" i="1" s="1"/>
  <c r="AA607" i="1"/>
  <c r="AD845" i="1"/>
  <c r="AE845" i="1" s="1"/>
  <c r="AF845" i="1" s="1"/>
  <c r="AA857" i="1"/>
  <c r="AA878" i="1"/>
  <c r="AA931" i="1"/>
  <c r="AA944" i="1"/>
  <c r="T958" i="1"/>
  <c r="T564" i="1"/>
  <c r="T831" i="1"/>
  <c r="AA1201" i="1"/>
  <c r="AA192" i="1"/>
  <c r="AA324" i="1"/>
  <c r="AA362" i="1"/>
  <c r="AA375" i="1"/>
  <c r="AA578" i="1"/>
  <c r="T680" i="1"/>
  <c r="AA676" i="1"/>
  <c r="T692" i="1"/>
  <c r="AA756" i="1"/>
  <c r="AD955" i="1"/>
  <c r="AE955" i="1" s="1"/>
  <c r="AF955" i="1" s="1"/>
  <c r="T1058" i="1"/>
  <c r="AA1284" i="1"/>
  <c r="AA346" i="1"/>
  <c r="AA364" i="1"/>
  <c r="AA460" i="1"/>
  <c r="AA529" i="1"/>
  <c r="AA573" i="1"/>
  <c r="AA609" i="1"/>
  <c r="AA628" i="1"/>
  <c r="AA652" i="1"/>
  <c r="AA669" i="1"/>
  <c r="AA715" i="1"/>
  <c r="AD736" i="1"/>
  <c r="AA818" i="1"/>
  <c r="AA98" i="1"/>
  <c r="AA40" i="1"/>
  <c r="AA647" i="1"/>
  <c r="AA688" i="1"/>
  <c r="AA747" i="1"/>
  <c r="AA780" i="1"/>
  <c r="AA789" i="1"/>
  <c r="AA809" i="1"/>
  <c r="AA863" i="1"/>
  <c r="AD881" i="1"/>
  <c r="AE881" i="1" s="1"/>
  <c r="AF881" i="1" s="1"/>
  <c r="AA1082" i="1"/>
  <c r="AA1247" i="1"/>
  <c r="AA1258" i="1"/>
  <c r="AA23" i="1"/>
  <c r="AA49" i="1"/>
  <c r="AA63" i="1"/>
  <c r="AA93" i="1"/>
  <c r="AA187" i="1"/>
  <c r="AA198" i="1"/>
  <c r="T206" i="1"/>
  <c r="AA205" i="1"/>
  <c r="AA306" i="1"/>
  <c r="AB307" i="1" s="1"/>
  <c r="AA319" i="1"/>
  <c r="AD589" i="1"/>
  <c r="AE589" i="1" s="1"/>
  <c r="AF589" i="1" s="1"/>
  <c r="T822" i="1"/>
  <c r="T974" i="1"/>
  <c r="AA1150" i="1"/>
  <c r="AD37" i="1"/>
  <c r="AE37" i="1" s="1"/>
  <c r="AF37" i="1" s="1"/>
  <c r="AA44" i="1"/>
  <c r="AD72" i="1"/>
  <c r="AE72" i="1" s="1"/>
  <c r="AF72" i="1" s="1"/>
  <c r="AA65" i="1"/>
  <c r="AB66" i="1" s="1"/>
  <c r="AA95" i="1"/>
  <c r="AA109" i="1"/>
  <c r="AA111" i="1"/>
  <c r="AA129" i="1"/>
  <c r="AA216" i="1"/>
  <c r="AD271" i="1"/>
  <c r="AA339" i="1"/>
  <c r="AA350" i="1"/>
  <c r="AA357" i="1"/>
  <c r="AA409" i="1"/>
  <c r="AD432" i="1"/>
  <c r="AE432" i="1" s="1"/>
  <c r="AA426" i="1"/>
  <c r="AD462" i="1"/>
  <c r="AE462" i="1" s="1"/>
  <c r="AA494" i="1"/>
  <c r="AA561" i="1"/>
  <c r="AA568" i="1"/>
  <c r="AA587" i="1"/>
  <c r="AA594" i="1"/>
  <c r="T648" i="1"/>
  <c r="AA793" i="1"/>
  <c r="AA831" i="1"/>
  <c r="T882" i="1"/>
  <c r="AA924" i="1"/>
  <c r="AA937" i="1"/>
  <c r="AA958" i="1"/>
  <c r="AA1238" i="1"/>
  <c r="T93" i="1"/>
  <c r="T211" i="1"/>
  <c r="T238" i="1"/>
  <c r="AA407" i="1"/>
  <c r="AA580" i="1"/>
  <c r="AD326" i="1"/>
  <c r="AD464" i="1"/>
  <c r="AE464" i="1" s="1"/>
  <c r="T730" i="1"/>
  <c r="AD735" i="1"/>
  <c r="AE735" i="1" s="1"/>
  <c r="AF735" i="1" s="1"/>
  <c r="AD796" i="1"/>
  <c r="AE796" i="1" s="1"/>
  <c r="AF796" i="1" s="1"/>
  <c r="AD1067" i="1"/>
  <c r="AE1067" i="1" s="1"/>
  <c r="T1198" i="1"/>
  <c r="T44" i="1"/>
  <c r="AD302" i="1"/>
  <c r="AE302" i="1" s="1"/>
  <c r="AF302" i="1" s="1"/>
  <c r="AD56" i="1"/>
  <c r="AE56" i="1" s="1"/>
  <c r="AF56" i="1" s="1"/>
  <c r="AD52" i="1"/>
  <c r="AE52" i="1" s="1"/>
  <c r="AF52" i="1" s="1"/>
  <c r="AA51" i="1"/>
  <c r="AA67" i="1"/>
  <c r="AB67" i="1" s="1"/>
  <c r="AA140" i="1"/>
  <c r="AA182" i="1"/>
  <c r="T192" i="1"/>
  <c r="AA231" i="1"/>
  <c r="AA233" i="1"/>
  <c r="AA290" i="1"/>
  <c r="AA341" i="1"/>
  <c r="AD365" i="1"/>
  <c r="AE365" i="1" s="1"/>
  <c r="AF365" i="1" s="1"/>
  <c r="AA359" i="1"/>
  <c r="AA383" i="1"/>
  <c r="AA411" i="1"/>
  <c r="AA428" i="1"/>
  <c r="AA430" i="1"/>
  <c r="AA508" i="1"/>
  <c r="AA542" i="1"/>
  <c r="AA544" i="1"/>
  <c r="T660" i="1"/>
  <c r="AD681" i="1"/>
  <c r="AE681" i="1" s="1"/>
  <c r="AA699" i="1"/>
  <c r="AA764" i="1"/>
  <c r="AA766" i="1"/>
  <c r="T805" i="1"/>
  <c r="AA839" i="1"/>
  <c r="AA871" i="1"/>
  <c r="AA917" i="1"/>
  <c r="AA975" i="1"/>
  <c r="AD1039" i="1"/>
  <c r="AE1039" i="1" s="1"/>
  <c r="AA1055" i="1"/>
  <c r="AA1112" i="1"/>
  <c r="AA1211" i="1"/>
  <c r="AA1233" i="1"/>
  <c r="AA176" i="1"/>
  <c r="T249" i="1"/>
  <c r="AA39" i="1"/>
  <c r="AA69" i="1"/>
  <c r="T79" i="1"/>
  <c r="AA122" i="1"/>
  <c r="T363" i="1"/>
  <c r="AD392" i="1"/>
  <c r="AE392" i="1" s="1"/>
  <c r="AA482" i="1"/>
  <c r="T748" i="1"/>
  <c r="AA753" i="1"/>
  <c r="AA777" i="1"/>
  <c r="AA786" i="1"/>
  <c r="AA806" i="1"/>
  <c r="AA815" i="1"/>
  <c r="AA841" i="1"/>
  <c r="AA858" i="1"/>
  <c r="T871" i="1"/>
  <c r="AA875" i="1"/>
  <c r="AA877" i="1"/>
  <c r="AA930" i="1"/>
  <c r="AA964" i="1"/>
  <c r="AA986" i="1"/>
  <c r="AA1224" i="1"/>
  <c r="T1392" i="1"/>
  <c r="T1400" i="1"/>
  <c r="T1871" i="1"/>
  <c r="T1955" i="1"/>
  <c r="AD2255" i="1"/>
  <c r="AE2255" i="1" s="1"/>
  <c r="AA1032" i="1"/>
  <c r="AA1060" i="1"/>
  <c r="AA1199" i="1"/>
  <c r="AA1208" i="1"/>
  <c r="AA1265" i="1"/>
  <c r="AA1291" i="1"/>
  <c r="T1330" i="1"/>
  <c r="T1341" i="1"/>
  <c r="AA1346" i="1"/>
  <c r="AA1355" i="1"/>
  <c r="AA1418" i="1"/>
  <c r="AA1441" i="1"/>
  <c r="AA1473" i="1"/>
  <c r="AD1487" i="1"/>
  <c r="AE1487" i="1" s="1"/>
  <c r="AF1487" i="1" s="1"/>
  <c r="AA1483" i="1"/>
  <c r="AA1513" i="1"/>
  <c r="AA1568" i="1"/>
  <c r="AA1610" i="1"/>
  <c r="AD1635" i="1"/>
  <c r="AE1635" i="1" s="1"/>
  <c r="AF1635" i="1" s="1"/>
  <c r="AA1663" i="1"/>
  <c r="AA1706" i="1"/>
  <c r="AA1782" i="1"/>
  <c r="T1793" i="1"/>
  <c r="AA1848" i="1"/>
  <c r="AA1855" i="1"/>
  <c r="T1866" i="1"/>
  <c r="AA1889" i="1"/>
  <c r="AA1968" i="1"/>
  <c r="AA1977" i="1"/>
  <c r="AA2002" i="1"/>
  <c r="AA2046" i="1"/>
  <c r="AA2110" i="1"/>
  <c r="AB2110" i="1" s="1"/>
  <c r="AD2126" i="1"/>
  <c r="AE2126" i="1" s="1"/>
  <c r="AF2126" i="1" s="1"/>
  <c r="AA2119" i="1"/>
  <c r="AA2241" i="1"/>
  <c r="AB2241" i="1" s="1"/>
  <c r="AA2288" i="1"/>
  <c r="AA2327" i="1"/>
  <c r="AA2341" i="1"/>
  <c r="AA2372" i="1"/>
  <c r="AA2384" i="1"/>
  <c r="AA2434" i="1"/>
  <c r="T2447" i="1"/>
  <c r="AA2442" i="1"/>
  <c r="AD1492" i="1"/>
  <c r="AA1522" i="1"/>
  <c r="AA1597" i="1"/>
  <c r="AA1768" i="1"/>
  <c r="AA1791" i="1"/>
  <c r="AA1864" i="1"/>
  <c r="AA1970" i="1"/>
  <c r="AB1971" i="1" s="1"/>
  <c r="AA2009" i="1"/>
  <c r="AA2218" i="1"/>
  <c r="AA2227" i="1"/>
  <c r="AA2315" i="1"/>
  <c r="AA2404" i="1"/>
  <c r="AA2412" i="1"/>
  <c r="T2426" i="1"/>
  <c r="AA2420" i="1"/>
  <c r="T2434" i="1"/>
  <c r="AD1679" i="1"/>
  <c r="AE1679" i="1" s="1"/>
  <c r="T1760" i="1"/>
  <c r="AA1905" i="1"/>
  <c r="T1916" i="1"/>
  <c r="AD2055" i="1"/>
  <c r="AE2055" i="1" s="1"/>
  <c r="AF2055" i="1" s="1"/>
  <c r="AA2135" i="1"/>
  <c r="AA2142" i="1"/>
  <c r="AA1443" i="1"/>
  <c r="AD1462" i="1"/>
  <c r="AE1462" i="1" s="1"/>
  <c r="AA1510" i="1"/>
  <c r="AB1511" i="1" s="1"/>
  <c r="AA1515" i="1"/>
  <c r="AD1639" i="1"/>
  <c r="AE1639" i="1" s="1"/>
  <c r="AF1639" i="1" s="1"/>
  <c r="AA1643" i="1"/>
  <c r="AD1684" i="1"/>
  <c r="AE1684" i="1" s="1"/>
  <c r="AA1735" i="1"/>
  <c r="T1936" i="1"/>
  <c r="AD1985" i="1"/>
  <c r="AE1985" i="1" s="1"/>
  <c r="AF1985" i="1" s="1"/>
  <c r="T1990" i="1"/>
  <c r="AD2079" i="1"/>
  <c r="AE2079" i="1" s="1"/>
  <c r="AF2079" i="1" s="1"/>
  <c r="T2218" i="1"/>
  <c r="AD2235" i="1"/>
  <c r="T2254" i="1"/>
  <c r="AD2290" i="1"/>
  <c r="AA2306" i="1"/>
  <c r="AA2367" i="1"/>
  <c r="T2390" i="1"/>
  <c r="T1011" i="1"/>
  <c r="AA1029" i="1"/>
  <c r="AB1030" i="1" s="1"/>
  <c r="AA1084" i="1"/>
  <c r="AA1093" i="1"/>
  <c r="AA1104" i="1"/>
  <c r="T1166" i="1"/>
  <c r="AA1165" i="1"/>
  <c r="AA1172" i="1"/>
  <c r="AA1271" i="1"/>
  <c r="AB1272" i="1" s="1"/>
  <c r="AA1323" i="1"/>
  <c r="AA1334" i="1"/>
  <c r="AA1348" i="1"/>
  <c r="T1372" i="1"/>
  <c r="AA1370" i="1"/>
  <c r="AA1411" i="1"/>
  <c r="AA1438" i="1"/>
  <c r="AA1485" i="1"/>
  <c r="AA1614" i="1"/>
  <c r="AD1643" i="1"/>
  <c r="AA1672" i="1"/>
  <c r="AA1677" i="1"/>
  <c r="AA1682" i="1"/>
  <c r="AA1717" i="1"/>
  <c r="AA1843" i="1"/>
  <c r="AA1873" i="1"/>
  <c r="AA1907" i="1"/>
  <c r="AA1958" i="1"/>
  <c r="AA1992" i="1"/>
  <c r="AA1999" i="1"/>
  <c r="AA2050" i="1"/>
  <c r="AA2052" i="1"/>
  <c r="AD2069" i="1"/>
  <c r="AE2069" i="1" s="1"/>
  <c r="AF2069" i="1" s="1"/>
  <c r="AA2076" i="1"/>
  <c r="T2132" i="1"/>
  <c r="AA2211" i="1"/>
  <c r="AA2243" i="1"/>
  <c r="AA2250" i="1"/>
  <c r="AD2278" i="1"/>
  <c r="AE2278" i="1" s="1"/>
  <c r="AA2294" i="1"/>
  <c r="AA2345" i="1"/>
  <c r="AA2350" i="1"/>
  <c r="AA2379" i="1"/>
  <c r="AA2393" i="1"/>
  <c r="AD2405" i="1"/>
  <c r="AA2417" i="1"/>
  <c r="AA2425" i="1"/>
  <c r="T2442" i="1"/>
  <c r="AA2447" i="1"/>
  <c r="T1097" i="1"/>
  <c r="AA1196" i="1"/>
  <c r="AA1212" i="1"/>
  <c r="T1414" i="1"/>
  <c r="AD1419" i="1"/>
  <c r="AE1419" i="1" s="1"/>
  <c r="AF1419" i="1" s="1"/>
  <c r="AA1445" i="1"/>
  <c r="AD1459" i="1"/>
  <c r="AA1465" i="1"/>
  <c r="AA1492" i="1"/>
  <c r="AA1517" i="1"/>
  <c r="AA1563" i="1"/>
  <c r="AA1737" i="1"/>
  <c r="AA1760" i="1"/>
  <c r="AD1788" i="1"/>
  <c r="AE1788" i="1" s="1"/>
  <c r="AF1788" i="1" s="1"/>
  <c r="T1790" i="1"/>
  <c r="AA1793" i="1"/>
  <c r="AA1852" i="1"/>
  <c r="AA1875" i="1"/>
  <c r="T1890" i="1"/>
  <c r="AA1928" i="1"/>
  <c r="AA1965" i="1"/>
  <c r="AA1981" i="1"/>
  <c r="AA2016" i="1"/>
  <c r="T2045" i="1"/>
  <c r="AD2083" i="1"/>
  <c r="AE2083" i="1" s="1"/>
  <c r="AA2089" i="1"/>
  <c r="AA2100" i="1"/>
  <c r="T2141" i="1"/>
  <c r="AA2148" i="1"/>
  <c r="AA2159" i="1"/>
  <c r="AA2193" i="1"/>
  <c r="AA2324" i="1"/>
  <c r="AA2357" i="1"/>
  <c r="AB2358" i="1" s="1"/>
  <c r="T2397" i="1"/>
  <c r="AD2418" i="1"/>
  <c r="AE2418" i="1" s="1"/>
  <c r="AF2418" i="1" s="1"/>
  <c r="T2433" i="1"/>
  <c r="T1660" i="1"/>
  <c r="AD1831" i="1"/>
  <c r="AE1831" i="1" s="1"/>
  <c r="AF1831" i="1" s="1"/>
  <c r="T1885" i="1"/>
  <c r="T2339" i="1"/>
  <c r="AD2396" i="1"/>
  <c r="AE2396" i="1" s="1"/>
  <c r="AF2396" i="1" s="1"/>
  <c r="AD2410" i="1"/>
  <c r="AE2410" i="1" s="1"/>
  <c r="AF2410" i="1" s="1"/>
  <c r="AD2426" i="1"/>
  <c r="AE2426" i="1" s="1"/>
  <c r="AF2426" i="1" s="1"/>
  <c r="T924" i="1"/>
  <c r="AA941" i="1"/>
  <c r="AA943" i="1"/>
  <c r="AA984" i="1"/>
  <c r="AA994" i="1"/>
  <c r="AA1003" i="1"/>
  <c r="AA1019" i="1"/>
  <c r="AA1031" i="1"/>
  <c r="AA1041" i="1"/>
  <c r="AA1050" i="1"/>
  <c r="AA1086" i="1"/>
  <c r="AA1113" i="1"/>
  <c r="AA1122" i="1"/>
  <c r="AA1205" i="1"/>
  <c r="AD1230" i="1"/>
  <c r="AE1230" i="1" s="1"/>
  <c r="AF1230" i="1" s="1"/>
  <c r="AA1228" i="1"/>
  <c r="AA1310" i="1"/>
  <c r="AA1350" i="1"/>
  <c r="AA1372" i="1"/>
  <c r="AA1406" i="1"/>
  <c r="AA1452" i="1"/>
  <c r="AB1453" i="1" s="1"/>
  <c r="AA1455" i="1"/>
  <c r="AA1477" i="1"/>
  <c r="AA1497" i="1"/>
  <c r="AA1502" i="1"/>
  <c r="AD1526" i="1"/>
  <c r="AA1625" i="1"/>
  <c r="AA1772" i="1"/>
  <c r="AA1826" i="1"/>
  <c r="AA1845" i="1"/>
  <c r="AA1974" i="1"/>
  <c r="AA1983" i="1"/>
  <c r="AA2054" i="1"/>
  <c r="AA2116" i="1"/>
  <c r="AA2188" i="1"/>
  <c r="T2215" i="1"/>
  <c r="AA2433" i="1"/>
  <c r="AA2444" i="1"/>
  <c r="AA1077" i="1"/>
  <c r="AD1094" i="1"/>
  <c r="AE1094" i="1" s="1"/>
  <c r="AF1094" i="1" s="1"/>
  <c r="AA1115" i="1"/>
  <c r="AA1230" i="1"/>
  <c r="AA1336" i="1"/>
  <c r="T1361" i="1"/>
  <c r="AA1590" i="1"/>
  <c r="AA1607" i="1"/>
  <c r="AA1662" i="1"/>
  <c r="AA1689" i="1"/>
  <c r="AA1730" i="1"/>
  <c r="AB1731" i="1" s="1"/>
  <c r="T1740" i="1"/>
  <c r="AA1788" i="1"/>
  <c r="AA1795" i="1"/>
  <c r="AA1814" i="1"/>
  <c r="AA1854" i="1"/>
  <c r="AA1877" i="1"/>
  <c r="AA1888" i="1"/>
  <c r="AA1895" i="1"/>
  <c r="AA1921" i="1"/>
  <c r="AA1944" i="1"/>
  <c r="AA2018" i="1"/>
  <c r="AA2027" i="1"/>
  <c r="AA2067" i="1"/>
  <c r="AA2093" i="1"/>
  <c r="AA2141" i="1"/>
  <c r="T2163" i="1"/>
  <c r="AA2204" i="1"/>
  <c r="AA2238" i="1"/>
  <c r="T2249" i="1"/>
  <c r="AA2254" i="1"/>
  <c r="AA2287" i="1"/>
  <c r="AA2298" i="1"/>
  <c r="AD2319" i="1"/>
  <c r="AE2319" i="1" s="1"/>
  <c r="AF2319" i="1" s="1"/>
  <c r="T2323" i="1"/>
  <c r="AA2319" i="1"/>
  <c r="AA2326" i="1"/>
  <c r="AA2331" i="1"/>
  <c r="AA2359" i="1"/>
  <c r="AA2403" i="1"/>
  <c r="AA2411" i="1"/>
  <c r="AD2423" i="1"/>
  <c r="AE2423" i="1" s="1"/>
  <c r="AF2423" i="1" s="1"/>
  <c r="AA2419" i="1"/>
  <c r="AA2427" i="1"/>
  <c r="AA2441" i="1"/>
  <c r="AD1115" i="1"/>
  <c r="AE1115" i="1" s="1"/>
  <c r="AA1160" i="1"/>
  <c r="AA1178" i="1"/>
  <c r="AA1198" i="1"/>
  <c r="AA1237" i="1"/>
  <c r="AA1244" i="1"/>
  <c r="AA1253" i="1"/>
  <c r="AA1290" i="1"/>
  <c r="AA1314" i="1"/>
  <c r="AA1316" i="1"/>
  <c r="AA1374" i="1"/>
  <c r="AA1474" i="1"/>
  <c r="AA1567" i="1"/>
  <c r="AA1618" i="1"/>
  <c r="T1628" i="1"/>
  <c r="AA1640" i="1"/>
  <c r="AA1669" i="1"/>
  <c r="AA1774" i="1"/>
  <c r="AB1775" i="1" s="1"/>
  <c r="AA1797" i="1"/>
  <c r="AD1828" i="1"/>
  <c r="AE1828" i="1" s="1"/>
  <c r="AF1828" i="1" s="1"/>
  <c r="AA1821" i="1"/>
  <c r="AA1861" i="1"/>
  <c r="AA1937" i="1"/>
  <c r="AA1987" i="1"/>
  <c r="T2069" i="1"/>
  <c r="AA2095" i="1"/>
  <c r="AA2118" i="1"/>
  <c r="AA2163" i="1"/>
  <c r="AA2172" i="1"/>
  <c r="AA2215" i="1"/>
  <c r="AD2247" i="1"/>
  <c r="AE2247" i="1" s="1"/>
  <c r="AF2247" i="1" s="1"/>
  <c r="T2314" i="1"/>
  <c r="T2363" i="1"/>
  <c r="T1622" i="1"/>
  <c r="T2377" i="1"/>
  <c r="AD2419" i="1"/>
  <c r="AE2419" i="1" s="1"/>
  <c r="AF2419" i="1" s="1"/>
  <c r="AD2435" i="1"/>
  <c r="AE2435" i="1" s="1"/>
  <c r="AF2435" i="1" s="1"/>
  <c r="T1092" i="1"/>
  <c r="AA1137" i="1"/>
  <c r="AA1153" i="1"/>
  <c r="AA1162" i="1"/>
  <c r="AD1186" i="1"/>
  <c r="AE1186" i="1" s="1"/>
  <c r="AA1435" i="1"/>
  <c r="AA1457" i="1"/>
  <c r="T1494" i="1"/>
  <c r="AA1879" i="1"/>
  <c r="AB1880" i="1" s="1"/>
  <c r="AA1911" i="1"/>
  <c r="AA1918" i="1"/>
  <c r="T1928" i="1"/>
  <c r="AA1976" i="1"/>
  <c r="T2071" i="1"/>
  <c r="AA2127" i="1"/>
  <c r="T2146" i="1"/>
  <c r="AA2217" i="1"/>
  <c r="AA2270" i="1"/>
  <c r="AA2342" i="1"/>
  <c r="AB2343" i="1" s="1"/>
  <c r="AA2390" i="1"/>
  <c r="AB2390" i="1" s="1"/>
  <c r="T2400" i="1"/>
  <c r="AA2449" i="1"/>
  <c r="AA1038" i="1"/>
  <c r="AA1126" i="1"/>
  <c r="AA1257" i="1"/>
  <c r="AA1268" i="1"/>
  <c r="AA1419" i="1"/>
  <c r="AA1479" i="1"/>
  <c r="AA1499" i="1"/>
  <c r="AD1554" i="1"/>
  <c r="AA1655" i="1"/>
  <c r="AA1725" i="1"/>
  <c r="AA1835" i="1"/>
  <c r="AB1835" i="1" s="1"/>
  <c r="AA1842" i="1"/>
  <c r="AA1849" i="1"/>
  <c r="AA2013" i="1"/>
  <c r="AB2013" i="1" s="1"/>
  <c r="AA2111" i="1"/>
  <c r="AA2136" i="1"/>
  <c r="AA2174" i="1"/>
  <c r="AA2208" i="1"/>
  <c r="AA2228" i="1"/>
  <c r="AD2323" i="1"/>
  <c r="AE2323" i="1" s="1"/>
  <c r="AA2373" i="1"/>
  <c r="AD2447" i="1"/>
  <c r="AE2447" i="1" s="1"/>
  <c r="AF2447" i="1" s="1"/>
  <c r="T2449" i="1"/>
  <c r="AA909" i="1"/>
  <c r="AA1056" i="1"/>
  <c r="AA1101" i="1"/>
  <c r="AA1173" i="1"/>
  <c r="AA1220" i="1"/>
  <c r="AA1305" i="1"/>
  <c r="AA1331" i="1"/>
  <c r="AA1333" i="1"/>
  <c r="AA1469" i="1"/>
  <c r="AA1486" i="1"/>
  <c r="AD1532" i="1"/>
  <c r="AE1532" i="1" s="1"/>
  <c r="AF1532" i="1" s="1"/>
  <c r="AA1556" i="1"/>
  <c r="AA1575" i="1"/>
  <c r="AD1607" i="1"/>
  <c r="AE1607" i="1" s="1"/>
  <c r="AA1602" i="1"/>
  <c r="AA1644" i="1"/>
  <c r="AA1676" i="1"/>
  <c r="AA1741" i="1"/>
  <c r="AA1778" i="1"/>
  <c r="AA1792" i="1"/>
  <c r="AA1881" i="1"/>
  <c r="AA1899" i="1"/>
  <c r="AA1957" i="1"/>
  <c r="AA1991" i="1"/>
  <c r="AB1991" i="1" s="1"/>
  <c r="AA1998" i="1"/>
  <c r="AA2031" i="1"/>
  <c r="AA2073" i="1"/>
  <c r="AA2086" i="1"/>
  <c r="AB2086" i="1" s="1"/>
  <c r="AA2113" i="1"/>
  <c r="T2155" i="1"/>
  <c r="AA2167" i="1"/>
  <c r="AA2201" i="1"/>
  <c r="AD2237" i="1"/>
  <c r="AE2237" i="1" s="1"/>
  <c r="AF2237" i="1" s="1"/>
  <c r="AA2258" i="1"/>
  <c r="AA2291" i="1"/>
  <c r="AA2293" i="1"/>
  <c r="AA2335" i="1"/>
  <c r="AA2344" i="1"/>
  <c r="T2370" i="1"/>
  <c r="AA2368" i="1"/>
  <c r="AD2394" i="1"/>
  <c r="AE2394" i="1" s="1"/>
  <c r="AA2392" i="1"/>
  <c r="AA2405" i="1"/>
  <c r="AA2413" i="1"/>
  <c r="AA2421" i="1"/>
  <c r="AA1527" i="1"/>
  <c r="AA1551" i="1"/>
  <c r="AA1633" i="1"/>
  <c r="AA1646" i="1"/>
  <c r="T1661" i="1"/>
  <c r="AD1818" i="1"/>
  <c r="AE1818" i="1" s="1"/>
  <c r="AF1818" i="1" s="1"/>
  <c r="T1855" i="1"/>
  <c r="AA1874" i="1"/>
  <c r="AA1941" i="1"/>
  <c r="AA2015" i="1"/>
  <c r="AA2169" i="1"/>
  <c r="AA2223" i="1"/>
  <c r="AA2356" i="1"/>
  <c r="AA2397" i="1"/>
  <c r="AA2429" i="1"/>
  <c r="AA2443" i="1"/>
  <c r="AA1385" i="1"/>
  <c r="AA1421" i="1"/>
  <c r="AA1844" i="1"/>
  <c r="T891" i="1"/>
  <c r="AA993" i="1"/>
  <c r="AA1229" i="1"/>
  <c r="AD1279" i="1"/>
  <c r="AE1279" i="1" s="1"/>
  <c r="AF1279" i="1" s="1"/>
  <c r="AA1432" i="1"/>
  <c r="AA1466" i="1"/>
  <c r="AA1481" i="1"/>
  <c r="AA1615" i="1"/>
  <c r="AA1637" i="1"/>
  <c r="AD1666" i="1"/>
  <c r="AE1666" i="1" s="1"/>
  <c r="AF1666" i="1" s="1"/>
  <c r="T1677" i="1"/>
  <c r="AA1801" i="1"/>
  <c r="T1812" i="1"/>
  <c r="AA1837" i="1"/>
  <c r="AA1853" i="1"/>
  <c r="AA1908" i="1"/>
  <c r="AA1927" i="1"/>
  <c r="AA1929" i="1"/>
  <c r="AA1966" i="1"/>
  <c r="AA2033" i="1"/>
  <c r="AA2122" i="1"/>
  <c r="AA2158" i="1"/>
  <c r="AA2160" i="1"/>
  <c r="AA2178" i="1"/>
  <c r="AA2253" i="1"/>
  <c r="T2264" i="1"/>
  <c r="AA2274" i="1"/>
  <c r="AA2330" i="1"/>
  <c r="T2341" i="1"/>
  <c r="AA2402" i="1"/>
  <c r="T2416" i="1"/>
  <c r="AA2410" i="1"/>
  <c r="T2432" i="1"/>
  <c r="AD2438" i="1"/>
  <c r="AE2438" i="1" s="1"/>
  <c r="AF2438" i="1" s="1"/>
  <c r="AA829" i="1"/>
  <c r="AA846" i="1"/>
  <c r="T875" i="1"/>
  <c r="AA880" i="1"/>
  <c r="AB881" i="1" s="1"/>
  <c r="AA891" i="1"/>
  <c r="AA927" i="1"/>
  <c r="AB928" i="1" s="1"/>
  <c r="AA938" i="1"/>
  <c r="T956" i="1"/>
  <c r="AA963" i="1"/>
  <c r="AA972" i="1"/>
  <c r="AB972" i="1" s="1"/>
  <c r="AA1096" i="1"/>
  <c r="AA1197" i="1"/>
  <c r="AA1213" i="1"/>
  <c r="AA1222" i="1"/>
  <c r="AA1263" i="1"/>
  <c r="AA1287" i="1"/>
  <c r="AA1380" i="1"/>
  <c r="AA1416" i="1"/>
  <c r="T1450" i="1"/>
  <c r="AA1461" i="1"/>
  <c r="AA1511" i="1"/>
  <c r="AA1585" i="1"/>
  <c r="AA1688" i="1"/>
  <c r="AA1704" i="1"/>
  <c r="AA1713" i="1"/>
  <c r="AA1720" i="1"/>
  <c r="AA1745" i="1"/>
  <c r="T1807" i="1"/>
  <c r="AA1827" i="1"/>
  <c r="AB1828" i="1" s="1"/>
  <c r="AA1860" i="1"/>
  <c r="T1870" i="1"/>
  <c r="AA1885" i="1"/>
  <c r="AB1886" i="1" s="1"/>
  <c r="AA1982" i="1"/>
  <c r="AA2017" i="1"/>
  <c r="AA2035" i="1"/>
  <c r="AA2055" i="1"/>
  <c r="AA2092" i="1"/>
  <c r="AD2119" i="1"/>
  <c r="AE2119" i="1" s="1"/>
  <c r="AF2119" i="1" s="1"/>
  <c r="AA2140" i="1"/>
  <c r="AA2189" i="1"/>
  <c r="AA2205" i="1"/>
  <c r="AA2232" i="1"/>
  <c r="AA2267" i="1"/>
  <c r="AA2297" i="1"/>
  <c r="T2379" i="1"/>
  <c r="AA2382" i="1"/>
  <c r="T2440" i="1"/>
  <c r="T2443" i="1"/>
  <c r="AD2449" i="1"/>
  <c r="AE2449" i="1" s="1"/>
  <c r="AF2449" i="1" s="1"/>
  <c r="AA1177" i="1"/>
  <c r="AA1300" i="1"/>
  <c r="AA1311" i="1"/>
  <c r="AA1351" i="1"/>
  <c r="T1384" i="1"/>
  <c r="AD1510" i="1"/>
  <c r="AA1520" i="1"/>
  <c r="AA1566" i="1"/>
  <c r="AA1587" i="1"/>
  <c r="AA1589" i="1"/>
  <c r="AD1640" i="1"/>
  <c r="AE1640" i="1" s="1"/>
  <c r="AA1652" i="1"/>
  <c r="AD1668" i="1"/>
  <c r="AA1668" i="1"/>
  <c r="AD1719" i="1"/>
  <c r="AE1719" i="1" s="1"/>
  <c r="AF1719" i="1" s="1"/>
  <c r="AA1738" i="1"/>
  <c r="AA1796" i="1"/>
  <c r="AA1887" i="1"/>
  <c r="AA1896" i="1"/>
  <c r="AA1917" i="1"/>
  <c r="T2090" i="1"/>
  <c r="AA2103" i="1"/>
  <c r="AA2117" i="1"/>
  <c r="AA2133" i="1"/>
  <c r="T2144" i="1"/>
  <c r="AA2151" i="1"/>
  <c r="AA2196" i="1"/>
  <c r="AA2239" i="1"/>
  <c r="T2335" i="1"/>
  <c r="AA2339" i="1"/>
  <c r="AA2399" i="1"/>
  <c r="AA2407" i="1"/>
  <c r="AA2415" i="1"/>
  <c r="AA2423" i="1"/>
  <c r="T77" i="1"/>
  <c r="AA645" i="1"/>
  <c r="AA168" i="1"/>
  <c r="T329" i="1"/>
  <c r="AA427" i="1"/>
  <c r="AD648" i="1"/>
  <c r="AE648" i="1" s="1"/>
  <c r="AF648" i="1" s="1"/>
  <c r="AD649" i="1"/>
  <c r="AE649" i="1" s="1"/>
  <c r="AF649" i="1" s="1"/>
  <c r="AA22" i="1"/>
  <c r="T57" i="1"/>
  <c r="AA184" i="1"/>
  <c r="AD231" i="1"/>
  <c r="AE231" i="1" s="1"/>
  <c r="AF231" i="1" s="1"/>
  <c r="T282" i="1"/>
  <c r="T383" i="1"/>
  <c r="AA392" i="1"/>
  <c r="T598" i="1"/>
  <c r="AD677" i="1"/>
  <c r="AE677" i="1" s="1"/>
  <c r="AD47" i="1"/>
  <c r="AE47" i="1" s="1"/>
  <c r="AA56" i="1"/>
  <c r="AD233" i="1"/>
  <c r="AA431" i="1"/>
  <c r="AD448" i="1"/>
  <c r="AE448" i="1" s="1"/>
  <c r="AF448" i="1" s="1"/>
  <c r="AD455" i="1"/>
  <c r="AE455" i="1" s="1"/>
  <c r="AF455" i="1" s="1"/>
  <c r="AA19" i="1"/>
  <c r="AA27" i="1"/>
  <c r="AD44" i="1"/>
  <c r="AE44" i="1" s="1"/>
  <c r="AF44" i="1" s="1"/>
  <c r="AA58" i="1"/>
  <c r="AA81" i="1"/>
  <c r="AA86" i="1"/>
  <c r="AA89" i="1"/>
  <c r="T152" i="1"/>
  <c r="AA156" i="1"/>
  <c r="T167" i="1"/>
  <c r="T171" i="1"/>
  <c r="AA186" i="1"/>
  <c r="AD198" i="1"/>
  <c r="AE198" i="1" s="1"/>
  <c r="AF198" i="1" s="1"/>
  <c r="T203" i="1"/>
  <c r="AD300" i="1"/>
  <c r="AE300" i="1" s="1"/>
  <c r="AF300" i="1" s="1"/>
  <c r="AD390" i="1"/>
  <c r="AD474" i="1"/>
  <c r="AE474" i="1" s="1"/>
  <c r="AA479" i="1"/>
  <c r="AA498" i="1"/>
  <c r="AA742" i="1"/>
  <c r="T51" i="1"/>
  <c r="AA45" i="1"/>
  <c r="T112" i="1"/>
  <c r="T122" i="1"/>
  <c r="AD170" i="1"/>
  <c r="AE170" i="1" s="1"/>
  <c r="AD214" i="1"/>
  <c r="AE214" i="1" s="1"/>
  <c r="AF214" i="1" s="1"/>
  <c r="T216" i="1"/>
  <c r="T221" i="1"/>
  <c r="T338" i="1"/>
  <c r="T395" i="1"/>
  <c r="AD414" i="1"/>
  <c r="AE414" i="1" s="1"/>
  <c r="AD476" i="1"/>
  <c r="AE476" i="1" s="1"/>
  <c r="AF476" i="1" s="1"/>
  <c r="T477" i="1"/>
  <c r="T478" i="1"/>
  <c r="AA632" i="1"/>
  <c r="T676" i="1"/>
  <c r="T71" i="1"/>
  <c r="AA104" i="1"/>
  <c r="AA458" i="1"/>
  <c r="AA592" i="1"/>
  <c r="AA597" i="1"/>
  <c r="T48" i="1"/>
  <c r="AD453" i="1"/>
  <c r="AE453" i="1" s="1"/>
  <c r="AF453" i="1" s="1"/>
  <c r="AA76" i="1"/>
  <c r="T72" i="1"/>
  <c r="T46" i="1"/>
  <c r="AD67" i="1"/>
  <c r="AE67" i="1" s="1"/>
  <c r="T92" i="1"/>
  <c r="T205" i="1"/>
  <c r="T297" i="1"/>
  <c r="T358" i="1"/>
  <c r="AA363" i="1"/>
  <c r="AA365" i="1"/>
  <c r="AA376" i="1"/>
  <c r="T387" i="1"/>
  <c r="AD395" i="1"/>
  <c r="AE395" i="1" s="1"/>
  <c r="AF395" i="1" s="1"/>
  <c r="AA396" i="1"/>
  <c r="AA422" i="1"/>
  <c r="AD454" i="1"/>
  <c r="AE454" i="1" s="1"/>
  <c r="AD459" i="1"/>
  <c r="AE459" i="1" s="1"/>
  <c r="AF459" i="1" s="1"/>
  <c r="T503" i="1"/>
  <c r="T504" i="1"/>
  <c r="T548" i="1"/>
  <c r="AA737" i="1"/>
  <c r="T36" i="1"/>
  <c r="AA54" i="1"/>
  <c r="T226" i="1"/>
  <c r="AA455" i="1"/>
  <c r="AD593" i="1"/>
  <c r="AE593" i="1" s="1"/>
  <c r="AF593" i="1" s="1"/>
  <c r="T237" i="1"/>
  <c r="T311" i="1"/>
  <c r="T456" i="1"/>
  <c r="AD486" i="1"/>
  <c r="AE486" i="1" s="1"/>
  <c r="AF486" i="1" s="1"/>
  <c r="T21" i="1"/>
  <c r="AD54" i="1"/>
  <c r="AE54" i="1" s="1"/>
  <c r="AF54" i="1" s="1"/>
  <c r="T102" i="1"/>
  <c r="T187" i="1"/>
  <c r="AD472" i="1"/>
  <c r="AE472" i="1" s="1"/>
  <c r="AD645" i="1"/>
  <c r="AE645" i="1" s="1"/>
  <c r="AD669" i="1"/>
  <c r="AE669" i="1" s="1"/>
  <c r="AF669" i="1" s="1"/>
  <c r="AD22" i="1"/>
  <c r="AE22" i="1" s="1"/>
  <c r="AF22" i="1" s="1"/>
  <c r="T40" i="1"/>
  <c r="AA42" i="1"/>
  <c r="T52" i="1"/>
  <c r="T80" i="1"/>
  <c r="AD139" i="1"/>
  <c r="T191" i="1"/>
  <c r="AD276" i="1"/>
  <c r="AE276" i="1" s="1"/>
  <c r="AF276" i="1" s="1"/>
  <c r="AA277" i="1"/>
  <c r="T288" i="1"/>
  <c r="AD295" i="1"/>
  <c r="AA311" i="1"/>
  <c r="T322" i="1"/>
  <c r="T342" i="1"/>
  <c r="AD356" i="1"/>
  <c r="AE356" i="1" s="1"/>
  <c r="AF356" i="1" s="1"/>
  <c r="T446" i="1"/>
  <c r="AA474" i="1"/>
  <c r="T829" i="1"/>
  <c r="T825" i="1"/>
  <c r="T951" i="1"/>
  <c r="T134" i="1"/>
  <c r="T146" i="1"/>
  <c r="T147" i="1"/>
  <c r="AD158" i="1"/>
  <c r="AE158" i="1" s="1"/>
  <c r="AF158" i="1" s="1"/>
  <c r="AD190" i="1"/>
  <c r="AE190" i="1" s="1"/>
  <c r="T261" i="1"/>
  <c r="AD275" i="1"/>
  <c r="AE275" i="1" s="1"/>
  <c r="AF275" i="1" s="1"/>
  <c r="AD466" i="1"/>
  <c r="AE466" i="1" s="1"/>
  <c r="AD483" i="1"/>
  <c r="AE483" i="1" s="1"/>
  <c r="T957" i="1"/>
  <c r="T56" i="1"/>
  <c r="AD87" i="1"/>
  <c r="AD62" i="1"/>
  <c r="AE62" i="1" s="1"/>
  <c r="T104" i="1"/>
  <c r="T123" i="1"/>
  <c r="AA132" i="1"/>
  <c r="AA459" i="1"/>
  <c r="AA471" i="1"/>
  <c r="AD628" i="1"/>
  <c r="AD629" i="1"/>
  <c r="AE629" i="1" s="1"/>
  <c r="AA627" i="1"/>
  <c r="T76" i="1"/>
  <c r="AD28" i="1"/>
  <c r="AE28" i="1" s="1"/>
  <c r="AF28" i="1" s="1"/>
  <c r="T53" i="1"/>
  <c r="T64" i="1"/>
  <c r="AD73" i="1"/>
  <c r="AE73" i="1" s="1"/>
  <c r="AF73" i="1" s="1"/>
  <c r="T389" i="1"/>
  <c r="T439" i="1"/>
  <c r="T32" i="1"/>
  <c r="AD38" i="1"/>
  <c r="AE38" i="1" s="1"/>
  <c r="AF38" i="1" s="1"/>
  <c r="T38" i="1"/>
  <c r="AA50" i="1"/>
  <c r="T66" i="1"/>
  <c r="T81" i="1"/>
  <c r="AA75" i="1"/>
  <c r="T94" i="1"/>
  <c r="T95" i="1"/>
  <c r="AA110" i="1"/>
  <c r="AA120" i="1"/>
  <c r="AD161" i="1"/>
  <c r="AE161" i="1" s="1"/>
  <c r="AF161" i="1" s="1"/>
  <c r="AD162" i="1"/>
  <c r="AD205" i="1"/>
  <c r="AE205" i="1" s="1"/>
  <c r="AF205" i="1" s="1"/>
  <c r="AA223" i="1"/>
  <c r="AA239" i="1"/>
  <c r="T292" i="1"/>
  <c r="AA315" i="1"/>
  <c r="T415" i="1"/>
  <c r="AA454" i="1"/>
  <c r="AD468" i="1"/>
  <c r="AE468" i="1" s="1"/>
  <c r="T470" i="1"/>
  <c r="AA490" i="1"/>
  <c r="AA567" i="1"/>
  <c r="AA1047" i="1"/>
  <c r="T172" i="1"/>
  <c r="T317" i="1"/>
  <c r="AD322" i="1"/>
  <c r="AD360" i="1"/>
  <c r="AE360" i="1" s="1"/>
  <c r="AF360" i="1" s="1"/>
  <c r="AD422" i="1"/>
  <c r="AD451" i="1"/>
  <c r="AE451" i="1" s="1"/>
  <c r="AF451" i="1" s="1"/>
  <c r="AD473" i="1"/>
  <c r="AD467" i="1"/>
  <c r="AE467" i="1" s="1"/>
  <c r="AF467" i="1" s="1"/>
  <c r="AA100" i="1"/>
  <c r="AA148" i="1"/>
  <c r="T194" i="1"/>
  <c r="AD213" i="1"/>
  <c r="AE213" i="1" s="1"/>
  <c r="AF213" i="1" s="1"/>
  <c r="T220" i="1"/>
  <c r="T336" i="1"/>
  <c r="AD344" i="1"/>
  <c r="AD446" i="1"/>
  <c r="AA562" i="1"/>
  <c r="AA677" i="1"/>
  <c r="T867" i="1"/>
  <c r="AD84" i="1"/>
  <c r="AE84" i="1" s="1"/>
  <c r="AF84" i="1" s="1"/>
  <c r="AD24" i="1"/>
  <c r="AE24" i="1" s="1"/>
  <c r="AD234" i="1"/>
  <c r="AE234" i="1" s="1"/>
  <c r="T274" i="1"/>
  <c r="AD290" i="1"/>
  <c r="AE290" i="1" s="1"/>
  <c r="AF290" i="1" s="1"/>
  <c r="T375" i="1"/>
  <c r="AD391" i="1"/>
  <c r="AE391" i="1" s="1"/>
  <c r="AD458" i="1"/>
  <c r="AE458" i="1" s="1"/>
  <c r="AA466" i="1"/>
  <c r="AA527" i="1"/>
  <c r="T616" i="1"/>
  <c r="AA674" i="1"/>
  <c r="AD952" i="1"/>
  <c r="AE952" i="1" s="1"/>
  <c r="AF952" i="1" s="1"/>
  <c r="AD951" i="1"/>
  <c r="AA948" i="1"/>
  <c r="T37" i="1"/>
  <c r="T50" i="1"/>
  <c r="T34" i="1"/>
  <c r="AD470" i="1"/>
  <c r="AE470" i="1" s="1"/>
  <c r="AD475" i="1"/>
  <c r="AE475" i="1" s="1"/>
  <c r="AF475" i="1" s="1"/>
  <c r="T74" i="1"/>
  <c r="AD114" i="1"/>
  <c r="AE114" i="1" s="1"/>
  <c r="AD272" i="1"/>
  <c r="AE272" i="1" s="1"/>
  <c r="AF272" i="1" s="1"/>
  <c r="AA20" i="1"/>
  <c r="T58" i="1"/>
  <c r="AA52" i="1"/>
  <c r="T75" i="1"/>
  <c r="AA82" i="1"/>
  <c r="T127" i="1"/>
  <c r="T132" i="1"/>
  <c r="AD150" i="1"/>
  <c r="AE150" i="1" s="1"/>
  <c r="AD254" i="1"/>
  <c r="AE254" i="1" s="1"/>
  <c r="AF254" i="1" s="1"/>
  <c r="T258" i="1"/>
  <c r="T276" i="1"/>
  <c r="T320" i="1"/>
  <c r="AD371" i="1"/>
  <c r="AE371" i="1" s="1"/>
  <c r="T388" i="1"/>
  <c r="T391" i="1"/>
  <c r="AA395" i="1"/>
  <c r="AB396" i="1" s="1"/>
  <c r="AA446" i="1"/>
  <c r="AB447" i="1" s="1"/>
  <c r="AD460" i="1"/>
  <c r="AE460" i="1" s="1"/>
  <c r="AD461" i="1"/>
  <c r="AE461" i="1" s="1"/>
  <c r="AF461" i="1" s="1"/>
  <c r="AA463" i="1"/>
  <c r="AD500" i="1"/>
  <c r="T711" i="1"/>
  <c r="AA774" i="1"/>
  <c r="T791" i="1"/>
  <c r="AD1043" i="1"/>
  <c r="AE1043" i="1" s="1"/>
  <c r="AF1043" i="1" s="1"/>
  <c r="AD1042" i="1"/>
  <c r="AE1042" i="1" s="1"/>
  <c r="AF1042" i="1" s="1"/>
  <c r="T41" i="1"/>
  <c r="T35" i="1"/>
  <c r="AD479" i="1"/>
  <c r="AE479" i="1" s="1"/>
  <c r="AF479" i="1" s="1"/>
  <c r="T42" i="1"/>
  <c r="AA85" i="1"/>
  <c r="T106" i="1"/>
  <c r="T55" i="1"/>
  <c r="T69" i="1"/>
  <c r="AA72" i="1"/>
  <c r="AD124" i="1"/>
  <c r="AE124" i="1" s="1"/>
  <c r="AA180" i="1"/>
  <c r="AD328" i="1"/>
  <c r="AE328" i="1" s="1"/>
  <c r="AF328" i="1" s="1"/>
  <c r="AD449" i="1"/>
  <c r="AE449" i="1" s="1"/>
  <c r="AF449" i="1" s="1"/>
  <c r="AD42" i="1"/>
  <c r="AE42" i="1" s="1"/>
  <c r="T49" i="1"/>
  <c r="T70" i="1"/>
  <c r="AD85" i="1"/>
  <c r="AE85" i="1" s="1"/>
  <c r="AF85" i="1" s="1"/>
  <c r="AD126" i="1"/>
  <c r="AE126" i="1" s="1"/>
  <c r="AF126" i="1" s="1"/>
  <c r="AA143" i="1"/>
  <c r="T185" i="1"/>
  <c r="AA229" i="1"/>
  <c r="AA236" i="1"/>
  <c r="AA310" i="1"/>
  <c r="AD330" i="1"/>
  <c r="AE330" i="1" s="1"/>
  <c r="AF330" i="1" s="1"/>
  <c r="AD393" i="1"/>
  <c r="AA388" i="1"/>
  <c r="AD404" i="1"/>
  <c r="AD465" i="1"/>
  <c r="AE465" i="1" s="1"/>
  <c r="AF465" i="1" s="1"/>
  <c r="AA557" i="1"/>
  <c r="AD917" i="1"/>
  <c r="AE917" i="1" s="1"/>
  <c r="AF917" i="1" s="1"/>
  <c r="T24" i="1"/>
  <c r="AD34" i="1"/>
  <c r="AE34" i="1" s="1"/>
  <c r="AF34" i="1" s="1"/>
  <c r="T68" i="1"/>
  <c r="T78" i="1"/>
  <c r="T39" i="1"/>
  <c r="AA36" i="1"/>
  <c r="T151" i="1"/>
  <c r="AD252" i="1"/>
  <c r="AE252" i="1" s="1"/>
  <c r="AF252" i="1" s="1"/>
  <c r="T386" i="1"/>
  <c r="AA30" i="1"/>
  <c r="AB30" i="1" s="1"/>
  <c r="T47" i="1"/>
  <c r="AD68" i="1"/>
  <c r="AE68" i="1" s="1"/>
  <c r="AF68" i="1" s="1"/>
  <c r="AA74" i="1"/>
  <c r="AD166" i="1"/>
  <c r="AE166" i="1" s="1"/>
  <c r="AF166" i="1" s="1"/>
  <c r="T166" i="1"/>
  <c r="AD181" i="1"/>
  <c r="AE181" i="1" s="1"/>
  <c r="AF181" i="1" s="1"/>
  <c r="AA175" i="1"/>
  <c r="AA213" i="1"/>
  <c r="T224" i="1"/>
  <c r="T222" i="1"/>
  <c r="T289" i="1"/>
  <c r="AD294" i="1"/>
  <c r="AA287" i="1"/>
  <c r="T323" i="1"/>
  <c r="AA368" i="1"/>
  <c r="AA390" i="1"/>
  <c r="T445" i="1"/>
  <c r="T452" i="1"/>
  <c r="T464" i="1"/>
  <c r="AD463" i="1"/>
  <c r="AE463" i="1" s="1"/>
  <c r="AF463" i="1" s="1"/>
  <c r="AD482" i="1"/>
  <c r="AE482" i="1" s="1"/>
  <c r="AF482" i="1" s="1"/>
  <c r="AD489" i="1"/>
  <c r="AE489" i="1" s="1"/>
  <c r="T613" i="1"/>
  <c r="AD369" i="1"/>
  <c r="AE369" i="1" s="1"/>
  <c r="AF369" i="1" s="1"/>
  <c r="AA399" i="1"/>
  <c r="AD426" i="1"/>
  <c r="AE426" i="1" s="1"/>
  <c r="AA419" i="1"/>
  <c r="AB419" i="1" s="1"/>
  <c r="T448" i="1"/>
  <c r="AA442" i="1"/>
  <c r="AA497" i="1"/>
  <c r="AB497" i="1" s="1"/>
  <c r="AA515" i="1"/>
  <c r="AD605" i="1"/>
  <c r="AE605" i="1" s="1"/>
  <c r="T633" i="1"/>
  <c r="AA693" i="1"/>
  <c r="AA749" i="1"/>
  <c r="AD776" i="1"/>
  <c r="T824" i="1"/>
  <c r="AA820" i="1"/>
  <c r="AA840" i="1"/>
  <c r="AD896" i="1"/>
  <c r="T902" i="1"/>
  <c r="T936" i="1"/>
  <c r="AA935" i="1"/>
  <c r="T937" i="1"/>
  <c r="AD1159" i="1"/>
  <c r="AE1159" i="1" s="1"/>
  <c r="AD1162" i="1"/>
  <c r="AE1162" i="1" s="1"/>
  <c r="T1948" i="1"/>
  <c r="T1944" i="1"/>
  <c r="AA106" i="1"/>
  <c r="AA116" i="1"/>
  <c r="T131" i="1"/>
  <c r="AA128" i="1"/>
  <c r="AD141" i="1"/>
  <c r="AE141" i="1" s="1"/>
  <c r="AF141" i="1" s="1"/>
  <c r="T136" i="1"/>
  <c r="AA155" i="1"/>
  <c r="AA212" i="1"/>
  <c r="AA240" i="1"/>
  <c r="T254" i="1"/>
  <c r="AA300" i="1"/>
  <c r="AA305" i="1"/>
  <c r="T327" i="1"/>
  <c r="T340" i="1"/>
  <c r="AA355" i="1"/>
  <c r="AA371" i="1"/>
  <c r="AA387" i="1"/>
  <c r="AA421" i="1"/>
  <c r="T441" i="1"/>
  <c r="T466" i="1"/>
  <c r="T474" i="1"/>
  <c r="T482" i="1"/>
  <c r="AA492" i="1"/>
  <c r="AA510" i="1"/>
  <c r="AD529" i="1"/>
  <c r="AE529" i="1" s="1"/>
  <c r="AF529" i="1" s="1"/>
  <c r="AA522" i="1"/>
  <c r="AA569" i="1"/>
  <c r="AD592" i="1"/>
  <c r="AE592" i="1" s="1"/>
  <c r="AF592" i="1" s="1"/>
  <c r="AA589" i="1"/>
  <c r="AA629" i="1"/>
  <c r="AA663" i="1"/>
  <c r="AA711" i="1"/>
  <c r="AA776" i="1"/>
  <c r="AA778" i="1"/>
  <c r="AA853" i="1"/>
  <c r="T864" i="1"/>
  <c r="AD869" i="1"/>
  <c r="AE869" i="1" s="1"/>
  <c r="AF869" i="1" s="1"/>
  <c r="T886" i="1"/>
  <c r="AA965" i="1"/>
  <c r="AD1087" i="1"/>
  <c r="AE1087" i="1" s="1"/>
  <c r="AF1087" i="1" s="1"/>
  <c r="AA1081" i="1"/>
  <c r="AA1119" i="1"/>
  <c r="AD583" i="1"/>
  <c r="AE583" i="1" s="1"/>
  <c r="AF583" i="1" s="1"/>
  <c r="T895" i="1"/>
  <c r="AD110" i="1"/>
  <c r="AE110" i="1" s="1"/>
  <c r="AF110" i="1" s="1"/>
  <c r="AD115" i="1"/>
  <c r="AE115" i="1" s="1"/>
  <c r="AF115" i="1" s="1"/>
  <c r="T145" i="1"/>
  <c r="T174" i="1"/>
  <c r="T280" i="1"/>
  <c r="T294" i="1"/>
  <c r="AA307" i="1"/>
  <c r="AA318" i="1"/>
  <c r="AD332" i="1"/>
  <c r="AE332" i="1" s="1"/>
  <c r="AF332" i="1" s="1"/>
  <c r="AD363" i="1"/>
  <c r="AE363" i="1" s="1"/>
  <c r="T414" i="1"/>
  <c r="AD430" i="1"/>
  <c r="AE430" i="1" s="1"/>
  <c r="AF430" i="1" s="1"/>
  <c r="AA423" i="1"/>
  <c r="AB424" i="1" s="1"/>
  <c r="AA439" i="1"/>
  <c r="AD485" i="1"/>
  <c r="AE485" i="1" s="1"/>
  <c r="AF485" i="1" s="1"/>
  <c r="AD531" i="1"/>
  <c r="AE531" i="1" s="1"/>
  <c r="AF531" i="1" s="1"/>
  <c r="T545" i="1"/>
  <c r="AA559" i="1"/>
  <c r="AA704" i="1"/>
  <c r="AA760" i="1"/>
  <c r="T888" i="1"/>
  <c r="AD974" i="1"/>
  <c r="AE974" i="1" s="1"/>
  <c r="AD1122" i="1"/>
  <c r="AE1122" i="1" s="1"/>
  <c r="AF1122" i="1" s="1"/>
  <c r="AA1130" i="1"/>
  <c r="AD1277" i="1"/>
  <c r="T1549" i="1"/>
  <c r="AD1625" i="1"/>
  <c r="AD1619" i="1"/>
  <c r="AA118" i="1"/>
  <c r="T154" i="1"/>
  <c r="AA199" i="1"/>
  <c r="T262" i="1"/>
  <c r="AA260" i="1"/>
  <c r="AA276" i="1"/>
  <c r="AA297" i="1"/>
  <c r="T344" i="1"/>
  <c r="AD346" i="1"/>
  <c r="T360" i="1"/>
  <c r="AA394" i="1"/>
  <c r="AA403" i="1"/>
  <c r="T443" i="1"/>
  <c r="T460" i="1"/>
  <c r="T468" i="1"/>
  <c r="T476" i="1"/>
  <c r="AD493" i="1"/>
  <c r="AE493" i="1" s="1"/>
  <c r="AA512" i="1"/>
  <c r="AA517" i="1"/>
  <c r="T654" i="1"/>
  <c r="AA727" i="1"/>
  <c r="AD760" i="1"/>
  <c r="AD761" i="1"/>
  <c r="AE761" i="1" s="1"/>
  <c r="AA844" i="1"/>
  <c r="AA884" i="1"/>
  <c r="T909" i="1"/>
  <c r="AD918" i="1"/>
  <c r="AD1002" i="1"/>
  <c r="AE1002" i="1" s="1"/>
  <c r="AF1002" i="1" s="1"/>
  <c r="T1040" i="1"/>
  <c r="AD1046" i="1"/>
  <c r="AE1046" i="1" s="1"/>
  <c r="AF1046" i="1" s="1"/>
  <c r="T1067" i="1"/>
  <c r="AD1618" i="1"/>
  <c r="AE1618" i="1" s="1"/>
  <c r="AF1618" i="1" s="1"/>
  <c r="AD186" i="1"/>
  <c r="AE186" i="1" s="1"/>
  <c r="AF186" i="1" s="1"/>
  <c r="T186" i="1"/>
  <c r="AD228" i="1"/>
  <c r="AE228" i="1" s="1"/>
  <c r="AF228" i="1" s="1"/>
  <c r="AA221" i="1"/>
  <c r="AA271" i="1"/>
  <c r="AA285" i="1"/>
  <c r="T296" i="1"/>
  <c r="AA292" i="1"/>
  <c r="AD311" i="1"/>
  <c r="AE311" i="1" s="1"/>
  <c r="AF311" i="1" s="1"/>
  <c r="AA334" i="1"/>
  <c r="AA382" i="1"/>
  <c r="T416" i="1"/>
  <c r="AA414" i="1"/>
  <c r="T542" i="1"/>
  <c r="AA541" i="1"/>
  <c r="AA546" i="1"/>
  <c r="AA549" i="1"/>
  <c r="AA586" i="1"/>
  <c r="AD652" i="1"/>
  <c r="AE652" i="1" s="1"/>
  <c r="AF652" i="1" s="1"/>
  <c r="AD668" i="1"/>
  <c r="AE668" i="1" s="1"/>
  <c r="AF668" i="1" s="1"/>
  <c r="AA697" i="1"/>
  <c r="AA773" i="1"/>
  <c r="AD801" i="1"/>
  <c r="AA801" i="1"/>
  <c r="AD840" i="1"/>
  <c r="AA868" i="1"/>
  <c r="T890" i="1"/>
  <c r="AA990" i="1"/>
  <c r="T1020" i="1"/>
  <c r="AA1034" i="1"/>
  <c r="T1353" i="1"/>
  <c r="T606" i="1"/>
  <c r="AD660" i="1"/>
  <c r="T668" i="1"/>
  <c r="T670" i="1"/>
  <c r="AD676" i="1"/>
  <c r="T686" i="1"/>
  <c r="T698" i="1"/>
  <c r="AD704" i="1"/>
  <c r="AE704" i="1" s="1"/>
  <c r="AF704" i="1" s="1"/>
  <c r="T766" i="1"/>
  <c r="AD950" i="1"/>
  <c r="AE950" i="1" s="1"/>
  <c r="AD1248" i="1"/>
  <c r="AE1248" i="1" s="1"/>
  <c r="AF1248" i="1" s="1"/>
  <c r="AA462" i="1"/>
  <c r="AA467" i="1"/>
  <c r="AA470" i="1"/>
  <c r="AB471" i="1" s="1"/>
  <c r="AA475" i="1"/>
  <c r="AA504" i="1"/>
  <c r="AB505" i="1" s="1"/>
  <c r="AA531" i="1"/>
  <c r="AA566" i="1"/>
  <c r="AD604" i="1"/>
  <c r="AE604" i="1" s="1"/>
  <c r="AF604" i="1" s="1"/>
  <c r="AA611" i="1"/>
  <c r="AD700" i="1"/>
  <c r="AE700" i="1" s="1"/>
  <c r="AF700" i="1" s="1"/>
  <c r="AD715" i="1"/>
  <c r="AE715" i="1" s="1"/>
  <c r="AF715" i="1" s="1"/>
  <c r="T745" i="1"/>
  <c r="T848" i="1"/>
  <c r="T870" i="1"/>
  <c r="AD984" i="1"/>
  <c r="AE984" i="1" s="1"/>
  <c r="AF984" i="1" s="1"/>
  <c r="T1032" i="1"/>
  <c r="T1082" i="1"/>
  <c r="AD494" i="1"/>
  <c r="AE494" i="1" s="1"/>
  <c r="AF494" i="1" s="1"/>
  <c r="T518" i="1"/>
  <c r="T579" i="1"/>
  <c r="T617" i="1"/>
  <c r="T632" i="1"/>
  <c r="AD635" i="1"/>
  <c r="AE635" i="1" s="1"/>
  <c r="T652" i="1"/>
  <c r="AD665" i="1"/>
  <c r="AE665" i="1" s="1"/>
  <c r="AF665" i="1" s="1"/>
  <c r="AD692" i="1"/>
  <c r="T793" i="1"/>
  <c r="T807" i="1"/>
  <c r="AD978" i="1"/>
  <c r="AE978" i="1" s="1"/>
  <c r="T1022" i="1"/>
  <c r="T126" i="1"/>
  <c r="AD146" i="1"/>
  <c r="AE146" i="1" s="1"/>
  <c r="AF146" i="1" s="1"/>
  <c r="AD142" i="1"/>
  <c r="AA206" i="1"/>
  <c r="AD229" i="1"/>
  <c r="AE229" i="1" s="1"/>
  <c r="AF229" i="1" s="1"/>
  <c r="AA237" i="1"/>
  <c r="T240" i="1"/>
  <c r="T284" i="1"/>
  <c r="T333" i="1"/>
  <c r="AA338" i="1"/>
  <c r="AD352" i="1"/>
  <c r="AE352" i="1" s="1"/>
  <c r="AF352" i="1" s="1"/>
  <c r="AA354" i="1"/>
  <c r="AA370" i="1"/>
  <c r="T381" i="1"/>
  <c r="AD400" i="1"/>
  <c r="AE400" i="1" s="1"/>
  <c r="AD405" i="1"/>
  <c r="AE405" i="1" s="1"/>
  <c r="AF405" i="1" s="1"/>
  <c r="AA436" i="1"/>
  <c r="T447" i="1"/>
  <c r="AA483" i="1"/>
  <c r="AA533" i="1"/>
  <c r="AA588" i="1"/>
  <c r="T626" i="1"/>
  <c r="AA621" i="1"/>
  <c r="T644" i="1"/>
  <c r="AA670" i="1"/>
  <c r="T710" i="1"/>
  <c r="AA724" i="1"/>
  <c r="AA828" i="1"/>
  <c r="AA861" i="1"/>
  <c r="T872" i="1"/>
  <c r="T874" i="1"/>
  <c r="AD879" i="1"/>
  <c r="AE879" i="1" s="1"/>
  <c r="AF879" i="1" s="1"/>
  <c r="T883" i="1"/>
  <c r="AA899" i="1"/>
  <c r="T910" i="1"/>
  <c r="AA918" i="1"/>
  <c r="AA971" i="1"/>
  <c r="AA1004" i="1"/>
  <c r="T1256" i="1"/>
  <c r="T116" i="1"/>
  <c r="AA139" i="1"/>
  <c r="AA159" i="1"/>
  <c r="T250" i="1"/>
  <c r="AA289" i="1"/>
  <c r="AA313" i="1"/>
  <c r="AA329" i="1"/>
  <c r="AA345" i="1"/>
  <c r="AA361" i="1"/>
  <c r="T374" i="1"/>
  <c r="AA429" i="1"/>
  <c r="AD450" i="1"/>
  <c r="AE450" i="1" s="1"/>
  <c r="T486" i="1"/>
  <c r="AA509" i="1"/>
  <c r="AA521" i="1"/>
  <c r="AA528" i="1"/>
  <c r="T549" i="1"/>
  <c r="T622" i="1"/>
  <c r="AA654" i="1"/>
  <c r="T720" i="1"/>
  <c r="AD733" i="1"/>
  <c r="AE733" i="1" s="1"/>
  <c r="AF733" i="1" s="1"/>
  <c r="AD757" i="1"/>
  <c r="AE757" i="1" s="1"/>
  <c r="AF757" i="1" s="1"/>
  <c r="AA750" i="1"/>
  <c r="AA798" i="1"/>
  <c r="AA821" i="1"/>
  <c r="T929" i="1"/>
  <c r="AA1245" i="1"/>
  <c r="AA488" i="1"/>
  <c r="AA493" i="1"/>
  <c r="AD607" i="1"/>
  <c r="AE607" i="1" s="1"/>
  <c r="AD624" i="1"/>
  <c r="AE624" i="1" s="1"/>
  <c r="AF624" i="1" s="1"/>
  <c r="AA623" i="1"/>
  <c r="AA643" i="1"/>
  <c r="T876" i="1"/>
  <c r="AA908" i="1"/>
  <c r="AD958" i="1"/>
  <c r="AE958" i="1" s="1"/>
  <c r="T522" i="1"/>
  <c r="T569" i="1"/>
  <c r="AD647" i="1"/>
  <c r="AE647" i="1" s="1"/>
  <c r="AF647" i="1" s="1"/>
  <c r="AD728" i="1"/>
  <c r="AE728" i="1" s="1"/>
  <c r="AF728" i="1" s="1"/>
  <c r="AD759" i="1"/>
  <c r="AE759" i="1" s="1"/>
  <c r="AF759" i="1" s="1"/>
  <c r="T878" i="1"/>
  <c r="AA477" i="1"/>
  <c r="AD488" i="1"/>
  <c r="AE488" i="1" s="1"/>
  <c r="AF488" i="1" s="1"/>
  <c r="T491" i="1"/>
  <c r="AA485" i="1"/>
  <c r="AB485" i="1" s="1"/>
  <c r="AD496" i="1"/>
  <c r="AE496" i="1" s="1"/>
  <c r="AF496" i="1" s="1"/>
  <c r="T490" i="1"/>
  <c r="AA511" i="1"/>
  <c r="AD523" i="1"/>
  <c r="AE523" i="1" s="1"/>
  <c r="AF523" i="1" s="1"/>
  <c r="T546" i="1"/>
  <c r="AA540" i="1"/>
  <c r="AA575" i="1"/>
  <c r="T629" i="1"/>
  <c r="AA703" i="1"/>
  <c r="AA779" i="1"/>
  <c r="AA845" i="1"/>
  <c r="AA892" i="1"/>
  <c r="AA929" i="1"/>
  <c r="T1029" i="1"/>
  <c r="T1063" i="1"/>
  <c r="T1062" i="1"/>
  <c r="AA1059" i="1"/>
  <c r="AB1060" i="1" s="1"/>
  <c r="AD1102" i="1"/>
  <c r="AE1102" i="1" s="1"/>
  <c r="AF1102" i="1" s="1"/>
  <c r="T1249" i="1"/>
  <c r="AD1482" i="1"/>
  <c r="AE1482" i="1" s="1"/>
  <c r="AF1482" i="1" s="1"/>
  <c r="AD1475" i="1"/>
  <c r="AE1475" i="1" s="1"/>
  <c r="AF1475" i="1" s="1"/>
  <c r="T582" i="1"/>
  <c r="T682" i="1"/>
  <c r="T714" i="1"/>
  <c r="T804" i="1"/>
  <c r="T954" i="1"/>
  <c r="AD1047" i="1"/>
  <c r="AD1291" i="1"/>
  <c r="AE1291" i="1" s="1"/>
  <c r="AD106" i="1"/>
  <c r="AE106" i="1" s="1"/>
  <c r="AF106" i="1" s="1"/>
  <c r="AA124" i="1"/>
  <c r="AA136" i="1"/>
  <c r="AA146" i="1"/>
  <c r="AA188" i="1"/>
  <c r="AD202" i="1"/>
  <c r="AE202" i="1" s="1"/>
  <c r="AF202" i="1" s="1"/>
  <c r="AD238" i="1"/>
  <c r="AE238" i="1" s="1"/>
  <c r="AF238" i="1" s="1"/>
  <c r="AA245" i="1"/>
  <c r="AA261" i="1"/>
  <c r="AA286" i="1"/>
  <c r="AD340" i="1"/>
  <c r="AE340" i="1" s="1"/>
  <c r="AF340" i="1" s="1"/>
  <c r="AA333" i="1"/>
  <c r="T353" i="1"/>
  <c r="AD399" i="1"/>
  <c r="AE399" i="1" s="1"/>
  <c r="AF399" i="1" s="1"/>
  <c r="T405" i="1"/>
  <c r="AA415" i="1"/>
  <c r="T435" i="1"/>
  <c r="T444" i="1"/>
  <c r="AA525" i="1"/>
  <c r="T536" i="1"/>
  <c r="AA530" i="1"/>
  <c r="AA550" i="1"/>
  <c r="AA555" i="1"/>
  <c r="T574" i="1"/>
  <c r="T601" i="1"/>
  <c r="AD608" i="1"/>
  <c r="T624" i="1"/>
  <c r="T650" i="1"/>
  <c r="T659" i="1"/>
  <c r="AD721" i="1"/>
  <c r="T725" i="1"/>
  <c r="AA953" i="1"/>
  <c r="T1178" i="1"/>
  <c r="AD1241" i="1"/>
  <c r="AE1241" i="1" s="1"/>
  <c r="AF1241" i="1" s="1"/>
  <c r="AD1246" i="1"/>
  <c r="AE1246" i="1" s="1"/>
  <c r="T1422" i="1"/>
  <c r="T691" i="1"/>
  <c r="AA706" i="1"/>
  <c r="AA726" i="1"/>
  <c r="T742" i="1"/>
  <c r="AA736" i="1"/>
  <c r="T772" i="1"/>
  <c r="AA768" i="1"/>
  <c r="AA872" i="1"/>
  <c r="AA896" i="1"/>
  <c r="AA898" i="1"/>
  <c r="AA910" i="1"/>
  <c r="AA915" i="1"/>
  <c r="AA932" i="1"/>
  <c r="AD956" i="1"/>
  <c r="AE956" i="1" s="1"/>
  <c r="AF956" i="1" s="1"/>
  <c r="AA973" i="1"/>
  <c r="AA995" i="1"/>
  <c r="AA1000" i="1"/>
  <c r="AA1028" i="1"/>
  <c r="AA1069" i="1"/>
  <c r="AA1083" i="1"/>
  <c r="T1099" i="1"/>
  <c r="T1118" i="1"/>
  <c r="AA1114" i="1"/>
  <c r="AA1121" i="1"/>
  <c r="AA1132" i="1"/>
  <c r="AA1194" i="1"/>
  <c r="T1345" i="1"/>
  <c r="AA1344" i="1"/>
  <c r="AA1349" i="1"/>
  <c r="AD1507" i="1"/>
  <c r="AE1507" i="1" s="1"/>
  <c r="AF1507" i="1" s="1"/>
  <c r="AD1620" i="1"/>
  <c r="AE1620" i="1" s="1"/>
  <c r="AF1620" i="1" s="1"/>
  <c r="AD1655" i="1"/>
  <c r="AE1655" i="1" s="1"/>
  <c r="AF1655" i="1" s="1"/>
  <c r="AD1681" i="1"/>
  <c r="AE1681" i="1" s="1"/>
  <c r="AA805" i="1"/>
  <c r="AA817" i="1"/>
  <c r="T863" i="1"/>
  <c r="AA874" i="1"/>
  <c r="AA905" i="1"/>
  <c r="T927" i="1"/>
  <c r="AA939" i="1"/>
  <c r="AA957" i="1"/>
  <c r="T1021" i="1"/>
  <c r="T1065" i="1"/>
  <c r="T1070" i="1"/>
  <c r="T1094" i="1"/>
  <c r="T1142" i="1"/>
  <c r="AA1171" i="1"/>
  <c r="T1193" i="1"/>
  <c r="AA1189" i="1"/>
  <c r="AA1206" i="1"/>
  <c r="AA1218" i="1"/>
  <c r="AA1332" i="1"/>
  <c r="AA1337" i="1"/>
  <c r="AA1339" i="1"/>
  <c r="AA1358" i="1"/>
  <c r="T1371" i="1"/>
  <c r="AD1479" i="1"/>
  <c r="AE1479" i="1" s="1"/>
  <c r="AF1479" i="1" s="1"/>
  <c r="AD1569" i="1"/>
  <c r="AE1569" i="1" s="1"/>
  <c r="AD1611" i="1"/>
  <c r="AE1611" i="1" s="1"/>
  <c r="AF1611" i="1" s="1"/>
  <c r="AD982" i="1"/>
  <c r="AE982" i="1" s="1"/>
  <c r="AF982" i="1" s="1"/>
  <c r="AD1085" i="1"/>
  <c r="AE1085" i="1" s="1"/>
  <c r="AF1085" i="1" s="1"/>
  <c r="T1212" i="1"/>
  <c r="T1219" i="1"/>
  <c r="AD1234" i="1"/>
  <c r="AE1234" i="1" s="1"/>
  <c r="AF1234" i="1" s="1"/>
  <c r="AD1330" i="1"/>
  <c r="T1362" i="1"/>
  <c r="AD1512" i="1"/>
  <c r="AD1676" i="1"/>
  <c r="AE1676" i="1" s="1"/>
  <c r="AF1676" i="1" s="1"/>
  <c r="AD621" i="1"/>
  <c r="AE621" i="1" s="1"/>
  <c r="T666" i="1"/>
  <c r="T722" i="1"/>
  <c r="AD740" i="1"/>
  <c r="AE740" i="1" s="1"/>
  <c r="AD755" i="1"/>
  <c r="AE755" i="1" s="1"/>
  <c r="AF755" i="1" s="1"/>
  <c r="AD779" i="1"/>
  <c r="AA848" i="1"/>
  <c r="T892" i="1"/>
  <c r="AD895" i="1"/>
  <c r="AE895" i="1" s="1"/>
  <c r="AF895" i="1" s="1"/>
  <c r="AD959" i="1"/>
  <c r="AE959" i="1" s="1"/>
  <c r="AF959" i="1" s="1"/>
  <c r="T961" i="1"/>
  <c r="AD975" i="1"/>
  <c r="AE975" i="1" s="1"/>
  <c r="AF975" i="1" s="1"/>
  <c r="T979" i="1"/>
  <c r="AA1015" i="1"/>
  <c r="T1037" i="1"/>
  <c r="AA1049" i="1"/>
  <c r="AA1078" i="1"/>
  <c r="T1096" i="1"/>
  <c r="AA1090" i="1"/>
  <c r="AA1109" i="1"/>
  <c r="AD1131" i="1"/>
  <c r="AE1131" i="1" s="1"/>
  <c r="AA1157" i="1"/>
  <c r="AA1164" i="1"/>
  <c r="AA1341" i="1"/>
  <c r="AA1447" i="1"/>
  <c r="T1533" i="1"/>
  <c r="AA1684" i="1"/>
  <c r="T1978" i="1"/>
  <c r="T2412" i="1"/>
  <c r="AA583" i="1"/>
  <c r="AA599" i="1"/>
  <c r="AD664" i="1"/>
  <c r="AE664" i="1" s="1"/>
  <c r="AF664" i="1" s="1"/>
  <c r="AD696" i="1"/>
  <c r="AE696" i="1" s="1"/>
  <c r="AF696" i="1" s="1"/>
  <c r="AA728" i="1"/>
  <c r="AA733" i="1"/>
  <c r="AA758" i="1"/>
  <c r="T851" i="1"/>
  <c r="T880" i="1"/>
  <c r="AD897" i="1"/>
  <c r="AE897" i="1" s="1"/>
  <c r="AF897" i="1" s="1"/>
  <c r="T903" i="1"/>
  <c r="AD1024" i="1"/>
  <c r="AE1024" i="1" s="1"/>
  <c r="AF1024" i="1" s="1"/>
  <c r="AA1020" i="1"/>
  <c r="T1028" i="1"/>
  <c r="T1046" i="1"/>
  <c r="AA1061" i="1"/>
  <c r="AB1061" i="1" s="1"/>
  <c r="AD1166" i="1"/>
  <c r="AE1166" i="1" s="1"/>
  <c r="AD1229" i="1"/>
  <c r="AE1229" i="1" s="1"/>
  <c r="AF1229" i="1" s="1"/>
  <c r="AD1359" i="1"/>
  <c r="AE1359" i="1" s="1"/>
  <c r="AF1359" i="1" s="1"/>
  <c r="AA1397" i="1"/>
  <c r="T1410" i="1"/>
  <c r="AD1491" i="1"/>
  <c r="AD1590" i="1"/>
  <c r="AE1590" i="1" s="1"/>
  <c r="AF1590" i="1" s="1"/>
  <c r="AD1589" i="1"/>
  <c r="AE1589" i="1" s="1"/>
  <c r="AF1589" i="1" s="1"/>
  <c r="AD1671" i="1"/>
  <c r="AE1671" i="1" s="1"/>
  <c r="AF1671" i="1" s="1"/>
  <c r="AD1693" i="1"/>
  <c r="T712" i="1"/>
  <c r="AA718" i="1"/>
  <c r="AB719" i="1" s="1"/>
  <c r="T744" i="1"/>
  <c r="AA765" i="1"/>
  <c r="AA797" i="1"/>
  <c r="T818" i="1"/>
  <c r="AA864" i="1"/>
  <c r="AA888" i="1"/>
  <c r="AA952" i="1"/>
  <c r="AA961" i="1"/>
  <c r="AA977" i="1"/>
  <c r="AB978" i="1" s="1"/>
  <c r="AA1007" i="1"/>
  <c r="T1023" i="1"/>
  <c r="AA1017" i="1"/>
  <c r="AB1018" i="1" s="1"/>
  <c r="AA1033" i="1"/>
  <c r="AD1045" i="1"/>
  <c r="AE1045" i="1" s="1"/>
  <c r="AD1070" i="1"/>
  <c r="AA1097" i="1"/>
  <c r="AD1161" i="1"/>
  <c r="AE1161" i="1" s="1"/>
  <c r="AD1184" i="1"/>
  <c r="AE1184" i="1" s="1"/>
  <c r="AD1290" i="1"/>
  <c r="AE1290" i="1" s="1"/>
  <c r="AA1353" i="1"/>
  <c r="AA1378" i="1"/>
  <c r="T1402" i="1"/>
  <c r="AA1399" i="1"/>
  <c r="AD1451" i="1"/>
  <c r="AE1451" i="1" s="1"/>
  <c r="AF1451" i="1" s="1"/>
  <c r="AD1447" i="1"/>
  <c r="AE1447" i="1" s="1"/>
  <c r="AF1447" i="1" s="1"/>
  <c r="AD1504" i="1"/>
  <c r="AE1504" i="1" s="1"/>
  <c r="AF1504" i="1" s="1"/>
  <c r="AA1524" i="1"/>
  <c r="AB1525" i="1" s="1"/>
  <c r="AD1594" i="1"/>
  <c r="AE1594" i="1" s="1"/>
  <c r="AF1594" i="1" s="1"/>
  <c r="T1644" i="1"/>
  <c r="T1646" i="1"/>
  <c r="AA1897" i="1"/>
  <c r="AD636" i="1"/>
  <c r="AE636" i="1" s="1"/>
  <c r="AF636" i="1" s="1"/>
  <c r="AD661" i="1"/>
  <c r="AE661" i="1" s="1"/>
  <c r="AA658" i="1"/>
  <c r="T684" i="1"/>
  <c r="AD684" i="1"/>
  <c r="AE684" i="1" s="1"/>
  <c r="AF684" i="1" s="1"/>
  <c r="AD693" i="1"/>
  <c r="T696" i="1"/>
  <c r="AA690" i="1"/>
  <c r="AA713" i="1"/>
  <c r="T724" i="1"/>
  <c r="T734" i="1"/>
  <c r="T868" i="1"/>
  <c r="T894" i="1"/>
  <c r="AA890" i="1"/>
  <c r="T918" i="1"/>
  <c r="AA1051" i="1"/>
  <c r="AD1065" i="1"/>
  <c r="AE1065" i="1" s="1"/>
  <c r="AF1065" i="1" s="1"/>
  <c r="AB1074" i="1"/>
  <c r="AA1080" i="1"/>
  <c r="AA1087" i="1"/>
  <c r="AD1113" i="1"/>
  <c r="AA1140" i="1"/>
  <c r="T1162" i="1"/>
  <c r="AA1159" i="1"/>
  <c r="AB1160" i="1" s="1"/>
  <c r="T1214" i="1"/>
  <c r="T1221" i="1"/>
  <c r="AD1263" i="1"/>
  <c r="AE1263" i="1" s="1"/>
  <c r="AF1263" i="1" s="1"/>
  <c r="AA1260" i="1"/>
  <c r="T1278" i="1"/>
  <c r="T1326" i="1"/>
  <c r="AA1327" i="1"/>
  <c r="T1338" i="1"/>
  <c r="T1389" i="1"/>
  <c r="AA1401" i="1"/>
  <c r="T1440" i="1"/>
  <c r="AA1444" i="1"/>
  <c r="AD1471" i="1"/>
  <c r="AE1471" i="1" s="1"/>
  <c r="AD1499" i="1"/>
  <c r="AE1499" i="1" s="1"/>
  <c r="AF1499" i="1" s="1"/>
  <c r="AD1495" i="1"/>
  <c r="AE1495" i="1" s="1"/>
  <c r="AF1495" i="1" s="1"/>
  <c r="AA1664" i="1"/>
  <c r="AA1671" i="1"/>
  <c r="AD960" i="1"/>
  <c r="T1057" i="1"/>
  <c r="T1069" i="1"/>
  <c r="AD1101" i="1"/>
  <c r="T1122" i="1"/>
  <c r="AD1134" i="1"/>
  <c r="AD1156" i="1"/>
  <c r="AE1156" i="1" s="1"/>
  <c r="AF1156" i="1" s="1"/>
  <c r="AD1163" i="1"/>
  <c r="AE1163" i="1" s="1"/>
  <c r="T1245" i="1"/>
  <c r="AD1283" i="1"/>
  <c r="T1396" i="1"/>
  <c r="AD1483" i="1"/>
  <c r="AE1483" i="1" s="1"/>
  <c r="AF1483" i="1" s="1"/>
  <c r="AD1599" i="1"/>
  <c r="T1637" i="1"/>
  <c r="T2308" i="1"/>
  <c r="T2309" i="1"/>
  <c r="AA936" i="1"/>
  <c r="AD979" i="1"/>
  <c r="AE979" i="1" s="1"/>
  <c r="AF979" i="1" s="1"/>
  <c r="AA979" i="1"/>
  <c r="AD1089" i="1"/>
  <c r="AE1089" i="1" s="1"/>
  <c r="T1110" i="1"/>
  <c r="AA1106" i="1"/>
  <c r="AD1154" i="1"/>
  <c r="AE1154" i="1" s="1"/>
  <c r="AF1154" i="1" s="1"/>
  <c r="AD1202" i="1"/>
  <c r="AE1202" i="1" s="1"/>
  <c r="AA1217" i="1"/>
  <c r="AA1262" i="1"/>
  <c r="AA1329" i="1"/>
  <c r="T1391" i="1"/>
  <c r="AD1463" i="1"/>
  <c r="AE1463" i="1" s="1"/>
  <c r="AF1463" i="1" s="1"/>
  <c r="AA1464" i="1"/>
  <c r="AB1465" i="1" s="1"/>
  <c r="AD1511" i="1"/>
  <c r="AE1511" i="1" s="1"/>
  <c r="AF1511" i="1" s="1"/>
  <c r="AD1577" i="1"/>
  <c r="AE1577" i="1" s="1"/>
  <c r="AF1577" i="1" s="1"/>
  <c r="AA1572" i="1"/>
  <c r="AD1673" i="1"/>
  <c r="AE1673" i="1" s="1"/>
  <c r="AD1672" i="1"/>
  <c r="AE1672" i="1" s="1"/>
  <c r="AF1672" i="1" s="1"/>
  <c r="AD1680" i="1"/>
  <c r="AE1680" i="1" s="1"/>
  <c r="AF1680" i="1" s="1"/>
  <c r="T1720" i="1"/>
  <c r="T2414" i="1"/>
  <c r="T2413" i="1"/>
  <c r="T2409" i="1"/>
  <c r="T1064" i="1"/>
  <c r="AD1071" i="1"/>
  <c r="AE1071" i="1" s="1"/>
  <c r="T1098" i="1"/>
  <c r="AD1238" i="1"/>
  <c r="AD1275" i="1"/>
  <c r="AE1275" i="1" s="1"/>
  <c r="AF1275" i="1" s="1"/>
  <c r="AD1276" i="1"/>
  <c r="T1280" i="1"/>
  <c r="T1309" i="1"/>
  <c r="T1722" i="1"/>
  <c r="T1721" i="1"/>
  <c r="AA606" i="1"/>
  <c r="AA638" i="1"/>
  <c r="AA661" i="1"/>
  <c r="T675" i="1"/>
  <c r="T726" i="1"/>
  <c r="AA720" i="1"/>
  <c r="AA769" i="1"/>
  <c r="AA804" i="1"/>
  <c r="T820" i="1"/>
  <c r="AA833" i="1"/>
  <c r="AA873" i="1"/>
  <c r="T884" i="1"/>
  <c r="T896" i="1"/>
  <c r="AA897" i="1"/>
  <c r="AA919" i="1"/>
  <c r="AD940" i="1"/>
  <c r="AE940" i="1" s="1"/>
  <c r="AF940" i="1" s="1"/>
  <c r="AA956" i="1"/>
  <c r="AA981" i="1"/>
  <c r="AB982" i="1" s="1"/>
  <c r="T1025" i="1"/>
  <c r="AA1024" i="1"/>
  <c r="T1035" i="1"/>
  <c r="AA1043" i="1"/>
  <c r="AA1048" i="1"/>
  <c r="AA1070" i="1"/>
  <c r="AB1071" i="1" s="1"/>
  <c r="T1081" i="1"/>
  <c r="AA1075" i="1"/>
  <c r="AB1075" i="1" s="1"/>
  <c r="AA1149" i="1"/>
  <c r="AB1150" i="1" s="1"/>
  <c r="AA1255" i="1"/>
  <c r="AA1296" i="1"/>
  <c r="AA1298" i="1"/>
  <c r="AB1299" i="1" s="1"/>
  <c r="T1342" i="1"/>
  <c r="AD1366" i="1"/>
  <c r="AE1366" i="1" s="1"/>
  <c r="AA1439" i="1"/>
  <c r="AB1439" i="1" s="1"/>
  <c r="AD1455" i="1"/>
  <c r="T1490" i="1"/>
  <c r="AA1489" i="1"/>
  <c r="AD1521" i="1"/>
  <c r="AE1521" i="1" s="1"/>
  <c r="AF1521" i="1" s="1"/>
  <c r="AD1517" i="1"/>
  <c r="AE1517" i="1" s="1"/>
  <c r="AF1517" i="1" s="1"/>
  <c r="AA1561" i="1"/>
  <c r="AA1659" i="1"/>
  <c r="AA1678" i="1"/>
  <c r="AD1158" i="1"/>
  <c r="AA1264" i="1"/>
  <c r="AA1289" i="1"/>
  <c r="AD1503" i="1"/>
  <c r="AE1503" i="1" s="1"/>
  <c r="AF1503" i="1" s="1"/>
  <c r="T1641" i="1"/>
  <c r="T1781" i="1"/>
  <c r="AA1065" i="1"/>
  <c r="AA1089" i="1"/>
  <c r="T1146" i="1"/>
  <c r="T1218" i="1"/>
  <c r="AD1278" i="1"/>
  <c r="AE1278" i="1" s="1"/>
  <c r="AF1278" i="1" s="1"/>
  <c r="T1335" i="1"/>
  <c r="AA1425" i="1"/>
  <c r="AA1621" i="1"/>
  <c r="T987" i="1"/>
  <c r="AA991" i="1"/>
  <c r="AA1011" i="1"/>
  <c r="T1030" i="1"/>
  <c r="T1051" i="1"/>
  <c r="T1056" i="1"/>
  <c r="T1066" i="1"/>
  <c r="AA1110" i="1"/>
  <c r="T1135" i="1"/>
  <c r="AD1153" i="1"/>
  <c r="AE1153" i="1" s="1"/>
  <c r="AA1375" i="1"/>
  <c r="T1466" i="1"/>
  <c r="AD1670" i="1"/>
  <c r="AE1670" i="1" s="1"/>
  <c r="AF1670" i="1" s="1"/>
  <c r="AD1669" i="1"/>
  <c r="AE1669" i="1" s="1"/>
  <c r="AF1669" i="1" s="1"/>
  <c r="AD1862" i="1"/>
  <c r="AD555" i="1"/>
  <c r="AA564" i="1"/>
  <c r="AD586" i="1"/>
  <c r="AE586" i="1" s="1"/>
  <c r="AF586" i="1" s="1"/>
  <c r="AD623" i="1"/>
  <c r="AE623" i="1" s="1"/>
  <c r="AD680" i="1"/>
  <c r="AE680" i="1" s="1"/>
  <c r="AF680" i="1" s="1"/>
  <c r="T723" i="1"/>
  <c r="AA717" i="1"/>
  <c r="T728" i="1"/>
  <c r="T775" i="1"/>
  <c r="T802" i="1"/>
  <c r="AA796" i="1"/>
  <c r="AB797" i="1" s="1"/>
  <c r="AA842" i="1"/>
  <c r="AA856" i="1"/>
  <c r="AA882" i="1"/>
  <c r="AA921" i="1"/>
  <c r="AB922" i="1" s="1"/>
  <c r="AA983" i="1"/>
  <c r="AB983" i="1" s="1"/>
  <c r="AA988" i="1"/>
  <c r="AA1016" i="1"/>
  <c r="T1043" i="1"/>
  <c r="AA1045" i="1"/>
  <c r="T1047" i="1"/>
  <c r="AD1069" i="1"/>
  <c r="AA1091" i="1"/>
  <c r="AA1146" i="1"/>
  <c r="AD1160" i="1"/>
  <c r="AE1160" i="1" s="1"/>
  <c r="AF1160" i="1" s="1"/>
  <c r="AA1158" i="1"/>
  <c r="T1213" i="1"/>
  <c r="AA1221" i="1"/>
  <c r="AD1490" i="1"/>
  <c r="T1497" i="1"/>
  <c r="T1545" i="1"/>
  <c r="AD1677" i="1"/>
  <c r="AE1677" i="1" s="1"/>
  <c r="AA1697" i="1"/>
  <c r="T1767" i="1"/>
  <c r="AA2079" i="1"/>
  <c r="AA556" i="1"/>
  <c r="AD640" i="1"/>
  <c r="AE640" i="1" s="1"/>
  <c r="AF640" i="1" s="1"/>
  <c r="T713" i="1"/>
  <c r="AA712" i="1"/>
  <c r="AA722" i="1"/>
  <c r="AA781" i="1"/>
  <c r="AA813" i="1"/>
  <c r="AA825" i="1"/>
  <c r="AA865" i="1"/>
  <c r="AA889" i="1"/>
  <c r="AA960" i="1"/>
  <c r="AA969" i="1"/>
  <c r="AA976" i="1"/>
  <c r="AD1050" i="1"/>
  <c r="AE1050" i="1" s="1"/>
  <c r="AF1050" i="1" s="1"/>
  <c r="T1068" i="1"/>
  <c r="AD1155" i="1"/>
  <c r="AE1155" i="1" s="1"/>
  <c r="AD1242" i="1"/>
  <c r="AE1242" i="1" s="1"/>
  <c r="AF1242" i="1" s="1"/>
  <c r="AA1304" i="1"/>
  <c r="AA1363" i="1"/>
  <c r="T1373" i="1"/>
  <c r="AA1458" i="1"/>
  <c r="T1502" i="1"/>
  <c r="AD1593" i="1"/>
  <c r="AE1593" i="1" s="1"/>
  <c r="AF1593" i="1" s="1"/>
  <c r="AD1595" i="1"/>
  <c r="AE1595" i="1" s="1"/>
  <c r="AF1595" i="1" s="1"/>
  <c r="T1999" i="1"/>
  <c r="AA2039" i="1"/>
  <c r="AD1630" i="1"/>
  <c r="AE1630" i="1" s="1"/>
  <c r="AF1630" i="1" s="1"/>
  <c r="AA1628" i="1"/>
  <c r="T1658" i="1"/>
  <c r="AD1661" i="1"/>
  <c r="AE1661" i="1" s="1"/>
  <c r="AD1678" i="1"/>
  <c r="AE1678" i="1" s="1"/>
  <c r="AF1678" i="1" s="1"/>
  <c r="AD1675" i="1"/>
  <c r="AE1675" i="1" s="1"/>
  <c r="T1931" i="1"/>
  <c r="T1932" i="1"/>
  <c r="AA1942" i="1"/>
  <c r="AD2415" i="1"/>
  <c r="AE2415" i="1" s="1"/>
  <c r="AF2415" i="1" s="1"/>
  <c r="AD2414" i="1"/>
  <c r="AE2414" i="1" s="1"/>
  <c r="AF2414" i="1" s="1"/>
  <c r="AA1293" i="1"/>
  <c r="AA1322" i="1"/>
  <c r="T1383" i="1"/>
  <c r="AA1377" i="1"/>
  <c r="AA1394" i="1"/>
  <c r="AA1413" i="1"/>
  <c r="AA1434" i="1"/>
  <c r="AD1448" i="1"/>
  <c r="AE1448" i="1" s="1"/>
  <c r="AF1448" i="1" s="1"/>
  <c r="T1455" i="1"/>
  <c r="AD1456" i="1"/>
  <c r="AD1476" i="1"/>
  <c r="AE1476" i="1" s="1"/>
  <c r="AF1476" i="1" s="1"/>
  <c r="AA1475" i="1"/>
  <c r="AD1498" i="1"/>
  <c r="AE1498" i="1" s="1"/>
  <c r="AF1498" i="1" s="1"/>
  <c r="AA1500" i="1"/>
  <c r="AA1514" i="1"/>
  <c r="AD1533" i="1"/>
  <c r="AE1533" i="1" s="1"/>
  <c r="AA1533" i="1"/>
  <c r="AA1549" i="1"/>
  <c r="AA1565" i="1"/>
  <c r="AD1583" i="1"/>
  <c r="AA1576" i="1"/>
  <c r="AB1576" i="1" s="1"/>
  <c r="AD1598" i="1"/>
  <c r="AE1598" i="1" s="1"/>
  <c r="AF1598" i="1" s="1"/>
  <c r="AA1591" i="1"/>
  <c r="AA1623" i="1"/>
  <c r="AD1637" i="1"/>
  <c r="AE1637" i="1" s="1"/>
  <c r="AF1637" i="1" s="1"/>
  <c r="AA1654" i="1"/>
  <c r="AB1654" i="1" s="1"/>
  <c r="T1665" i="1"/>
  <c r="AA1661" i="1"/>
  <c r="AA1699" i="1"/>
  <c r="T1738" i="1"/>
  <c r="AA1732" i="1"/>
  <c r="AD1797" i="1"/>
  <c r="AE1797" i="1" s="1"/>
  <c r="AF1797" i="1" s="1"/>
  <c r="T2173" i="1"/>
  <c r="AA2194" i="1"/>
  <c r="T2304" i="1"/>
  <c r="T1438" i="1"/>
  <c r="AD1470" i="1"/>
  <c r="AE1470" i="1" s="1"/>
  <c r="AF1470" i="1" s="1"/>
  <c r="AA1472" i="1"/>
  <c r="AD1484" i="1"/>
  <c r="AA1526" i="1"/>
  <c r="AB1526" i="1" s="1"/>
  <c r="AA1578" i="1"/>
  <c r="AA1593" i="1"/>
  <c r="AA1606" i="1"/>
  <c r="AD1629" i="1"/>
  <c r="AE1629" i="1" s="1"/>
  <c r="AF1629" i="1" s="1"/>
  <c r="AD1647" i="1"/>
  <c r="AE1647" i="1" s="1"/>
  <c r="AF1647" i="1" s="1"/>
  <c r="T1672" i="1"/>
  <c r="T1690" i="1"/>
  <c r="AA1694" i="1"/>
  <c r="AB1695" i="1" s="1"/>
  <c r="AA1829" i="1"/>
  <c r="AA1967" i="1"/>
  <c r="T2015" i="1"/>
  <c r="AD2411" i="1"/>
  <c r="AE2411" i="1" s="1"/>
  <c r="AF2411" i="1" s="1"/>
  <c r="AD2431" i="1"/>
  <c r="AE2431" i="1" s="1"/>
  <c r="AF2431" i="1" s="1"/>
  <c r="AD2427" i="1"/>
  <c r="AE2427" i="1" s="1"/>
  <c r="AF2427" i="1" s="1"/>
  <c r="AD1157" i="1"/>
  <c r="AE1157" i="1" s="1"/>
  <c r="AA1168" i="1"/>
  <c r="T1179" i="1"/>
  <c r="AA1182" i="1"/>
  <c r="AA1240" i="1"/>
  <c r="AA1278" i="1"/>
  <c r="AA1283" i="1"/>
  <c r="AD1296" i="1"/>
  <c r="AE1296" i="1" s="1"/>
  <c r="AF1296" i="1" s="1"/>
  <c r="T1306" i="1"/>
  <c r="T1347" i="1"/>
  <c r="AD1355" i="1"/>
  <c r="AE1355" i="1" s="1"/>
  <c r="AF1355" i="1" s="1"/>
  <c r="AA1362" i="1"/>
  <c r="AA1384" i="1"/>
  <c r="T1395" i="1"/>
  <c r="AD1395" i="1"/>
  <c r="AA1408" i="1"/>
  <c r="AA1422" i="1"/>
  <c r="AA1508" i="1"/>
  <c r="AA1528" i="1"/>
  <c r="AA1544" i="1"/>
  <c r="AA1569" i="1"/>
  <c r="AA1595" i="1"/>
  <c r="AD1615" i="1"/>
  <c r="AE1615" i="1" s="1"/>
  <c r="T1626" i="1"/>
  <c r="AA1656" i="1"/>
  <c r="AA1701" i="1"/>
  <c r="T1719" i="1"/>
  <c r="AA1824" i="1"/>
  <c r="AB1824" i="1" s="1"/>
  <c r="T1835" i="1"/>
  <c r="T1924" i="1"/>
  <c r="AA2065" i="1"/>
  <c r="T2076" i="1"/>
  <c r="T2200" i="1"/>
  <c r="AD2326" i="1"/>
  <c r="AE2326" i="1" s="1"/>
  <c r="AA2375" i="1"/>
  <c r="T2422" i="1"/>
  <c r="T2421" i="1"/>
  <c r="AD2439" i="1"/>
  <c r="AE2439" i="1" s="1"/>
  <c r="AF2439" i="1" s="1"/>
  <c r="AA1125" i="1"/>
  <c r="T1147" i="1"/>
  <c r="T1195" i="1"/>
  <c r="T1227" i="1"/>
  <c r="T1282" i="1"/>
  <c r="T1332" i="1"/>
  <c r="T1357" i="1"/>
  <c r="AD1364" i="1"/>
  <c r="T1421" i="1"/>
  <c r="AD1423" i="1"/>
  <c r="T1463" i="1"/>
  <c r="AD1464" i="1"/>
  <c r="AE1464" i="1" s="1"/>
  <c r="T1674" i="1"/>
  <c r="AD1809" i="1"/>
  <c r="AE1809" i="1" s="1"/>
  <c r="AF1809" i="1" s="1"/>
  <c r="AD1865" i="1"/>
  <c r="AE1865" i="1" s="1"/>
  <c r="AF1865" i="1" s="1"/>
  <c r="T1881" i="1"/>
  <c r="T1942" i="1"/>
  <c r="AD1953" i="1"/>
  <c r="AE1953" i="1" s="1"/>
  <c r="AF1953" i="1" s="1"/>
  <c r="T2366" i="1"/>
  <c r="T2367" i="1"/>
  <c r="T2365" i="1"/>
  <c r="T2369" i="1"/>
  <c r="T2430" i="1"/>
  <c r="T2429" i="1"/>
  <c r="T2444" i="1"/>
  <c r="T1138" i="1"/>
  <c r="AA1136" i="1"/>
  <c r="AD1147" i="1"/>
  <c r="AE1147" i="1" s="1"/>
  <c r="AA1242" i="1"/>
  <c r="AD1292" i="1"/>
  <c r="AE1292" i="1" s="1"/>
  <c r="AF1292" i="1" s="1"/>
  <c r="AD1304" i="1"/>
  <c r="AA1306" i="1"/>
  <c r="AA1338" i="1"/>
  <c r="AA1369" i="1"/>
  <c r="AA1396" i="1"/>
  <c r="AD1450" i="1"/>
  <c r="AE1450" i="1" s="1"/>
  <c r="AA1460" i="1"/>
  <c r="AA1463" i="1"/>
  <c r="AD1478" i="1"/>
  <c r="AE1478" i="1" s="1"/>
  <c r="AF1478" i="1" s="1"/>
  <c r="AA1488" i="1"/>
  <c r="AA1491" i="1"/>
  <c r="AB1492" i="1" s="1"/>
  <c r="AD1506" i="1"/>
  <c r="AE1506" i="1" s="1"/>
  <c r="AF1506" i="1" s="1"/>
  <c r="AD1520" i="1"/>
  <c r="AE1520" i="1" s="1"/>
  <c r="AA1516" i="1"/>
  <c r="T1562" i="1"/>
  <c r="AA1560" i="1"/>
  <c r="AD1603" i="1"/>
  <c r="AE1603" i="1" s="1"/>
  <c r="AF1603" i="1" s="1"/>
  <c r="AA1599" i="1"/>
  <c r="AA1608" i="1"/>
  <c r="AA1620" i="1"/>
  <c r="AD1689" i="1"/>
  <c r="AE1689" i="1" s="1"/>
  <c r="AF1689" i="1" s="1"/>
  <c r="AA1691" i="1"/>
  <c r="T1785" i="1"/>
  <c r="AD1821" i="1"/>
  <c r="AE1821" i="1" s="1"/>
  <c r="T1877" i="1"/>
  <c r="T1875" i="1"/>
  <c r="T1912" i="1"/>
  <c r="AA1915" i="1"/>
  <c r="AD1968" i="1"/>
  <c r="AE1968" i="1" s="1"/>
  <c r="AF1968" i="1" s="1"/>
  <c r="AA1962" i="1"/>
  <c r="T2038" i="1"/>
  <c r="AA2130" i="1"/>
  <c r="T2301" i="1"/>
  <c r="T2362" i="1"/>
  <c r="AD2450" i="1"/>
  <c r="AD1164" i="1"/>
  <c r="AE1164" i="1" s="1"/>
  <c r="AF1164" i="1" s="1"/>
  <c r="T1220" i="1"/>
  <c r="AA1214" i="1"/>
  <c r="AD1251" i="1"/>
  <c r="AE1251" i="1" s="1"/>
  <c r="AF1251" i="1" s="1"/>
  <c r="T1253" i="1"/>
  <c r="AA1259" i="1"/>
  <c r="AA1266" i="1"/>
  <c r="T1284" i="1"/>
  <c r="AA1297" i="1"/>
  <c r="AA1328" i="1"/>
  <c r="AA1340" i="1"/>
  <c r="T1375" i="1"/>
  <c r="AA1424" i="1"/>
  <c r="AD1458" i="1"/>
  <c r="AE1458" i="1" s="1"/>
  <c r="T1499" i="1"/>
  <c r="AD1500" i="1"/>
  <c r="AE1500" i="1" s="1"/>
  <c r="AF1500" i="1" s="1"/>
  <c r="T1514" i="1"/>
  <c r="AA1530" i="1"/>
  <c r="AA1539" i="1"/>
  <c r="AD1567" i="1"/>
  <c r="AE1567" i="1" s="1"/>
  <c r="AA1571" i="1"/>
  <c r="AD1591" i="1"/>
  <c r="AE1591" i="1" s="1"/>
  <c r="AA1584" i="1"/>
  <c r="AA1586" i="1"/>
  <c r="AB1586" i="1" s="1"/>
  <c r="AD1634" i="1"/>
  <c r="AD1649" i="1"/>
  <c r="AE1649" i="1" s="1"/>
  <c r="AF1649" i="1" s="1"/>
  <c r="AA1658" i="1"/>
  <c r="AB1658" i="1" s="1"/>
  <c r="T1688" i="1"/>
  <c r="AA1696" i="1"/>
  <c r="AB1696" i="1" s="1"/>
  <c r="AA1724" i="1"/>
  <c r="AB1940" i="1"/>
  <c r="AD2020" i="1"/>
  <c r="AE2020" i="1" s="1"/>
  <c r="AF2020" i="1" s="1"/>
  <c r="T2398" i="1"/>
  <c r="AD2406" i="1"/>
  <c r="AE2406" i="1" s="1"/>
  <c r="AF2406" i="1" s="1"/>
  <c r="T2408" i="1"/>
  <c r="T2438" i="1"/>
  <c r="T2437" i="1"/>
  <c r="AD1145" i="1"/>
  <c r="AE1145" i="1" s="1"/>
  <c r="AF1145" i="1" s="1"/>
  <c r="AA1138" i="1"/>
  <c r="AA1170" i="1"/>
  <c r="T1197" i="1"/>
  <c r="AD1213" i="1"/>
  <c r="AA1308" i="1"/>
  <c r="T1351" i="1"/>
  <c r="AA1376" i="1"/>
  <c r="T1387" i="1"/>
  <c r="T1399" i="1"/>
  <c r="AA1398" i="1"/>
  <c r="T1409" i="1"/>
  <c r="AA1403" i="1"/>
  <c r="AB1404" i="1" s="1"/>
  <c r="AD1426" i="1"/>
  <c r="AE1426" i="1" s="1"/>
  <c r="AF1426" i="1" s="1"/>
  <c r="T1442" i="1"/>
  <c r="T1470" i="1"/>
  <c r="AD1472" i="1"/>
  <c r="AE1472" i="1" s="1"/>
  <c r="AF1472" i="1" s="1"/>
  <c r="AD1486" i="1"/>
  <c r="AE1486" i="1" s="1"/>
  <c r="AF1486" i="1" s="1"/>
  <c r="AA1496" i="1"/>
  <c r="AA1518" i="1"/>
  <c r="AA1523" i="1"/>
  <c r="AA1546" i="1"/>
  <c r="AA1553" i="1"/>
  <c r="AA1573" i="1"/>
  <c r="AD1617" i="1"/>
  <c r="AD1632" i="1"/>
  <c r="AE1632" i="1" s="1"/>
  <c r="AF1632" i="1" s="1"/>
  <c r="T1679" i="1"/>
  <c r="AD1745" i="1"/>
  <c r="T1773" i="1"/>
  <c r="AD1811" i="1"/>
  <c r="AE1811" i="1" s="1"/>
  <c r="AF1811" i="1" s="1"/>
  <c r="AD1861" i="1"/>
  <c r="AE1861" i="1" s="1"/>
  <c r="AA1934" i="1"/>
  <c r="AB1934" i="1" s="1"/>
  <c r="AD1996" i="1"/>
  <c r="AE1996" i="1" s="1"/>
  <c r="AF1996" i="1" s="1"/>
  <c r="AA2186" i="1"/>
  <c r="T2337" i="1"/>
  <c r="AD2422" i="1"/>
  <c r="AE2422" i="1" s="1"/>
  <c r="AF2422" i="1" s="1"/>
  <c r="AA1152" i="1"/>
  <c r="AB1153" i="1" s="1"/>
  <c r="AA1174" i="1"/>
  <c r="AA1186" i="1"/>
  <c r="AA1254" i="1"/>
  <c r="AA1256" i="1"/>
  <c r="AD1337" i="1"/>
  <c r="AE1337" i="1" s="1"/>
  <c r="AF1337" i="1" s="1"/>
  <c r="AD1339" i="1"/>
  <c r="AE1339" i="1" s="1"/>
  <c r="T1437" i="1"/>
  <c r="AD1514" i="1"/>
  <c r="AE1514" i="1" s="1"/>
  <c r="AF1514" i="1" s="1"/>
  <c r="AA1548" i="1"/>
  <c r="AA1588" i="1"/>
  <c r="AA1603" i="1"/>
  <c r="AA1622" i="1"/>
  <c r="AA1634" i="1"/>
  <c r="AB1635" i="1" s="1"/>
  <c r="AA1639" i="1"/>
  <c r="T1657" i="1"/>
  <c r="AA1660" i="1"/>
  <c r="AA1685" i="1"/>
  <c r="AA1693" i="1"/>
  <c r="AD1733" i="1"/>
  <c r="AD1757" i="1"/>
  <c r="AE1757" i="1" s="1"/>
  <c r="AD1790" i="1"/>
  <c r="AE1790" i="1" s="1"/>
  <c r="T1844" i="1"/>
  <c r="AA1989" i="1"/>
  <c r="AB1990" i="1" s="1"/>
  <c r="AA2125" i="1"/>
  <c r="T2364" i="1"/>
  <c r="T2424" i="1"/>
  <c r="AD2430" i="1"/>
  <c r="AE2430" i="1" s="1"/>
  <c r="AF2430" i="1" s="1"/>
  <c r="AD2443" i="1"/>
  <c r="AE2443" i="1" s="1"/>
  <c r="AF2443" i="1" s="1"/>
  <c r="AD1452" i="1"/>
  <c r="AE1452" i="1" s="1"/>
  <c r="AF1452" i="1" s="1"/>
  <c r="T1454" i="1"/>
  <c r="T1543" i="1"/>
  <c r="T1614" i="1"/>
  <c r="AA1629" i="1"/>
  <c r="T1676" i="1"/>
  <c r="AD1728" i="1"/>
  <c r="AD2315" i="1"/>
  <c r="AE2315" i="1" s="1"/>
  <c r="AF2315" i="1" s="1"/>
  <c r="AD2362" i="1"/>
  <c r="AE2362" i="1" s="1"/>
  <c r="AF2362" i="1" s="1"/>
  <c r="AB2385" i="1"/>
  <c r="AA1393" i="1"/>
  <c r="T1411" i="1"/>
  <c r="AA1414" i="1"/>
  <c r="AA1433" i="1"/>
  <c r="AA1440" i="1"/>
  <c r="AA1448" i="1"/>
  <c r="AB1449" i="1" s="1"/>
  <c r="AA1451" i="1"/>
  <c r="AD1466" i="1"/>
  <c r="AA1468" i="1"/>
  <c r="AD1494" i="1"/>
  <c r="AD1508" i="1"/>
  <c r="AE1508" i="1" s="1"/>
  <c r="AA1577" i="1"/>
  <c r="T1640" i="1"/>
  <c r="T1645" i="1"/>
  <c r="AA1648" i="1"/>
  <c r="AB1649" i="1" s="1"/>
  <c r="T1664" i="1"/>
  <c r="AD1674" i="1"/>
  <c r="AE1674" i="1" s="1"/>
  <c r="AF1674" i="1" s="1"/>
  <c r="T1853" i="1"/>
  <c r="AA1910" i="1"/>
  <c r="AB1910" i="1" s="1"/>
  <c r="AA1931" i="1"/>
  <c r="AB1932" i="1" s="1"/>
  <c r="AD2031" i="1"/>
  <c r="AE2031" i="1" s="1"/>
  <c r="AF2031" i="1" s="1"/>
  <c r="AD2159" i="1"/>
  <c r="AE2159" i="1" s="1"/>
  <c r="AF2159" i="1" s="1"/>
  <c r="AD2238" i="1"/>
  <c r="AE2238" i="1" s="1"/>
  <c r="AF2238" i="1" s="1"/>
  <c r="T1451" i="1"/>
  <c r="AD1480" i="1"/>
  <c r="AE1480" i="1" s="1"/>
  <c r="AF1480" i="1" s="1"/>
  <c r="AD1519" i="1"/>
  <c r="AD1685" i="1"/>
  <c r="AE1685" i="1" s="1"/>
  <c r="AF1685" i="1" s="1"/>
  <c r="AD1687" i="1"/>
  <c r="AD1740" i="1"/>
  <c r="AE1740" i="1" s="1"/>
  <c r="AF1740" i="1" s="1"/>
  <c r="AD1786" i="1"/>
  <c r="AE1786" i="1" s="1"/>
  <c r="AF1786" i="1" s="1"/>
  <c r="AD1805" i="1"/>
  <c r="AE1805" i="1" s="1"/>
  <c r="AF1805" i="1" s="1"/>
  <c r="T1946" i="1"/>
  <c r="AD1959" i="1"/>
  <c r="AE1959" i="1" s="1"/>
  <c r="AF1959" i="1" s="1"/>
  <c r="AD1956" i="1"/>
  <c r="T2410" i="1"/>
  <c r="AA1117" i="1"/>
  <c r="AA1133" i="1"/>
  <c r="AA1142" i="1"/>
  <c r="AA1183" i="1"/>
  <c r="T1194" i="1"/>
  <c r="AA1203" i="1"/>
  <c r="AA1246" i="1"/>
  <c r="T1257" i="1"/>
  <c r="AA1251" i="1"/>
  <c r="AA1270" i="1"/>
  <c r="AA1277" i="1"/>
  <c r="AA1282" i="1"/>
  <c r="AB1282" i="1" s="1"/>
  <c r="AA1312" i="1"/>
  <c r="AA1325" i="1"/>
  <c r="AA1354" i="1"/>
  <c r="AA1361" i="1"/>
  <c r="AA1383" i="1"/>
  <c r="AA1407" i="1"/>
  <c r="T1459" i="1"/>
  <c r="AD1460" i="1"/>
  <c r="AE1460" i="1" s="1"/>
  <c r="AF1460" i="1" s="1"/>
  <c r="AD1488" i="1"/>
  <c r="AE1488" i="1" s="1"/>
  <c r="AF1488" i="1" s="1"/>
  <c r="AA1484" i="1"/>
  <c r="AD1502" i="1"/>
  <c r="AE1502" i="1" s="1"/>
  <c r="AF1502" i="1" s="1"/>
  <c r="AA1504" i="1"/>
  <c r="AA1507" i="1"/>
  <c r="AA1536" i="1"/>
  <c r="AA1543" i="1"/>
  <c r="AA1555" i="1"/>
  <c r="AD1585" i="1"/>
  <c r="AA1579" i="1"/>
  <c r="T1592" i="1"/>
  <c r="AA1594" i="1"/>
  <c r="AA1636" i="1"/>
  <c r="AA1714" i="1"/>
  <c r="AA1733" i="1"/>
  <c r="T1803" i="1"/>
  <c r="AA1809" i="1"/>
  <c r="T1860" i="1"/>
  <c r="T1865" i="1"/>
  <c r="AA2051" i="1"/>
  <c r="AD2310" i="1"/>
  <c r="AE2310" i="1" s="1"/>
  <c r="AF2310" i="1" s="1"/>
  <c r="AD2374" i="1"/>
  <c r="AE2374" i="1" s="1"/>
  <c r="AF2374" i="1" s="1"/>
  <c r="T2402" i="1"/>
  <c r="AD1516" i="1"/>
  <c r="AE1516" i="1" s="1"/>
  <c r="AF1516" i="1" s="1"/>
  <c r="AD1614" i="1"/>
  <c r="T1633" i="1"/>
  <c r="T1642" i="1"/>
  <c r="AD1648" i="1"/>
  <c r="AD1709" i="1"/>
  <c r="AD1858" i="1"/>
  <c r="AE1858" i="1" s="1"/>
  <c r="AD2023" i="1"/>
  <c r="AE2023" i="1" s="1"/>
  <c r="AF2023" i="1" s="1"/>
  <c r="AD2024" i="1"/>
  <c r="T2445" i="1"/>
  <c r="AA1390" i="1"/>
  <c r="AB1390" i="1" s="1"/>
  <c r="T1406" i="1"/>
  <c r="AA1402" i="1"/>
  <c r="T1413" i="1"/>
  <c r="AA1409" i="1"/>
  <c r="AD1454" i="1"/>
  <c r="AE1454" i="1" s="1"/>
  <c r="AA1456" i="1"/>
  <c r="AA1459" i="1"/>
  <c r="AA1487" i="1"/>
  <c r="AA1538" i="1"/>
  <c r="AD1564" i="1"/>
  <c r="AE1564" i="1" s="1"/>
  <c r="AF1564" i="1" s="1"/>
  <c r="AA1581" i="1"/>
  <c r="T1596" i="1"/>
  <c r="AA1596" i="1"/>
  <c r="AB1597" i="1" s="1"/>
  <c r="AA1598" i="1"/>
  <c r="AB1598" i="1" s="1"/>
  <c r="AD1623" i="1"/>
  <c r="AA1619" i="1"/>
  <c r="T1630" i="1"/>
  <c r="AD1633" i="1"/>
  <c r="AD1699" i="1"/>
  <c r="AE1699" i="1" s="1"/>
  <c r="AF1699" i="1" s="1"/>
  <c r="AA1771" i="1"/>
  <c r="AB1772" i="1" s="1"/>
  <c r="AA2145" i="1"/>
  <c r="T2406" i="1"/>
  <c r="T2405" i="1"/>
  <c r="T1441" i="1"/>
  <c r="AD1468" i="1"/>
  <c r="AE1468" i="1" s="1"/>
  <c r="AF1468" i="1" s="1"/>
  <c r="AD1474" i="1"/>
  <c r="AE1474" i="1" s="1"/>
  <c r="AF1474" i="1" s="1"/>
  <c r="AD1496" i="1"/>
  <c r="AE1496" i="1" s="1"/>
  <c r="AF1496" i="1" s="1"/>
  <c r="AA1512" i="1"/>
  <c r="AA1529" i="1"/>
  <c r="AA1545" i="1"/>
  <c r="AD1566" i="1"/>
  <c r="AE1566" i="1" s="1"/>
  <c r="AF1566" i="1" s="1"/>
  <c r="AA1559" i="1"/>
  <c r="AB1559" i="1" s="1"/>
  <c r="AA1570" i="1"/>
  <c r="AA1583" i="1"/>
  <c r="AA1609" i="1"/>
  <c r="AD1627" i="1"/>
  <c r="AE1627" i="1" s="1"/>
  <c r="AF1627" i="1" s="1"/>
  <c r="AD1631" i="1"/>
  <c r="AD1650" i="1"/>
  <c r="AE1650" i="1" s="1"/>
  <c r="AF1650" i="1" s="1"/>
  <c r="AD1696" i="1"/>
  <c r="AE1696" i="1" s="1"/>
  <c r="AF1696" i="1" s="1"/>
  <c r="AA1723" i="1"/>
  <c r="T1843" i="1"/>
  <c r="T1868" i="1"/>
  <c r="T1867" i="1"/>
  <c r="AD1954" i="1"/>
  <c r="AE1954" i="1" s="1"/>
  <c r="AA1979" i="1"/>
  <c r="T2089" i="1"/>
  <c r="AA2225" i="1"/>
  <c r="AA2255" i="1"/>
  <c r="T2329" i="1"/>
  <c r="AA2323" i="1"/>
  <c r="T1789" i="1"/>
  <c r="T1802" i="1"/>
  <c r="T1809" i="1"/>
  <c r="T1808" i="1"/>
  <c r="AD1838" i="1"/>
  <c r="AE1838" i="1" s="1"/>
  <c r="AF1838" i="1" s="1"/>
  <c r="T1845" i="1"/>
  <c r="AA1839" i="1"/>
  <c r="T1889" i="1"/>
  <c r="AD2005" i="1"/>
  <c r="AE2005" i="1" s="1"/>
  <c r="AF2005" i="1" s="1"/>
  <c r="T2028" i="1"/>
  <c r="AD2134" i="1"/>
  <c r="AE2134" i="1" s="1"/>
  <c r="AF2134" i="1" s="1"/>
  <c r="AA2154" i="1"/>
  <c r="AA2181" i="1"/>
  <c r="AA2206" i="1"/>
  <c r="AA2230" i="1"/>
  <c r="AD2277" i="1"/>
  <c r="AE2277" i="1" s="1"/>
  <c r="AF2277" i="1" s="1"/>
  <c r="AA2290" i="1"/>
  <c r="T2361" i="1"/>
  <c r="T1715" i="1"/>
  <c r="T1724" i="1"/>
  <c r="AA1726" i="1"/>
  <c r="AB1727" i="1" s="1"/>
  <c r="AA1740" i="1"/>
  <c r="AA1765" i="1"/>
  <c r="AA1770" i="1"/>
  <c r="AA1783" i="1"/>
  <c r="AA1803" i="1"/>
  <c r="AA1811" i="1"/>
  <c r="AA1841" i="1"/>
  <c r="AA1846" i="1"/>
  <c r="T1876" i="1"/>
  <c r="T1908" i="1"/>
  <c r="T1950" i="1"/>
  <c r="AA1952" i="1"/>
  <c r="T1980" i="1"/>
  <c r="AA2001" i="1"/>
  <c r="AD2018" i="1"/>
  <c r="AE2018" i="1" s="1"/>
  <c r="AF2018" i="1" s="1"/>
  <c r="T2020" i="1"/>
  <c r="AA2036" i="1"/>
  <c r="AA2041" i="1"/>
  <c r="AB2042" i="1" s="1"/>
  <c r="AA2074" i="1"/>
  <c r="T2085" i="1"/>
  <c r="AD2090" i="1"/>
  <c r="AE2090" i="1" s="1"/>
  <c r="AF2090" i="1" s="1"/>
  <c r="AA2147" i="1"/>
  <c r="AD2163" i="1"/>
  <c r="AE2163" i="1" s="1"/>
  <c r="AF2163" i="1" s="1"/>
  <c r="T2175" i="1"/>
  <c r="AA2176" i="1"/>
  <c r="AD2214" i="1"/>
  <c r="AA2220" i="1"/>
  <c r="AA2245" i="1"/>
  <c r="AA2300" i="1"/>
  <c r="T2311" i="1"/>
  <c r="AA2320" i="1"/>
  <c r="AA2355" i="1"/>
  <c r="T2388" i="1"/>
  <c r="AD2401" i="1"/>
  <c r="AE2401" i="1" s="1"/>
  <c r="AF2401" i="1" s="1"/>
  <c r="T2401" i="1"/>
  <c r="AD2402" i="1"/>
  <c r="AE2402" i="1" s="1"/>
  <c r="T1768" i="1"/>
  <c r="AD1774" i="1"/>
  <c r="AE1774" i="1" s="1"/>
  <c r="AD1779" i="1"/>
  <c r="AE1779" i="1" s="1"/>
  <c r="T1818" i="1"/>
  <c r="T1828" i="1"/>
  <c r="AA1986" i="1"/>
  <c r="T1989" i="1"/>
  <c r="AA2014" i="1"/>
  <c r="AA2019" i="1"/>
  <c r="AD2050" i="1"/>
  <c r="AE2050" i="1" s="1"/>
  <c r="AF2050" i="1" s="1"/>
  <c r="AA2048" i="1"/>
  <c r="AD2102" i="1"/>
  <c r="AE2102" i="1" s="1"/>
  <c r="AF2102" i="1" s="1"/>
  <c r="T2108" i="1"/>
  <c r="T2136" i="1"/>
  <c r="T2143" i="1"/>
  <c r="AD2324" i="1"/>
  <c r="AE2324" i="1" s="1"/>
  <c r="AF2324" i="1" s="1"/>
  <c r="T2411" i="1"/>
  <c r="T2415" i="1"/>
  <c r="T2419" i="1"/>
  <c r="T2423" i="1"/>
  <c r="T2427" i="1"/>
  <c r="T2431" i="1"/>
  <c r="T2435" i="1"/>
  <c r="T2439" i="1"/>
  <c r="AD1725" i="1"/>
  <c r="AE1725" i="1" s="1"/>
  <c r="AA1757" i="1"/>
  <c r="T1786" i="1"/>
  <c r="T1794" i="1"/>
  <c r="T1838" i="1"/>
  <c r="T1891" i="1"/>
  <c r="AD1961" i="1"/>
  <c r="AE1961" i="1" s="1"/>
  <c r="AF1961" i="1" s="1"/>
  <c r="T1963" i="1"/>
  <c r="T2040" i="1"/>
  <c r="T2097" i="1"/>
  <c r="AD2156" i="1"/>
  <c r="AE2156" i="1" s="1"/>
  <c r="AF2156" i="1" s="1"/>
  <c r="T2170" i="1"/>
  <c r="T2177" i="1"/>
  <c r="T2201" i="1"/>
  <c r="AA2252" i="1"/>
  <c r="AA2257" i="1"/>
  <c r="T2303" i="1"/>
  <c r="AA2317" i="1"/>
  <c r="AA2383" i="1"/>
  <c r="AB2383" i="1" s="1"/>
  <c r="T2448" i="1"/>
  <c r="AD1737" i="1"/>
  <c r="AE1737" i="1" s="1"/>
  <c r="T1748" i="1"/>
  <c r="AA1752" i="1"/>
  <c r="T1799" i="1"/>
  <c r="T1804" i="1"/>
  <c r="T1861" i="1"/>
  <c r="AA1862" i="1"/>
  <c r="AA1870" i="1"/>
  <c r="T1970" i="1"/>
  <c r="AD1973" i="1"/>
  <c r="AE1973" i="1" s="1"/>
  <c r="T1987" i="1"/>
  <c r="AA1993" i="1"/>
  <c r="T2001" i="1"/>
  <c r="T2017" i="1"/>
  <c r="T2025" i="1"/>
  <c r="T2059" i="1"/>
  <c r="AA2062" i="1"/>
  <c r="AA2090" i="1"/>
  <c r="AA2097" i="1"/>
  <c r="AA2104" i="1"/>
  <c r="AA2156" i="1"/>
  <c r="AA2166" i="1"/>
  <c r="AD2180" i="1"/>
  <c r="T2194" i="1"/>
  <c r="AA2222" i="1"/>
  <c r="AA2237" i="1"/>
  <c r="T2298" i="1"/>
  <c r="AA2328" i="1"/>
  <c r="AD2353" i="1"/>
  <c r="AE2353" i="1" s="1"/>
  <c r="T2395" i="1"/>
  <c r="AD2398" i="1"/>
  <c r="AE2398" i="1" s="1"/>
  <c r="AA1734" i="1"/>
  <c r="AA1785" i="1"/>
  <c r="T1811" i="1"/>
  <c r="T1859" i="1"/>
  <c r="AA1954" i="1"/>
  <c r="AA2003" i="1"/>
  <c r="AD2015" i="1"/>
  <c r="AE2015" i="1" s="1"/>
  <c r="AF2015" i="1" s="1"/>
  <c r="T2049" i="1"/>
  <c r="AA2057" i="1"/>
  <c r="AA2078" i="1"/>
  <c r="AD2105" i="1"/>
  <c r="AE2105" i="1" s="1"/>
  <c r="AA2099" i="1"/>
  <c r="AB2100" i="1" s="1"/>
  <c r="AA2114" i="1"/>
  <c r="AB2115" i="1" s="1"/>
  <c r="AA2161" i="1"/>
  <c r="T2204" i="1"/>
  <c r="T2221" i="1"/>
  <c r="T2226" i="1"/>
  <c r="AD2231" i="1"/>
  <c r="AE2231" i="1" s="1"/>
  <c r="AA2272" i="1"/>
  <c r="AA2277" i="1"/>
  <c r="T2407" i="1"/>
  <c r="T1806" i="1"/>
  <c r="T1819" i="1"/>
  <c r="T1839" i="1"/>
  <c r="T1901" i="1"/>
  <c r="T1927" i="1"/>
  <c r="T1943" i="1"/>
  <c r="T1952" i="1"/>
  <c r="AD1984" i="1"/>
  <c r="T2014" i="1"/>
  <c r="AD2030" i="1"/>
  <c r="AE2030" i="1" s="1"/>
  <c r="T2140" i="1"/>
  <c r="AD2143" i="1"/>
  <c r="AE2143" i="1" s="1"/>
  <c r="AF2143" i="1" s="1"/>
  <c r="AD2151" i="1"/>
  <c r="T2172" i="1"/>
  <c r="AD2212" i="1"/>
  <c r="AE2212" i="1" s="1"/>
  <c r="AF2212" i="1" s="1"/>
  <c r="AD2295" i="1"/>
  <c r="AE2295" i="1" s="1"/>
  <c r="AF2295" i="1" s="1"/>
  <c r="T2338" i="1"/>
  <c r="AD2361" i="1"/>
  <c r="AE2361" i="1" s="1"/>
  <c r="AF2361" i="1" s="1"/>
  <c r="T2374" i="1"/>
  <c r="AD1768" i="1"/>
  <c r="AE1768" i="1" s="1"/>
  <c r="T1791" i="1"/>
  <c r="AD1792" i="1"/>
  <c r="AE1792" i="1" s="1"/>
  <c r="T1824" i="1"/>
  <c r="T1848" i="1"/>
  <c r="AA1878" i="1"/>
  <c r="AD1918" i="1"/>
  <c r="AE1918" i="1" s="1"/>
  <c r="T1919" i="1"/>
  <c r="AA1914" i="1"/>
  <c r="T1935" i="1"/>
  <c r="AA1938" i="1"/>
  <c r="AB1939" i="1" s="1"/>
  <c r="AD1962" i="1"/>
  <c r="AE1962" i="1" s="1"/>
  <c r="T1967" i="1"/>
  <c r="T1977" i="1"/>
  <c r="T1994" i="1"/>
  <c r="AA2008" i="1"/>
  <c r="AA2038" i="1"/>
  <c r="AD2087" i="1"/>
  <c r="AE2087" i="1" s="1"/>
  <c r="AF2087" i="1" s="1"/>
  <c r="T2091" i="1"/>
  <c r="T2131" i="1"/>
  <c r="T2199" i="1"/>
  <c r="T2216" i="1"/>
  <c r="AD2219" i="1"/>
  <c r="AE2219" i="1" s="1"/>
  <c r="AD2215" i="1"/>
  <c r="AE2215" i="1" s="1"/>
  <c r="AA2224" i="1"/>
  <c r="AA2234" i="1"/>
  <c r="AA2299" i="1"/>
  <c r="AD2321" i="1"/>
  <c r="AE2321" i="1" s="1"/>
  <c r="AF2321" i="1" s="1"/>
  <c r="T2403" i="1"/>
  <c r="AA1728" i="1"/>
  <c r="AA1744" i="1"/>
  <c r="AA1764" i="1"/>
  <c r="AA1769" i="1"/>
  <c r="T1834" i="1"/>
  <c r="AA1838" i="1"/>
  <c r="T1869" i="1"/>
  <c r="T1878" i="1"/>
  <c r="AA1922" i="1"/>
  <c r="AA1930" i="1"/>
  <c r="AA1956" i="1"/>
  <c r="T2044" i="1"/>
  <c r="AA2040" i="1"/>
  <c r="AB2040" i="1" s="1"/>
  <c r="AA2080" i="1"/>
  <c r="AA2087" i="1"/>
  <c r="AD2097" i="1"/>
  <c r="AE2097" i="1" s="1"/>
  <c r="AF2097" i="1" s="1"/>
  <c r="AA2094" i="1"/>
  <c r="AA2124" i="1"/>
  <c r="AA2153" i="1"/>
  <c r="AA2180" i="1"/>
  <c r="T2189" i="1"/>
  <c r="T2196" i="1"/>
  <c r="AD2190" i="1"/>
  <c r="AA2195" i="1"/>
  <c r="AA2304" i="1"/>
  <c r="T2333" i="1"/>
  <c r="T2383" i="1"/>
  <c r="AA1715" i="1"/>
  <c r="AD1732" i="1"/>
  <c r="T1765" i="1"/>
  <c r="AA1779" i="1"/>
  <c r="AA1810" i="1"/>
  <c r="AA1820" i="1"/>
  <c r="AA1830" i="1"/>
  <c r="AA1946" i="1"/>
  <c r="T1957" i="1"/>
  <c r="AA1951" i="1"/>
  <c r="AD1964" i="1"/>
  <c r="AD2009" i="1"/>
  <c r="AE2009" i="1" s="1"/>
  <c r="T2019" i="1"/>
  <c r="AA2028" i="1"/>
  <c r="T2051" i="1"/>
  <c r="AA2066" i="1"/>
  <c r="AA2082" i="1"/>
  <c r="T2147" i="1"/>
  <c r="T2205" i="1"/>
  <c r="T2285" i="1"/>
  <c r="T2300" i="1"/>
  <c r="T2310" i="1"/>
  <c r="T2324" i="1"/>
  <c r="AD2413" i="1"/>
  <c r="AE2413" i="1" s="1"/>
  <c r="AF2413" i="1" s="1"/>
  <c r="AD2421" i="1"/>
  <c r="AE2421" i="1" s="1"/>
  <c r="AF2421" i="1" s="1"/>
  <c r="AD2429" i="1"/>
  <c r="AE2429" i="1" s="1"/>
  <c r="AF2429" i="1" s="1"/>
  <c r="AD2437" i="1"/>
  <c r="AE2437" i="1" s="1"/>
  <c r="AF2437" i="1" s="1"/>
  <c r="AD2445" i="1"/>
  <c r="T2011" i="1"/>
  <c r="T2029" i="1"/>
  <c r="T2112" i="1"/>
  <c r="AA2131" i="1"/>
  <c r="T2174" i="1"/>
  <c r="AA2170" i="1"/>
  <c r="AA2190" i="1"/>
  <c r="T2210" i="1"/>
  <c r="AA2207" i="1"/>
  <c r="T2259" i="1"/>
  <c r="AA2279" i="1"/>
  <c r="AA2296" i="1"/>
  <c r="AA2309" i="1"/>
  <c r="T2328" i="1"/>
  <c r="AD2378" i="1"/>
  <c r="AE2378" i="1" s="1"/>
  <c r="AF2378" i="1" s="1"/>
  <c r="AD2397" i="1"/>
  <c r="AE2397" i="1" s="1"/>
  <c r="AF2397" i="1" s="1"/>
  <c r="AD2417" i="1"/>
  <c r="AE2417" i="1" s="1"/>
  <c r="AF2417" i="1" s="1"/>
  <c r="AD2425" i="1"/>
  <c r="AE2425" i="1" s="1"/>
  <c r="AF2425" i="1" s="1"/>
  <c r="AD2433" i="1"/>
  <c r="AE2433" i="1" s="1"/>
  <c r="AF2433" i="1" s="1"/>
  <c r="AD2441" i="1"/>
  <c r="AE2441" i="1" s="1"/>
  <c r="AF2441" i="1" s="1"/>
  <c r="AD1787" i="1"/>
  <c r="AE1787" i="1" s="1"/>
  <c r="AF1787" i="1" s="1"/>
  <c r="AA1825" i="1"/>
  <c r="T1856" i="1"/>
  <c r="T1864" i="1"/>
  <c r="T1903" i="1"/>
  <c r="AD1910" i="1"/>
  <c r="AE1910" i="1" s="1"/>
  <c r="AA1980" i="1"/>
  <c r="AA1985" i="1"/>
  <c r="T2072" i="1"/>
  <c r="T2142" i="1"/>
  <c r="T2202" i="1"/>
  <c r="T2255" i="1"/>
  <c r="AD2327" i="1"/>
  <c r="T2332" i="1"/>
  <c r="T2368" i="1"/>
  <c r="T2391" i="1"/>
  <c r="T1752" i="1"/>
  <c r="AA1751" i="1"/>
  <c r="T1762" i="1"/>
  <c r="AA1756" i="1"/>
  <c r="AB1756" i="1" s="1"/>
  <c r="AA1784" i="1"/>
  <c r="AA1787" i="1"/>
  <c r="AA1858" i="1"/>
  <c r="AA1866" i="1"/>
  <c r="AA1898" i="1"/>
  <c r="T1954" i="1"/>
  <c r="AA1948" i="1"/>
  <c r="AA1953" i="1"/>
  <c r="T1991" i="1"/>
  <c r="AA1997" i="1"/>
  <c r="AA2010" i="1"/>
  <c r="T2039" i="1"/>
  <c r="AA2047" i="1"/>
  <c r="AD2082" i="1"/>
  <c r="AE2082" i="1" s="1"/>
  <c r="AF2082" i="1" s="1"/>
  <c r="T2086" i="1"/>
  <c r="AD2152" i="1"/>
  <c r="AE2152" i="1" s="1"/>
  <c r="AA2165" i="1"/>
  <c r="T2176" i="1"/>
  <c r="T2193" i="1"/>
  <c r="AA2214" i="1"/>
  <c r="AA2221" i="1"/>
  <c r="AA2236" i="1"/>
  <c r="AA2251" i="1"/>
  <c r="T2272" i="1"/>
  <c r="AD2305" i="1"/>
  <c r="AE2305" i="1" s="1"/>
  <c r="AA2301" i="1"/>
  <c r="AA2316" i="1"/>
  <c r="T2334" i="1"/>
  <c r="AD2358" i="1"/>
  <c r="AE2358" i="1" s="1"/>
  <c r="AF2358" i="1" s="1"/>
  <c r="AD2366" i="1"/>
  <c r="AD2409" i="1"/>
  <c r="AE2409" i="1" s="1"/>
  <c r="AF2409" i="1" s="1"/>
  <c r="AD2063" i="1"/>
  <c r="T2159" i="1"/>
  <c r="AD2288" i="1"/>
  <c r="AE2288" i="1" s="1"/>
  <c r="AF2288" i="1" s="1"/>
  <c r="T1810" i="1"/>
  <c r="AA1847" i="1"/>
  <c r="AA1890" i="1"/>
  <c r="AB1890" i="1" s="1"/>
  <c r="T1998" i="1"/>
  <c r="T2013" i="1"/>
  <c r="AD2017" i="1"/>
  <c r="AE2017" i="1" s="1"/>
  <c r="AF2017" i="1" s="1"/>
  <c r="T2021" i="1"/>
  <c r="T2027" i="1"/>
  <c r="T2053" i="1"/>
  <c r="AD2147" i="1"/>
  <c r="T2161" i="1"/>
  <c r="AD2196" i="1"/>
  <c r="AE2196" i="1" s="1"/>
  <c r="AF2196" i="1" s="1"/>
  <c r="T2198" i="1"/>
  <c r="AA2202" i="1"/>
  <c r="T2247" i="1"/>
  <c r="AA2246" i="1"/>
  <c r="AA2311" i="1"/>
  <c r="T2322" i="1"/>
  <c r="AD2325" i="1"/>
  <c r="AE2325" i="1" s="1"/>
  <c r="T2399" i="1"/>
  <c r="AD2407" i="1"/>
  <c r="AE2407" i="1" s="1"/>
  <c r="AF2407" i="1" s="1"/>
  <c r="AA1712" i="1"/>
  <c r="T1723" i="1"/>
  <c r="AD1726" i="1"/>
  <c r="AE1726" i="1" s="1"/>
  <c r="AF1726" i="1" s="1"/>
  <c r="T1764" i="1"/>
  <c r="T1769" i="1"/>
  <c r="T1800" i="1"/>
  <c r="T1887" i="1"/>
  <c r="AA1882" i="1"/>
  <c r="T1947" i="1"/>
  <c r="T1988" i="1"/>
  <c r="T1993" i="1"/>
  <c r="AA2063" i="1"/>
  <c r="T2109" i="1"/>
  <c r="T2119" i="1"/>
  <c r="AD2130" i="1"/>
  <c r="T2134" i="1"/>
  <c r="AD2155" i="1"/>
  <c r="AE2155" i="1" s="1"/>
  <c r="AA2192" i="1"/>
  <c r="AB2193" i="1" s="1"/>
  <c r="T2243" i="1"/>
  <c r="T2340" i="1"/>
  <c r="AD2349" i="1"/>
  <c r="AE2349" i="1" s="1"/>
  <c r="AA1707" i="1"/>
  <c r="T1733" i="1"/>
  <c r="AA1743" i="1"/>
  <c r="AA1748" i="1"/>
  <c r="AA1753" i="1"/>
  <c r="AA1806" i="1"/>
  <c r="T1874" i="1"/>
  <c r="AD1922" i="1"/>
  <c r="T1923" i="1"/>
  <c r="T1939" i="1"/>
  <c r="AA1955" i="1"/>
  <c r="T1966" i="1"/>
  <c r="AA1972" i="1"/>
  <c r="AA1994" i="1"/>
  <c r="T2018" i="1"/>
  <c r="AA2049" i="1"/>
  <c r="AD2086" i="1"/>
  <c r="AE2086" i="1" s="1"/>
  <c r="AF2086" i="1" s="1"/>
  <c r="AA2123" i="1"/>
  <c r="AA2128" i="1"/>
  <c r="T2139" i="1"/>
  <c r="AA2150" i="1"/>
  <c r="T2260" i="1"/>
  <c r="AA2313" i="1"/>
  <c r="AB2314" i="1" s="1"/>
  <c r="AA2337" i="1"/>
  <c r="AA2395" i="1"/>
  <c r="T87" i="1"/>
  <c r="T91" i="1"/>
  <c r="T90" i="1"/>
  <c r="T89" i="1"/>
  <c r="T183" i="1"/>
  <c r="T184" i="1"/>
  <c r="T182" i="1"/>
  <c r="T176" i="1"/>
  <c r="AD97" i="1"/>
  <c r="AD102" i="1"/>
  <c r="AD101" i="1"/>
  <c r="AE101" i="1" s="1"/>
  <c r="T29" i="1"/>
  <c r="T31" i="1"/>
  <c r="T63" i="1"/>
  <c r="T60" i="1"/>
  <c r="P114" i="1"/>
  <c r="P133" i="1"/>
  <c r="T163" i="1"/>
  <c r="T164" i="1"/>
  <c r="T162" i="1"/>
  <c r="P160" i="1"/>
  <c r="P159" i="1"/>
  <c r="T30" i="1"/>
  <c r="T61" i="1"/>
  <c r="T62" i="1"/>
  <c r="T88" i="1"/>
  <c r="T143" i="1"/>
  <c r="T144" i="1"/>
  <c r="T142" i="1"/>
  <c r="P178" i="1"/>
  <c r="P177" i="1"/>
  <c r="P140" i="1"/>
  <c r="P139" i="1"/>
  <c r="P149" i="1"/>
  <c r="P158" i="1"/>
  <c r="P157" i="1"/>
  <c r="T23" i="1"/>
  <c r="T25" i="1"/>
  <c r="T86" i="1"/>
  <c r="P129" i="1"/>
  <c r="P138" i="1"/>
  <c r="P137" i="1"/>
  <c r="P118" i="1"/>
  <c r="P117" i="1"/>
  <c r="P111" i="1"/>
  <c r="T83" i="1"/>
  <c r="P107" i="1"/>
  <c r="P21" i="1"/>
  <c r="P24" i="1"/>
  <c r="P200" i="1"/>
  <c r="P199" i="1"/>
  <c r="P40" i="1"/>
  <c r="P39" i="1"/>
  <c r="T43" i="1"/>
  <c r="T54" i="1"/>
  <c r="AD66" i="1"/>
  <c r="AD65" i="1"/>
  <c r="AE65" i="1" s="1"/>
  <c r="P180" i="1"/>
  <c r="P198" i="1"/>
  <c r="T196" i="1"/>
  <c r="P246" i="1"/>
  <c r="P237" i="1"/>
  <c r="P235" i="1"/>
  <c r="P245" i="1"/>
  <c r="P278" i="1"/>
  <c r="P277" i="1"/>
  <c r="P326" i="1"/>
  <c r="P325" i="1"/>
  <c r="P323" i="1"/>
  <c r="T22" i="1"/>
  <c r="P68" i="1"/>
  <c r="AD57" i="1"/>
  <c r="T59" i="1"/>
  <c r="P66" i="1"/>
  <c r="AD80" i="1"/>
  <c r="T82" i="1"/>
  <c r="P90" i="1"/>
  <c r="P104" i="1"/>
  <c r="AD93" i="1"/>
  <c r="P97" i="1"/>
  <c r="T110" i="1"/>
  <c r="T118" i="1"/>
  <c r="P121" i="1"/>
  <c r="T135" i="1"/>
  <c r="P141" i="1"/>
  <c r="T155" i="1"/>
  <c r="P161" i="1"/>
  <c r="T175" i="1"/>
  <c r="P179" i="1"/>
  <c r="P181" i="1"/>
  <c r="T195" i="1"/>
  <c r="AD216" i="1"/>
  <c r="AD223" i="1"/>
  <c r="AE223" i="1" s="1"/>
  <c r="AF223" i="1" s="1"/>
  <c r="AD224" i="1"/>
  <c r="P243" i="1"/>
  <c r="AD25" i="1"/>
  <c r="AE25" i="1" s="1"/>
  <c r="P32" i="1"/>
  <c r="AD43" i="1"/>
  <c r="P41" i="1"/>
  <c r="P55" i="1"/>
  <c r="T65" i="1"/>
  <c r="AD96" i="1"/>
  <c r="T96" i="1"/>
  <c r="T103" i="1"/>
  <c r="P126" i="1"/>
  <c r="T138" i="1"/>
  <c r="T158" i="1"/>
  <c r="T178" i="1"/>
  <c r="T198" i="1"/>
  <c r="P201" i="1"/>
  <c r="P218" i="1"/>
  <c r="P220" i="1"/>
  <c r="P219" i="1"/>
  <c r="AD220" i="1"/>
  <c r="AD215" i="1"/>
  <c r="AE215" i="1" s="1"/>
  <c r="P232" i="1"/>
  <c r="P231" i="1"/>
  <c r="P80" i="1"/>
  <c r="P112" i="1"/>
  <c r="AB118" i="1"/>
  <c r="AD133" i="1"/>
  <c r="AD153" i="1"/>
  <c r="AD180" i="1"/>
  <c r="P224" i="1"/>
  <c r="P223" i="1"/>
  <c r="P226" i="1"/>
  <c r="AD21" i="1"/>
  <c r="AE21" i="1" s="1"/>
  <c r="AF21" i="1" s="1"/>
  <c r="T27" i="1"/>
  <c r="AD39" i="1"/>
  <c r="P64" i="1"/>
  <c r="AD53" i="1"/>
  <c r="AD58" i="1"/>
  <c r="P61" i="1"/>
  <c r="AD94" i="1"/>
  <c r="P98" i="1"/>
  <c r="T111" i="1"/>
  <c r="T119" i="1"/>
  <c r="T129" i="1"/>
  <c r="P142" i="1"/>
  <c r="P144" i="1"/>
  <c r="AD143" i="1"/>
  <c r="AE143" i="1" s="1"/>
  <c r="AF143" i="1" s="1"/>
  <c r="T140" i="1"/>
  <c r="T149" i="1"/>
  <c r="P162" i="1"/>
  <c r="P164" i="1"/>
  <c r="T160" i="1"/>
  <c r="T169" i="1"/>
  <c r="P182" i="1"/>
  <c r="P184" i="1"/>
  <c r="T180" i="1"/>
  <c r="T189" i="1"/>
  <c r="P202" i="1"/>
  <c r="P204" i="1"/>
  <c r="T200" i="1"/>
  <c r="P222" i="1"/>
  <c r="P221" i="1"/>
  <c r="P225" i="1"/>
  <c r="T256" i="1"/>
  <c r="AD282" i="1"/>
  <c r="T533" i="1"/>
  <c r="T526" i="1"/>
  <c r="AD30" i="1"/>
  <c r="P37" i="1"/>
  <c r="P51" i="1"/>
  <c r="AD64" i="1"/>
  <c r="P67" i="1"/>
  <c r="AD79" i="1"/>
  <c r="AE79" i="1" s="1"/>
  <c r="P92" i="1"/>
  <c r="AD81" i="1"/>
  <c r="T97" i="1"/>
  <c r="AD111" i="1"/>
  <c r="P120" i="1"/>
  <c r="AD109" i="1"/>
  <c r="P113" i="1"/>
  <c r="P125" i="1"/>
  <c r="AD134" i="1"/>
  <c r="T139" i="1"/>
  <c r="P143" i="1"/>
  <c r="AD154" i="1"/>
  <c r="T159" i="1"/>
  <c r="P163" i="1"/>
  <c r="AD174" i="1"/>
  <c r="AE174" i="1" s="1"/>
  <c r="T179" i="1"/>
  <c r="P183" i="1"/>
  <c r="P185" i="1"/>
  <c r="AD194" i="1"/>
  <c r="AE194" i="1" s="1"/>
  <c r="T199" i="1"/>
  <c r="T210" i="1"/>
  <c r="AD312" i="1"/>
  <c r="T432" i="1"/>
  <c r="T431" i="1"/>
  <c r="AD35" i="1"/>
  <c r="AD70" i="1"/>
  <c r="P73" i="1"/>
  <c r="T84" i="1"/>
  <c r="P85" i="1"/>
  <c r="AD104" i="1"/>
  <c r="AD117" i="1"/>
  <c r="P203" i="1"/>
  <c r="AD257" i="1"/>
  <c r="AE257" i="1" s="1"/>
  <c r="AF257" i="1" s="1"/>
  <c r="AD258" i="1"/>
  <c r="P276" i="1"/>
  <c r="P273" i="1"/>
  <c r="P275" i="1"/>
  <c r="P269" i="1"/>
  <c r="P271" i="1"/>
  <c r="AD320" i="1"/>
  <c r="AD319" i="1"/>
  <c r="AE319" i="1" s="1"/>
  <c r="AD318" i="1"/>
  <c r="AD27" i="1"/>
  <c r="AD26" i="1"/>
  <c r="P60" i="1"/>
  <c r="AD49" i="1"/>
  <c r="P62" i="1"/>
  <c r="AD76" i="1"/>
  <c r="P79" i="1"/>
  <c r="AD91" i="1"/>
  <c r="AE91" i="1" s="1"/>
  <c r="T105" i="1"/>
  <c r="AD119" i="1"/>
  <c r="AE119" i="1" s="1"/>
  <c r="P128" i="1"/>
  <c r="AD127" i="1"/>
  <c r="AE127" i="1" s="1"/>
  <c r="AF127" i="1" s="1"/>
  <c r="AD144" i="1"/>
  <c r="AD137" i="1"/>
  <c r="AD164" i="1"/>
  <c r="AD157" i="1"/>
  <c r="AD184" i="1"/>
  <c r="AD177" i="1"/>
  <c r="AD204" i="1"/>
  <c r="AD197" i="1"/>
  <c r="T202" i="1"/>
  <c r="P205" i="1"/>
  <c r="T248" i="1"/>
  <c r="T246" i="1"/>
  <c r="AD31" i="1"/>
  <c r="T28" i="1"/>
  <c r="P47" i="1"/>
  <c r="P52" i="1"/>
  <c r="AD63" i="1"/>
  <c r="AE63" i="1" s="1"/>
  <c r="AD82" i="1"/>
  <c r="AD112" i="1"/>
  <c r="T121" i="1"/>
  <c r="AD118" i="1"/>
  <c r="T124" i="1"/>
  <c r="T133" i="1"/>
  <c r="P146" i="1"/>
  <c r="P148" i="1"/>
  <c r="AD147" i="1"/>
  <c r="AE147" i="1" s="1"/>
  <c r="AF147" i="1" s="1"/>
  <c r="T153" i="1"/>
  <c r="P166" i="1"/>
  <c r="P168" i="1"/>
  <c r="T173" i="1"/>
  <c r="P186" i="1"/>
  <c r="P188" i="1"/>
  <c r="T193" i="1"/>
  <c r="P206" i="1"/>
  <c r="P208" i="1"/>
  <c r="AD256" i="1"/>
  <c r="AD255" i="1"/>
  <c r="AE255" i="1" s="1"/>
  <c r="P267" i="1"/>
  <c r="T412" i="1"/>
  <c r="T407" i="1"/>
  <c r="AD40" i="1"/>
  <c r="P76" i="1"/>
  <c r="P100" i="1"/>
  <c r="AD89" i="1"/>
  <c r="T113" i="1"/>
  <c r="P127" i="1"/>
  <c r="P147" i="1"/>
  <c r="P167" i="1"/>
  <c r="AD178" i="1"/>
  <c r="AE178" i="1" s="1"/>
  <c r="P187" i="1"/>
  <c r="T212" i="1"/>
  <c r="T204" i="1"/>
  <c r="T45" i="1"/>
  <c r="P78" i="1"/>
  <c r="AD140" i="1"/>
  <c r="AD160" i="1"/>
  <c r="AD173" i="1"/>
  <c r="AD200" i="1"/>
  <c r="AD193" i="1"/>
  <c r="T236" i="1"/>
  <c r="AD378" i="1"/>
  <c r="AE378" i="1" s="1"/>
  <c r="AF378" i="1" s="1"/>
  <c r="AD377" i="1"/>
  <c r="AD45" i="1"/>
  <c r="T73" i="1"/>
  <c r="AD92" i="1"/>
  <c r="T85" i="1"/>
  <c r="AD120" i="1"/>
  <c r="AD128" i="1"/>
  <c r="T214" i="1"/>
  <c r="AA225" i="1"/>
  <c r="P282" i="1"/>
  <c r="P281" i="1"/>
  <c r="P279" i="1"/>
  <c r="P330" i="1"/>
  <c r="P329" i="1"/>
  <c r="P327" i="1"/>
  <c r="T367" i="1"/>
  <c r="AA397" i="1"/>
  <c r="P25" i="1"/>
  <c r="T33" i="1"/>
  <c r="P34" i="1"/>
  <c r="P43" i="1"/>
  <c r="P48" i="1"/>
  <c r="AD59" i="1"/>
  <c r="AD60" i="1"/>
  <c r="P63" i="1"/>
  <c r="AD75" i="1"/>
  <c r="P88" i="1"/>
  <c r="AD77" i="1"/>
  <c r="AD99" i="1"/>
  <c r="AE99" i="1" s="1"/>
  <c r="T99" i="1"/>
  <c r="P122" i="1"/>
  <c r="P130" i="1"/>
  <c r="AD121" i="1"/>
  <c r="AD148" i="1"/>
  <c r="AD168" i="1"/>
  <c r="AD188" i="1"/>
  <c r="AD208" i="1"/>
  <c r="AD210" i="1"/>
  <c r="AE210" i="1" s="1"/>
  <c r="P207" i="1"/>
  <c r="T234" i="1"/>
  <c r="T244" i="1"/>
  <c r="AD50" i="1"/>
  <c r="P69" i="1"/>
  <c r="P87" i="1"/>
  <c r="AD90" i="1"/>
  <c r="P108" i="1"/>
  <c r="P101" i="1"/>
  <c r="T114" i="1"/>
  <c r="P132" i="1"/>
  <c r="AD131" i="1"/>
  <c r="T128" i="1"/>
  <c r="T137" i="1"/>
  <c r="P150" i="1"/>
  <c r="P152" i="1"/>
  <c r="AD151" i="1"/>
  <c r="T148" i="1"/>
  <c r="T157" i="1"/>
  <c r="P170" i="1"/>
  <c r="P172" i="1"/>
  <c r="AE162" i="1"/>
  <c r="AF162" i="1" s="1"/>
  <c r="T168" i="1"/>
  <c r="T177" i="1"/>
  <c r="P190" i="1"/>
  <c r="P192" i="1"/>
  <c r="T188" i="1"/>
  <c r="T197" i="1"/>
  <c r="P210" i="1"/>
  <c r="P213" i="1"/>
  <c r="T242" i="1"/>
  <c r="AA238" i="1"/>
  <c r="AD288" i="1"/>
  <c r="AD287" i="1"/>
  <c r="AE287" i="1" s="1"/>
  <c r="T373" i="1"/>
  <c r="T372" i="1"/>
  <c r="P30" i="1"/>
  <c r="P58" i="1"/>
  <c r="P75" i="1"/>
  <c r="P94" i="1"/>
  <c r="T100" i="1"/>
  <c r="P131" i="1"/>
  <c r="P151" i="1"/>
  <c r="P171" i="1"/>
  <c r="P191" i="1"/>
  <c r="P211" i="1"/>
  <c r="T217" i="1"/>
  <c r="P212" i="1"/>
  <c r="P216" i="1"/>
  <c r="T228" i="1"/>
  <c r="T230" i="1"/>
  <c r="T232" i="1"/>
  <c r="P258" i="1"/>
  <c r="P253" i="1"/>
  <c r="P249" i="1"/>
  <c r="P257" i="1"/>
  <c r="AD32" i="1"/>
  <c r="P44" i="1"/>
  <c r="AD55" i="1"/>
  <c r="AE55" i="1" s="1"/>
  <c r="AD100" i="1"/>
  <c r="AD107" i="1"/>
  <c r="P116" i="1"/>
  <c r="AD105" i="1"/>
  <c r="AE105" i="1" s="1"/>
  <c r="P109" i="1"/>
  <c r="T130" i="1"/>
  <c r="T150" i="1"/>
  <c r="T170" i="1"/>
  <c r="AB183" i="1"/>
  <c r="T190" i="1"/>
  <c r="T208" i="1"/>
  <c r="AD23" i="1"/>
  <c r="AD46" i="1"/>
  <c r="P72" i="1"/>
  <c r="AD61" i="1"/>
  <c r="AE61" i="1" s="1"/>
  <c r="P70" i="1"/>
  <c r="AD98" i="1"/>
  <c r="P102" i="1"/>
  <c r="T108" i="1"/>
  <c r="T115" i="1"/>
  <c r="AD132" i="1"/>
  <c r="AD125" i="1"/>
  <c r="AE125" i="1" s="1"/>
  <c r="AD152" i="1"/>
  <c r="AD145" i="1"/>
  <c r="AE145" i="1" s="1"/>
  <c r="AD172" i="1"/>
  <c r="AD165" i="1"/>
  <c r="AE165" i="1" s="1"/>
  <c r="AD192" i="1"/>
  <c r="AD185" i="1"/>
  <c r="AE185" i="1" s="1"/>
  <c r="T207" i="1"/>
  <c r="T218" i="1"/>
  <c r="T215" i="1"/>
  <c r="T252" i="1"/>
  <c r="AD286" i="1"/>
  <c r="AE294" i="1"/>
  <c r="AF294" i="1" s="1"/>
  <c r="AD314" i="1"/>
  <c r="AD316" i="1"/>
  <c r="AD244" i="1"/>
  <c r="AD243" i="1"/>
  <c r="AE243" i="1" s="1"/>
  <c r="AF243" i="1" s="1"/>
  <c r="AD242" i="1"/>
  <c r="AD241" i="1"/>
  <c r="AE241" i="1" s="1"/>
  <c r="AD236" i="1"/>
  <c r="T260" i="1"/>
  <c r="AD315" i="1"/>
  <c r="AE315" i="1" s="1"/>
  <c r="P124" i="1"/>
  <c r="P136" i="1"/>
  <c r="P154" i="1"/>
  <c r="P176" i="1"/>
  <c r="P194" i="1"/>
  <c r="P196" i="1"/>
  <c r="T201" i="1"/>
  <c r="AD212" i="1"/>
  <c r="P229" i="1"/>
  <c r="AD51" i="1"/>
  <c r="AE51" i="1" s="1"/>
  <c r="P59" i="1"/>
  <c r="AD71" i="1"/>
  <c r="AE71" i="1" s="1"/>
  <c r="P84" i="1"/>
  <c r="AD88" i="1"/>
  <c r="P96" i="1"/>
  <c r="AD108" i="1"/>
  <c r="T117" i="1"/>
  <c r="P110" i="1"/>
  <c r="P135" i="1"/>
  <c r="P175" i="1"/>
  <c r="P195" i="1"/>
  <c r="P197" i="1"/>
  <c r="P214" i="1"/>
  <c r="AA220" i="1"/>
  <c r="AB221" i="1" s="1"/>
  <c r="AD235" i="1"/>
  <c r="AE235" i="1" s="1"/>
  <c r="AF235" i="1" s="1"/>
  <c r="AA304" i="1"/>
  <c r="AB305" i="1" s="1"/>
  <c r="AD382" i="1"/>
  <c r="AE382" i="1" s="1"/>
  <c r="AF382" i="1" s="1"/>
  <c r="AD381" i="1"/>
  <c r="AD379" i="1"/>
  <c r="AE379" i="1" s="1"/>
  <c r="P49" i="1"/>
  <c r="AD135" i="1"/>
  <c r="T141" i="1"/>
  <c r="P156" i="1"/>
  <c r="P103" i="1"/>
  <c r="AD123" i="1"/>
  <c r="P215" i="1"/>
  <c r="AD218" i="1"/>
  <c r="AD217" i="1"/>
  <c r="AD222" i="1"/>
  <c r="AA251" i="1"/>
  <c r="P134" i="1"/>
  <c r="AD155" i="1"/>
  <c r="T161" i="1"/>
  <c r="P174" i="1"/>
  <c r="T181" i="1"/>
  <c r="P71" i="1"/>
  <c r="AD83" i="1"/>
  <c r="AD95" i="1"/>
  <c r="AD116" i="1"/>
  <c r="T125" i="1"/>
  <c r="AD136" i="1"/>
  <c r="AD129" i="1"/>
  <c r="AD156" i="1"/>
  <c r="AD149" i="1"/>
  <c r="AD176" i="1"/>
  <c r="AD169" i="1"/>
  <c r="AD196" i="1"/>
  <c r="AD189" i="1"/>
  <c r="AD206" i="1"/>
  <c r="AD209" i="1"/>
  <c r="AA211" i="1"/>
  <c r="AD227" i="1"/>
  <c r="AE227" i="1" s="1"/>
  <c r="AD226" i="1"/>
  <c r="AD225" i="1"/>
  <c r="AE225" i="1" s="1"/>
  <c r="AF225" i="1" s="1"/>
  <c r="AD221" i="1"/>
  <c r="AE221" i="1" s="1"/>
  <c r="AD232" i="1"/>
  <c r="P241" i="1"/>
  <c r="AD284" i="1"/>
  <c r="AD283" i="1"/>
  <c r="AE283" i="1" s="1"/>
  <c r="AD280" i="1"/>
  <c r="AD279" i="1"/>
  <c r="AE279" i="1" s="1"/>
  <c r="AF279" i="1" s="1"/>
  <c r="AA284" i="1"/>
  <c r="T371" i="1"/>
  <c r="AD249" i="1"/>
  <c r="AD250" i="1"/>
  <c r="P280" i="1"/>
  <c r="P286" i="1"/>
  <c r="AD307" i="1"/>
  <c r="AD308" i="1"/>
  <c r="P322" i="1"/>
  <c r="P328" i="1"/>
  <c r="T368" i="1"/>
  <c r="T369" i="1"/>
  <c r="T364" i="1"/>
  <c r="T365" i="1"/>
  <c r="AD159" i="1"/>
  <c r="AD163" i="1"/>
  <c r="AD167" i="1"/>
  <c r="AE167" i="1" s="1"/>
  <c r="AF167" i="1" s="1"/>
  <c r="AD171" i="1"/>
  <c r="AD175" i="1"/>
  <c r="AD179" i="1"/>
  <c r="AD183" i="1"/>
  <c r="AD187" i="1"/>
  <c r="AD191" i="1"/>
  <c r="AD195" i="1"/>
  <c r="AD199" i="1"/>
  <c r="AD203" i="1"/>
  <c r="AE203" i="1" s="1"/>
  <c r="AF203" i="1" s="1"/>
  <c r="AD207" i="1"/>
  <c r="AA226" i="1"/>
  <c r="T251" i="1"/>
  <c r="P260" i="1"/>
  <c r="T265" i="1"/>
  <c r="P284" i="1"/>
  <c r="P290" i="1"/>
  <c r="AD303" i="1"/>
  <c r="AE303" i="1" s="1"/>
  <c r="AF303" i="1" s="1"/>
  <c r="AD304" i="1"/>
  <c r="P318" i="1"/>
  <c r="P324" i="1"/>
  <c r="P343" i="1"/>
  <c r="P349" i="1"/>
  <c r="T359" i="1"/>
  <c r="T370" i="1"/>
  <c r="AD376" i="1"/>
  <c r="P380" i="1"/>
  <c r="P381" i="1"/>
  <c r="P382" i="1"/>
  <c r="P398" i="1"/>
  <c r="P409" i="1"/>
  <c r="T411" i="1"/>
  <c r="AD413" i="1"/>
  <c r="AD412" i="1"/>
  <c r="AE412" i="1" s="1"/>
  <c r="AF412" i="1" s="1"/>
  <c r="AD411" i="1"/>
  <c r="AD409" i="1"/>
  <c r="AD408" i="1"/>
  <c r="AE408" i="1" s="1"/>
  <c r="AD407" i="1"/>
  <c r="T213" i="1"/>
  <c r="P234" i="1"/>
  <c r="AD237" i="1"/>
  <c r="AE237" i="1" s="1"/>
  <c r="P294" i="1"/>
  <c r="AD291" i="1"/>
  <c r="AE291" i="1" s="1"/>
  <c r="AD292" i="1"/>
  <c r="P314" i="1"/>
  <c r="P320" i="1"/>
  <c r="P339" i="1"/>
  <c r="P345" i="1"/>
  <c r="T355" i="1"/>
  <c r="T361" i="1"/>
  <c r="T356" i="1"/>
  <c r="T366" i="1"/>
  <c r="T209" i="1"/>
  <c r="T227" i="1"/>
  <c r="T239" i="1"/>
  <c r="P248" i="1"/>
  <c r="AD251" i="1"/>
  <c r="AE251" i="1" s="1"/>
  <c r="T267" i="1"/>
  <c r="P292" i="1"/>
  <c r="P298" i="1"/>
  <c r="P302" i="1"/>
  <c r="P306" i="1"/>
  <c r="P310" i="1"/>
  <c r="P316" i="1"/>
  <c r="T351" i="1"/>
  <c r="T357" i="1"/>
  <c r="T352" i="1"/>
  <c r="T362" i="1"/>
  <c r="AD362" i="1"/>
  <c r="AD375" i="1"/>
  <c r="AE375" i="1" s="1"/>
  <c r="AF375" i="1" s="1"/>
  <c r="T410" i="1"/>
  <c r="T253" i="1"/>
  <c r="P262" i="1"/>
  <c r="T266" i="1"/>
  <c r="P312" i="1"/>
  <c r="T348" i="1"/>
  <c r="AD358" i="1"/>
  <c r="T399" i="1"/>
  <c r="T397" i="1"/>
  <c r="AD403" i="1"/>
  <c r="T223" i="1"/>
  <c r="P236" i="1"/>
  <c r="AD239" i="1"/>
  <c r="AE239" i="1" s="1"/>
  <c r="AF239" i="1" s="1"/>
  <c r="AD240" i="1"/>
  <c r="AA242" i="1"/>
  <c r="AD261" i="1"/>
  <c r="AE261" i="1" s="1"/>
  <c r="AF261" i="1" s="1"/>
  <c r="AA256" i="1"/>
  <c r="P261" i="1"/>
  <c r="P300" i="1"/>
  <c r="P304" i="1"/>
  <c r="P308" i="1"/>
  <c r="T343" i="1"/>
  <c r="T349" i="1"/>
  <c r="T354" i="1"/>
  <c r="AD354" i="1"/>
  <c r="AA356" i="1"/>
  <c r="AD372" i="1"/>
  <c r="T385" i="1"/>
  <c r="T430" i="1"/>
  <c r="T219" i="1"/>
  <c r="T241" i="1"/>
  <c r="P233" i="1"/>
  <c r="P250" i="1"/>
  <c r="T269" i="1"/>
  <c r="T271" i="1"/>
  <c r="T339" i="1"/>
  <c r="T345" i="1"/>
  <c r="T350" i="1"/>
  <c r="AD350" i="1"/>
  <c r="AA352" i="1"/>
  <c r="AD368" i="1"/>
  <c r="AD367" i="1"/>
  <c r="AE367" i="1" s="1"/>
  <c r="AF367" i="1" s="1"/>
  <c r="AD374" i="1"/>
  <c r="AE374" i="1" s="1"/>
  <c r="AF374" i="1" s="1"/>
  <c r="AD373" i="1"/>
  <c r="AA380" i="1"/>
  <c r="T409" i="1"/>
  <c r="P415" i="1"/>
  <c r="P414" i="1"/>
  <c r="T528" i="1"/>
  <c r="AA230" i="1"/>
  <c r="AB231" i="1" s="1"/>
  <c r="T255" i="1"/>
  <c r="P247" i="1"/>
  <c r="P264" i="1"/>
  <c r="AA258" i="1"/>
  <c r="P319" i="1"/>
  <c r="T335" i="1"/>
  <c r="T341" i="1"/>
  <c r="T346" i="1"/>
  <c r="AA348" i="1"/>
  <c r="AD364" i="1"/>
  <c r="AD359" i="1"/>
  <c r="AE359" i="1" s="1"/>
  <c r="P374" i="1"/>
  <c r="T423" i="1"/>
  <c r="T421" i="1"/>
  <c r="P228" i="1"/>
  <c r="T229" i="1"/>
  <c r="P238" i="1"/>
  <c r="AA244" i="1"/>
  <c r="T270" i="1"/>
  <c r="T273" i="1"/>
  <c r="T275" i="1"/>
  <c r="P315" i="1"/>
  <c r="P321" i="1"/>
  <c r="T331" i="1"/>
  <c r="T337" i="1"/>
  <c r="T332" i="1"/>
  <c r="AD342" i="1"/>
  <c r="AA344" i="1"/>
  <c r="AD355" i="1"/>
  <c r="AE355" i="1" s="1"/>
  <c r="AD388" i="1"/>
  <c r="AE388" i="1" s="1"/>
  <c r="T408" i="1"/>
  <c r="AA400" i="1"/>
  <c r="T243" i="1"/>
  <c r="P252" i="1"/>
  <c r="P266" i="1"/>
  <c r="AA262" i="1"/>
  <c r="AB263" i="1" s="1"/>
  <c r="P311" i="1"/>
  <c r="P317" i="1"/>
  <c r="T328" i="1"/>
  <c r="AD338" i="1"/>
  <c r="AD351" i="1"/>
  <c r="AE351" i="1" s="1"/>
  <c r="P366" i="1"/>
  <c r="AD387" i="1"/>
  <c r="AE387" i="1" s="1"/>
  <c r="AF387" i="1" s="1"/>
  <c r="AD385" i="1"/>
  <c r="AD389" i="1"/>
  <c r="T429" i="1"/>
  <c r="T257" i="1"/>
  <c r="AD265" i="1"/>
  <c r="AE265" i="1" s="1"/>
  <c r="T277" i="1"/>
  <c r="T279" i="1"/>
  <c r="P313" i="1"/>
  <c r="T324" i="1"/>
  <c r="T334" i="1"/>
  <c r="AD334" i="1"/>
  <c r="AD347" i="1"/>
  <c r="AE347" i="1" s="1"/>
  <c r="AF347" i="1" s="1"/>
  <c r="AD348" i="1"/>
  <c r="P362" i="1"/>
  <c r="T231" i="1"/>
  <c r="P240" i="1"/>
  <c r="AA246" i="1"/>
  <c r="AB247" i="1" s="1"/>
  <c r="AA266" i="1"/>
  <c r="T268" i="1"/>
  <c r="T281" i="1"/>
  <c r="T283" i="1"/>
  <c r="P283" i="1"/>
  <c r="T319" i="1"/>
  <c r="T325" i="1"/>
  <c r="T330" i="1"/>
  <c r="AD343" i="1"/>
  <c r="P358" i="1"/>
  <c r="T380" i="1"/>
  <c r="T379" i="1"/>
  <c r="P403" i="1"/>
  <c r="T245" i="1"/>
  <c r="P254" i="1"/>
  <c r="P268" i="1"/>
  <c r="AD262" i="1"/>
  <c r="AA264" i="1"/>
  <c r="AB264" i="1" s="1"/>
  <c r="AA265" i="1"/>
  <c r="T278" i="1"/>
  <c r="AA270" i="1"/>
  <c r="T272" i="1"/>
  <c r="T285" i="1"/>
  <c r="T287" i="1"/>
  <c r="T315" i="1"/>
  <c r="T321" i="1"/>
  <c r="T316" i="1"/>
  <c r="T326" i="1"/>
  <c r="AA328" i="1"/>
  <c r="AD339" i="1"/>
  <c r="AE339" i="1" s="1"/>
  <c r="P354" i="1"/>
  <c r="P360" i="1"/>
  <c r="T378" i="1"/>
  <c r="AD514" i="1"/>
  <c r="AD511" i="1"/>
  <c r="AD513" i="1"/>
  <c r="AD253" i="1"/>
  <c r="AE253" i="1" s="1"/>
  <c r="AF253" i="1" s="1"/>
  <c r="T259" i="1"/>
  <c r="P251" i="1"/>
  <c r="AD259" i="1"/>
  <c r="AE259" i="1" s="1"/>
  <c r="AD260" i="1"/>
  <c r="AD269" i="1"/>
  <c r="AE269" i="1" s="1"/>
  <c r="P285" i="1"/>
  <c r="T312" i="1"/>
  <c r="AD335" i="1"/>
  <c r="AE335" i="1" s="1"/>
  <c r="AF335" i="1" s="1"/>
  <c r="AD336" i="1"/>
  <c r="P350" i="1"/>
  <c r="T377" i="1"/>
  <c r="T376" i="1"/>
  <c r="T233" i="1"/>
  <c r="P242" i="1"/>
  <c r="AD245" i="1"/>
  <c r="AE245" i="1" s="1"/>
  <c r="AF245" i="1" s="1"/>
  <c r="AD246" i="1"/>
  <c r="AA248" i="1"/>
  <c r="P270" i="1"/>
  <c r="AD266" i="1"/>
  <c r="AA268" i="1"/>
  <c r="AB268" i="1" s="1"/>
  <c r="AA269" i="1"/>
  <c r="T286" i="1"/>
  <c r="AA278" i="1"/>
  <c r="T293" i="1"/>
  <c r="T295" i="1"/>
  <c r="P289" i="1"/>
  <c r="T299" i="1"/>
  <c r="P293" i="1"/>
  <c r="T303" i="1"/>
  <c r="P297" i="1"/>
  <c r="T307" i="1"/>
  <c r="T313" i="1"/>
  <c r="T318" i="1"/>
  <c r="AA320" i="1"/>
  <c r="AE322" i="1"/>
  <c r="AF322" i="1" s="1"/>
  <c r="AD331" i="1"/>
  <c r="AE331" i="1" s="1"/>
  <c r="AF331" i="1" s="1"/>
  <c r="P346" i="1"/>
  <c r="P352" i="1"/>
  <c r="P400" i="1"/>
  <c r="AA398" i="1"/>
  <c r="T225" i="1"/>
  <c r="P230" i="1"/>
  <c r="AD219" i="1"/>
  <c r="AE219" i="1" s="1"/>
  <c r="AA222" i="1"/>
  <c r="T247" i="1"/>
  <c r="P239" i="1"/>
  <c r="P256" i="1"/>
  <c r="AD263" i="1"/>
  <c r="AE263" i="1" s="1"/>
  <c r="AD264" i="1"/>
  <c r="AD273" i="1"/>
  <c r="AE273" i="1" s="1"/>
  <c r="AD270" i="1"/>
  <c r="AA272" i="1"/>
  <c r="AA273" i="1"/>
  <c r="T290" i="1"/>
  <c r="AA282" i="1"/>
  <c r="T301" i="1"/>
  <c r="T305" i="1"/>
  <c r="T309" i="1"/>
  <c r="T304" i="1"/>
  <c r="T314" i="1"/>
  <c r="AA316" i="1"/>
  <c r="AD327" i="1"/>
  <c r="AE327" i="1" s="1"/>
  <c r="P342" i="1"/>
  <c r="P348" i="1"/>
  <c r="AD383" i="1"/>
  <c r="T393" i="1"/>
  <c r="T406" i="1"/>
  <c r="T403" i="1"/>
  <c r="T401" i="1"/>
  <c r="T427" i="1"/>
  <c r="P272" i="1"/>
  <c r="P274" i="1"/>
  <c r="AD274" i="1"/>
  <c r="T310" i="1"/>
  <c r="AD310" i="1"/>
  <c r="AD323" i="1"/>
  <c r="AE323" i="1" s="1"/>
  <c r="AF323" i="1" s="1"/>
  <c r="AD324" i="1"/>
  <c r="P338" i="1"/>
  <c r="P344" i="1"/>
  <c r="P363" i="1"/>
  <c r="T392" i="1"/>
  <c r="T384" i="1"/>
  <c r="T394" i="1"/>
  <c r="AD396" i="1"/>
  <c r="AE396" i="1" s="1"/>
  <c r="AF396" i="1" s="1"/>
  <c r="T235" i="1"/>
  <c r="P227" i="1"/>
  <c r="P244" i="1"/>
  <c r="AE233" i="1"/>
  <c r="AF233" i="1" s="1"/>
  <c r="AD247" i="1"/>
  <c r="AE247" i="1" s="1"/>
  <c r="AD248" i="1"/>
  <c r="AA250" i="1"/>
  <c r="AD267" i="1"/>
  <c r="AD268" i="1"/>
  <c r="AD278" i="1"/>
  <c r="AA280" i="1"/>
  <c r="AA281" i="1"/>
  <c r="T298" i="1"/>
  <c r="T302" i="1"/>
  <c r="T306" i="1"/>
  <c r="AB306" i="1"/>
  <c r="AD306" i="1"/>
  <c r="AA308" i="1"/>
  <c r="P334" i="1"/>
  <c r="P340" i="1"/>
  <c r="P359" i="1"/>
  <c r="AD380" i="1"/>
  <c r="T413" i="1"/>
  <c r="AD507" i="1"/>
  <c r="AD394" i="1"/>
  <c r="AE394" i="1" s="1"/>
  <c r="AF394" i="1" s="1"/>
  <c r="T398" i="1"/>
  <c r="P411" i="1"/>
  <c r="P412" i="1"/>
  <c r="T434" i="1"/>
  <c r="T436" i="1"/>
  <c r="P430" i="1"/>
  <c r="T495" i="1"/>
  <c r="T501" i="1"/>
  <c r="T505" i="1"/>
  <c r="AD505" i="1"/>
  <c r="AE505" i="1" s="1"/>
  <c r="P521" i="1"/>
  <c r="T537" i="1"/>
  <c r="P550" i="1"/>
  <c r="P604" i="1"/>
  <c r="P603" i="1"/>
  <c r="P602" i="1"/>
  <c r="P594" i="1"/>
  <c r="P601" i="1"/>
  <c r="P593" i="1"/>
  <c r="P597" i="1"/>
  <c r="T608" i="1"/>
  <c r="P376" i="1"/>
  <c r="P384" i="1"/>
  <c r="P378" i="1"/>
  <c r="P395" i="1"/>
  <c r="AD384" i="1"/>
  <c r="AE384" i="1" s="1"/>
  <c r="T400" i="1"/>
  <c r="P413" i="1"/>
  <c r="AD418" i="1"/>
  <c r="AE418" i="1" s="1"/>
  <c r="AA413" i="1"/>
  <c r="T425" i="1"/>
  <c r="T438" i="1"/>
  <c r="T440" i="1"/>
  <c r="T497" i="1"/>
  <c r="T494" i="1"/>
  <c r="T496" i="1"/>
  <c r="P515" i="1"/>
  <c r="AD515" i="1"/>
  <c r="AD517" i="1"/>
  <c r="T532" i="1"/>
  <c r="AA524" i="1"/>
  <c r="AB525" i="1" s="1"/>
  <c r="AD541" i="1"/>
  <c r="T557" i="1"/>
  <c r="T559" i="1"/>
  <c r="T560" i="1"/>
  <c r="T706" i="1"/>
  <c r="P547" i="1"/>
  <c r="P546" i="1"/>
  <c r="P545" i="1"/>
  <c r="T575" i="1"/>
  <c r="AD576" i="1"/>
  <c r="AD577" i="1"/>
  <c r="AE577" i="1" s="1"/>
  <c r="T592" i="1"/>
  <c r="T591" i="1"/>
  <c r="P364" i="1"/>
  <c r="P368" i="1"/>
  <c r="AD366" i="1"/>
  <c r="P372" i="1"/>
  <c r="AD370" i="1"/>
  <c r="P377" i="1"/>
  <c r="P385" i="1"/>
  <c r="P396" i="1"/>
  <c r="P417" i="1"/>
  <c r="AD415" i="1"/>
  <c r="T433" i="1"/>
  <c r="T480" i="1"/>
  <c r="T484" i="1"/>
  <c r="P492" i="1"/>
  <c r="P493" i="1"/>
  <c r="AD491" i="1"/>
  <c r="T507" i="1"/>
  <c r="T506" i="1"/>
  <c r="P499" i="1"/>
  <c r="P501" i="1"/>
  <c r="P517" i="1"/>
  <c r="AA552" i="1"/>
  <c r="AB553" i="1" s="1"/>
  <c r="P562" i="1"/>
  <c r="P567" i="1"/>
  <c r="P566" i="1"/>
  <c r="P598" i="1"/>
  <c r="T621" i="1"/>
  <c r="T620" i="1"/>
  <c r="T618" i="1"/>
  <c r="AD277" i="1"/>
  <c r="AE277" i="1" s="1"/>
  <c r="AD281" i="1"/>
  <c r="AE281" i="1" s="1"/>
  <c r="AD285" i="1"/>
  <c r="AE285" i="1" s="1"/>
  <c r="AD289" i="1"/>
  <c r="AE289" i="1" s="1"/>
  <c r="AD293" i="1"/>
  <c r="AE293" i="1" s="1"/>
  <c r="AD297" i="1"/>
  <c r="AE297" i="1" s="1"/>
  <c r="AD301" i="1"/>
  <c r="AE301" i="1" s="1"/>
  <c r="AD305" i="1"/>
  <c r="AE305" i="1" s="1"/>
  <c r="AD309" i="1"/>
  <c r="AE309" i="1" s="1"/>
  <c r="AD313" i="1"/>
  <c r="AE313" i="1" s="1"/>
  <c r="AD317" i="1"/>
  <c r="AD321" i="1"/>
  <c r="AD325" i="1"/>
  <c r="AE325" i="1" s="1"/>
  <c r="AD329" i="1"/>
  <c r="AD333" i="1"/>
  <c r="AE333" i="1" s="1"/>
  <c r="AD337" i="1"/>
  <c r="AE337" i="1" s="1"/>
  <c r="AF337" i="1" s="1"/>
  <c r="AD341" i="1"/>
  <c r="AE341" i="1" s="1"/>
  <c r="AF341" i="1" s="1"/>
  <c r="AD345" i="1"/>
  <c r="AE345" i="1" s="1"/>
  <c r="AD349" i="1"/>
  <c r="AD353" i="1"/>
  <c r="AE353" i="1" s="1"/>
  <c r="AD357" i="1"/>
  <c r="AE357" i="1" s="1"/>
  <c r="AD361" i="1"/>
  <c r="AE361" i="1" s="1"/>
  <c r="AF361" i="1" s="1"/>
  <c r="P397" i="1"/>
  <c r="P419" i="1"/>
  <c r="AD419" i="1"/>
  <c r="T437" i="1"/>
  <c r="T450" i="1"/>
  <c r="T454" i="1"/>
  <c r="T458" i="1"/>
  <c r="T451" i="1"/>
  <c r="T462" i="1"/>
  <c r="T455" i="1"/>
  <c r="T459" i="1"/>
  <c r="T463" i="1"/>
  <c r="T467" i="1"/>
  <c r="T471" i="1"/>
  <c r="T475" i="1"/>
  <c r="T485" i="1"/>
  <c r="AD484" i="1"/>
  <c r="AE484" i="1" s="1"/>
  <c r="T498" i="1"/>
  <c r="P518" i="1"/>
  <c r="T530" i="1"/>
  <c r="T531" i="1"/>
  <c r="T551" i="1"/>
  <c r="T556" i="1"/>
  <c r="T555" i="1"/>
  <c r="T590" i="1"/>
  <c r="P394" i="1"/>
  <c r="P421" i="1"/>
  <c r="AD416" i="1"/>
  <c r="AE416" i="1" s="1"/>
  <c r="AD417" i="1"/>
  <c r="AD423" i="1"/>
  <c r="T449" i="1"/>
  <c r="T453" i="1"/>
  <c r="T457" i="1"/>
  <c r="T461" i="1"/>
  <c r="T465" i="1"/>
  <c r="T469" i="1"/>
  <c r="T473" i="1"/>
  <c r="P494" i="1"/>
  <c r="AD492" i="1"/>
  <c r="T524" i="1"/>
  <c r="P520" i="1"/>
  <c r="T547" i="1"/>
  <c r="P563" i="1"/>
  <c r="T573" i="1"/>
  <c r="T587" i="1"/>
  <c r="AD609" i="1"/>
  <c r="AE609" i="1" s="1"/>
  <c r="AF609" i="1" s="1"/>
  <c r="AA377" i="1"/>
  <c r="AD398" i="1"/>
  <c r="AE398" i="1" s="1"/>
  <c r="T402" i="1"/>
  <c r="T404" i="1"/>
  <c r="P423" i="1"/>
  <c r="P424" i="1"/>
  <c r="AD420" i="1"/>
  <c r="AE420" i="1" s="1"/>
  <c r="AD421" i="1"/>
  <c r="AD434" i="1"/>
  <c r="AE434" i="1" s="1"/>
  <c r="AD427" i="1"/>
  <c r="AA433" i="1"/>
  <c r="AB434" i="1" s="1"/>
  <c r="AD502" i="1"/>
  <c r="AF493" i="1"/>
  <c r="AD501" i="1"/>
  <c r="AE501" i="1" s="1"/>
  <c r="AD503" i="1"/>
  <c r="T508" i="1"/>
  <c r="T509" i="1"/>
  <c r="T510" i="1"/>
  <c r="T513" i="1"/>
  <c r="T515" i="1"/>
  <c r="AD537" i="1"/>
  <c r="P541" i="1"/>
  <c r="P543" i="1"/>
  <c r="P542" i="1"/>
  <c r="T554" i="1"/>
  <c r="T571" i="1"/>
  <c r="T572" i="1"/>
  <c r="T588" i="1"/>
  <c r="AB641" i="1"/>
  <c r="P399" i="1"/>
  <c r="P425" i="1"/>
  <c r="P427" i="1"/>
  <c r="P428" i="1"/>
  <c r="AD424" i="1"/>
  <c r="AE424" i="1" s="1"/>
  <c r="AD425" i="1"/>
  <c r="AD438" i="1"/>
  <c r="AE438" i="1" s="1"/>
  <c r="AD431" i="1"/>
  <c r="AA437" i="1"/>
  <c r="P480" i="1"/>
  <c r="AD499" i="1"/>
  <c r="T499" i="1"/>
  <c r="T500" i="1"/>
  <c r="T523" i="1"/>
  <c r="T525" i="1"/>
  <c r="T517" i="1"/>
  <c r="T527" i="1"/>
  <c r="AD538" i="1"/>
  <c r="AE538" i="1" s="1"/>
  <c r="T550" i="1"/>
  <c r="P579" i="1"/>
  <c r="P578" i="1"/>
  <c r="T605" i="1"/>
  <c r="T703" i="1"/>
  <c r="P365" i="1"/>
  <c r="P369" i="1"/>
  <c r="P373" i="1"/>
  <c r="P379" i="1"/>
  <c r="P387" i="1"/>
  <c r="AD386" i="1"/>
  <c r="T390" i="1"/>
  <c r="P429" i="1"/>
  <c r="P431" i="1"/>
  <c r="P432" i="1"/>
  <c r="AD428" i="1"/>
  <c r="AE428" i="1" s="1"/>
  <c r="AD429" i="1"/>
  <c r="AF432" i="1"/>
  <c r="AD442" i="1"/>
  <c r="AD435" i="1"/>
  <c r="AA441" i="1"/>
  <c r="AA445" i="1"/>
  <c r="AA449" i="1"/>
  <c r="AB450" i="1" s="1"/>
  <c r="AA453" i="1"/>
  <c r="AA457" i="1"/>
  <c r="AA461" i="1"/>
  <c r="AA465" i="1"/>
  <c r="AA469" i="1"/>
  <c r="AA473" i="1"/>
  <c r="T487" i="1"/>
  <c r="T488" i="1"/>
  <c r="P496" i="1"/>
  <c r="AD495" i="1"/>
  <c r="AD498" i="1"/>
  <c r="AD490" i="1"/>
  <c r="AE490" i="1" s="1"/>
  <c r="AD506" i="1"/>
  <c r="AD504" i="1"/>
  <c r="AE504" i="1" s="1"/>
  <c r="AF504" i="1" s="1"/>
  <c r="T520" i="1"/>
  <c r="T519" i="1"/>
  <c r="T521" i="1"/>
  <c r="T529" i="1"/>
  <c r="P540" i="1"/>
  <c r="P534" i="1"/>
  <c r="P539" i="1"/>
  <c r="P538" i="1"/>
  <c r="T552" i="1"/>
  <c r="T544" i="1"/>
  <c r="T604" i="1"/>
  <c r="T758" i="1"/>
  <c r="T757" i="1"/>
  <c r="T749" i="1"/>
  <c r="P435" i="1"/>
  <c r="AD439" i="1"/>
  <c r="AD443" i="1"/>
  <c r="P502" i="1"/>
  <c r="P506" i="1"/>
  <c r="T502" i="1"/>
  <c r="P505" i="1"/>
  <c r="P537" i="1"/>
  <c r="AD558" i="1"/>
  <c r="AE558" i="1" s="1"/>
  <c r="T595" i="1"/>
  <c r="P401" i="1"/>
  <c r="AA393" i="1"/>
  <c r="P402" i="1"/>
  <c r="P437" i="1"/>
  <c r="P439" i="1"/>
  <c r="P440" i="1"/>
  <c r="AD436" i="1"/>
  <c r="AE436" i="1" s="1"/>
  <c r="AD437" i="1"/>
  <c r="AD477" i="1"/>
  <c r="AD481" i="1"/>
  <c r="T489" i="1"/>
  <c r="P500" i="1"/>
  <c r="P504" i="1"/>
  <c r="P441" i="1"/>
  <c r="P443" i="1"/>
  <c r="P444" i="1"/>
  <c r="AD440" i="1"/>
  <c r="AD441" i="1"/>
  <c r="AD444" i="1"/>
  <c r="AE444" i="1" s="1"/>
  <c r="AF444" i="1" s="1"/>
  <c r="AD445" i="1"/>
  <c r="T512" i="1"/>
  <c r="T511" i="1"/>
  <c r="T541" i="1"/>
  <c r="AE555" i="1"/>
  <c r="AF555" i="1" s="1"/>
  <c r="AD556" i="1"/>
  <c r="AD557" i="1"/>
  <c r="T568" i="1"/>
  <c r="T567" i="1"/>
  <c r="T586" i="1"/>
  <c r="T585" i="1"/>
  <c r="T643" i="1"/>
  <c r="T642" i="1"/>
  <c r="T634" i="1"/>
  <c r="T382" i="1"/>
  <c r="P389" i="1"/>
  <c r="AA381" i="1"/>
  <c r="AD402" i="1"/>
  <c r="P406" i="1"/>
  <c r="P445" i="1"/>
  <c r="P447" i="1"/>
  <c r="P448" i="1"/>
  <c r="AE473" i="1"/>
  <c r="AF473" i="1" s="1"/>
  <c r="P482" i="1"/>
  <c r="AD521" i="1"/>
  <c r="AE521" i="1" s="1"/>
  <c r="AD528" i="1"/>
  <c r="AE528" i="1" s="1"/>
  <c r="AF528" i="1" s="1"/>
  <c r="T538" i="1"/>
  <c r="AD571" i="1"/>
  <c r="AD565" i="1"/>
  <c r="AE565" i="1" s="1"/>
  <c r="AF565" i="1" s="1"/>
  <c r="T580" i="1"/>
  <c r="P451" i="1"/>
  <c r="P455" i="1"/>
  <c r="P459" i="1"/>
  <c r="P463" i="1"/>
  <c r="P467" i="1"/>
  <c r="P471" i="1"/>
  <c r="P475" i="1"/>
  <c r="P479" i="1"/>
  <c r="P483" i="1"/>
  <c r="AD510" i="1"/>
  <c r="AD508" i="1"/>
  <c r="AE508" i="1" s="1"/>
  <c r="AD524" i="1"/>
  <c r="AD525" i="1"/>
  <c r="AD520" i="1"/>
  <c r="AE520" i="1" s="1"/>
  <c r="P533" i="1"/>
  <c r="P532" i="1"/>
  <c r="AD554" i="1"/>
  <c r="AE554" i="1" s="1"/>
  <c r="AD553" i="1"/>
  <c r="P560" i="1"/>
  <c r="P558" i="1"/>
  <c r="P557" i="1"/>
  <c r="T566" i="1"/>
  <c r="T581" i="1"/>
  <c r="T576" i="1"/>
  <c r="P858" i="1"/>
  <c r="P857" i="1"/>
  <c r="P509" i="1"/>
  <c r="P512" i="1"/>
  <c r="P511" i="1"/>
  <c r="P510" i="1"/>
  <c r="P508" i="1"/>
  <c r="AD527" i="1"/>
  <c r="T565" i="1"/>
  <c r="AD618" i="1"/>
  <c r="AD617" i="1"/>
  <c r="AE617" i="1" s="1"/>
  <c r="AD613" i="1"/>
  <c r="AE613" i="1" s="1"/>
  <c r="AF613" i="1" s="1"/>
  <c r="P391" i="1"/>
  <c r="T396" i="1"/>
  <c r="P404" i="1"/>
  <c r="AD406" i="1"/>
  <c r="AE406" i="1" s="1"/>
  <c r="T418" i="1"/>
  <c r="T420" i="1"/>
  <c r="T516" i="1"/>
  <c r="AB510" i="1"/>
  <c r="P526" i="1"/>
  <c r="P525" i="1"/>
  <c r="P528" i="1"/>
  <c r="T543" i="1"/>
  <c r="AD549" i="1"/>
  <c r="AE549" i="1" s="1"/>
  <c r="AF549" i="1" s="1"/>
  <c r="P556" i="1"/>
  <c r="AD569" i="1"/>
  <c r="AE569" i="1" s="1"/>
  <c r="P573" i="1"/>
  <c r="T570" i="1"/>
  <c r="T589" i="1"/>
  <c r="T640" i="1"/>
  <c r="P405" i="1"/>
  <c r="AD397" i="1"/>
  <c r="AD487" i="1"/>
  <c r="T492" i="1"/>
  <c r="AD519" i="1"/>
  <c r="P531" i="1"/>
  <c r="P527" i="1"/>
  <c r="P555" i="1"/>
  <c r="T578" i="1"/>
  <c r="T609" i="1"/>
  <c r="T638" i="1"/>
  <c r="P392" i="1"/>
  <c r="P407" i="1"/>
  <c r="AF400" i="1"/>
  <c r="AD410" i="1"/>
  <c r="AA405" i="1"/>
  <c r="T422" i="1"/>
  <c r="T424" i="1"/>
  <c r="P418" i="1"/>
  <c r="AD480" i="1"/>
  <c r="T483" i="1"/>
  <c r="T493" i="1"/>
  <c r="P486" i="1"/>
  <c r="P513" i="1"/>
  <c r="AD518" i="1"/>
  <c r="P522" i="1"/>
  <c r="P529" i="1"/>
  <c r="AD539" i="1"/>
  <c r="P553" i="1"/>
  <c r="P549" i="1"/>
  <c r="T562" i="1"/>
  <c r="T561" i="1"/>
  <c r="T563" i="1"/>
  <c r="T594" i="1"/>
  <c r="T593" i="1"/>
  <c r="T597" i="1"/>
  <c r="T610" i="1"/>
  <c r="P620" i="1"/>
  <c r="P618" i="1"/>
  <c r="P610" i="1"/>
  <c r="P619" i="1"/>
  <c r="P609" i="1"/>
  <c r="P617" i="1"/>
  <c r="T708" i="1"/>
  <c r="T702" i="1"/>
  <c r="T700" i="1"/>
  <c r="P367" i="1"/>
  <c r="P371" i="1"/>
  <c r="P375" i="1"/>
  <c r="P383" i="1"/>
  <c r="P393" i="1"/>
  <c r="AA385" i="1"/>
  <c r="P408" i="1"/>
  <c r="AD401" i="1"/>
  <c r="T426" i="1"/>
  <c r="T428" i="1"/>
  <c r="P422" i="1"/>
  <c r="P490" i="1"/>
  <c r="P489" i="1"/>
  <c r="P488" i="1"/>
  <c r="AD509" i="1"/>
  <c r="AE509" i="1" s="1"/>
  <c r="T534" i="1"/>
  <c r="T535" i="1"/>
  <c r="P530" i="1"/>
  <c r="T540" i="1"/>
  <c r="T539" i="1"/>
  <c r="P551" i="1"/>
  <c r="T553" i="1"/>
  <c r="T577" i="1"/>
  <c r="AD602" i="1"/>
  <c r="AD597" i="1"/>
  <c r="AE597" i="1" s="1"/>
  <c r="AF597" i="1" s="1"/>
  <c r="AD601" i="1"/>
  <c r="AE601" i="1" s="1"/>
  <c r="T602" i="1"/>
  <c r="AB727" i="1"/>
  <c r="AA610" i="1"/>
  <c r="T612" i="1"/>
  <c r="AA646" i="1"/>
  <c r="AA662" i="1"/>
  <c r="AB663" i="1" s="1"/>
  <c r="AA678" i="1"/>
  <c r="AA694" i="1"/>
  <c r="AD774" i="1"/>
  <c r="AD773" i="1"/>
  <c r="AE773" i="1" s="1"/>
  <c r="AF773" i="1" s="1"/>
  <c r="T842" i="1"/>
  <c r="T841" i="1"/>
  <c r="P882" i="1"/>
  <c r="P881" i="1"/>
  <c r="P719" i="1"/>
  <c r="AB733" i="1"/>
  <c r="P747" i="1"/>
  <c r="P746" i="1"/>
  <c r="P745" i="1"/>
  <c r="P744" i="1"/>
  <c r="AD817" i="1"/>
  <c r="AE817" i="1" s="1"/>
  <c r="AD849" i="1"/>
  <c r="AE849" i="1" s="1"/>
  <c r="AD853" i="1"/>
  <c r="AE853" i="1" s="1"/>
  <c r="P514" i="1"/>
  <c r="AD516" i="1"/>
  <c r="P523" i="1"/>
  <c r="P536" i="1"/>
  <c r="AD534" i="1"/>
  <c r="AD548" i="1"/>
  <c r="AD551" i="1"/>
  <c r="P568" i="1"/>
  <c r="AD566" i="1"/>
  <c r="AE566" i="1" s="1"/>
  <c r="P592" i="1"/>
  <c r="AD590" i="1"/>
  <c r="T583" i="1"/>
  <c r="AA602" i="1"/>
  <c r="AD619" i="1"/>
  <c r="AA622" i="1"/>
  <c r="AB623" i="1" s="1"/>
  <c r="T645" i="1"/>
  <c r="AD654" i="1"/>
  <c r="AF645" i="1"/>
  <c r="AD655" i="1"/>
  <c r="AD670" i="1"/>
  <c r="AF661" i="1"/>
  <c r="AD667" i="1"/>
  <c r="AD686" i="1"/>
  <c r="AD683" i="1"/>
  <c r="AD702" i="1"/>
  <c r="AD701" i="1"/>
  <c r="AE701" i="1" s="1"/>
  <c r="AD699" i="1"/>
  <c r="AA698" i="1"/>
  <c r="AD741" i="1"/>
  <c r="T754" i="1"/>
  <c r="AD814" i="1"/>
  <c r="AE814" i="1" s="1"/>
  <c r="AD815" i="1"/>
  <c r="AE815" i="1" s="1"/>
  <c r="AF815" i="1" s="1"/>
  <c r="AD478" i="1"/>
  <c r="P580" i="1"/>
  <c r="AD578" i="1"/>
  <c r="AD581" i="1"/>
  <c r="P612" i="1"/>
  <c r="AD610" i="1"/>
  <c r="T636" i="1"/>
  <c r="P656" i="1"/>
  <c r="P654" i="1"/>
  <c r="T661" i="1"/>
  <c r="P672" i="1"/>
  <c r="P670" i="1"/>
  <c r="T677" i="1"/>
  <c r="P688" i="1"/>
  <c r="P686" i="1"/>
  <c r="T693" i="1"/>
  <c r="P704" i="1"/>
  <c r="P702" i="1"/>
  <c r="AD714" i="1"/>
  <c r="T755" i="1"/>
  <c r="AD812" i="1"/>
  <c r="AE812" i="1" s="1"/>
  <c r="AF812" i="1" s="1"/>
  <c r="AD813" i="1"/>
  <c r="AE813" i="1" s="1"/>
  <c r="AF813" i="1" s="1"/>
  <c r="AD805" i="1"/>
  <c r="AB816" i="1"/>
  <c r="P913" i="1"/>
  <c r="T947" i="1"/>
  <c r="T946" i="1"/>
  <c r="T945" i="1"/>
  <c r="T939" i="1"/>
  <c r="AD1084" i="1"/>
  <c r="AD1083" i="1"/>
  <c r="AE1083" i="1" s="1"/>
  <c r="AD1082" i="1"/>
  <c r="AD1078" i="1"/>
  <c r="P485" i="1"/>
  <c r="AD512" i="1"/>
  <c r="AE512" i="1" s="1"/>
  <c r="P519" i="1"/>
  <c r="AD530" i="1"/>
  <c r="AE530" i="1" s="1"/>
  <c r="AD560" i="1"/>
  <c r="AD563" i="1"/>
  <c r="P585" i="1"/>
  <c r="AD596" i="1"/>
  <c r="T599" i="1"/>
  <c r="AD603" i="1"/>
  <c r="T596" i="1"/>
  <c r="AD611" i="1"/>
  <c r="P606" i="1"/>
  <c r="T623" i="1"/>
  <c r="P632" i="1"/>
  <c r="P630" i="1"/>
  <c r="AD630" i="1"/>
  <c r="AD631" i="1"/>
  <c r="T625" i="1"/>
  <c r="P627" i="1"/>
  <c r="AD656" i="1"/>
  <c r="AD672" i="1"/>
  <c r="AD688" i="1"/>
  <c r="AA702" i="1"/>
  <c r="AD705" i="1"/>
  <c r="AB726" i="1"/>
  <c r="P741" i="1"/>
  <c r="AD772" i="1"/>
  <c r="T777" i="1"/>
  <c r="AD811" i="1"/>
  <c r="AE811" i="1" s="1"/>
  <c r="AD804" i="1"/>
  <c r="T850" i="1"/>
  <c r="T849" i="1"/>
  <c r="T847" i="1"/>
  <c r="T938" i="1"/>
  <c r="P481" i="1"/>
  <c r="AD567" i="1"/>
  <c r="P561" i="1"/>
  <c r="AD584" i="1"/>
  <c r="AD591" i="1"/>
  <c r="T584" i="1"/>
  <c r="T614" i="1"/>
  <c r="T635" i="1"/>
  <c r="P644" i="1"/>
  <c r="P642" i="1"/>
  <c r="AD642" i="1"/>
  <c r="AD643" i="1"/>
  <c r="T637" i="1"/>
  <c r="P639" i="1"/>
  <c r="P655" i="1"/>
  <c r="P671" i="1"/>
  <c r="P687" i="1"/>
  <c r="P705" i="1"/>
  <c r="AD709" i="1"/>
  <c r="AE709" i="1" s="1"/>
  <c r="AD713" i="1"/>
  <c r="T752" i="1"/>
  <c r="T751" i="1"/>
  <c r="T840" i="1"/>
  <c r="AD868" i="1"/>
  <c r="AE868" i="1" s="1"/>
  <c r="AF868" i="1" s="1"/>
  <c r="P477" i="1"/>
  <c r="T514" i="1"/>
  <c r="AD526" i="1"/>
  <c r="AD535" i="1"/>
  <c r="P552" i="1"/>
  <c r="AD550" i="1"/>
  <c r="AD572" i="1"/>
  <c r="AD579" i="1"/>
  <c r="AD620" i="1"/>
  <c r="T647" i="1"/>
  <c r="T663" i="1"/>
  <c r="T679" i="1"/>
  <c r="T695" i="1"/>
  <c r="P707" i="1"/>
  <c r="AD708" i="1"/>
  <c r="P717" i="1"/>
  <c r="P718" i="1"/>
  <c r="T729" i="1"/>
  <c r="T721" i="1"/>
  <c r="T731" i="1"/>
  <c r="T732" i="1"/>
  <c r="P739" i="1"/>
  <c r="P742" i="1"/>
  <c r="P737" i="1"/>
  <c r="P743" i="1"/>
  <c r="AD770" i="1"/>
  <c r="AD771" i="1"/>
  <c r="T786" i="1"/>
  <c r="T785" i="1"/>
  <c r="P813" i="1"/>
  <c r="P814" i="1"/>
  <c r="P871" i="1"/>
  <c r="P904" i="1"/>
  <c r="T615" i="1"/>
  <c r="AD632" i="1"/>
  <c r="P629" i="1"/>
  <c r="P641" i="1"/>
  <c r="AD658" i="1"/>
  <c r="AD659" i="1"/>
  <c r="AD674" i="1"/>
  <c r="AD671" i="1"/>
  <c r="AD690" i="1"/>
  <c r="AD687" i="1"/>
  <c r="P716" i="1"/>
  <c r="P715" i="1"/>
  <c r="P738" i="1"/>
  <c r="T750" i="1"/>
  <c r="AD800" i="1"/>
  <c r="AD824" i="1"/>
  <c r="AE824" i="1" s="1"/>
  <c r="AF824" i="1" s="1"/>
  <c r="AD867" i="1"/>
  <c r="AE867" i="1" s="1"/>
  <c r="AF867" i="1" s="1"/>
  <c r="AD522" i="1"/>
  <c r="AE522" i="1" s="1"/>
  <c r="AD544" i="1"/>
  <c r="AE544" i="1" s="1"/>
  <c r="AD547" i="1"/>
  <c r="P564" i="1"/>
  <c r="AD562" i="1"/>
  <c r="AE562" i="1" s="1"/>
  <c r="P600" i="1"/>
  <c r="AD598" i="1"/>
  <c r="P599" i="1"/>
  <c r="AD612" i="1"/>
  <c r="AA614" i="1"/>
  <c r="AD644" i="1"/>
  <c r="T649" i="1"/>
  <c r="P660" i="1"/>
  <c r="P658" i="1"/>
  <c r="T665" i="1"/>
  <c r="P676" i="1"/>
  <c r="P674" i="1"/>
  <c r="T681" i="1"/>
  <c r="P692" i="1"/>
  <c r="P690" i="1"/>
  <c r="T697" i="1"/>
  <c r="P711" i="1"/>
  <c r="AE724" i="1"/>
  <c r="AF724" i="1" s="1"/>
  <c r="AE760" i="1"/>
  <c r="AF760" i="1" s="1"/>
  <c r="AD768" i="1"/>
  <c r="AD769" i="1"/>
  <c r="P812" i="1"/>
  <c r="T838" i="1"/>
  <c r="AD866" i="1"/>
  <c r="AE866" i="1" s="1"/>
  <c r="P588" i="1"/>
  <c r="T607" i="1"/>
  <c r="AA626" i="1"/>
  <c r="AB627" i="1" s="1"/>
  <c r="T628" i="1"/>
  <c r="T656" i="1"/>
  <c r="T672" i="1"/>
  <c r="T688" i="1"/>
  <c r="P714" i="1"/>
  <c r="P713" i="1"/>
  <c r="AA721" i="1"/>
  <c r="AD767" i="1"/>
  <c r="P811" i="1"/>
  <c r="P576" i="1"/>
  <c r="AD574" i="1"/>
  <c r="P624" i="1"/>
  <c r="P622" i="1"/>
  <c r="AD622" i="1"/>
  <c r="P708" i="1"/>
  <c r="P710" i="1"/>
  <c r="P736" i="1"/>
  <c r="T784" i="1"/>
  <c r="T783" i="1"/>
  <c r="P809" i="1"/>
  <c r="P810" i="1"/>
  <c r="T839" i="1"/>
  <c r="P581" i="1"/>
  <c r="P587" i="1"/>
  <c r="AD599" i="1"/>
  <c r="T627" i="1"/>
  <c r="P636" i="1"/>
  <c r="P634" i="1"/>
  <c r="AD634" i="1"/>
  <c r="P631" i="1"/>
  <c r="T651" i="1"/>
  <c r="T667" i="1"/>
  <c r="T683" i="1"/>
  <c r="T699" i="1"/>
  <c r="P769" i="1"/>
  <c r="P770" i="1"/>
  <c r="AD822" i="1"/>
  <c r="AE822" i="1" s="1"/>
  <c r="AD821" i="1"/>
  <c r="AE821" i="1" s="1"/>
  <c r="P548" i="1"/>
  <c r="AD546" i="1"/>
  <c r="AE546" i="1" s="1"/>
  <c r="AD568" i="1"/>
  <c r="AE568" i="1" s="1"/>
  <c r="P569" i="1"/>
  <c r="AD580" i="1"/>
  <c r="P575" i="1"/>
  <c r="AD587" i="1"/>
  <c r="P616" i="1"/>
  <c r="P614" i="1"/>
  <c r="AD614" i="1"/>
  <c r="AD625" i="1"/>
  <c r="AE625" i="1" s="1"/>
  <c r="AF625" i="1" s="1"/>
  <c r="T639" i="1"/>
  <c r="P648" i="1"/>
  <c r="P646" i="1"/>
  <c r="AD646" i="1"/>
  <c r="P645" i="1"/>
  <c r="AD662" i="1"/>
  <c r="T658" i="1"/>
  <c r="AD678" i="1"/>
  <c r="AD675" i="1"/>
  <c r="T674" i="1"/>
  <c r="AD694" i="1"/>
  <c r="AD691" i="1"/>
  <c r="T690" i="1"/>
  <c r="T718" i="1"/>
  <c r="AB777" i="1"/>
  <c r="T846" i="1"/>
  <c r="T845" i="1"/>
  <c r="T843" i="1"/>
  <c r="T862" i="1"/>
  <c r="T861" i="1"/>
  <c r="T859" i="1"/>
  <c r="P894" i="1"/>
  <c r="AD540" i="1"/>
  <c r="AD575" i="1"/>
  <c r="AA598" i="1"/>
  <c r="T600" i="1"/>
  <c r="AD615" i="1"/>
  <c r="P621" i="1"/>
  <c r="T630" i="1"/>
  <c r="T653" i="1"/>
  <c r="P664" i="1"/>
  <c r="P662" i="1"/>
  <c r="T669" i="1"/>
  <c r="P680" i="1"/>
  <c r="P678" i="1"/>
  <c r="T685" i="1"/>
  <c r="P696" i="1"/>
  <c r="P695" i="1"/>
  <c r="P694" i="1"/>
  <c r="T701" i="1"/>
  <c r="T717" i="1"/>
  <c r="T719" i="1"/>
  <c r="P732" i="1"/>
  <c r="P735" i="1"/>
  <c r="AD765" i="1"/>
  <c r="T837" i="1"/>
  <c r="AD926" i="1"/>
  <c r="AE926" i="1" s="1"/>
  <c r="AF926" i="1" s="1"/>
  <c r="AD931" i="1"/>
  <c r="AE931" i="1" s="1"/>
  <c r="AF931" i="1" s="1"/>
  <c r="AD930" i="1"/>
  <c r="AD927" i="1"/>
  <c r="P608" i="1"/>
  <c r="AD606" i="1"/>
  <c r="T716" i="1"/>
  <c r="T715" i="1"/>
  <c r="T741" i="1"/>
  <c r="T740" i="1"/>
  <c r="T735" i="1"/>
  <c r="AD750" i="1"/>
  <c r="AD749" i="1"/>
  <c r="P768" i="1"/>
  <c r="P766" i="1"/>
  <c r="P758" i="1"/>
  <c r="T782" i="1"/>
  <c r="T781" i="1"/>
  <c r="T779" i="1"/>
  <c r="P808" i="1"/>
  <c r="AD885" i="1"/>
  <c r="AE885" i="1" s="1"/>
  <c r="AD889" i="1"/>
  <c r="AE889" i="1" s="1"/>
  <c r="AD536" i="1"/>
  <c r="P582" i="1"/>
  <c r="P596" i="1"/>
  <c r="AD594" i="1"/>
  <c r="P611" i="1"/>
  <c r="AE628" i="1"/>
  <c r="AF628" i="1" s="1"/>
  <c r="T641" i="1"/>
  <c r="P647" i="1"/>
  <c r="P663" i="1"/>
  <c r="P679" i="1"/>
  <c r="AD726" i="1"/>
  <c r="P733" i="1"/>
  <c r="P729" i="1"/>
  <c r="P731" i="1"/>
  <c r="T733" i="1"/>
  <c r="T743" i="1"/>
  <c r="P752" i="1"/>
  <c r="T773" i="1"/>
  <c r="AD820" i="1"/>
  <c r="AE820" i="1" s="1"/>
  <c r="AF820" i="1" s="1"/>
  <c r="AD552" i="1"/>
  <c r="P572" i="1"/>
  <c r="AD570" i="1"/>
  <c r="AE570" i="1" s="1"/>
  <c r="P584" i="1"/>
  <c r="AD582" i="1"/>
  <c r="AD585" i="1"/>
  <c r="AE585" i="1" s="1"/>
  <c r="AF585" i="1" s="1"/>
  <c r="T619" i="1"/>
  <c r="T655" i="1"/>
  <c r="T671" i="1"/>
  <c r="T687" i="1"/>
  <c r="AD712" i="1"/>
  <c r="AD717" i="1"/>
  <c r="P730" i="1"/>
  <c r="AD747" i="1"/>
  <c r="P750" i="1"/>
  <c r="P807" i="1"/>
  <c r="P859" i="1"/>
  <c r="P905" i="1"/>
  <c r="AD532" i="1"/>
  <c r="AE532" i="1" s="1"/>
  <c r="P544" i="1"/>
  <c r="AD542" i="1"/>
  <c r="AE542" i="1" s="1"/>
  <c r="AD561" i="1"/>
  <c r="AD573" i="1"/>
  <c r="P589" i="1"/>
  <c r="AD600" i="1"/>
  <c r="T603" i="1"/>
  <c r="P595" i="1"/>
  <c r="AD616" i="1"/>
  <c r="P628" i="1"/>
  <c r="P626" i="1"/>
  <c r="AD626" i="1"/>
  <c r="AD627" i="1"/>
  <c r="P623" i="1"/>
  <c r="AD650" i="1"/>
  <c r="AD651" i="1"/>
  <c r="T646" i="1"/>
  <c r="AD666" i="1"/>
  <c r="AD663" i="1"/>
  <c r="T662" i="1"/>
  <c r="AD682" i="1"/>
  <c r="AD679" i="1"/>
  <c r="T678" i="1"/>
  <c r="AD698" i="1"/>
  <c r="AD697" i="1"/>
  <c r="AD695" i="1"/>
  <c r="T694" i="1"/>
  <c r="T704" i="1"/>
  <c r="T705" i="1"/>
  <c r="P728" i="1"/>
  <c r="P727" i="1"/>
  <c r="T737" i="1"/>
  <c r="AD819" i="1"/>
  <c r="T844" i="1"/>
  <c r="AD533" i="1"/>
  <c r="AD564" i="1"/>
  <c r="AE564" i="1" s="1"/>
  <c r="AD588" i="1"/>
  <c r="P583" i="1"/>
  <c r="AD595" i="1"/>
  <c r="T611" i="1"/>
  <c r="T631" i="1"/>
  <c r="P640" i="1"/>
  <c r="P638" i="1"/>
  <c r="AD638" i="1"/>
  <c r="AF629" i="1"/>
  <c r="AD639" i="1"/>
  <c r="P635" i="1"/>
  <c r="P652" i="1"/>
  <c r="P650" i="1"/>
  <c r="AD641" i="1"/>
  <c r="AE641" i="1" s="1"/>
  <c r="T657" i="1"/>
  <c r="P668" i="1"/>
  <c r="P666" i="1"/>
  <c r="AD657" i="1"/>
  <c r="T673" i="1"/>
  <c r="P684" i="1"/>
  <c r="P682" i="1"/>
  <c r="AD673" i="1"/>
  <c r="AE673" i="1" s="1"/>
  <c r="T689" i="1"/>
  <c r="P700" i="1"/>
  <c r="P699" i="1"/>
  <c r="P698" i="1"/>
  <c r="AD689" i="1"/>
  <c r="AE689" i="1" s="1"/>
  <c r="T707" i="1"/>
  <c r="P701" i="1"/>
  <c r="P703" i="1"/>
  <c r="AD720" i="1"/>
  <c r="AE720" i="1" s="1"/>
  <c r="P722" i="1"/>
  <c r="T738" i="1"/>
  <c r="T736" i="1"/>
  <c r="AA734" i="1"/>
  <c r="AD745" i="1"/>
  <c r="AD744" i="1"/>
  <c r="AE744" i="1" s="1"/>
  <c r="AE736" i="1"/>
  <c r="AF736" i="1" s="1"/>
  <c r="P805" i="1"/>
  <c r="P806" i="1"/>
  <c r="P802" i="1"/>
  <c r="P798" i="1"/>
  <c r="AD818" i="1"/>
  <c r="AE818" i="1" s="1"/>
  <c r="AE809" i="1"/>
  <c r="AF809" i="1" s="1"/>
  <c r="T835" i="1"/>
  <c r="AD878" i="1"/>
  <c r="AE878" i="1" s="1"/>
  <c r="AD877" i="1"/>
  <c r="AE877" i="1" s="1"/>
  <c r="AF877" i="1" s="1"/>
  <c r="P883" i="1"/>
  <c r="T969" i="1"/>
  <c r="T968" i="1"/>
  <c r="T966" i="1"/>
  <c r="AD731" i="1"/>
  <c r="AE731" i="1" s="1"/>
  <c r="P734" i="1"/>
  <c r="P771" i="1"/>
  <c r="P772" i="1"/>
  <c r="T788" i="1"/>
  <c r="P815" i="1"/>
  <c r="P816" i="1"/>
  <c r="P817" i="1"/>
  <c r="AD808" i="1"/>
  <c r="AD823" i="1"/>
  <c r="AD826" i="1"/>
  <c r="AE826" i="1" s="1"/>
  <c r="AB842" i="1"/>
  <c r="P856" i="1"/>
  <c r="P870" i="1"/>
  <c r="P869" i="1"/>
  <c r="P892" i="1"/>
  <c r="AD900" i="1"/>
  <c r="AE900" i="1" s="1"/>
  <c r="AD921" i="1"/>
  <c r="AE921" i="1" s="1"/>
  <c r="AD920" i="1"/>
  <c r="AD919" i="1"/>
  <c r="P706" i="1"/>
  <c r="AD722" i="1"/>
  <c r="P725" i="1"/>
  <c r="T760" i="1"/>
  <c r="P773" i="1"/>
  <c r="AD764" i="1"/>
  <c r="AE764" i="1" s="1"/>
  <c r="AF764" i="1" s="1"/>
  <c r="AD775" i="1"/>
  <c r="AE775" i="1" s="1"/>
  <c r="AD778" i="1"/>
  <c r="T790" i="1"/>
  <c r="P819" i="1"/>
  <c r="P820" i="1"/>
  <c r="P821" i="1"/>
  <c r="AD827" i="1"/>
  <c r="AD830" i="1"/>
  <c r="AE830" i="1" s="1"/>
  <c r="AD852" i="1"/>
  <c r="AE852" i="1" s="1"/>
  <c r="AF852" i="1" s="1"/>
  <c r="P880" i="1"/>
  <c r="AD898" i="1"/>
  <c r="AE898" i="1" s="1"/>
  <c r="AD899" i="1"/>
  <c r="AE899" i="1" s="1"/>
  <c r="P933" i="1"/>
  <c r="P922" i="1"/>
  <c r="AD954" i="1"/>
  <c r="AE954" i="1" s="1"/>
  <c r="AD963" i="1"/>
  <c r="AE963" i="1" s="1"/>
  <c r="AD997" i="1"/>
  <c r="AD1038" i="1"/>
  <c r="T1080" i="1"/>
  <c r="T1071" i="1"/>
  <c r="AD732" i="1"/>
  <c r="P757" i="1"/>
  <c r="P775" i="1"/>
  <c r="P776" i="1"/>
  <c r="T792" i="1"/>
  <c r="P823" i="1"/>
  <c r="P824" i="1"/>
  <c r="P825" i="1"/>
  <c r="AD831" i="1"/>
  <c r="AE831" i="1" s="1"/>
  <c r="AF831" i="1" s="1"/>
  <c r="AD834" i="1"/>
  <c r="AE834" i="1" s="1"/>
  <c r="AD836" i="1"/>
  <c r="AE836" i="1" s="1"/>
  <c r="AF836" i="1" s="1"/>
  <c r="AD850" i="1"/>
  <c r="AE850" i="1" s="1"/>
  <c r="AD851" i="1"/>
  <c r="AE851" i="1" s="1"/>
  <c r="P868" i="1"/>
  <c r="AD888" i="1"/>
  <c r="AE888" i="1" s="1"/>
  <c r="AF888" i="1" s="1"/>
  <c r="T915" i="1"/>
  <c r="AD925" i="1"/>
  <c r="AE925" i="1" s="1"/>
  <c r="P951" i="1"/>
  <c r="AD989" i="1"/>
  <c r="AD987" i="1"/>
  <c r="AE987" i="1" s="1"/>
  <c r="AD986" i="1"/>
  <c r="AE986" i="1" s="1"/>
  <c r="AF986" i="1" s="1"/>
  <c r="AD727" i="1"/>
  <c r="P748" i="1"/>
  <c r="AD746" i="1"/>
  <c r="P740" i="1"/>
  <c r="T762" i="1"/>
  <c r="P754" i="1"/>
  <c r="P777" i="1"/>
  <c r="AD782" i="1"/>
  <c r="T794" i="1"/>
  <c r="P827" i="1"/>
  <c r="P828" i="1"/>
  <c r="AD825" i="1"/>
  <c r="AD838" i="1"/>
  <c r="AE838" i="1" s="1"/>
  <c r="P855" i="1"/>
  <c r="T860" i="1"/>
  <c r="AD864" i="1"/>
  <c r="AE864" i="1" s="1"/>
  <c r="AF864" i="1" s="1"/>
  <c r="AD876" i="1"/>
  <c r="AE876" i="1" s="1"/>
  <c r="AF876" i="1" s="1"/>
  <c r="AD886" i="1"/>
  <c r="AE886" i="1" s="1"/>
  <c r="AD887" i="1"/>
  <c r="AE887" i="1" s="1"/>
  <c r="P891" i="1"/>
  <c r="AD907" i="1"/>
  <c r="P911" i="1"/>
  <c r="T925" i="1"/>
  <c r="T926" i="1"/>
  <c r="AD962" i="1"/>
  <c r="AE962" i="1" s="1"/>
  <c r="T981" i="1"/>
  <c r="T980" i="1"/>
  <c r="AD1144" i="1"/>
  <c r="AD1143" i="1"/>
  <c r="AE1143" i="1" s="1"/>
  <c r="AF1143" i="1" s="1"/>
  <c r="AD1142" i="1"/>
  <c r="AD718" i="1"/>
  <c r="P721" i="1"/>
  <c r="AD737" i="1"/>
  <c r="AE737" i="1" s="1"/>
  <c r="AF737" i="1" s="1"/>
  <c r="T739" i="1"/>
  <c r="AD751" i="1"/>
  <c r="AE751" i="1" s="1"/>
  <c r="P759" i="1"/>
  <c r="AD748" i="1"/>
  <c r="AE748" i="1" s="1"/>
  <c r="T753" i="1"/>
  <c r="P779" i="1"/>
  <c r="P780" i="1"/>
  <c r="T796" i="1"/>
  <c r="P831" i="1"/>
  <c r="P832" i="1"/>
  <c r="P833" i="1"/>
  <c r="AD829" i="1"/>
  <c r="AD839" i="1"/>
  <c r="AD842" i="1"/>
  <c r="AE842" i="1" s="1"/>
  <c r="AD844" i="1"/>
  <c r="AE844" i="1" s="1"/>
  <c r="AF844" i="1" s="1"/>
  <c r="AD846" i="1"/>
  <c r="AE846" i="1" s="1"/>
  <c r="AD848" i="1"/>
  <c r="AE848" i="1" s="1"/>
  <c r="AF848" i="1" s="1"/>
  <c r="P854" i="1"/>
  <c r="P853" i="1"/>
  <c r="AD862" i="1"/>
  <c r="AE862" i="1" s="1"/>
  <c r="AD863" i="1"/>
  <c r="AE863" i="1" s="1"/>
  <c r="AF863" i="1" s="1"/>
  <c r="AD874" i="1"/>
  <c r="AE874" i="1" s="1"/>
  <c r="AD875" i="1"/>
  <c r="AE875" i="1" s="1"/>
  <c r="AF875" i="1" s="1"/>
  <c r="P879" i="1"/>
  <c r="P901" i="1"/>
  <c r="T905" i="1"/>
  <c r="T943" i="1"/>
  <c r="T978" i="1"/>
  <c r="AD1030" i="1"/>
  <c r="AD1034" i="1"/>
  <c r="AD1031" i="1"/>
  <c r="T1126" i="1"/>
  <c r="AD1135" i="1"/>
  <c r="AE1135" i="1" s="1"/>
  <c r="P712" i="1"/>
  <c r="AD758" i="1"/>
  <c r="P781" i="1"/>
  <c r="AD783" i="1"/>
  <c r="AE783" i="1" s="1"/>
  <c r="AF783" i="1" s="1"/>
  <c r="AD786" i="1"/>
  <c r="T787" i="1"/>
  <c r="T798" i="1"/>
  <c r="P835" i="1"/>
  <c r="P836" i="1"/>
  <c r="P837" i="1"/>
  <c r="AD828" i="1"/>
  <c r="AD833" i="1"/>
  <c r="AE833" i="1" s="1"/>
  <c r="AD843" i="1"/>
  <c r="AE835" i="1"/>
  <c r="AF835" i="1" s="1"/>
  <c r="AD837" i="1"/>
  <c r="AE837" i="1" s="1"/>
  <c r="AF837" i="1" s="1"/>
  <c r="AD847" i="1"/>
  <c r="AE847" i="1" s="1"/>
  <c r="AF847" i="1" s="1"/>
  <c r="T858" i="1"/>
  <c r="T857" i="1"/>
  <c r="P867" i="1"/>
  <c r="AD865" i="1"/>
  <c r="AE865" i="1" s="1"/>
  <c r="P890" i="1"/>
  <c r="P900" i="1"/>
  <c r="AD906" i="1"/>
  <c r="AB929" i="1"/>
  <c r="P963" i="1"/>
  <c r="AD1062" i="1"/>
  <c r="AD723" i="1"/>
  <c r="P726" i="1"/>
  <c r="AD742" i="1"/>
  <c r="T764" i="1"/>
  <c r="P783" i="1"/>
  <c r="P784" i="1"/>
  <c r="AE776" i="1"/>
  <c r="AF776" i="1" s="1"/>
  <c r="AD777" i="1"/>
  <c r="T789" i="1"/>
  <c r="T800" i="1"/>
  <c r="P839" i="1"/>
  <c r="P840" i="1"/>
  <c r="P842" i="1"/>
  <c r="P841" i="1"/>
  <c r="AD832" i="1"/>
  <c r="AE832" i="1" s="1"/>
  <c r="AF832" i="1" s="1"/>
  <c r="P852" i="1"/>
  <c r="P866" i="1"/>
  <c r="P865" i="1"/>
  <c r="P878" i="1"/>
  <c r="P877" i="1"/>
  <c r="P889" i="1"/>
  <c r="AD937" i="1"/>
  <c r="AE951" i="1"/>
  <c r="AF951" i="1" s="1"/>
  <c r="P760" i="1"/>
  <c r="P785" i="1"/>
  <c r="AD787" i="1"/>
  <c r="AD790" i="1"/>
  <c r="P843" i="1"/>
  <c r="P844" i="1"/>
  <c r="P846" i="1"/>
  <c r="P845" i="1"/>
  <c r="P848" i="1"/>
  <c r="P850" i="1"/>
  <c r="P849" i="1"/>
  <c r="P888" i="1"/>
  <c r="AD916" i="1"/>
  <c r="AD936" i="1"/>
  <c r="T1004" i="1"/>
  <c r="T1003" i="1"/>
  <c r="P787" i="1"/>
  <c r="P788" i="1"/>
  <c r="AD781" i="1"/>
  <c r="AE781" i="1" s="1"/>
  <c r="P847" i="1"/>
  <c r="P851" i="1"/>
  <c r="P864" i="1"/>
  <c r="P876" i="1"/>
  <c r="P909" i="1"/>
  <c r="AD945" i="1"/>
  <c r="AE945" i="1" s="1"/>
  <c r="AD943" i="1"/>
  <c r="AE943" i="1" s="1"/>
  <c r="AD944" i="1"/>
  <c r="AD942" i="1"/>
  <c r="AE942" i="1" s="1"/>
  <c r="T1104" i="1"/>
  <c r="T1106" i="1"/>
  <c r="T1108" i="1"/>
  <c r="T1117" i="1"/>
  <c r="T1116" i="1"/>
  <c r="T1114" i="1"/>
  <c r="AD719" i="1"/>
  <c r="AD738" i="1"/>
  <c r="P789" i="1"/>
  <c r="AD780" i="1"/>
  <c r="AE780" i="1" s="1"/>
  <c r="AF780" i="1" s="1"/>
  <c r="AD791" i="1"/>
  <c r="AD794" i="1"/>
  <c r="T795" i="1"/>
  <c r="T806" i="1"/>
  <c r="T808" i="1"/>
  <c r="T856" i="1"/>
  <c r="AD860" i="1"/>
  <c r="AE860" i="1" s="1"/>
  <c r="AF860" i="1" s="1"/>
  <c r="AD884" i="1"/>
  <c r="AD894" i="1"/>
  <c r="AE894" i="1" s="1"/>
  <c r="AF894" i="1" s="1"/>
  <c r="P899" i="1"/>
  <c r="P908" i="1"/>
  <c r="T913" i="1"/>
  <c r="T912" i="1"/>
  <c r="T911" i="1"/>
  <c r="P918" i="1"/>
  <c r="P917" i="1"/>
  <c r="AD706" i="1"/>
  <c r="AD710" i="1"/>
  <c r="AD729" i="1"/>
  <c r="P755" i="1"/>
  <c r="P761" i="1"/>
  <c r="AD752" i="1"/>
  <c r="AE752" i="1" s="1"/>
  <c r="AD762" i="1"/>
  <c r="T768" i="1"/>
  <c r="P762" i="1"/>
  <c r="P791" i="1"/>
  <c r="P792" i="1"/>
  <c r="AD785" i="1"/>
  <c r="T797" i="1"/>
  <c r="T799" i="1"/>
  <c r="T810" i="1"/>
  <c r="T812" i="1"/>
  <c r="AD858" i="1"/>
  <c r="AE858" i="1" s="1"/>
  <c r="AD859" i="1"/>
  <c r="AE859" i="1" s="1"/>
  <c r="AF859" i="1" s="1"/>
  <c r="AD872" i="1"/>
  <c r="AE872" i="1" s="1"/>
  <c r="AF872" i="1" s="1"/>
  <c r="AD882" i="1"/>
  <c r="AE882" i="1" s="1"/>
  <c r="AD883" i="1"/>
  <c r="AE883" i="1" s="1"/>
  <c r="AF883" i="1" s="1"/>
  <c r="P887" i="1"/>
  <c r="AD914" i="1"/>
  <c r="AE914" i="1" s="1"/>
  <c r="T923" i="1"/>
  <c r="T917" i="1"/>
  <c r="T922" i="1"/>
  <c r="T916" i="1"/>
  <c r="P961" i="1"/>
  <c r="T971" i="1"/>
  <c r="T970" i="1"/>
  <c r="T1010" i="1"/>
  <c r="T1008" i="1"/>
  <c r="AD743" i="1"/>
  <c r="P749" i="1"/>
  <c r="P763" i="1"/>
  <c r="AD753" i="1"/>
  <c r="AE753" i="1" s="1"/>
  <c r="T759" i="1"/>
  <c r="T770" i="1"/>
  <c r="P793" i="1"/>
  <c r="AD784" i="1"/>
  <c r="AE784" i="1" s="1"/>
  <c r="AF784" i="1" s="1"/>
  <c r="AD795" i="1"/>
  <c r="AD798" i="1"/>
  <c r="T801" i="1"/>
  <c r="T803" i="1"/>
  <c r="T814" i="1"/>
  <c r="T816" i="1"/>
  <c r="T854" i="1"/>
  <c r="T853" i="1"/>
  <c r="P863" i="1"/>
  <c r="AD870" i="1"/>
  <c r="AE870" i="1" s="1"/>
  <c r="AD871" i="1"/>
  <c r="AE871" i="1" s="1"/>
  <c r="AF871" i="1" s="1"/>
  <c r="P875" i="1"/>
  <c r="AD873" i="1"/>
  <c r="P898" i="1"/>
  <c r="AB905" i="1"/>
  <c r="AD924" i="1"/>
  <c r="AE924" i="1" s="1"/>
  <c r="T928" i="1"/>
  <c r="T933" i="1"/>
  <c r="T932" i="1"/>
  <c r="AD934" i="1"/>
  <c r="AD935" i="1"/>
  <c r="AE935" i="1" s="1"/>
  <c r="T985" i="1"/>
  <c r="T984" i="1"/>
  <c r="T1001" i="1"/>
  <c r="AD734" i="1"/>
  <c r="P764" i="1"/>
  <c r="T761" i="1"/>
  <c r="P795" i="1"/>
  <c r="P796" i="1"/>
  <c r="AD789" i="1"/>
  <c r="AE789" i="1" s="1"/>
  <c r="AF789" i="1" s="1"/>
  <c r="P862" i="1"/>
  <c r="P861" i="1"/>
  <c r="AD861" i="1"/>
  <c r="AE861" i="1" s="1"/>
  <c r="AF861" i="1" s="1"/>
  <c r="AB873" i="1"/>
  <c r="AB872" i="1"/>
  <c r="P886" i="1"/>
  <c r="P885" i="1"/>
  <c r="P897" i="1"/>
  <c r="P960" i="1"/>
  <c r="P709" i="1"/>
  <c r="P723" i="1"/>
  <c r="AD725" i="1"/>
  <c r="AE725" i="1" s="1"/>
  <c r="AF725" i="1" s="1"/>
  <c r="T746" i="1"/>
  <c r="T756" i="1"/>
  <c r="AD763" i="1"/>
  <c r="AE763" i="1" s="1"/>
  <c r="T763" i="1"/>
  <c r="T774" i="1"/>
  <c r="P797" i="1"/>
  <c r="AD788" i="1"/>
  <c r="AD799" i="1"/>
  <c r="AD802" i="1"/>
  <c r="T809" i="1"/>
  <c r="T811" i="1"/>
  <c r="P822" i="1"/>
  <c r="T866" i="1"/>
  <c r="T865" i="1"/>
  <c r="P874" i="1"/>
  <c r="P873" i="1"/>
  <c r="P896" i="1"/>
  <c r="T921" i="1"/>
  <c r="P945" i="1"/>
  <c r="T1009" i="1"/>
  <c r="AD716" i="1"/>
  <c r="AD739" i="1"/>
  <c r="AE739" i="1" s="1"/>
  <c r="P751" i="1"/>
  <c r="T747" i="1"/>
  <c r="T765" i="1"/>
  <c r="T776" i="1"/>
  <c r="P799" i="1"/>
  <c r="P800" i="1"/>
  <c r="AD793" i="1"/>
  <c r="AE793" i="1" s="1"/>
  <c r="T813" i="1"/>
  <c r="T815" i="1"/>
  <c r="T826" i="1"/>
  <c r="T828" i="1"/>
  <c r="P826" i="1"/>
  <c r="P860" i="1"/>
  <c r="P884" i="1"/>
  <c r="T900" i="1"/>
  <c r="AD893" i="1"/>
  <c r="AE893" i="1" s="1"/>
  <c r="AD965" i="1"/>
  <c r="AE965" i="1" s="1"/>
  <c r="AF965" i="1" s="1"/>
  <c r="AD964" i="1"/>
  <c r="T999" i="1"/>
  <c r="AD703" i="1"/>
  <c r="AE703" i="1" s="1"/>
  <c r="AD707" i="1"/>
  <c r="AD711" i="1"/>
  <c r="AD730" i="1"/>
  <c r="P756" i="1"/>
  <c r="AD754" i="1"/>
  <c r="P765" i="1"/>
  <c r="AD756" i="1"/>
  <c r="AE756" i="1" s="1"/>
  <c r="AD766" i="1"/>
  <c r="AB762" i="1"/>
  <c r="T767" i="1"/>
  <c r="T778" i="1"/>
  <c r="P801" i="1"/>
  <c r="AD803" i="1"/>
  <c r="AD806" i="1"/>
  <c r="T817" i="1"/>
  <c r="T819" i="1"/>
  <c r="T830" i="1"/>
  <c r="T832" i="1"/>
  <c r="P830" i="1"/>
  <c r="T852" i="1"/>
  <c r="AD856" i="1"/>
  <c r="P872" i="1"/>
  <c r="AD892" i="1"/>
  <c r="AE892" i="1" s="1"/>
  <c r="T908" i="1"/>
  <c r="T906" i="1"/>
  <c r="T901" i="1"/>
  <c r="P935" i="1"/>
  <c r="T962" i="1"/>
  <c r="T995" i="1"/>
  <c r="T1018" i="1"/>
  <c r="P767" i="1"/>
  <c r="T769" i="1"/>
  <c r="T780" i="1"/>
  <c r="P774" i="1"/>
  <c r="P803" i="1"/>
  <c r="P804" i="1"/>
  <c r="AD797" i="1"/>
  <c r="AE797" i="1" s="1"/>
  <c r="AD807" i="1"/>
  <c r="AE807" i="1" s="1"/>
  <c r="AD810" i="1"/>
  <c r="AE801" i="1"/>
  <c r="AF801" i="1" s="1"/>
  <c r="T821" i="1"/>
  <c r="T823" i="1"/>
  <c r="T834" i="1"/>
  <c r="T836" i="1"/>
  <c r="P834" i="1"/>
  <c r="P838" i="1"/>
  <c r="AD854" i="1"/>
  <c r="AD855" i="1"/>
  <c r="AD880" i="1"/>
  <c r="AD890" i="1"/>
  <c r="AE890" i="1" s="1"/>
  <c r="AF890" i="1" s="1"/>
  <c r="AD891" i="1"/>
  <c r="AE891" i="1" s="1"/>
  <c r="P895" i="1"/>
  <c r="AD901" i="1"/>
  <c r="T899" i="1"/>
  <c r="AD911" i="1"/>
  <c r="AD910" i="1"/>
  <c r="AE902" i="1"/>
  <c r="AF902" i="1" s="1"/>
  <c r="AA913" i="1"/>
  <c r="T930" i="1"/>
  <c r="T983" i="1"/>
  <c r="T982" i="1"/>
  <c r="AB994" i="1"/>
  <c r="T1016" i="1"/>
  <c r="T1017" i="1"/>
  <c r="T904" i="1"/>
  <c r="P910" i="1"/>
  <c r="AD912" i="1"/>
  <c r="AE912" i="1" s="1"/>
  <c r="T914" i="1"/>
  <c r="P915" i="1"/>
  <c r="P928" i="1"/>
  <c r="T919" i="1"/>
  <c r="P925" i="1"/>
  <c r="P931" i="1"/>
  <c r="T948" i="1"/>
  <c r="P962" i="1"/>
  <c r="AA955" i="1"/>
  <c r="T973" i="1"/>
  <c r="T972" i="1"/>
  <c r="T975" i="1"/>
  <c r="T977" i="1"/>
  <c r="T976" i="1"/>
  <c r="AD993" i="1"/>
  <c r="AA987" i="1"/>
  <c r="T1005" i="1"/>
  <c r="T1015" i="1"/>
  <c r="AD1036" i="1"/>
  <c r="AD1035" i="1"/>
  <c r="P1050" i="1"/>
  <c r="P1052" i="1"/>
  <c r="P1051" i="1"/>
  <c r="T1127" i="1"/>
  <c r="AE1134" i="1"/>
  <c r="AF1134" i="1" s="1"/>
  <c r="AD928" i="1"/>
  <c r="AE928" i="1" s="1"/>
  <c r="AF928" i="1" s="1"/>
  <c r="T941" i="1"/>
  <c r="P964" i="1"/>
  <c r="AD985" i="1"/>
  <c r="AD980" i="1"/>
  <c r="P1001" i="1"/>
  <c r="AD1006" i="1"/>
  <c r="AD1033" i="1"/>
  <c r="P1045" i="1"/>
  <c r="T1055" i="1"/>
  <c r="AE1101" i="1"/>
  <c r="AF1101" i="1" s="1"/>
  <c r="T1134" i="1"/>
  <c r="T1171" i="1"/>
  <c r="T1188" i="1"/>
  <c r="T1187" i="1"/>
  <c r="T1183" i="1"/>
  <c r="P929" i="1"/>
  <c r="P934" i="1"/>
  <c r="P926" i="1"/>
  <c r="T942" i="1"/>
  <c r="P965" i="1"/>
  <c r="AD969" i="1"/>
  <c r="AE969" i="1" s="1"/>
  <c r="AF969" i="1" s="1"/>
  <c r="AD981" i="1"/>
  <c r="AE981" i="1" s="1"/>
  <c r="AD976" i="1"/>
  <c r="AE976" i="1" s="1"/>
  <c r="AF976" i="1" s="1"/>
  <c r="AD991" i="1"/>
  <c r="AD994" i="1"/>
  <c r="AE994" i="1" s="1"/>
  <c r="AD1007" i="1"/>
  <c r="AD999" i="1"/>
  <c r="T1013" i="1"/>
  <c r="T1012" i="1"/>
  <c r="T1014" i="1"/>
  <c r="AD1060" i="1"/>
  <c r="AD1059" i="1"/>
  <c r="AD1058" i="1"/>
  <c r="P1064" i="1"/>
  <c r="P1063" i="1"/>
  <c r="T1133" i="1"/>
  <c r="T1132" i="1"/>
  <c r="AD903" i="1"/>
  <c r="AE903" i="1" s="1"/>
  <c r="P906" i="1"/>
  <c r="AD908" i="1"/>
  <c r="AE908" i="1" s="1"/>
  <c r="P924" i="1"/>
  <c r="T920" i="1"/>
  <c r="AD923" i="1"/>
  <c r="AE923" i="1" s="1"/>
  <c r="AF923" i="1" s="1"/>
  <c r="T931" i="1"/>
  <c r="T952" i="1"/>
  <c r="P966" i="1"/>
  <c r="AF958" i="1"/>
  <c r="AD977" i="1"/>
  <c r="AD972" i="1"/>
  <c r="AE972" i="1" s="1"/>
  <c r="AF972" i="1" s="1"/>
  <c r="AD990" i="1"/>
  <c r="AD983" i="1"/>
  <c r="AE983" i="1" s="1"/>
  <c r="P997" i="1"/>
  <c r="P999" i="1"/>
  <c r="AD998" i="1"/>
  <c r="AE998" i="1" s="1"/>
  <c r="AD1010" i="1"/>
  <c r="AD1029" i="1"/>
  <c r="AD1022" i="1"/>
  <c r="P1031" i="1"/>
  <c r="P1035" i="1"/>
  <c r="AD1100" i="1"/>
  <c r="AD1099" i="1"/>
  <c r="AE1099" i="1" s="1"/>
  <c r="AF1099" i="1" s="1"/>
  <c r="AD1095" i="1"/>
  <c r="AE1095" i="1" s="1"/>
  <c r="AF1095" i="1" s="1"/>
  <c r="AD1098" i="1"/>
  <c r="AD1181" i="1"/>
  <c r="AE1181" i="1" s="1"/>
  <c r="AF1181" i="1" s="1"/>
  <c r="AD1178" i="1"/>
  <c r="AE1178" i="1" s="1"/>
  <c r="AF1178" i="1" s="1"/>
  <c r="T1240" i="1"/>
  <c r="T1235" i="1"/>
  <c r="T1239" i="1"/>
  <c r="AD913" i="1"/>
  <c r="AE913" i="1" s="1"/>
  <c r="T940" i="1"/>
  <c r="AD949" i="1"/>
  <c r="AE949" i="1" s="1"/>
  <c r="AE960" i="1"/>
  <c r="AF960" i="1" s="1"/>
  <c r="AD973" i="1"/>
  <c r="AE973" i="1" s="1"/>
  <c r="AF973" i="1" s="1"/>
  <c r="AA967" i="1"/>
  <c r="AD968" i="1"/>
  <c r="AD1005" i="1"/>
  <c r="AE1005" i="1" s="1"/>
  <c r="AF1005" i="1" s="1"/>
  <c r="P1010" i="1"/>
  <c r="AD1015" i="1"/>
  <c r="AD1019" i="1"/>
  <c r="P1028" i="1"/>
  <c r="P1027" i="1"/>
  <c r="P1030" i="1"/>
  <c r="AD1023" i="1"/>
  <c r="AE1023" i="1" s="1"/>
  <c r="T1054" i="1"/>
  <c r="AD1091" i="1"/>
  <c r="AE1091" i="1" s="1"/>
  <c r="AF1091" i="1" s="1"/>
  <c r="AA1099" i="1"/>
  <c r="AD1172" i="1"/>
  <c r="T1231" i="1"/>
  <c r="P940" i="1"/>
  <c r="AD929" i="1"/>
  <c r="AE929" i="1" s="1"/>
  <c r="P948" i="1"/>
  <c r="AD938" i="1"/>
  <c r="AE938" i="1" s="1"/>
  <c r="P968" i="1"/>
  <c r="P969" i="1"/>
  <c r="P989" i="1"/>
  <c r="P992" i="1"/>
  <c r="AD1004" i="1"/>
  <c r="AE1004" i="1" s="1"/>
  <c r="AF1004" i="1" s="1"/>
  <c r="AD1003" i="1"/>
  <c r="AE1003" i="1" s="1"/>
  <c r="P1008" i="1"/>
  <c r="AD1017" i="1"/>
  <c r="AD1018" i="1"/>
  <c r="AE1018" i="1" s="1"/>
  <c r="P1062" i="1"/>
  <c r="P1061" i="1"/>
  <c r="P1184" i="1"/>
  <c r="P949" i="1"/>
  <c r="AD939" i="1"/>
  <c r="AE939" i="1" s="1"/>
  <c r="P970" i="1"/>
  <c r="AD970" i="1"/>
  <c r="AE970" i="1" s="1"/>
  <c r="AD971" i="1"/>
  <c r="AE971" i="1" s="1"/>
  <c r="P985" i="1"/>
  <c r="P988" i="1"/>
  <c r="P1006" i="1"/>
  <c r="P1005" i="1"/>
  <c r="AD995" i="1"/>
  <c r="P1012" i="1"/>
  <c r="P1013" i="1"/>
  <c r="AD1020" i="1"/>
  <c r="P1033" i="1"/>
  <c r="T1053" i="1"/>
  <c r="T1052" i="1"/>
  <c r="AD1056" i="1"/>
  <c r="AD1055" i="1"/>
  <c r="AE1055" i="1" s="1"/>
  <c r="AF1055" i="1" s="1"/>
  <c r="AA1131" i="1"/>
  <c r="AB1132" i="1" s="1"/>
  <c r="T1154" i="1"/>
  <c r="P902" i="1"/>
  <c r="AD904" i="1"/>
  <c r="AE904" i="1" s="1"/>
  <c r="P907" i="1"/>
  <c r="P920" i="1"/>
  <c r="P941" i="1"/>
  <c r="P950" i="1"/>
  <c r="P972" i="1"/>
  <c r="P973" i="1"/>
  <c r="AD966" i="1"/>
  <c r="AE966" i="1" s="1"/>
  <c r="AD967" i="1"/>
  <c r="P981" i="1"/>
  <c r="P984" i="1"/>
  <c r="P1007" i="1"/>
  <c r="AD1014" i="1"/>
  <c r="P1019" i="1"/>
  <c r="P1022" i="1"/>
  <c r="AD1011" i="1"/>
  <c r="AE1011" i="1" s="1"/>
  <c r="P1024" i="1"/>
  <c r="T1076" i="1"/>
  <c r="T1078" i="1"/>
  <c r="AD909" i="1"/>
  <c r="AE909" i="1" s="1"/>
  <c r="AF909" i="1" s="1"/>
  <c r="AD953" i="1"/>
  <c r="P974" i="1"/>
  <c r="P977" i="1"/>
  <c r="P980" i="1"/>
  <c r="P982" i="1"/>
  <c r="P1017" i="1"/>
  <c r="P1036" i="1"/>
  <c r="AD1054" i="1"/>
  <c r="P1058" i="1"/>
  <c r="P1057" i="1"/>
  <c r="AE1047" i="1"/>
  <c r="AF1047" i="1" s="1"/>
  <c r="T1123" i="1"/>
  <c r="T1131" i="1"/>
  <c r="AD1222" i="1"/>
  <c r="AE1222" i="1" s="1"/>
  <c r="AF1222" i="1" s="1"/>
  <c r="AE1213" i="1"/>
  <c r="AF1213" i="1" s="1"/>
  <c r="P952" i="1"/>
  <c r="T949" i="1"/>
  <c r="T959" i="1"/>
  <c r="P976" i="1"/>
  <c r="P978" i="1"/>
  <c r="AB1058" i="1"/>
  <c r="T1113" i="1"/>
  <c r="T1112" i="1"/>
  <c r="T869" i="1"/>
  <c r="T873" i="1"/>
  <c r="T877" i="1"/>
  <c r="T881" i="1"/>
  <c r="T885" i="1"/>
  <c r="T889" i="1"/>
  <c r="T893" i="1"/>
  <c r="T897" i="1"/>
  <c r="P936" i="1"/>
  <c r="P942" i="1"/>
  <c r="T934" i="1"/>
  <c r="P953" i="1"/>
  <c r="T950" i="1"/>
  <c r="P1014" i="1"/>
  <c r="AD1013" i="1"/>
  <c r="T1050" i="1"/>
  <c r="T1075" i="1"/>
  <c r="T1159" i="1"/>
  <c r="T1158" i="1"/>
  <c r="P903" i="1"/>
  <c r="P916" i="1"/>
  <c r="AD915" i="1"/>
  <c r="P923" i="1"/>
  <c r="AD941" i="1"/>
  <c r="AE941" i="1" s="1"/>
  <c r="P954" i="1"/>
  <c r="AA947" i="1"/>
  <c r="T960" i="1"/>
  <c r="P1016" i="1"/>
  <c r="T1042" i="1"/>
  <c r="T1044" i="1"/>
  <c r="T1045" i="1"/>
  <c r="T1038" i="1"/>
  <c r="T1048" i="1"/>
  <c r="T1041" i="1"/>
  <c r="AD1053" i="1"/>
  <c r="AE1053" i="1" s="1"/>
  <c r="P1098" i="1"/>
  <c r="P1097" i="1"/>
  <c r="P1093" i="1"/>
  <c r="P1089" i="1"/>
  <c r="T1150" i="1"/>
  <c r="AD905" i="1"/>
  <c r="AE905" i="1" s="1"/>
  <c r="AD932" i="1"/>
  <c r="AE932" i="1" s="1"/>
  <c r="AD957" i="1"/>
  <c r="T1033" i="1"/>
  <c r="T1036" i="1"/>
  <c r="T1121" i="1"/>
  <c r="T1120" i="1"/>
  <c r="T1130" i="1"/>
  <c r="T1137" i="1"/>
  <c r="T1136" i="1"/>
  <c r="P1150" i="1"/>
  <c r="P1149" i="1"/>
  <c r="AD1212" i="1"/>
  <c r="AE1212" i="1" s="1"/>
  <c r="AF1212" i="1" s="1"/>
  <c r="P937" i="1"/>
  <c r="T935" i="1"/>
  <c r="P956" i="1"/>
  <c r="AD946" i="1"/>
  <c r="AE946" i="1" s="1"/>
  <c r="AD948" i="1"/>
  <c r="T953" i="1"/>
  <c r="T963" i="1"/>
  <c r="T998" i="1"/>
  <c r="T990" i="1"/>
  <c r="P1015" i="1"/>
  <c r="P1056" i="1"/>
  <c r="P1055" i="1"/>
  <c r="AE896" i="1"/>
  <c r="AF896" i="1" s="1"/>
  <c r="P912" i="1"/>
  <c r="T944" i="1"/>
  <c r="P957" i="1"/>
  <c r="AD947" i="1"/>
  <c r="T994" i="1"/>
  <c r="T997" i="1"/>
  <c r="T1000" i="1"/>
  <c r="P1020" i="1"/>
  <c r="T1034" i="1"/>
  <c r="T1061" i="1"/>
  <c r="T1074" i="1"/>
  <c r="AD1076" i="1"/>
  <c r="AD1075" i="1"/>
  <c r="AD1074" i="1"/>
  <c r="AD1077" i="1"/>
  <c r="P919" i="1"/>
  <c r="P932" i="1"/>
  <c r="P958" i="1"/>
  <c r="AA951" i="1"/>
  <c r="T965" i="1"/>
  <c r="T964" i="1"/>
  <c r="P959" i="1"/>
  <c r="T991" i="1"/>
  <c r="T993" i="1"/>
  <c r="T986" i="1"/>
  <c r="T992" i="1"/>
  <c r="P995" i="1"/>
  <c r="P1000" i="1"/>
  <c r="P1002" i="1"/>
  <c r="T1027" i="1"/>
  <c r="P1021" i="1"/>
  <c r="P1023" i="1"/>
  <c r="AB1031" i="1"/>
  <c r="T1102" i="1"/>
  <c r="P944" i="1"/>
  <c r="AD933" i="1"/>
  <c r="AE933" i="1" s="1"/>
  <c r="AD961" i="1"/>
  <c r="AE961" i="1" s="1"/>
  <c r="AF961" i="1" s="1"/>
  <c r="T955" i="1"/>
  <c r="T967" i="1"/>
  <c r="P975" i="1"/>
  <c r="T989" i="1"/>
  <c r="T988" i="1"/>
  <c r="T996" i="1"/>
  <c r="T1002" i="1"/>
  <c r="P996" i="1"/>
  <c r="T1006" i="1"/>
  <c r="T1007" i="1"/>
  <c r="P1011" i="1"/>
  <c r="T1031" i="1"/>
  <c r="T1059" i="1"/>
  <c r="T1060" i="1"/>
  <c r="T1072" i="1"/>
  <c r="P1078" i="1"/>
  <c r="P1077" i="1"/>
  <c r="T1119" i="1"/>
  <c r="AD1000" i="1"/>
  <c r="P998" i="1"/>
  <c r="AD1027" i="1"/>
  <c r="T1083" i="1"/>
  <c r="P1102" i="1"/>
  <c r="AD1104" i="1"/>
  <c r="AD1105" i="1"/>
  <c r="AA1100" i="1"/>
  <c r="T1125" i="1"/>
  <c r="T1124" i="1"/>
  <c r="AA1127" i="1"/>
  <c r="AA1128" i="1"/>
  <c r="AD1141" i="1"/>
  <c r="T1157" i="1"/>
  <c r="T1156" i="1"/>
  <c r="AA1151" i="1"/>
  <c r="T1177" i="1"/>
  <c r="AD1180" i="1"/>
  <c r="T1186" i="1"/>
  <c r="AD1009" i="1"/>
  <c r="AD1041" i="1"/>
  <c r="AD1057" i="1"/>
  <c r="T1129" i="1"/>
  <c r="T1128" i="1"/>
  <c r="AD1130" i="1"/>
  <c r="AD1140" i="1"/>
  <c r="P1148" i="1"/>
  <c r="T1155" i="1"/>
  <c r="T1174" i="1"/>
  <c r="AD1190" i="1"/>
  <c r="AE1190" i="1" s="1"/>
  <c r="AF1190" i="1" s="1"/>
  <c r="P1264" i="1"/>
  <c r="AD988" i="1"/>
  <c r="AE988" i="1" s="1"/>
  <c r="AD992" i="1"/>
  <c r="AE992" i="1" s="1"/>
  <c r="AD996" i="1"/>
  <c r="AE996" i="1" s="1"/>
  <c r="AF996" i="1" s="1"/>
  <c r="P994" i="1"/>
  <c r="AD1032" i="1"/>
  <c r="P1048" i="1"/>
  <c r="T1039" i="1"/>
  <c r="P1046" i="1"/>
  <c r="P1104" i="1"/>
  <c r="P1106" i="1"/>
  <c r="AD1108" i="1"/>
  <c r="AD1109" i="1"/>
  <c r="AD1106" i="1"/>
  <c r="AA1108" i="1"/>
  <c r="AA1123" i="1"/>
  <c r="AA1124" i="1"/>
  <c r="AD1137" i="1"/>
  <c r="P1146" i="1"/>
  <c r="P1145" i="1"/>
  <c r="T1173" i="1"/>
  <c r="P1183" i="1"/>
  <c r="P1181" i="1"/>
  <c r="P1180" i="1"/>
  <c r="P1193" i="1"/>
  <c r="P1212" i="1"/>
  <c r="P1213" i="1"/>
  <c r="P1209" i="1"/>
  <c r="AD1052" i="1"/>
  <c r="AD1064" i="1"/>
  <c r="P1072" i="1"/>
  <c r="P1071" i="1"/>
  <c r="T1073" i="1"/>
  <c r="P1080" i="1"/>
  <c r="AD1112" i="1"/>
  <c r="AD1110" i="1"/>
  <c r="AD1126" i="1"/>
  <c r="AD1136" i="1"/>
  <c r="AD1150" i="1"/>
  <c r="AD1151" i="1"/>
  <c r="T1237" i="1"/>
  <c r="P990" i="1"/>
  <c r="AD1037" i="1"/>
  <c r="AE1037" i="1" s="1"/>
  <c r="P1066" i="1"/>
  <c r="P1065" i="1"/>
  <c r="T1085" i="1"/>
  <c r="T1087" i="1"/>
  <c r="P1108" i="1"/>
  <c r="P1110" i="1"/>
  <c r="AD1103" i="1"/>
  <c r="AD1116" i="1"/>
  <c r="AD1117" i="1"/>
  <c r="AD1114" i="1"/>
  <c r="AA1116" i="1"/>
  <c r="AA1120" i="1"/>
  <c r="AB1121" i="1" s="1"/>
  <c r="AD1133" i="1"/>
  <c r="AD1127" i="1"/>
  <c r="AE1127" i="1" s="1"/>
  <c r="P1142" i="1"/>
  <c r="P1141" i="1"/>
  <c r="P1144" i="1"/>
  <c r="T1153" i="1"/>
  <c r="T1152" i="1"/>
  <c r="AA1147" i="1"/>
  <c r="T1185" i="1"/>
  <c r="P1191" i="1"/>
  <c r="P1192" i="1"/>
  <c r="AD1001" i="1"/>
  <c r="AD1028" i="1"/>
  <c r="P1044" i="1"/>
  <c r="P1060" i="1"/>
  <c r="P1059" i="1"/>
  <c r="AD1080" i="1"/>
  <c r="AD1081" i="1"/>
  <c r="P1081" i="1"/>
  <c r="P1114" i="1"/>
  <c r="AD1107" i="1"/>
  <c r="AE1107" i="1" s="1"/>
  <c r="AD1120" i="1"/>
  <c r="AD1121" i="1"/>
  <c r="AD1118" i="1"/>
  <c r="AD1132" i="1"/>
  <c r="T1151" i="1"/>
  <c r="T1236" i="1"/>
  <c r="P1041" i="1"/>
  <c r="P1047" i="1"/>
  <c r="P1082" i="1"/>
  <c r="T1089" i="1"/>
  <c r="T1091" i="1"/>
  <c r="P1112" i="1"/>
  <c r="P1118" i="1"/>
  <c r="AD1111" i="1"/>
  <c r="AE1111" i="1" s="1"/>
  <c r="AD1124" i="1"/>
  <c r="AD1125" i="1"/>
  <c r="AD1129" i="1"/>
  <c r="AD1123" i="1"/>
  <c r="AE1123" i="1" s="1"/>
  <c r="P1138" i="1"/>
  <c r="P1137" i="1"/>
  <c r="P1140" i="1"/>
  <c r="AD1187" i="1"/>
  <c r="AE1187" i="1" s="1"/>
  <c r="AF1187" i="1" s="1"/>
  <c r="P1200" i="1"/>
  <c r="AD1218" i="1"/>
  <c r="T1323" i="1"/>
  <c r="T1322" i="1"/>
  <c r="AD1072" i="1"/>
  <c r="P1122" i="1"/>
  <c r="AD1128" i="1"/>
  <c r="AD1146" i="1"/>
  <c r="T1169" i="1"/>
  <c r="T1170" i="1"/>
  <c r="AD1173" i="1"/>
  <c r="AE1173" i="1" s="1"/>
  <c r="AF1173" i="1" s="1"/>
  <c r="AD1176" i="1"/>
  <c r="AE1176" i="1" s="1"/>
  <c r="AD1206" i="1"/>
  <c r="T1295" i="1"/>
  <c r="T1294" i="1"/>
  <c r="P1042" i="1"/>
  <c r="P1053" i="1"/>
  <c r="P1074" i="1"/>
  <c r="AD1063" i="1"/>
  <c r="AA1076" i="1"/>
  <c r="T1093" i="1"/>
  <c r="T1095" i="1"/>
  <c r="P1120" i="1"/>
  <c r="P1126" i="1"/>
  <c r="AD1119" i="1"/>
  <c r="AE1119" i="1" s="1"/>
  <c r="P1134" i="1"/>
  <c r="T1149" i="1"/>
  <c r="T1148" i="1"/>
  <c r="AA1143" i="1"/>
  <c r="AD1256" i="1"/>
  <c r="AD1252" i="1"/>
  <c r="AE1252" i="1" s="1"/>
  <c r="AF1252" i="1" s="1"/>
  <c r="AD1253" i="1"/>
  <c r="AE1253" i="1" s="1"/>
  <c r="AF1253" i="1" s="1"/>
  <c r="P1300" i="1"/>
  <c r="P1018" i="1"/>
  <c r="AD1048" i="1"/>
  <c r="P1084" i="1"/>
  <c r="T1084" i="1"/>
  <c r="T1086" i="1"/>
  <c r="P1130" i="1"/>
  <c r="T1167" i="1"/>
  <c r="P1178" i="1"/>
  <c r="P1176" i="1"/>
  <c r="P1175" i="1"/>
  <c r="P1179" i="1"/>
  <c r="P1189" i="1"/>
  <c r="AA1207" i="1"/>
  <c r="T1242" i="1"/>
  <c r="T1244" i="1"/>
  <c r="T1243" i="1"/>
  <c r="AD1247" i="1"/>
  <c r="AE1247" i="1" s="1"/>
  <c r="AD1271" i="1"/>
  <c r="AE1271" i="1" s="1"/>
  <c r="AD1270" i="1"/>
  <c r="AD1269" i="1"/>
  <c r="AE1269" i="1" s="1"/>
  <c r="AD1272" i="1"/>
  <c r="AD1152" i="1"/>
  <c r="P1177" i="1"/>
  <c r="T1182" i="1"/>
  <c r="P1068" i="1"/>
  <c r="P1067" i="1"/>
  <c r="AD1073" i="1"/>
  <c r="P1086" i="1"/>
  <c r="T1088" i="1"/>
  <c r="T1090" i="1"/>
  <c r="AD1194" i="1"/>
  <c r="AE1194" i="1" s="1"/>
  <c r="T1233" i="1"/>
  <c r="AD1016" i="1"/>
  <c r="AF1039" i="1"/>
  <c r="P1043" i="1"/>
  <c r="AD1051" i="1"/>
  <c r="T1077" i="1"/>
  <c r="P1069" i="1"/>
  <c r="AD1088" i="1"/>
  <c r="T1101" i="1"/>
  <c r="T1103" i="1"/>
  <c r="T1145" i="1"/>
  <c r="T1144" i="1"/>
  <c r="T1165" i="1"/>
  <c r="AD1169" i="1"/>
  <c r="AD1174" i="1"/>
  <c r="AE1174" i="1" s="1"/>
  <c r="P1188" i="1"/>
  <c r="AD1316" i="1"/>
  <c r="AD1310" i="1"/>
  <c r="AE1310" i="1" s="1"/>
  <c r="AD1312" i="1"/>
  <c r="AE1312" i="1" s="1"/>
  <c r="AF1312" i="1" s="1"/>
  <c r="AD1025" i="1"/>
  <c r="AD1044" i="1"/>
  <c r="AD1049" i="1"/>
  <c r="AD1079" i="1"/>
  <c r="AE1079" i="1" s="1"/>
  <c r="AF1079" i="1" s="1"/>
  <c r="P1133" i="1"/>
  <c r="T1143" i="1"/>
  <c r="AD1149" i="1"/>
  <c r="T1163" i="1"/>
  <c r="T1191" i="1"/>
  <c r="P1197" i="1"/>
  <c r="T1232" i="1"/>
  <c r="T1269" i="1"/>
  <c r="T1264" i="1"/>
  <c r="AD1012" i="1"/>
  <c r="P1049" i="1"/>
  <c r="P1088" i="1"/>
  <c r="P1090" i="1"/>
  <c r="AD1092" i="1"/>
  <c r="AD1093" i="1"/>
  <c r="AD1086" i="1"/>
  <c r="AA1088" i="1"/>
  <c r="T1105" i="1"/>
  <c r="T1107" i="1"/>
  <c r="AD1148" i="1"/>
  <c r="P1154" i="1"/>
  <c r="P1153" i="1"/>
  <c r="AD1182" i="1"/>
  <c r="AE1182" i="1" s="1"/>
  <c r="P1196" i="1"/>
  <c r="AD1215" i="1"/>
  <c r="AD1214" i="1"/>
  <c r="AE1214" i="1" s="1"/>
  <c r="T1223" i="1"/>
  <c r="AD1021" i="1"/>
  <c r="AD1026" i="1"/>
  <c r="AD1061" i="1"/>
  <c r="AE1061" i="1" s="1"/>
  <c r="AD1068" i="1"/>
  <c r="P1076" i="1"/>
  <c r="P1075" i="1"/>
  <c r="T1079" i="1"/>
  <c r="T1111" i="1"/>
  <c r="P1129" i="1"/>
  <c r="T1139" i="1"/>
  <c r="T1141" i="1"/>
  <c r="T1140" i="1"/>
  <c r="AD1138" i="1"/>
  <c r="AD1139" i="1"/>
  <c r="AE1139" i="1" s="1"/>
  <c r="AF1139" i="1" s="1"/>
  <c r="T1189" i="1"/>
  <c r="T1190" i="1"/>
  <c r="T1241" i="1"/>
  <c r="AD1008" i="1"/>
  <c r="AD1040" i="1"/>
  <c r="P1070" i="1"/>
  <c r="P1092" i="1"/>
  <c r="P1094" i="1"/>
  <c r="AD1096" i="1"/>
  <c r="AD1097" i="1"/>
  <c r="AD1090" i="1"/>
  <c r="AA1092" i="1"/>
  <c r="T1109" i="1"/>
  <c r="P1105" i="1"/>
  <c r="T1115" i="1"/>
  <c r="AA1135" i="1"/>
  <c r="T1161" i="1"/>
  <c r="T1160" i="1"/>
  <c r="AA1155" i="1"/>
  <c r="P1172" i="1"/>
  <c r="P1079" i="1"/>
  <c r="P1083" i="1"/>
  <c r="P1087" i="1"/>
  <c r="P1091" i="1"/>
  <c r="P1095" i="1"/>
  <c r="P1099" i="1"/>
  <c r="P1103" i="1"/>
  <c r="P1107" i="1"/>
  <c r="P1111" i="1"/>
  <c r="P1115" i="1"/>
  <c r="P1119" i="1"/>
  <c r="P1123" i="1"/>
  <c r="P1127" i="1"/>
  <c r="P1131" i="1"/>
  <c r="P1135" i="1"/>
  <c r="P1139" i="1"/>
  <c r="P1143" i="1"/>
  <c r="P1147" i="1"/>
  <c r="P1151" i="1"/>
  <c r="P1155" i="1"/>
  <c r="AD1199" i="1"/>
  <c r="AE1199" i="1" s="1"/>
  <c r="AF1199" i="1" s="1"/>
  <c r="AD1217" i="1"/>
  <c r="AE1217" i="1" s="1"/>
  <c r="AD1219" i="1"/>
  <c r="AE1219" i="1" s="1"/>
  <c r="AF1219" i="1" s="1"/>
  <c r="AA1215" i="1"/>
  <c r="P1253" i="1"/>
  <c r="AD1262" i="1"/>
  <c r="AE1276" i="1"/>
  <c r="AF1276" i="1" s="1"/>
  <c r="P1283" i="1"/>
  <c r="T1305" i="1"/>
  <c r="AD1315" i="1"/>
  <c r="AE1315" i="1" s="1"/>
  <c r="AF1315" i="1" s="1"/>
  <c r="AD1314" i="1"/>
  <c r="AE1314" i="1" s="1"/>
  <c r="AF1314" i="1" s="1"/>
  <c r="AD1165" i="1"/>
  <c r="AE1165" i="1" s="1"/>
  <c r="T1176" i="1"/>
  <c r="P1168" i="1"/>
  <c r="AD1179" i="1"/>
  <c r="AE1179" i="1" s="1"/>
  <c r="P1173" i="1"/>
  <c r="P1186" i="1"/>
  <c r="P1214" i="1"/>
  <c r="P1215" i="1"/>
  <c r="AD1216" i="1"/>
  <c r="AE1216" i="1" s="1"/>
  <c r="AF1216" i="1" s="1"/>
  <c r="AD1210" i="1"/>
  <c r="AE1210" i="1" s="1"/>
  <c r="AF1210" i="1" s="1"/>
  <c r="AD1221" i="1"/>
  <c r="AE1221" i="1" s="1"/>
  <c r="AD1223" i="1"/>
  <c r="AE1223" i="1" s="1"/>
  <c r="AF1223" i="1" s="1"/>
  <c r="AB1240" i="1"/>
  <c r="P1257" i="1"/>
  <c r="P1258" i="1"/>
  <c r="P1259" i="1"/>
  <c r="T1266" i="1"/>
  <c r="T1268" i="1"/>
  <c r="P1299" i="1"/>
  <c r="AD1313" i="1"/>
  <c r="AE1330" i="1"/>
  <c r="AF1330" i="1" s="1"/>
  <c r="AD1170" i="1"/>
  <c r="AE1170" i="1" s="1"/>
  <c r="AD1191" i="1"/>
  <c r="AD1200" i="1"/>
  <c r="AE1200" i="1" s="1"/>
  <c r="T1204" i="1"/>
  <c r="P1219" i="1"/>
  <c r="AD1220" i="1"/>
  <c r="AD1225" i="1"/>
  <c r="AD1227" i="1"/>
  <c r="AA1223" i="1"/>
  <c r="AA1227" i="1"/>
  <c r="AA1231" i="1"/>
  <c r="AA1235" i="1"/>
  <c r="AB1236" i="1" s="1"/>
  <c r="P1288" i="1"/>
  <c r="T1311" i="1"/>
  <c r="T1310" i="1"/>
  <c r="AA1303" i="1"/>
  <c r="P1333" i="1"/>
  <c r="T1164" i="1"/>
  <c r="T1168" i="1"/>
  <c r="T1172" i="1"/>
  <c r="AD1185" i="1"/>
  <c r="AD1201" i="1"/>
  <c r="T1205" i="1"/>
  <c r="T1206" i="1"/>
  <c r="P1218" i="1"/>
  <c r="P1223" i="1"/>
  <c r="AD1224" i="1"/>
  <c r="AE1224" i="1" s="1"/>
  <c r="AF1224" i="1" s="1"/>
  <c r="AD1231" i="1"/>
  <c r="AD1235" i="1"/>
  <c r="AE1235" i="1" s="1"/>
  <c r="AF1235" i="1" s="1"/>
  <c r="AD1239" i="1"/>
  <c r="AE1239" i="1" s="1"/>
  <c r="AD1243" i="1"/>
  <c r="AB1237" i="1"/>
  <c r="AE1238" i="1"/>
  <c r="AF1238" i="1" s="1"/>
  <c r="P1274" i="1"/>
  <c r="P1273" i="1"/>
  <c r="P1277" i="1"/>
  <c r="P1287" i="1"/>
  <c r="AD1295" i="1"/>
  <c r="AE1295" i="1" s="1"/>
  <c r="AF1295" i="1" s="1"/>
  <c r="T1304" i="1"/>
  <c r="T1321" i="1"/>
  <c r="P1187" i="1"/>
  <c r="AD1192" i="1"/>
  <c r="AE1192" i="1" s="1"/>
  <c r="AF1192" i="1" s="1"/>
  <c r="P1202" i="1"/>
  <c r="P1222" i="1"/>
  <c r="P1227" i="1"/>
  <c r="AD1228" i="1"/>
  <c r="AE1228" i="1" s="1"/>
  <c r="AD1233" i="1"/>
  <c r="AD1226" i="1"/>
  <c r="AE1226" i="1" s="1"/>
  <c r="AD1237" i="1"/>
  <c r="P1271" i="1"/>
  <c r="T1281" i="1"/>
  <c r="P1281" i="1"/>
  <c r="P1298" i="1"/>
  <c r="P1326" i="1"/>
  <c r="AD1175" i="1"/>
  <c r="AE1175" i="1" s="1"/>
  <c r="AA1167" i="1"/>
  <c r="P1182" i="1"/>
  <c r="AD1193" i="1"/>
  <c r="P1203" i="1"/>
  <c r="P1226" i="1"/>
  <c r="P1231" i="1"/>
  <c r="AD1232" i="1"/>
  <c r="AE1232" i="1" s="1"/>
  <c r="AF1232" i="1" s="1"/>
  <c r="AD1236" i="1"/>
  <c r="P1240" i="1"/>
  <c r="P1241" i="1"/>
  <c r="AD1240" i="1"/>
  <c r="AE1240" i="1" s="1"/>
  <c r="P1244" i="1"/>
  <c r="AD1244" i="1"/>
  <c r="AE1244" i="1" s="1"/>
  <c r="P1248" i="1"/>
  <c r="AA1273" i="1"/>
  <c r="AB1273" i="1" s="1"/>
  <c r="T1291" i="1"/>
  <c r="T1290" i="1"/>
  <c r="AD1293" i="1"/>
  <c r="AE1293" i="1" s="1"/>
  <c r="AF1293" i="1" s="1"/>
  <c r="T1303" i="1"/>
  <c r="T1302" i="1"/>
  <c r="AD1305" i="1"/>
  <c r="AE1305" i="1" s="1"/>
  <c r="AF1305" i="1" s="1"/>
  <c r="AD1329" i="1"/>
  <c r="AE1329" i="1" s="1"/>
  <c r="AF1329" i="1" s="1"/>
  <c r="AD1167" i="1"/>
  <c r="AD1171" i="1"/>
  <c r="P1174" i="1"/>
  <c r="P1194" i="1"/>
  <c r="T1196" i="1"/>
  <c r="AA1195" i="1"/>
  <c r="P1230" i="1"/>
  <c r="P1235" i="1"/>
  <c r="P1239" i="1"/>
  <c r="P1255" i="1"/>
  <c r="AD1294" i="1"/>
  <c r="T1318" i="1"/>
  <c r="AD1322" i="1"/>
  <c r="AE1322" i="1" s="1"/>
  <c r="P1332" i="1"/>
  <c r="P1195" i="1"/>
  <c r="AD1203" i="1"/>
  <c r="AE1203" i="1" s="1"/>
  <c r="P1234" i="1"/>
  <c r="P1238" i="1"/>
  <c r="P1242" i="1"/>
  <c r="AD1268" i="1"/>
  <c r="P1297" i="1"/>
  <c r="P1295" i="1"/>
  <c r="AD1321" i="1"/>
  <c r="AE1321" i="1" s="1"/>
  <c r="AF1321" i="1" s="1"/>
  <c r="AD1320" i="1"/>
  <c r="P1325" i="1"/>
  <c r="T1208" i="1"/>
  <c r="T1210" i="1"/>
  <c r="T1260" i="1"/>
  <c r="T1263" i="1"/>
  <c r="AD1267" i="1"/>
  <c r="AE1267" i="1" s="1"/>
  <c r="AE1283" i="1"/>
  <c r="AF1283" i="1" s="1"/>
  <c r="P1165" i="1"/>
  <c r="AD1204" i="1"/>
  <c r="AD1205" i="1"/>
  <c r="T1199" i="1"/>
  <c r="T1209" i="1"/>
  <c r="T1201" i="1"/>
  <c r="P1205" i="1"/>
  <c r="T1262" i="1"/>
  <c r="T1254" i="1"/>
  <c r="AD1264" i="1"/>
  <c r="AE1264" i="1" s="1"/>
  <c r="P1324" i="1"/>
  <c r="P1157" i="1"/>
  <c r="P1161" i="1"/>
  <c r="P1170" i="1"/>
  <c r="AA1187" i="1"/>
  <c r="P1246" i="1"/>
  <c r="T1255" i="1"/>
  <c r="P1270" i="1"/>
  <c r="T1277" i="1"/>
  <c r="T1276" i="1"/>
  <c r="AA1279" i="1"/>
  <c r="P1331" i="1"/>
  <c r="AD1177" i="1"/>
  <c r="AE1177" i="1" s="1"/>
  <c r="AF1177" i="1" s="1"/>
  <c r="AD1195" i="1"/>
  <c r="AE1195" i="1" s="1"/>
  <c r="P1206" i="1"/>
  <c r="P1207" i="1"/>
  <c r="T1251" i="1"/>
  <c r="T1259" i="1"/>
  <c r="P1294" i="1"/>
  <c r="AD1303" i="1"/>
  <c r="AE1303" i="1" s="1"/>
  <c r="AF1303" i="1" s="1"/>
  <c r="P1245" i="1"/>
  <c r="T1250" i="1"/>
  <c r="T1297" i="1"/>
  <c r="AD1308" i="1"/>
  <c r="AE1308" i="1" s="1"/>
  <c r="P1319" i="1"/>
  <c r="P1323" i="1"/>
  <c r="T1184" i="1"/>
  <c r="T1181" i="1"/>
  <c r="AD1196" i="1"/>
  <c r="AD1207" i="1"/>
  <c r="AE1207" i="1" s="1"/>
  <c r="AF1207" i="1" s="1"/>
  <c r="T1203" i="1"/>
  <c r="T1252" i="1"/>
  <c r="T1258" i="1"/>
  <c r="T1286" i="1"/>
  <c r="AD1288" i="1"/>
  <c r="AD1301" i="1"/>
  <c r="AD1302" i="1"/>
  <c r="AD1300" i="1"/>
  <c r="T1316" i="1"/>
  <c r="AD1318" i="1"/>
  <c r="AE1318" i="1" s="1"/>
  <c r="AF1318" i="1" s="1"/>
  <c r="T1337" i="1"/>
  <c r="T1336" i="1"/>
  <c r="P1166" i="1"/>
  <c r="P1171" i="1"/>
  <c r="T1175" i="1"/>
  <c r="AD1197" i="1"/>
  <c r="AD1198" i="1"/>
  <c r="AE1198" i="1" s="1"/>
  <c r="AF1198" i="1" s="1"/>
  <c r="T1216" i="1"/>
  <c r="T1217" i="1"/>
  <c r="T1222" i="1"/>
  <c r="P1225" i="1"/>
  <c r="T1274" i="1"/>
  <c r="T1275" i="1"/>
  <c r="T1272" i="1"/>
  <c r="T1285" i="1"/>
  <c r="AD1287" i="1"/>
  <c r="AE1287" i="1" s="1"/>
  <c r="AF1287" i="1" s="1"/>
  <c r="T1315" i="1"/>
  <c r="T1314" i="1"/>
  <c r="AD1309" i="1"/>
  <c r="AE1309" i="1" s="1"/>
  <c r="AF1309" i="1" s="1"/>
  <c r="P1198" i="1"/>
  <c r="AD1188" i="1"/>
  <c r="T1200" i="1"/>
  <c r="AD1208" i="1"/>
  <c r="AE1208" i="1" s="1"/>
  <c r="AF1208" i="1" s="1"/>
  <c r="AD1209" i="1"/>
  <c r="AE1209" i="1" s="1"/>
  <c r="T1207" i="1"/>
  <c r="T1226" i="1"/>
  <c r="T1265" i="1"/>
  <c r="T1307" i="1"/>
  <c r="AD1326" i="1"/>
  <c r="AE1326" i="1" s="1"/>
  <c r="P1376" i="1"/>
  <c r="P1375" i="1"/>
  <c r="P1190" i="1"/>
  <c r="AD1189" i="1"/>
  <c r="P1199" i="1"/>
  <c r="T1211" i="1"/>
  <c r="T1224" i="1"/>
  <c r="T1225" i="1"/>
  <c r="T1230" i="1"/>
  <c r="T1247" i="1"/>
  <c r="AD1260" i="1"/>
  <c r="AD1258" i="1"/>
  <c r="AD1261" i="1"/>
  <c r="T1270" i="1"/>
  <c r="P1290" i="1"/>
  <c r="AD1289" i="1"/>
  <c r="AE1289" i="1" s="1"/>
  <c r="AD1324" i="1"/>
  <c r="T1180" i="1"/>
  <c r="AD1183" i="1"/>
  <c r="AA1175" i="1"/>
  <c r="T1192" i="1"/>
  <c r="T1202" i="1"/>
  <c r="P1210" i="1"/>
  <c r="P1211" i="1"/>
  <c r="AF1202" i="1"/>
  <c r="AD1211" i="1"/>
  <c r="T1215" i="1"/>
  <c r="T1228" i="1"/>
  <c r="T1229" i="1"/>
  <c r="T1234" i="1"/>
  <c r="T1238" i="1"/>
  <c r="T1248" i="1"/>
  <c r="T1246" i="1"/>
  <c r="AD1250" i="1"/>
  <c r="AE1250" i="1" s="1"/>
  <c r="AD1255" i="1"/>
  <c r="T1261" i="1"/>
  <c r="P1280" i="1"/>
  <c r="P1275" i="1"/>
  <c r="P1279" i="1"/>
  <c r="AD1286" i="1"/>
  <c r="AE1286" i="1" s="1"/>
  <c r="AF1286" i="1" s="1"/>
  <c r="AD1285" i="1"/>
  <c r="AE1285" i="1" s="1"/>
  <c r="AE1277" i="1"/>
  <c r="AF1277" i="1" s="1"/>
  <c r="AD1284" i="1"/>
  <c r="AD1297" i="1"/>
  <c r="AD1259" i="1"/>
  <c r="AE1259" i="1" s="1"/>
  <c r="P1276" i="1"/>
  <c r="AA1274" i="1"/>
  <c r="AD1280" i="1"/>
  <c r="P1301" i="1"/>
  <c r="P1302" i="1"/>
  <c r="AD1307" i="1"/>
  <c r="AD1311" i="1"/>
  <c r="AE1311" i="1" s="1"/>
  <c r="AD1306" i="1"/>
  <c r="P1320" i="1"/>
  <c r="P1321" i="1"/>
  <c r="P1322" i="1"/>
  <c r="T1340" i="1"/>
  <c r="T1334" i="1"/>
  <c r="T1367" i="1"/>
  <c r="P1369" i="1"/>
  <c r="T1379" i="1"/>
  <c r="AD1382" i="1"/>
  <c r="AD1381" i="1"/>
  <c r="AE1381" i="1" s="1"/>
  <c r="P1418" i="1"/>
  <c r="P1417" i="1"/>
  <c r="P1415" i="1"/>
  <c r="P1444" i="1"/>
  <c r="AD1254" i="1"/>
  <c r="AE1254" i="1" s="1"/>
  <c r="T1271" i="1"/>
  <c r="AD1265" i="1"/>
  <c r="AE1265" i="1" s="1"/>
  <c r="AD1266" i="1"/>
  <c r="T1292" i="1"/>
  <c r="P1304" i="1"/>
  <c r="AD1298" i="1"/>
  <c r="AE1298" i="1" s="1"/>
  <c r="AD1299" i="1"/>
  <c r="AE1299" i="1" s="1"/>
  <c r="AF1299" i="1" s="1"/>
  <c r="T1344" i="1"/>
  <c r="AD1348" i="1"/>
  <c r="AF1339" i="1"/>
  <c r="AD1439" i="1"/>
  <c r="T1481" i="1"/>
  <c r="T1528" i="1"/>
  <c r="T1524" i="1"/>
  <c r="P1247" i="1"/>
  <c r="P1260" i="1"/>
  <c r="P1263" i="1"/>
  <c r="P1284" i="1"/>
  <c r="P1305" i="1"/>
  <c r="P1306" i="1"/>
  <c r="P1316" i="1"/>
  <c r="P1317" i="1"/>
  <c r="P1318" i="1"/>
  <c r="P1354" i="1"/>
  <c r="P1357" i="1"/>
  <c r="T1366" i="1"/>
  <c r="T1429" i="1"/>
  <c r="P1427" i="1"/>
  <c r="T1446" i="1"/>
  <c r="AD1249" i="1"/>
  <c r="AE1249" i="1" s="1"/>
  <c r="AD1273" i="1"/>
  <c r="AE1273" i="1" s="1"/>
  <c r="AD1274" i="1"/>
  <c r="T1293" i="1"/>
  <c r="P1308" i="1"/>
  <c r="P1309" i="1"/>
  <c r="P1310" i="1"/>
  <c r="P1312" i="1"/>
  <c r="P1313" i="1"/>
  <c r="P1314" i="1"/>
  <c r="T1333" i="1"/>
  <c r="AD1341" i="1"/>
  <c r="P1373" i="1"/>
  <c r="P1371" i="1"/>
  <c r="T1374" i="1"/>
  <c r="T1377" i="1"/>
  <c r="AD1403" i="1"/>
  <c r="T1445" i="1"/>
  <c r="T1479" i="1"/>
  <c r="T1478" i="1"/>
  <c r="P1605" i="1"/>
  <c r="P1292" i="1"/>
  <c r="P1285" i="1"/>
  <c r="AD1347" i="1"/>
  <c r="AE1347" i="1" s="1"/>
  <c r="AF1347" i="1" s="1"/>
  <c r="T1368" i="1"/>
  <c r="T1420" i="1"/>
  <c r="T1418" i="1"/>
  <c r="P1243" i="1"/>
  <c r="P1256" i="1"/>
  <c r="P1266" i="1"/>
  <c r="P1278" i="1"/>
  <c r="T1279" i="1"/>
  <c r="AD1281" i="1"/>
  <c r="AE1281" i="1" s="1"/>
  <c r="AF1281" i="1" s="1"/>
  <c r="AD1282" i="1"/>
  <c r="AE1282" i="1" s="1"/>
  <c r="T1329" i="1"/>
  <c r="T1331" i="1"/>
  <c r="AD1342" i="1"/>
  <c r="AE1342" i="1" s="1"/>
  <c r="P1350" i="1"/>
  <c r="T1364" i="1"/>
  <c r="T1363" i="1"/>
  <c r="P1384" i="1"/>
  <c r="P1383" i="1"/>
  <c r="AD1550" i="1"/>
  <c r="AE1550" i="1" s="1"/>
  <c r="AF1550" i="1" s="1"/>
  <c r="AD1245" i="1"/>
  <c r="AE1245" i="1" s="1"/>
  <c r="P1272" i="1"/>
  <c r="AB1327" i="1"/>
  <c r="AD1333" i="1"/>
  <c r="AE1333" i="1" s="1"/>
  <c r="AF1333" i="1" s="1"/>
  <c r="AD1343" i="1"/>
  <c r="AD1346" i="1"/>
  <c r="AE1346" i="1" s="1"/>
  <c r="AD1345" i="1"/>
  <c r="AE1345" i="1" s="1"/>
  <c r="P1351" i="1"/>
  <c r="P1353" i="1"/>
  <c r="AA1356" i="1"/>
  <c r="AD1390" i="1"/>
  <c r="AD1389" i="1"/>
  <c r="T1401" i="1"/>
  <c r="AE1494" i="1"/>
  <c r="AF1494" i="1" s="1"/>
  <c r="T1267" i="1"/>
  <c r="P1286" i="1"/>
  <c r="T1287" i="1"/>
  <c r="P1293" i="1"/>
  <c r="P1315" i="1"/>
  <c r="T1325" i="1"/>
  <c r="T1327" i="1"/>
  <c r="P1344" i="1"/>
  <c r="P1343" i="1"/>
  <c r="AD1411" i="1"/>
  <c r="T1435" i="1"/>
  <c r="T1434" i="1"/>
  <c r="AE1492" i="1"/>
  <c r="AF1492" i="1" s="1"/>
  <c r="P1252" i="1"/>
  <c r="T1328" i="1"/>
  <c r="AD1335" i="1"/>
  <c r="AE1335" i="1" s="1"/>
  <c r="AF1335" i="1" s="1"/>
  <c r="P1339" i="1"/>
  <c r="P1341" i="1"/>
  <c r="P1349" i="1"/>
  <c r="P1381" i="1"/>
  <c r="P1377" i="1"/>
  <c r="T1398" i="1"/>
  <c r="T1408" i="1"/>
  <c r="AD1428" i="1"/>
  <c r="AD1427" i="1"/>
  <c r="P1345" i="1"/>
  <c r="AD1344" i="1"/>
  <c r="T1359" i="1"/>
  <c r="T1358" i="1"/>
  <c r="T1352" i="1"/>
  <c r="P1367" i="1"/>
  <c r="AD1444" i="1"/>
  <c r="AD1443" i="1"/>
  <c r="P1262" i="1"/>
  <c r="T1288" i="1"/>
  <c r="T1296" i="1"/>
  <c r="T1324" i="1"/>
  <c r="AD1334" i="1"/>
  <c r="AE1334" i="1" s="1"/>
  <c r="P1348" i="1"/>
  <c r="P1347" i="1"/>
  <c r="T1350" i="1"/>
  <c r="T1397" i="1"/>
  <c r="T1407" i="1"/>
  <c r="AA1400" i="1"/>
  <c r="P1413" i="1"/>
  <c r="T1417" i="1"/>
  <c r="T1426" i="1"/>
  <c r="AD1435" i="1"/>
  <c r="T1299" i="1"/>
  <c r="T1301" i="1"/>
  <c r="T1317" i="1"/>
  <c r="T1319" i="1"/>
  <c r="AD1325" i="1"/>
  <c r="AD1331" i="1"/>
  <c r="AE1331" i="1" s="1"/>
  <c r="P1342" i="1"/>
  <c r="P1346" i="1"/>
  <c r="P1380" i="1"/>
  <c r="P1379" i="1"/>
  <c r="T1382" i="1"/>
  <c r="T1380" i="1"/>
  <c r="T1385" i="1"/>
  <c r="P1392" i="1"/>
  <c r="P1391" i="1"/>
  <c r="AD1399" i="1"/>
  <c r="AE1399" i="1" s="1"/>
  <c r="AF1399" i="1" s="1"/>
  <c r="T1433" i="1"/>
  <c r="T1432" i="1"/>
  <c r="P1268" i="1"/>
  <c r="T1289" i="1"/>
  <c r="AA1288" i="1"/>
  <c r="T1300" i="1"/>
  <c r="T1313" i="1"/>
  <c r="T1320" i="1"/>
  <c r="P1336" i="1"/>
  <c r="T1356" i="1"/>
  <c r="AA1352" i="1"/>
  <c r="AB1366" i="1"/>
  <c r="AD1375" i="1"/>
  <c r="AE1375" i="1" s="1"/>
  <c r="T1376" i="1"/>
  <c r="AD1398" i="1"/>
  <c r="AD1397" i="1"/>
  <c r="T1425" i="1"/>
  <c r="P1430" i="1"/>
  <c r="P1423" i="1"/>
  <c r="P1421" i="1"/>
  <c r="P1419" i="1"/>
  <c r="P1429" i="1"/>
  <c r="T1424" i="1"/>
  <c r="T1449" i="1"/>
  <c r="T1448" i="1"/>
  <c r="T1511" i="1"/>
  <c r="T1510" i="1"/>
  <c r="AD1541" i="1"/>
  <c r="AE1541" i="1" s="1"/>
  <c r="AF1541" i="1" s="1"/>
  <c r="AD1538" i="1"/>
  <c r="AA1315" i="1"/>
  <c r="AD1327" i="1"/>
  <c r="AE1327" i="1" s="1"/>
  <c r="P1446" i="1"/>
  <c r="P1439" i="1"/>
  <c r="P1445" i="1"/>
  <c r="T1354" i="1"/>
  <c r="P1261" i="1"/>
  <c r="T1273" i="1"/>
  <c r="P1296" i="1"/>
  <c r="T1298" i="1"/>
  <c r="T1308" i="1"/>
  <c r="T1312" i="1"/>
  <c r="AD1323" i="1"/>
  <c r="AD1317" i="1"/>
  <c r="T1349" i="1"/>
  <c r="AD1361" i="1"/>
  <c r="AD1362" i="1"/>
  <c r="AD1408" i="1"/>
  <c r="AD1442" i="1"/>
  <c r="P1254" i="1"/>
  <c r="P1282" i="1"/>
  <c r="T1283" i="1"/>
  <c r="P1289" i="1"/>
  <c r="P1327" i="1"/>
  <c r="P1328" i="1"/>
  <c r="P1329" i="1"/>
  <c r="T1348" i="1"/>
  <c r="AD1416" i="1"/>
  <c r="AD1415" i="1"/>
  <c r="T1483" i="1"/>
  <c r="T1482" i="1"/>
  <c r="T1509" i="1"/>
  <c r="AF1291" i="1"/>
  <c r="AA1294" i="1"/>
  <c r="AA1295" i="1"/>
  <c r="AA1307" i="1"/>
  <c r="AD1319" i="1"/>
  <c r="AE1319" i="1" s="1"/>
  <c r="AF1319" i="1" s="1"/>
  <c r="T1339" i="1"/>
  <c r="AA1343" i="1"/>
  <c r="AB1344" i="1" s="1"/>
  <c r="P1359" i="1"/>
  <c r="P1364" i="1"/>
  <c r="P1363" i="1"/>
  <c r="P1365" i="1"/>
  <c r="T1370" i="1"/>
  <c r="T1369" i="1"/>
  <c r="AD1367" i="1"/>
  <c r="AE1367" i="1" s="1"/>
  <c r="AF1367" i="1" s="1"/>
  <c r="T1381" i="1"/>
  <c r="T1390" i="1"/>
  <c r="T1388" i="1"/>
  <c r="T1393" i="1"/>
  <c r="P1400" i="1"/>
  <c r="P1399" i="1"/>
  <c r="T1404" i="1"/>
  <c r="P1410" i="1"/>
  <c r="P1409" i="1"/>
  <c r="P1407" i="1"/>
  <c r="AD1407" i="1"/>
  <c r="AE1407" i="1" s="1"/>
  <c r="T1430" i="1"/>
  <c r="T1474" i="1"/>
  <c r="T1355" i="1"/>
  <c r="P1370" i="1"/>
  <c r="AD1368" i="1"/>
  <c r="T1477" i="1"/>
  <c r="T1519" i="1"/>
  <c r="AD1340" i="1"/>
  <c r="P1338" i="1"/>
  <c r="T1346" i="1"/>
  <c r="AD1357" i="1"/>
  <c r="AE1357" i="1" s="1"/>
  <c r="P1402" i="1"/>
  <c r="AD1400" i="1"/>
  <c r="T1394" i="1"/>
  <c r="T1403" i="1"/>
  <c r="T1475" i="1"/>
  <c r="AB1476" i="1"/>
  <c r="AE1490" i="1"/>
  <c r="AF1490" i="1" s="1"/>
  <c r="T1507" i="1"/>
  <c r="AD1531" i="1"/>
  <c r="AD1525" i="1"/>
  <c r="T1538" i="1"/>
  <c r="T1537" i="1"/>
  <c r="P1544" i="1"/>
  <c r="AD1547" i="1"/>
  <c r="AE1547" i="1" s="1"/>
  <c r="AD1328" i="1"/>
  <c r="AD1332" i="1"/>
  <c r="AD1336" i="1"/>
  <c r="P1360" i="1"/>
  <c r="P1378" i="1"/>
  <c r="AD1376" i="1"/>
  <c r="P1386" i="1"/>
  <c r="AD1384" i="1"/>
  <c r="T1378" i="1"/>
  <c r="P1394" i="1"/>
  <c r="AD1392" i="1"/>
  <c r="T1386" i="1"/>
  <c r="AD1391" i="1"/>
  <c r="AE1391" i="1" s="1"/>
  <c r="AD1418" i="1"/>
  <c r="T1412" i="1"/>
  <c r="AD1430" i="1"/>
  <c r="AD1432" i="1"/>
  <c r="T1471" i="1"/>
  <c r="T1473" i="1"/>
  <c r="T1472" i="1"/>
  <c r="T1505" i="1"/>
  <c r="T1498" i="1"/>
  <c r="AB1503" i="1"/>
  <c r="P1519" i="1"/>
  <c r="T1526" i="1"/>
  <c r="T1527" i="1"/>
  <c r="AD1522" i="1"/>
  <c r="AE1522" i="1" s="1"/>
  <c r="AF1522" i="1" s="1"/>
  <c r="P1543" i="1"/>
  <c r="AD1548" i="1"/>
  <c r="AE1548" i="1" s="1"/>
  <c r="AF1548" i="1" s="1"/>
  <c r="AD1549" i="1"/>
  <c r="AE1549" i="1" s="1"/>
  <c r="T1574" i="1"/>
  <c r="T1573" i="1"/>
  <c r="P1334" i="1"/>
  <c r="AD1353" i="1"/>
  <c r="AD1354" i="1"/>
  <c r="AE1354" i="1" s="1"/>
  <c r="AF1354" i="1" s="1"/>
  <c r="AD1383" i="1"/>
  <c r="AE1383" i="1" s="1"/>
  <c r="AF1383" i="1" s="1"/>
  <c r="P1420" i="1"/>
  <c r="P1432" i="1"/>
  <c r="P1434" i="1"/>
  <c r="T1428" i="1"/>
  <c r="T1453" i="1"/>
  <c r="T1452" i="1"/>
  <c r="T1467" i="1"/>
  <c r="T1469" i="1"/>
  <c r="T1468" i="1"/>
  <c r="T1462" i="1"/>
  <c r="AB1472" i="1"/>
  <c r="P1534" i="1"/>
  <c r="T1560" i="1"/>
  <c r="T1559" i="1"/>
  <c r="P1356" i="1"/>
  <c r="P1352" i="1"/>
  <c r="AD1410" i="1"/>
  <c r="T1423" i="1"/>
  <c r="T1439" i="1"/>
  <c r="T1465" i="1"/>
  <c r="T1464" i="1"/>
  <c r="T1458" i="1"/>
  <c r="T1503" i="1"/>
  <c r="AF1520" i="1"/>
  <c r="P1533" i="1"/>
  <c r="P1532" i="1"/>
  <c r="P1330" i="1"/>
  <c r="AD1349" i="1"/>
  <c r="AD1370" i="1"/>
  <c r="AD1369" i="1"/>
  <c r="AE1369" i="1" s="1"/>
  <c r="P1412" i="1"/>
  <c r="T1457" i="1"/>
  <c r="T1456" i="1"/>
  <c r="T1461" i="1"/>
  <c r="T1460" i="1"/>
  <c r="T1501" i="1"/>
  <c r="AB1500" i="1"/>
  <c r="AD1528" i="1"/>
  <c r="AE1528" i="1" s="1"/>
  <c r="P1535" i="1"/>
  <c r="AE1625" i="1"/>
  <c r="AF1625" i="1" s="1"/>
  <c r="AD1350" i="1"/>
  <c r="P1372" i="1"/>
  <c r="AD1402" i="1"/>
  <c r="P1422" i="1"/>
  <c r="AD1420" i="1"/>
  <c r="AE1510" i="1"/>
  <c r="AF1510" i="1" s="1"/>
  <c r="T1535" i="1"/>
  <c r="AD1537" i="1"/>
  <c r="AD1587" i="1"/>
  <c r="AE1587" i="1" s="1"/>
  <c r="AF1587" i="1" s="1"/>
  <c r="T1613" i="1"/>
  <c r="P1366" i="1"/>
  <c r="AD1378" i="1"/>
  <c r="AD1377" i="1"/>
  <c r="AE1377" i="1" s="1"/>
  <c r="AD1386" i="1"/>
  <c r="AD1385" i="1"/>
  <c r="AE1385" i="1" s="1"/>
  <c r="AD1394" i="1"/>
  <c r="AD1393" i="1"/>
  <c r="P1404" i="1"/>
  <c r="T1405" i="1"/>
  <c r="T1415" i="1"/>
  <c r="AD1434" i="1"/>
  <c r="AD1436" i="1"/>
  <c r="P1433" i="1"/>
  <c r="T1523" i="1"/>
  <c r="P1549" i="1"/>
  <c r="P1590" i="1"/>
  <c r="P1388" i="1"/>
  <c r="P1396" i="1"/>
  <c r="P1414" i="1"/>
  <c r="AD1412" i="1"/>
  <c r="T1416" i="1"/>
  <c r="P1436" i="1"/>
  <c r="P1438" i="1"/>
  <c r="T1427" i="1"/>
  <c r="T1443" i="1"/>
  <c r="T1558" i="1"/>
  <c r="T1557" i="1"/>
  <c r="AD1586" i="1"/>
  <c r="P1362" i="1"/>
  <c r="AD1360" i="1"/>
  <c r="T1365" i="1"/>
  <c r="P1406" i="1"/>
  <c r="AD1404" i="1"/>
  <c r="AB1432" i="1"/>
  <c r="T1495" i="1"/>
  <c r="T1521" i="1"/>
  <c r="T1522" i="1"/>
  <c r="AD1536" i="1"/>
  <c r="AE1536" i="1" s="1"/>
  <c r="AF1536" i="1" s="1"/>
  <c r="AD1535" i="1"/>
  <c r="AE1535" i="1" s="1"/>
  <c r="AD1534" i="1"/>
  <c r="AE1534" i="1" s="1"/>
  <c r="P1540" i="1"/>
  <c r="P1548" i="1"/>
  <c r="AF1615" i="1"/>
  <c r="T1656" i="1"/>
  <c r="T1654" i="1"/>
  <c r="T1648" i="1"/>
  <c r="P1340" i="1"/>
  <c r="AD1351" i="1"/>
  <c r="AE1351" i="1" s="1"/>
  <c r="P1374" i="1"/>
  <c r="AD1372" i="1"/>
  <c r="AD1422" i="1"/>
  <c r="AE1466" i="1"/>
  <c r="AF1466" i="1" s="1"/>
  <c r="AE1459" i="1"/>
  <c r="AF1459" i="1" s="1"/>
  <c r="T1493" i="1"/>
  <c r="T1486" i="1"/>
  <c r="P1528" i="1"/>
  <c r="P1523" i="1"/>
  <c r="P1522" i="1"/>
  <c r="AD1527" i="1"/>
  <c r="T1534" i="1"/>
  <c r="T1584" i="1"/>
  <c r="T1583" i="1"/>
  <c r="P1382" i="1"/>
  <c r="AD1380" i="1"/>
  <c r="P1390" i="1"/>
  <c r="AD1388" i="1"/>
  <c r="P1398" i="1"/>
  <c r="AD1396" i="1"/>
  <c r="P1424" i="1"/>
  <c r="AD1424" i="1"/>
  <c r="AD1438" i="1"/>
  <c r="AD1440" i="1"/>
  <c r="T1444" i="1"/>
  <c r="P1437" i="1"/>
  <c r="AE1455" i="1"/>
  <c r="AF1455" i="1" s="1"/>
  <c r="T1520" i="1"/>
  <c r="AE1526" i="1"/>
  <c r="AF1526" i="1" s="1"/>
  <c r="AD1338" i="1"/>
  <c r="P1358" i="1"/>
  <c r="AD1356" i="1"/>
  <c r="AD1371" i="1"/>
  <c r="AE1371" i="1" s="1"/>
  <c r="AD1379" i="1"/>
  <c r="AE1379" i="1" s="1"/>
  <c r="AD1387" i="1"/>
  <c r="AE1387" i="1" s="1"/>
  <c r="AD1414" i="1"/>
  <c r="P1426" i="1"/>
  <c r="P1440" i="1"/>
  <c r="P1442" i="1"/>
  <c r="AD1431" i="1"/>
  <c r="T1436" i="1"/>
  <c r="T1491" i="1"/>
  <c r="T1517" i="1"/>
  <c r="T1541" i="1"/>
  <c r="AD1365" i="1"/>
  <c r="P1401" i="1"/>
  <c r="P1416" i="1"/>
  <c r="T1431" i="1"/>
  <c r="T1447" i="1"/>
  <c r="T1489" i="1"/>
  <c r="T1518" i="1"/>
  <c r="P1538" i="1"/>
  <c r="AA1542" i="1"/>
  <c r="AD1352" i="1"/>
  <c r="P1368" i="1"/>
  <c r="AD1406" i="1"/>
  <c r="P1411" i="1"/>
  <c r="T1487" i="1"/>
  <c r="T1515" i="1"/>
  <c r="T1516" i="1"/>
  <c r="P1526" i="1"/>
  <c r="T1531" i="1"/>
  <c r="AD1543" i="1"/>
  <c r="AE1543" i="1" s="1"/>
  <c r="P1355" i="1"/>
  <c r="AD1358" i="1"/>
  <c r="AD1374" i="1"/>
  <c r="AD1373" i="1"/>
  <c r="AE1373" i="1" s="1"/>
  <c r="P1393" i="1"/>
  <c r="P1408" i="1"/>
  <c r="T1419" i="1"/>
  <c r="T1485" i="1"/>
  <c r="T1513" i="1"/>
  <c r="T1506" i="1"/>
  <c r="AD1515" i="1"/>
  <c r="AE1515" i="1" s="1"/>
  <c r="AF1515" i="1" s="1"/>
  <c r="P1520" i="1"/>
  <c r="T1530" i="1"/>
  <c r="AA1541" i="1"/>
  <c r="T1556" i="1"/>
  <c r="T1555" i="1"/>
  <c r="T1553" i="1"/>
  <c r="T1551" i="1"/>
  <c r="P1581" i="1"/>
  <c r="AD1608" i="1"/>
  <c r="AE1608" i="1" s="1"/>
  <c r="AF1608" i="1" s="1"/>
  <c r="AD1513" i="1"/>
  <c r="AE1513" i="1" s="1"/>
  <c r="AF1513" i="1" s="1"/>
  <c r="T1529" i="1"/>
  <c r="P1551" i="1"/>
  <c r="AD1540" i="1"/>
  <c r="AE1540" i="1" s="1"/>
  <c r="AF1540" i="1" s="1"/>
  <c r="P1597" i="1"/>
  <c r="T1620" i="1"/>
  <c r="AD1657" i="1"/>
  <c r="AB1657" i="1"/>
  <c r="P1722" i="1"/>
  <c r="P1723" i="1"/>
  <c r="AD1401" i="1"/>
  <c r="AD1405" i="1"/>
  <c r="AD1409" i="1"/>
  <c r="AD1413" i="1"/>
  <c r="AD1417" i="1"/>
  <c r="AD1421" i="1"/>
  <c r="AD1425" i="1"/>
  <c r="AD1429" i="1"/>
  <c r="AD1433" i="1"/>
  <c r="AD1437" i="1"/>
  <c r="AD1441" i="1"/>
  <c r="AD1445" i="1"/>
  <c r="AD1449" i="1"/>
  <c r="AD1453" i="1"/>
  <c r="AD1457" i="1"/>
  <c r="AD1461" i="1"/>
  <c r="AD1465" i="1"/>
  <c r="AE1465" i="1" s="1"/>
  <c r="AD1469" i="1"/>
  <c r="AE1469" i="1" s="1"/>
  <c r="AD1473" i="1"/>
  <c r="AE1473" i="1" s="1"/>
  <c r="AD1477" i="1"/>
  <c r="AE1477" i="1" s="1"/>
  <c r="AD1481" i="1"/>
  <c r="AE1481" i="1" s="1"/>
  <c r="AD1485" i="1"/>
  <c r="AE1485" i="1" s="1"/>
  <c r="AD1489" i="1"/>
  <c r="AE1489" i="1" s="1"/>
  <c r="AF1489" i="1" s="1"/>
  <c r="AD1493" i="1"/>
  <c r="AE1493" i="1" s="1"/>
  <c r="AF1493" i="1" s="1"/>
  <c r="AD1497" i="1"/>
  <c r="AE1497" i="1" s="1"/>
  <c r="AD1501" i="1"/>
  <c r="AE1501" i="1" s="1"/>
  <c r="AD1505" i="1"/>
  <c r="AE1505" i="1" s="1"/>
  <c r="AD1509" i="1"/>
  <c r="AE1509" i="1" s="1"/>
  <c r="P1516" i="1"/>
  <c r="P1529" i="1"/>
  <c r="T1544" i="1"/>
  <c r="P1536" i="1"/>
  <c r="T1564" i="1"/>
  <c r="T1563" i="1"/>
  <c r="T1566" i="1"/>
  <c r="T1565" i="1"/>
  <c r="P1560" i="1"/>
  <c r="T1572" i="1"/>
  <c r="T1571" i="1"/>
  <c r="AD1576" i="1"/>
  <c r="AE1576" i="1" s="1"/>
  <c r="AF1576" i="1" s="1"/>
  <c r="P1580" i="1"/>
  <c r="P1589" i="1"/>
  <c r="AD1600" i="1"/>
  <c r="AE1600" i="1" s="1"/>
  <c r="P1604" i="1"/>
  <c r="T1606" i="1"/>
  <c r="T1605" i="1"/>
  <c r="T1621" i="1"/>
  <c r="AE1623" i="1"/>
  <c r="AF1623" i="1" s="1"/>
  <c r="T1655" i="1"/>
  <c r="AD1518" i="1"/>
  <c r="AE1518" i="1" s="1"/>
  <c r="AD1523" i="1"/>
  <c r="AE1523" i="1" s="1"/>
  <c r="AD1545" i="1"/>
  <c r="AE1545" i="1" s="1"/>
  <c r="T1568" i="1"/>
  <c r="T1567" i="1"/>
  <c r="T1570" i="1"/>
  <c r="T1569" i="1"/>
  <c r="AD1574" i="1"/>
  <c r="AE1574" i="1" s="1"/>
  <c r="AF1574" i="1" s="1"/>
  <c r="AD1605" i="1"/>
  <c r="AE1605" i="1" s="1"/>
  <c r="AF1605" i="1" s="1"/>
  <c r="T1525" i="1"/>
  <c r="P1539" i="1"/>
  <c r="AD1542" i="1"/>
  <c r="AE1542" i="1" s="1"/>
  <c r="AD1556" i="1"/>
  <c r="AE1556" i="1" s="1"/>
  <c r="AF1556" i="1" s="1"/>
  <c r="T1561" i="1"/>
  <c r="AD1565" i="1"/>
  <c r="AE1565" i="1" s="1"/>
  <c r="AF1565" i="1" s="1"/>
  <c r="T1582" i="1"/>
  <c r="T1581" i="1"/>
  <c r="AD1584" i="1"/>
  <c r="AE1584" i="1" s="1"/>
  <c r="AF1584" i="1" s="1"/>
  <c r="P1588" i="1"/>
  <c r="AD1592" i="1"/>
  <c r="AE1592" i="1" s="1"/>
  <c r="P1596" i="1"/>
  <c r="T1598" i="1"/>
  <c r="T1597" i="1"/>
  <c r="P1610" i="1"/>
  <c r="T1612" i="1"/>
  <c r="AE1614" i="1"/>
  <c r="AF1614" i="1" s="1"/>
  <c r="AD1665" i="1"/>
  <c r="AD1664" i="1"/>
  <c r="AE1664" i="1" s="1"/>
  <c r="AD1663" i="1"/>
  <c r="P1662" i="1"/>
  <c r="P1525" i="1"/>
  <c r="P1531" i="1"/>
  <c r="P1553" i="1"/>
  <c r="P1554" i="1"/>
  <c r="AD1544" i="1"/>
  <c r="AE1544" i="1" s="1"/>
  <c r="AA1564" i="1"/>
  <c r="P1579" i="1"/>
  <c r="AA1574" i="1"/>
  <c r="AD1575" i="1"/>
  <c r="AE1575" i="1" s="1"/>
  <c r="P1603" i="1"/>
  <c r="P1617" i="1"/>
  <c r="AB1636" i="1"/>
  <c r="AD1656" i="1"/>
  <c r="AE1656" i="1" s="1"/>
  <c r="P1513" i="1"/>
  <c r="P1517" i="1"/>
  <c r="P1521" i="1"/>
  <c r="AA1535" i="1"/>
  <c r="P1555" i="1"/>
  <c r="AD1546" i="1"/>
  <c r="AE1546" i="1" s="1"/>
  <c r="AF1546" i="1" s="1"/>
  <c r="AD1560" i="1"/>
  <c r="AA1562" i="1"/>
  <c r="P1578" i="1"/>
  <c r="T1590" i="1"/>
  <c r="T1589" i="1"/>
  <c r="AE1583" i="1"/>
  <c r="AF1583" i="1" s="1"/>
  <c r="P1602" i="1"/>
  <c r="T1604" i="1"/>
  <c r="AD1606" i="1"/>
  <c r="AE1606" i="1" s="1"/>
  <c r="AA1604" i="1"/>
  <c r="T1632" i="1"/>
  <c r="P1638" i="1"/>
  <c r="P1637" i="1"/>
  <c r="P1636" i="1"/>
  <c r="T1653" i="1"/>
  <c r="P1545" i="1"/>
  <c r="T1546" i="1"/>
  <c r="P1557" i="1"/>
  <c r="P1558" i="1"/>
  <c r="AD1551" i="1"/>
  <c r="AD1553" i="1"/>
  <c r="AD1572" i="1"/>
  <c r="P1577" i="1"/>
  <c r="P1587" i="1"/>
  <c r="P1595" i="1"/>
  <c r="AD1597" i="1"/>
  <c r="AE1597" i="1" s="1"/>
  <c r="T1652" i="1"/>
  <c r="P1667" i="1"/>
  <c r="T1670" i="1"/>
  <c r="T1669" i="1"/>
  <c r="AD1524" i="1"/>
  <c r="T1540" i="1"/>
  <c r="P1559" i="1"/>
  <c r="AD1557" i="1"/>
  <c r="AD1570" i="1"/>
  <c r="AD1563" i="1"/>
  <c r="AE1563" i="1" s="1"/>
  <c r="P1576" i="1"/>
  <c r="T1580" i="1"/>
  <c r="T1579" i="1"/>
  <c r="AD1582" i="1"/>
  <c r="AE1582" i="1" s="1"/>
  <c r="AF1582" i="1" s="1"/>
  <c r="P1586" i="1"/>
  <c r="P1594" i="1"/>
  <c r="P1609" i="1"/>
  <c r="T1615" i="1"/>
  <c r="T1618" i="1"/>
  <c r="AD1755" i="1"/>
  <c r="AD1753" i="1"/>
  <c r="AE1753" i="1" s="1"/>
  <c r="T1476" i="1"/>
  <c r="T1480" i="1"/>
  <c r="T1484" i="1"/>
  <c r="T1488" i="1"/>
  <c r="T1492" i="1"/>
  <c r="T1496" i="1"/>
  <c r="T1500" i="1"/>
  <c r="T1504" i="1"/>
  <c r="T1508" i="1"/>
  <c r="T1512" i="1"/>
  <c r="P1527" i="1"/>
  <c r="AD1529" i="1"/>
  <c r="AE1529" i="1" s="1"/>
  <c r="AF1529" i="1" s="1"/>
  <c r="P1561" i="1"/>
  <c r="P1562" i="1"/>
  <c r="AD1555" i="1"/>
  <c r="AE1555" i="1" s="1"/>
  <c r="AD1568" i="1"/>
  <c r="AE1568" i="1" s="1"/>
  <c r="AF1568" i="1" s="1"/>
  <c r="AD1561" i="1"/>
  <c r="AE1561" i="1" s="1"/>
  <c r="AD1573" i="1"/>
  <c r="AE1573" i="1" s="1"/>
  <c r="AD1612" i="1"/>
  <c r="AE1612" i="1" s="1"/>
  <c r="AE1633" i="1"/>
  <c r="AF1633" i="1" s="1"/>
  <c r="T1650" i="1"/>
  <c r="P1665" i="1"/>
  <c r="P1664" i="1"/>
  <c r="P1666" i="1"/>
  <c r="T1699" i="1"/>
  <c r="T1704" i="1"/>
  <c r="P1546" i="1"/>
  <c r="T1548" i="1"/>
  <c r="P1563" i="1"/>
  <c r="AD1559" i="1"/>
  <c r="AE1559" i="1" s="1"/>
  <c r="AD1562" i="1"/>
  <c r="AE1562" i="1" s="1"/>
  <c r="AF1562" i="1" s="1"/>
  <c r="P1575" i="1"/>
  <c r="T1588" i="1"/>
  <c r="T1587" i="1"/>
  <c r="P1601" i="1"/>
  <c r="P1518" i="1"/>
  <c r="AA1537" i="1"/>
  <c r="T1539" i="1"/>
  <c r="P1565" i="1"/>
  <c r="P1566" i="1"/>
  <c r="P1568" i="1"/>
  <c r="AD1558" i="1"/>
  <c r="P1574" i="1"/>
  <c r="P1585" i="1"/>
  <c r="AD1581" i="1"/>
  <c r="AE1581" i="1" s="1"/>
  <c r="AD1604" i="1"/>
  <c r="P1608" i="1"/>
  <c r="T1610" i="1"/>
  <c r="T1609" i="1"/>
  <c r="P1645" i="1"/>
  <c r="P1644" i="1"/>
  <c r="P1646" i="1"/>
  <c r="T1536" i="1"/>
  <c r="P1569" i="1"/>
  <c r="P1570" i="1"/>
  <c r="P1572" i="1"/>
  <c r="P1573" i="1"/>
  <c r="P1593" i="1"/>
  <c r="AD1610" i="1"/>
  <c r="AE1610" i="1" s="1"/>
  <c r="AD1609" i="1"/>
  <c r="T1616" i="1"/>
  <c r="T1649" i="1"/>
  <c r="AE1491" i="1"/>
  <c r="AF1491" i="1" s="1"/>
  <c r="P1541" i="1"/>
  <c r="P1547" i="1"/>
  <c r="P1571" i="1"/>
  <c r="T1578" i="1"/>
  <c r="T1577" i="1"/>
  <c r="AD1580" i="1"/>
  <c r="AE1580" i="1" s="1"/>
  <c r="AF1580" i="1" s="1"/>
  <c r="P1584" i="1"/>
  <c r="AD1596" i="1"/>
  <c r="P1600" i="1"/>
  <c r="T1602" i="1"/>
  <c r="T1601" i="1"/>
  <c r="P1614" i="1"/>
  <c r="T1617" i="1"/>
  <c r="T1639" i="1"/>
  <c r="T1638" i="1"/>
  <c r="AE1643" i="1"/>
  <c r="AF1643" i="1" s="1"/>
  <c r="P1514" i="1"/>
  <c r="AD1530" i="1"/>
  <c r="AE1530" i="1" s="1"/>
  <c r="AF1530" i="1" s="1"/>
  <c r="T1542" i="1"/>
  <c r="T1550" i="1"/>
  <c r="AD1571" i="1"/>
  <c r="P1607" i="1"/>
  <c r="T1624" i="1"/>
  <c r="T1625" i="1"/>
  <c r="T1532" i="1"/>
  <c r="T1586" i="1"/>
  <c r="T1585" i="1"/>
  <c r="AD1588" i="1"/>
  <c r="AE1588" i="1" s="1"/>
  <c r="P1592" i="1"/>
  <c r="T1594" i="1"/>
  <c r="T1593" i="1"/>
  <c r="P1606" i="1"/>
  <c r="T1608" i="1"/>
  <c r="P1634" i="1"/>
  <c r="T1629" i="1"/>
  <c r="P1537" i="1"/>
  <c r="P1542" i="1"/>
  <c r="T1552" i="1"/>
  <c r="P1583" i="1"/>
  <c r="AD1579" i="1"/>
  <c r="AE1579" i="1" s="1"/>
  <c r="P1599" i="1"/>
  <c r="AD1601" i="1"/>
  <c r="AE1617" i="1"/>
  <c r="AF1617" i="1" s="1"/>
  <c r="P1653" i="1"/>
  <c r="P1652" i="1"/>
  <c r="P1654" i="1"/>
  <c r="AD1539" i="1"/>
  <c r="T1554" i="1"/>
  <c r="T1576" i="1"/>
  <c r="T1575" i="1"/>
  <c r="AD1578" i="1"/>
  <c r="AF1569" i="1"/>
  <c r="P1582" i="1"/>
  <c r="P1598" i="1"/>
  <c r="T1600" i="1"/>
  <c r="AD1602" i="1"/>
  <c r="AA1600" i="1"/>
  <c r="AB1601" i="1" s="1"/>
  <c r="P1613" i="1"/>
  <c r="AD1616" i="1"/>
  <c r="AE1616" i="1" s="1"/>
  <c r="AF1616" i="1" s="1"/>
  <c r="T1636" i="1"/>
  <c r="T1647" i="1"/>
  <c r="T1666" i="1"/>
  <c r="AB1720" i="1"/>
  <c r="P1627" i="1"/>
  <c r="AD1621" i="1"/>
  <c r="P1639" i="1"/>
  <c r="P1632" i="1"/>
  <c r="P1640" i="1"/>
  <c r="T1671" i="1"/>
  <c r="T1703" i="1"/>
  <c r="P1709" i="1"/>
  <c r="T1714" i="1"/>
  <c r="P1721" i="1"/>
  <c r="P1623" i="1"/>
  <c r="AD1628" i="1"/>
  <c r="AE1628" i="1" s="1"/>
  <c r="AF1628" i="1" s="1"/>
  <c r="P1647" i="1"/>
  <c r="P1655" i="1"/>
  <c r="AD1644" i="1"/>
  <c r="AE1644" i="1" s="1"/>
  <c r="AF1644" i="1" s="1"/>
  <c r="AD1654" i="1"/>
  <c r="AD1659" i="1"/>
  <c r="T1662" i="1"/>
  <c r="P1692" i="1"/>
  <c r="AD1717" i="1"/>
  <c r="AE1717" i="1" s="1"/>
  <c r="P1619" i="1"/>
  <c r="T1627" i="1"/>
  <c r="P1625" i="1"/>
  <c r="AA1630" i="1"/>
  <c r="AB1631" i="1" s="1"/>
  <c r="AD1636" i="1"/>
  <c r="AE1636" i="1" s="1"/>
  <c r="AA1638" i="1"/>
  <c r="AD1645" i="1"/>
  <c r="P1691" i="1"/>
  <c r="T1737" i="1"/>
  <c r="P1883" i="1"/>
  <c r="P1884" i="1"/>
  <c r="P1881" i="1"/>
  <c r="T1623" i="1"/>
  <c r="AD1638" i="1"/>
  <c r="P1633" i="1"/>
  <c r="AD1646" i="1"/>
  <c r="P1641" i="1"/>
  <c r="T1659" i="1"/>
  <c r="T1697" i="1"/>
  <c r="T1711" i="1"/>
  <c r="T1712" i="1"/>
  <c r="P1756" i="1"/>
  <c r="P1755" i="1"/>
  <c r="P1754" i="1"/>
  <c r="P1615" i="1"/>
  <c r="P1669" i="1"/>
  <c r="P1668" i="1"/>
  <c r="AD1660" i="1"/>
  <c r="AE1660" i="1" s="1"/>
  <c r="AF1660" i="1" s="1"/>
  <c r="T1675" i="1"/>
  <c r="P1670" i="1"/>
  <c r="T1696" i="1"/>
  <c r="P1745" i="1"/>
  <c r="P1743" i="1"/>
  <c r="P1742" i="1"/>
  <c r="P1611" i="1"/>
  <c r="AD1626" i="1"/>
  <c r="T1619" i="1"/>
  <c r="P1620" i="1"/>
  <c r="P1626" i="1"/>
  <c r="P1671" i="1"/>
  <c r="T1680" i="1"/>
  <c r="T1700" i="1"/>
  <c r="AD1701" i="1"/>
  <c r="AE1701" i="1" s="1"/>
  <c r="AD1700" i="1"/>
  <c r="AD1703" i="1"/>
  <c r="T1710" i="1"/>
  <c r="P1718" i="1"/>
  <c r="P1726" i="1"/>
  <c r="T1734" i="1"/>
  <c r="T1750" i="1"/>
  <c r="AD1622" i="1"/>
  <c r="P1642" i="1"/>
  <c r="P1657" i="1"/>
  <c r="P1656" i="1"/>
  <c r="AE1648" i="1"/>
  <c r="AF1648" i="1" s="1"/>
  <c r="AA1650" i="1"/>
  <c r="AB1651" i="1" s="1"/>
  <c r="T1673" i="1"/>
  <c r="T1684" i="1"/>
  <c r="T1686" i="1"/>
  <c r="T1694" i="1"/>
  <c r="P1706" i="1"/>
  <c r="AD1711" i="1"/>
  <c r="AE1728" i="1"/>
  <c r="AF1728" i="1" s="1"/>
  <c r="T1759" i="1"/>
  <c r="T1758" i="1"/>
  <c r="T1756" i="1"/>
  <c r="AA1762" i="1"/>
  <c r="AD1613" i="1"/>
  <c r="P1659" i="1"/>
  <c r="AD1658" i="1"/>
  <c r="AA1666" i="1"/>
  <c r="T1681" i="1"/>
  <c r="T1687" i="1"/>
  <c r="T1709" i="1"/>
  <c r="T1708" i="1"/>
  <c r="P1715" i="1"/>
  <c r="T1635" i="1"/>
  <c r="T1689" i="1"/>
  <c r="T1692" i="1"/>
  <c r="T1695" i="1"/>
  <c r="AE1585" i="1"/>
  <c r="AF1585" i="1" s="1"/>
  <c r="T1611" i="1"/>
  <c r="P1616" i="1"/>
  <c r="P1621" i="1"/>
  <c r="P1635" i="1"/>
  <c r="P1628" i="1"/>
  <c r="T1643" i="1"/>
  <c r="P1649" i="1"/>
  <c r="P1648" i="1"/>
  <c r="T1651" i="1"/>
  <c r="AD1651" i="1"/>
  <c r="AE1651" i="1" s="1"/>
  <c r="T1663" i="1"/>
  <c r="AD1667" i="1"/>
  <c r="T1691" i="1"/>
  <c r="T1683" i="1"/>
  <c r="AD1698" i="1"/>
  <c r="AE1698" i="1" s="1"/>
  <c r="T1732" i="1"/>
  <c r="T1591" i="1"/>
  <c r="T1595" i="1"/>
  <c r="T1599" i="1"/>
  <c r="T1603" i="1"/>
  <c r="T1607" i="1"/>
  <c r="P1612" i="1"/>
  <c r="AD1624" i="1"/>
  <c r="T1634" i="1"/>
  <c r="AE1668" i="1"/>
  <c r="AF1668" i="1" s="1"/>
  <c r="AA1670" i="1"/>
  <c r="T1678" i="1"/>
  <c r="T1682" i="1"/>
  <c r="AD1697" i="1"/>
  <c r="AE1697" i="1" s="1"/>
  <c r="AB1761" i="1"/>
  <c r="AA1626" i="1"/>
  <c r="P1643" i="1"/>
  <c r="P1651" i="1"/>
  <c r="AA1674" i="1"/>
  <c r="AB1681" i="1"/>
  <c r="AB1680" i="1"/>
  <c r="T1707" i="1"/>
  <c r="T1747" i="1"/>
  <c r="T1746" i="1"/>
  <c r="P1661" i="1"/>
  <c r="P1660" i="1"/>
  <c r="P1658" i="1"/>
  <c r="AE1709" i="1"/>
  <c r="AF1709" i="1" s="1"/>
  <c r="P1713" i="1"/>
  <c r="AE1619" i="1"/>
  <c r="AF1619" i="1" s="1"/>
  <c r="P1622" i="1"/>
  <c r="P1629" i="1"/>
  <c r="AD1642" i="1"/>
  <c r="P1663" i="1"/>
  <c r="AD1652" i="1"/>
  <c r="AD1662" i="1"/>
  <c r="AD1695" i="1"/>
  <c r="P1702" i="1"/>
  <c r="T1706" i="1"/>
  <c r="T1718" i="1"/>
  <c r="AD1713" i="1"/>
  <c r="P1737" i="1"/>
  <c r="P1735" i="1"/>
  <c r="P1734" i="1"/>
  <c r="AD1749" i="1"/>
  <c r="AE1749" i="1" s="1"/>
  <c r="AD1641" i="1"/>
  <c r="AD1653" i="1"/>
  <c r="AA1698" i="1"/>
  <c r="T1744" i="1"/>
  <c r="T1754" i="1"/>
  <c r="T1667" i="1"/>
  <c r="T1668" i="1"/>
  <c r="P1696" i="1"/>
  <c r="T1716" i="1"/>
  <c r="T1728" i="1"/>
  <c r="T1736" i="1"/>
  <c r="P1631" i="1"/>
  <c r="T1631" i="1"/>
  <c r="P1690" i="1"/>
  <c r="P1695" i="1"/>
  <c r="P1697" i="1"/>
  <c r="AD1707" i="1"/>
  <c r="T1717" i="1"/>
  <c r="T1742" i="1"/>
  <c r="P1717" i="1"/>
  <c r="T1731" i="1"/>
  <c r="AD1736" i="1"/>
  <c r="AD1744" i="1"/>
  <c r="AE1744" i="1" s="1"/>
  <c r="AD1770" i="1"/>
  <c r="AD1771" i="1"/>
  <c r="AE1771" i="1" s="1"/>
  <c r="AF1771" i="1" s="1"/>
  <c r="AD1782" i="1"/>
  <c r="P1786" i="1"/>
  <c r="P1785" i="1"/>
  <c r="P1833" i="1"/>
  <c r="AD1849" i="1"/>
  <c r="AE1849" i="1" s="1"/>
  <c r="P1672" i="1"/>
  <c r="P1676" i="1"/>
  <c r="P1680" i="1"/>
  <c r="P1701" i="1"/>
  <c r="AD1712" i="1"/>
  <c r="AE1712" i="1" s="1"/>
  <c r="T1739" i="1"/>
  <c r="T1749" i="1"/>
  <c r="AD1756" i="1"/>
  <c r="AE1756" i="1" s="1"/>
  <c r="P1753" i="1"/>
  <c r="P1770" i="1"/>
  <c r="P1769" i="1"/>
  <c r="AD1761" i="1"/>
  <c r="AE1761" i="1" s="1"/>
  <c r="AD1777" i="1"/>
  <c r="AD1776" i="1"/>
  <c r="AD1773" i="1"/>
  <c r="AA1798" i="1"/>
  <c r="AB1799" i="1" s="1"/>
  <c r="T1815" i="1"/>
  <c r="T1816" i="1"/>
  <c r="T1817" i="1"/>
  <c r="T1858" i="1"/>
  <c r="T1857" i="1"/>
  <c r="AE1984" i="1"/>
  <c r="AF1984" i="1" s="1"/>
  <c r="AD1708" i="1"/>
  <c r="T1705" i="1"/>
  <c r="T1730" i="1"/>
  <c r="T1761" i="1"/>
  <c r="AB1768" i="1"/>
  <c r="AD1778" i="1"/>
  <c r="AD1772" i="1"/>
  <c r="T1827" i="1"/>
  <c r="T1826" i="1"/>
  <c r="P1906" i="1"/>
  <c r="P1901" i="1"/>
  <c r="P1905" i="1"/>
  <c r="AD1704" i="1"/>
  <c r="AE1704" i="1" s="1"/>
  <c r="AF1704" i="1" s="1"/>
  <c r="P1720" i="1"/>
  <c r="AD1718" i="1"/>
  <c r="AD1746" i="1"/>
  <c r="AE1746" i="1" s="1"/>
  <c r="AA1750" i="1"/>
  <c r="AD1765" i="1"/>
  <c r="AE1765" i="1" s="1"/>
  <c r="P1799" i="1"/>
  <c r="T1837" i="1"/>
  <c r="T1836" i="1"/>
  <c r="P1689" i="1"/>
  <c r="AD1724" i="1"/>
  <c r="AA1722" i="1"/>
  <c r="P1748" i="1"/>
  <c r="AD1747" i="1"/>
  <c r="P1758" i="1"/>
  <c r="AD1758" i="1"/>
  <c r="P1775" i="1"/>
  <c r="P1774" i="1"/>
  <c r="P1777" i="1"/>
  <c r="P1784" i="1"/>
  <c r="P1783" i="1"/>
  <c r="P1779" i="1"/>
  <c r="T1814" i="1"/>
  <c r="T1825" i="1"/>
  <c r="P1832" i="1"/>
  <c r="P1831" i="1"/>
  <c r="T1847" i="1"/>
  <c r="T1846" i="1"/>
  <c r="AD1691" i="1"/>
  <c r="T1701" i="1"/>
  <c r="P1707" i="1"/>
  <c r="AD1715" i="1"/>
  <c r="P1732" i="1"/>
  <c r="AD1730" i="1"/>
  <c r="P1725" i="1"/>
  <c r="T1741" i="1"/>
  <c r="P1733" i="1"/>
  <c r="T1751" i="1"/>
  <c r="P1760" i="1"/>
  <c r="AD1759" i="1"/>
  <c r="P1822" i="1"/>
  <c r="P1821" i="1"/>
  <c r="P1842" i="1"/>
  <c r="P1841" i="1"/>
  <c r="AD2038" i="1"/>
  <c r="AE2038" i="1" s="1"/>
  <c r="AD2043" i="1"/>
  <c r="AD1721" i="1"/>
  <c r="AE1721" i="1" s="1"/>
  <c r="AF1721" i="1" s="1"/>
  <c r="AD1731" i="1"/>
  <c r="P1740" i="1"/>
  <c r="AD1738" i="1"/>
  <c r="AE1738" i="1" s="1"/>
  <c r="T1763" i="1"/>
  <c r="P1757" i="1"/>
  <c r="P1978" i="1"/>
  <c r="P1979" i="1"/>
  <c r="P1976" i="1"/>
  <c r="P1972" i="1"/>
  <c r="AD1683" i="1"/>
  <c r="AE1687" i="1"/>
  <c r="AF1687" i="1" s="1"/>
  <c r="T1693" i="1"/>
  <c r="P1698" i="1"/>
  <c r="T1727" i="1"/>
  <c r="P1719" i="1"/>
  <c r="AD1729" i="1"/>
  <c r="AE1729" i="1" s="1"/>
  <c r="AD1739" i="1"/>
  <c r="AD1748" i="1"/>
  <c r="AE1748" i="1" s="1"/>
  <c r="T1784" i="1"/>
  <c r="T1787" i="1"/>
  <c r="AD1874" i="1"/>
  <c r="AD1873" i="1"/>
  <c r="AD1869" i="1"/>
  <c r="AE1869" i="1" s="1"/>
  <c r="P1694" i="1"/>
  <c r="T1753" i="1"/>
  <c r="AD1760" i="1"/>
  <c r="P1914" i="1"/>
  <c r="P1913" i="1"/>
  <c r="AD1932" i="1"/>
  <c r="AD1931" i="1"/>
  <c r="AE1931" i="1" s="1"/>
  <c r="AF1931" i="1" s="1"/>
  <c r="T1685" i="1"/>
  <c r="P1716" i="1"/>
  <c r="AD1714" i="1"/>
  <c r="T1725" i="1"/>
  <c r="AA1742" i="1"/>
  <c r="P1746" i="1"/>
  <c r="P1759" i="1"/>
  <c r="AE1956" i="1"/>
  <c r="AF1956" i="1" s="1"/>
  <c r="AD1692" i="1"/>
  <c r="AE1692" i="1" s="1"/>
  <c r="T1702" i="1"/>
  <c r="AD1705" i="1"/>
  <c r="AE1705" i="1" s="1"/>
  <c r="AD1720" i="1"/>
  <c r="AE1720" i="1" s="1"/>
  <c r="T1713" i="1"/>
  <c r="P1714" i="1"/>
  <c r="AD1723" i="1"/>
  <c r="AD1750" i="1"/>
  <c r="P1761" i="1"/>
  <c r="P1808" i="1"/>
  <c r="P1807" i="1"/>
  <c r="P1876" i="1"/>
  <c r="P1875" i="1"/>
  <c r="AD1688" i="1"/>
  <c r="AE1688" i="1" s="1"/>
  <c r="T1698" i="1"/>
  <c r="P1699" i="1"/>
  <c r="P1728" i="1"/>
  <c r="T1735" i="1"/>
  <c r="T1743" i="1"/>
  <c r="P1752" i="1"/>
  <c r="AD1741" i="1"/>
  <c r="AE1741" i="1" s="1"/>
  <c r="AF1741" i="1" s="1"/>
  <c r="AD1751" i="1"/>
  <c r="P1747" i="1"/>
  <c r="AD1762" i="1"/>
  <c r="AB1783" i="1"/>
  <c r="T1822" i="1"/>
  <c r="T1821" i="1"/>
  <c r="T1832" i="1"/>
  <c r="T1831" i="1"/>
  <c r="AD1856" i="1"/>
  <c r="AD1855" i="1"/>
  <c r="P1712" i="1"/>
  <c r="AD1710" i="1"/>
  <c r="T1726" i="1"/>
  <c r="T1755" i="1"/>
  <c r="AD1763" i="1"/>
  <c r="T1813" i="1"/>
  <c r="T1823" i="1"/>
  <c r="T1842" i="1"/>
  <c r="T1841" i="1"/>
  <c r="P1912" i="1"/>
  <c r="P1708" i="1"/>
  <c r="AD1706" i="1"/>
  <c r="AE1706" i="1" s="1"/>
  <c r="T1783" i="1"/>
  <c r="T1782" i="1"/>
  <c r="AB1782" i="1"/>
  <c r="P1687" i="1"/>
  <c r="P1704" i="1"/>
  <c r="AD1702" i="1"/>
  <c r="AD1727" i="1"/>
  <c r="T1745" i="1"/>
  <c r="AD1752" i="1"/>
  <c r="AE1752" i="1" s="1"/>
  <c r="AA1758" i="1"/>
  <c r="AB1759" i="1" s="1"/>
  <c r="T1771" i="1"/>
  <c r="P1767" i="1"/>
  <c r="AD1781" i="1"/>
  <c r="AE1781" i="1" s="1"/>
  <c r="P1838" i="1"/>
  <c r="P1873" i="1"/>
  <c r="T1757" i="1"/>
  <c r="AD1764" i="1"/>
  <c r="T1774" i="1"/>
  <c r="T1775" i="1"/>
  <c r="T1772" i="1"/>
  <c r="T1830" i="1"/>
  <c r="T1851" i="1"/>
  <c r="AD1853" i="1"/>
  <c r="AE1853" i="1" s="1"/>
  <c r="AF1853" i="1" s="1"/>
  <c r="P1910" i="1"/>
  <c r="P1909" i="1"/>
  <c r="AD1694" i="1"/>
  <c r="AE1693" i="1"/>
  <c r="AF1693" i="1" s="1"/>
  <c r="AD1716" i="1"/>
  <c r="P1736" i="1"/>
  <c r="AD1734" i="1"/>
  <c r="P1744" i="1"/>
  <c r="AD1742" i="1"/>
  <c r="AE1742" i="1" s="1"/>
  <c r="AA1746" i="1"/>
  <c r="AD1766" i="1"/>
  <c r="AD1767" i="1"/>
  <c r="T1766" i="1"/>
  <c r="T1777" i="1"/>
  <c r="T1778" i="1"/>
  <c r="T1770" i="1"/>
  <c r="T1780" i="1"/>
  <c r="AD1784" i="1"/>
  <c r="P1790" i="1"/>
  <c r="P1789" i="1"/>
  <c r="P1788" i="1"/>
  <c r="P1792" i="1"/>
  <c r="P1791" i="1"/>
  <c r="T1797" i="1"/>
  <c r="T1792" i="1"/>
  <c r="T1796" i="1"/>
  <c r="AD1802" i="1"/>
  <c r="AD1801" i="1"/>
  <c r="AE1801" i="1" s="1"/>
  <c r="T1820" i="1"/>
  <c r="AA1812" i="1"/>
  <c r="AA1822" i="1"/>
  <c r="T1840" i="1"/>
  <c r="T1850" i="1"/>
  <c r="P1897" i="1"/>
  <c r="AD1952" i="1"/>
  <c r="AE1952" i="1" s="1"/>
  <c r="AD1951" i="1"/>
  <c r="AD1682" i="1"/>
  <c r="AE1682" i="1" s="1"/>
  <c r="AD1686" i="1"/>
  <c r="AE1686" i="1" s="1"/>
  <c r="AD1690" i="1"/>
  <c r="P1724" i="1"/>
  <c r="AD1722" i="1"/>
  <c r="AD1735" i="1"/>
  <c r="AD1743" i="1"/>
  <c r="AD1754" i="1"/>
  <c r="P1766" i="1"/>
  <c r="P1765" i="1"/>
  <c r="P1768" i="1"/>
  <c r="AD1769" i="1"/>
  <c r="AE1769" i="1" s="1"/>
  <c r="AF1769" i="1" s="1"/>
  <c r="T1776" i="1"/>
  <c r="AD1775" i="1"/>
  <c r="T1788" i="1"/>
  <c r="T1798" i="1"/>
  <c r="T1829" i="1"/>
  <c r="AA1832" i="1"/>
  <c r="T1854" i="1"/>
  <c r="P1868" i="1"/>
  <c r="AD1793" i="1"/>
  <c r="AE1793" i="1" s="1"/>
  <c r="AF1793" i="1" s="1"/>
  <c r="P1800" i="1"/>
  <c r="AD1816" i="1"/>
  <c r="T1849" i="1"/>
  <c r="P1850" i="1"/>
  <c r="P1856" i="1"/>
  <c r="P1879" i="1"/>
  <c r="P1880" i="1"/>
  <c r="AD1930" i="1"/>
  <c r="AD1950" i="1"/>
  <c r="T1962" i="1"/>
  <c r="T1961" i="1"/>
  <c r="T1973" i="1"/>
  <c r="AB1966" i="1"/>
  <c r="AD1986" i="1"/>
  <c r="AE1986" i="1" s="1"/>
  <c r="AD1807" i="1"/>
  <c r="AE1807" i="1" s="1"/>
  <c r="AF1807" i="1" s="1"/>
  <c r="AD1826" i="1"/>
  <c r="AD1836" i="1"/>
  <c r="AD1846" i="1"/>
  <c r="AD1868" i="1"/>
  <c r="AD1867" i="1"/>
  <c r="P1934" i="1"/>
  <c r="T1953" i="1"/>
  <c r="P1968" i="1"/>
  <c r="T1982" i="1"/>
  <c r="AD1780" i="1"/>
  <c r="P1787" i="1"/>
  <c r="AD1789" i="1"/>
  <c r="P1796" i="1"/>
  <c r="P1805" i="1"/>
  <c r="AD1817" i="1"/>
  <c r="AD1827" i="1"/>
  <c r="AD1837" i="1"/>
  <c r="P1840" i="1"/>
  <c r="P1870" i="1"/>
  <c r="AD1884" i="1"/>
  <c r="AD1883" i="1"/>
  <c r="AD1928" i="1"/>
  <c r="AD1927" i="1"/>
  <c r="AE1927" i="1" s="1"/>
  <c r="AF1927" i="1" s="1"/>
  <c r="AD1948" i="1"/>
  <c r="AE1948" i="1" s="1"/>
  <c r="AF1948" i="1" s="1"/>
  <c r="AD1947" i="1"/>
  <c r="P1953" i="1"/>
  <c r="P1951" i="1"/>
  <c r="P1954" i="1"/>
  <c r="P1967" i="1"/>
  <c r="P1966" i="1"/>
  <c r="AD1974" i="1"/>
  <c r="AE1974" i="1" s="1"/>
  <c r="AF1974" i="1" s="1"/>
  <c r="AD2042" i="1"/>
  <c r="AE2042" i="1" s="1"/>
  <c r="AD1798" i="1"/>
  <c r="AD1812" i="1"/>
  <c r="P1810" i="1"/>
  <c r="P1815" i="1"/>
  <c r="P1820" i="1"/>
  <c r="P1825" i="1"/>
  <c r="P1830" i="1"/>
  <c r="P1835" i="1"/>
  <c r="P1851" i="1"/>
  <c r="P1886" i="1"/>
  <c r="P1888" i="1"/>
  <c r="T1959" i="1"/>
  <c r="P1988" i="1"/>
  <c r="AD2118" i="1"/>
  <c r="AD1785" i="1"/>
  <c r="AD1803" i="1"/>
  <c r="AD1852" i="1"/>
  <c r="AD1851" i="1"/>
  <c r="AE1851" i="1" s="1"/>
  <c r="P1857" i="1"/>
  <c r="P1863" i="1"/>
  <c r="AD1876" i="1"/>
  <c r="AD1875" i="1"/>
  <c r="AE1875" i="1" s="1"/>
  <c r="P1871" i="1"/>
  <c r="AB1877" i="1"/>
  <c r="T1879" i="1"/>
  <c r="T1880" i="1"/>
  <c r="P1885" i="1"/>
  <c r="AD1926" i="1"/>
  <c r="AD1946" i="1"/>
  <c r="T1981" i="1"/>
  <c r="P1986" i="1"/>
  <c r="P1987" i="1"/>
  <c r="AD1994" i="1"/>
  <c r="AE1994" i="1" s="1"/>
  <c r="AD1993" i="1"/>
  <c r="AE1993" i="1" s="1"/>
  <c r="AD1992" i="1"/>
  <c r="AD2003" i="1"/>
  <c r="P2156" i="1"/>
  <c r="AD1794" i="1"/>
  <c r="P1801" i="1"/>
  <c r="AD1822" i="1"/>
  <c r="AD1832" i="1"/>
  <c r="AD1842" i="1"/>
  <c r="P1846" i="1"/>
  <c r="T1862" i="1"/>
  <c r="P1878" i="1"/>
  <c r="P1872" i="1"/>
  <c r="AD1886" i="1"/>
  <c r="AD1885" i="1"/>
  <c r="AE1885" i="1" s="1"/>
  <c r="AF1885" i="1" s="1"/>
  <c r="P1889" i="1"/>
  <c r="P1896" i="1"/>
  <c r="P1930" i="1"/>
  <c r="P1950" i="1"/>
  <c r="P1949" i="1"/>
  <c r="P2074" i="1"/>
  <c r="T1805" i="1"/>
  <c r="P1806" i="1"/>
  <c r="AD1808" i="1"/>
  <c r="AD1813" i="1"/>
  <c r="AD1823" i="1"/>
  <c r="AE1823" i="1" s="1"/>
  <c r="AD1833" i="1"/>
  <c r="P1852" i="1"/>
  <c r="T1882" i="1"/>
  <c r="T1884" i="1"/>
  <c r="P1893" i="1"/>
  <c r="AD1924" i="1"/>
  <c r="AD1923" i="1"/>
  <c r="AE1923" i="1" s="1"/>
  <c r="AF1923" i="1" s="1"/>
  <c r="AD1944" i="1"/>
  <c r="AD1943" i="1"/>
  <c r="AE1943" i="1" s="1"/>
  <c r="AF1943" i="1" s="1"/>
  <c r="T1971" i="1"/>
  <c r="T2068" i="1"/>
  <c r="P1797" i="1"/>
  <c r="AD1799" i="1"/>
  <c r="AE1799" i="1" s="1"/>
  <c r="P1811" i="1"/>
  <c r="P1816" i="1"/>
  <c r="P1826" i="1"/>
  <c r="P1836" i="1"/>
  <c r="AD1864" i="1"/>
  <c r="AD1863" i="1"/>
  <c r="T1893" i="1"/>
  <c r="T1886" i="1"/>
  <c r="T1895" i="1"/>
  <c r="T1888" i="1"/>
  <c r="P1928" i="1"/>
  <c r="P1948" i="1"/>
  <c r="P1996" i="1"/>
  <c r="T2010" i="1"/>
  <c r="T2002" i="1"/>
  <c r="P1866" i="1"/>
  <c r="AD1870" i="1"/>
  <c r="T1863" i="1"/>
  <c r="P1865" i="1"/>
  <c r="AD1878" i="1"/>
  <c r="AD1877" i="1"/>
  <c r="AE1877" i="1" s="1"/>
  <c r="T1897" i="1"/>
  <c r="T1899" i="1"/>
  <c r="T1892" i="1"/>
  <c r="T1904" i="1"/>
  <c r="T1915" i="1"/>
  <c r="T1914" i="1"/>
  <c r="T1913" i="1"/>
  <c r="AD1942" i="1"/>
  <c r="AD1970" i="1"/>
  <c r="AD1980" i="1"/>
  <c r="P1994" i="1"/>
  <c r="P1995" i="1"/>
  <c r="P2005" i="1"/>
  <c r="T2067" i="1"/>
  <c r="AD1795" i="1"/>
  <c r="AE1795" i="1" s="1"/>
  <c r="AF1795" i="1" s="1"/>
  <c r="T1801" i="1"/>
  <c r="P1802" i="1"/>
  <c r="AD1804" i="1"/>
  <c r="AD1848" i="1"/>
  <c r="AD1847" i="1"/>
  <c r="P1847" i="1"/>
  <c r="T1896" i="1"/>
  <c r="T1900" i="1"/>
  <c r="T1911" i="1"/>
  <c r="T1910" i="1"/>
  <c r="T1909" i="1"/>
  <c r="T1906" i="1"/>
  <c r="P1926" i="1"/>
  <c r="P1946" i="1"/>
  <c r="P1945" i="1"/>
  <c r="T2009" i="1"/>
  <c r="T2006" i="1"/>
  <c r="AD1819" i="1"/>
  <c r="AE1819" i="1" s="1"/>
  <c r="AF1819" i="1" s="1"/>
  <c r="AD1829" i="1"/>
  <c r="AE1829" i="1" s="1"/>
  <c r="AF1829" i="1" s="1"/>
  <c r="T1852" i="1"/>
  <c r="P1853" i="1"/>
  <c r="AB1856" i="1"/>
  <c r="AD1888" i="1"/>
  <c r="AD1887" i="1"/>
  <c r="T1905" i="1"/>
  <c r="T1898" i="1"/>
  <c r="T1907" i="1"/>
  <c r="T1902" i="1"/>
  <c r="AD1920" i="1"/>
  <c r="AD1919" i="1"/>
  <c r="AE1919" i="1" s="1"/>
  <c r="AF1919" i="1" s="1"/>
  <c r="AD1940" i="1"/>
  <c r="AD1939" i="1"/>
  <c r="AE1939" i="1" s="1"/>
  <c r="AF1939" i="1" s="1"/>
  <c r="T1979" i="1"/>
  <c r="AD1791" i="1"/>
  <c r="AE1791" i="1" s="1"/>
  <c r="P1798" i="1"/>
  <c r="P1817" i="1"/>
  <c r="P1827" i="1"/>
  <c r="P1837" i="1"/>
  <c r="AD1854" i="1"/>
  <c r="P1859" i="1"/>
  <c r="T1873" i="1"/>
  <c r="P1890" i="1"/>
  <c r="AD1890" i="1"/>
  <c r="AD1889" i="1"/>
  <c r="AE1889" i="1" s="1"/>
  <c r="P1924" i="1"/>
  <c r="P1944" i="1"/>
  <c r="AD1989" i="1"/>
  <c r="AD1800" i="1"/>
  <c r="AD1814" i="1"/>
  <c r="AD1845" i="1"/>
  <c r="AE1845" i="1" s="1"/>
  <c r="AF1845" i="1" s="1"/>
  <c r="P1848" i="1"/>
  <c r="AD1892" i="1"/>
  <c r="AD1891" i="1"/>
  <c r="AE1891" i="1" s="1"/>
  <c r="AD1894" i="1"/>
  <c r="AD1893" i="1"/>
  <c r="AE1893" i="1" s="1"/>
  <c r="P1921" i="1"/>
  <c r="AD1938" i="1"/>
  <c r="P1941" i="1"/>
  <c r="P1794" i="1"/>
  <c r="P1803" i="1"/>
  <c r="AD1824" i="1"/>
  <c r="AD1834" i="1"/>
  <c r="AD1844" i="1"/>
  <c r="AD1843" i="1"/>
  <c r="AD1860" i="1"/>
  <c r="AD1859" i="1"/>
  <c r="AE1859" i="1" s="1"/>
  <c r="P1891" i="1"/>
  <c r="AD1896" i="1"/>
  <c r="AD1895" i="1"/>
  <c r="AD1898" i="1"/>
  <c r="AD1897" i="1"/>
  <c r="AE1897" i="1" s="1"/>
  <c r="AB1906" i="1"/>
  <c r="P1922" i="1"/>
  <c r="P1942" i="1"/>
  <c r="T1965" i="1"/>
  <c r="T1997" i="1"/>
  <c r="AE2021" i="1"/>
  <c r="AF2021" i="1" s="1"/>
  <c r="P1772" i="1"/>
  <c r="AD1796" i="1"/>
  <c r="AD1815" i="1"/>
  <c r="AE1815" i="1" s="1"/>
  <c r="AD1825" i="1"/>
  <c r="AE1825" i="1" s="1"/>
  <c r="AD1835" i="1"/>
  <c r="AE1835" i="1" s="1"/>
  <c r="P1843" i="1"/>
  <c r="P1862" i="1"/>
  <c r="AD1866" i="1"/>
  <c r="AD1872" i="1"/>
  <c r="AD1871" i="1"/>
  <c r="AE1871" i="1" s="1"/>
  <c r="AD1880" i="1"/>
  <c r="AD1879" i="1"/>
  <c r="AE1879" i="1" s="1"/>
  <c r="AD1900" i="1"/>
  <c r="AD1899" i="1"/>
  <c r="AD1902" i="1"/>
  <c r="AD1901" i="1"/>
  <c r="AE1901" i="1" s="1"/>
  <c r="AD1914" i="1"/>
  <c r="AD1916" i="1"/>
  <c r="AD1915" i="1"/>
  <c r="AE1915" i="1" s="1"/>
  <c r="AF1915" i="1" s="1"/>
  <c r="AD1936" i="1"/>
  <c r="AD1935" i="1"/>
  <c r="AE1935" i="1" s="1"/>
  <c r="AF1935" i="1" s="1"/>
  <c r="P1956" i="1"/>
  <c r="T1986" i="1"/>
  <c r="P1992" i="1"/>
  <c r="AD1783" i="1"/>
  <c r="AE1783" i="1" s="1"/>
  <c r="AF1783" i="1" s="1"/>
  <c r="AD1810" i="1"/>
  <c r="AD1857" i="1"/>
  <c r="AE1857" i="1" s="1"/>
  <c r="P1874" i="1"/>
  <c r="P1882" i="1"/>
  <c r="T1883" i="1"/>
  <c r="P1877" i="1"/>
  <c r="P1894" i="1"/>
  <c r="P1895" i="1"/>
  <c r="AD1904" i="1"/>
  <c r="AD1903" i="1"/>
  <c r="AD1906" i="1"/>
  <c r="AD1912" i="1"/>
  <c r="AD1911" i="1"/>
  <c r="P1920" i="1"/>
  <c r="P1940" i="1"/>
  <c r="AD1976" i="1"/>
  <c r="AD1850" i="1"/>
  <c r="P1898" i="1"/>
  <c r="P1900" i="1"/>
  <c r="P1899" i="1"/>
  <c r="AD1908" i="1"/>
  <c r="AD1907" i="1"/>
  <c r="P1917" i="1"/>
  <c r="AD1934" i="1"/>
  <c r="P1937" i="1"/>
  <c r="AD1978" i="1"/>
  <c r="AD1977" i="1"/>
  <c r="AE1977" i="1" s="1"/>
  <c r="T2005" i="1"/>
  <c r="AD1806" i="1"/>
  <c r="AD1820" i="1"/>
  <c r="AD1830" i="1"/>
  <c r="AD1840" i="1"/>
  <c r="AD1839" i="1"/>
  <c r="AD1841" i="1"/>
  <c r="AD1882" i="1"/>
  <c r="AD1881" i="1"/>
  <c r="AE1881" i="1" s="1"/>
  <c r="P1902" i="1"/>
  <c r="P1904" i="1"/>
  <c r="P1903" i="1"/>
  <c r="P1916" i="1"/>
  <c r="P1918" i="1"/>
  <c r="P1938" i="1"/>
  <c r="T1974" i="1"/>
  <c r="T1995" i="1"/>
  <c r="P1973" i="1"/>
  <c r="AD1971" i="1"/>
  <c r="AF1962" i="1"/>
  <c r="AD1969" i="1"/>
  <c r="P2010" i="1"/>
  <c r="P2011" i="1"/>
  <c r="P2015" i="1"/>
  <c r="T2031" i="1"/>
  <c r="P2073" i="1"/>
  <c r="T1949" i="1"/>
  <c r="AD1995" i="1"/>
  <c r="P2007" i="1"/>
  <c r="AD2006" i="1"/>
  <c r="AE2006" i="1" s="1"/>
  <c r="T2016" i="1"/>
  <c r="AD2028" i="1"/>
  <c r="P2032" i="1"/>
  <c r="T2037" i="1"/>
  <c r="T2030" i="1"/>
  <c r="AD2041" i="1"/>
  <c r="AE2041" i="1" s="1"/>
  <c r="AD2039" i="1"/>
  <c r="AE2039" i="1" s="1"/>
  <c r="AD2034" i="1"/>
  <c r="P2063" i="1"/>
  <c r="T1917" i="1"/>
  <c r="T1921" i="1"/>
  <c r="T1925" i="1"/>
  <c r="T1929" i="1"/>
  <c r="T1933" i="1"/>
  <c r="T1937" i="1"/>
  <c r="T1941" i="1"/>
  <c r="T1945" i="1"/>
  <c r="AD1957" i="1"/>
  <c r="AE1957" i="1" s="1"/>
  <c r="T1968" i="1"/>
  <c r="P1960" i="1"/>
  <c r="P1997" i="1"/>
  <c r="T2034" i="1"/>
  <c r="T2035" i="1"/>
  <c r="T2036" i="1"/>
  <c r="AD2033" i="1"/>
  <c r="T2057" i="1"/>
  <c r="P2145" i="1"/>
  <c r="P2144" i="1"/>
  <c r="P2142" i="1"/>
  <c r="P2141" i="1"/>
  <c r="P2140" i="1"/>
  <c r="AD1979" i="1"/>
  <c r="AD1987" i="1"/>
  <c r="AD1988" i="1"/>
  <c r="T2000" i="1"/>
  <c r="AD2007" i="1"/>
  <c r="T2026" i="1"/>
  <c r="P2045" i="1"/>
  <c r="T2047" i="1"/>
  <c r="P1981" i="1"/>
  <c r="P1989" i="1"/>
  <c r="P2009" i="1"/>
  <c r="AA2007" i="1"/>
  <c r="T2012" i="1"/>
  <c r="T2022" i="1"/>
  <c r="T2023" i="1"/>
  <c r="AD2027" i="1"/>
  <c r="AE2027" i="1" s="1"/>
  <c r="T2033" i="1"/>
  <c r="AD2058" i="1"/>
  <c r="AD2057" i="1"/>
  <c r="T2065" i="1"/>
  <c r="P2094" i="1"/>
  <c r="P1974" i="1"/>
  <c r="P1975" i="1"/>
  <c r="P1999" i="1"/>
  <c r="AD2010" i="1"/>
  <c r="AD2013" i="1"/>
  <c r="AE2013" i="1" s="1"/>
  <c r="AF2013" i="1" s="1"/>
  <c r="AB2031" i="1"/>
  <c r="T2056" i="1"/>
  <c r="T2064" i="1"/>
  <c r="AD2065" i="1"/>
  <c r="AD2059" i="1"/>
  <c r="AD2067" i="1"/>
  <c r="AE2067" i="1" s="1"/>
  <c r="T2073" i="1"/>
  <c r="AD2076" i="1"/>
  <c r="AD2075" i="1"/>
  <c r="AE2075" i="1" s="1"/>
  <c r="AF2075" i="1" s="1"/>
  <c r="AD2073" i="1"/>
  <c r="P1969" i="1"/>
  <c r="AD1967" i="1"/>
  <c r="AA1959" i="1"/>
  <c r="AD1972" i="1"/>
  <c r="AD1998" i="1"/>
  <c r="AE1998" i="1" s="1"/>
  <c r="AF1998" i="1" s="1"/>
  <c r="AD1997" i="1"/>
  <c r="AE1997" i="1" s="1"/>
  <c r="AD2011" i="1"/>
  <c r="AD2026" i="1"/>
  <c r="AE2026" i="1" s="1"/>
  <c r="AD2025" i="1"/>
  <c r="P2030" i="1"/>
  <c r="P2029" i="1"/>
  <c r="T2032" i="1"/>
  <c r="AB2025" i="1"/>
  <c r="AD2037" i="1"/>
  <c r="AF2030" i="1"/>
  <c r="P2044" i="1"/>
  <c r="P2043" i="1"/>
  <c r="P2061" i="1"/>
  <c r="P2059" i="1"/>
  <c r="AA2056" i="1"/>
  <c r="P2136" i="1"/>
  <c r="T1918" i="1"/>
  <c r="T1922" i="1"/>
  <c r="T1926" i="1"/>
  <c r="T1930" i="1"/>
  <c r="T1934" i="1"/>
  <c r="T1938" i="1"/>
  <c r="T1964" i="1"/>
  <c r="AD1958" i="1"/>
  <c r="T1976" i="1"/>
  <c r="T1992" i="1"/>
  <c r="AD2016" i="1"/>
  <c r="P2078" i="1"/>
  <c r="T2081" i="1"/>
  <c r="T2080" i="1"/>
  <c r="T2077" i="1"/>
  <c r="T2075" i="1"/>
  <c r="P1907" i="1"/>
  <c r="P1911" i="1"/>
  <c r="P1915" i="1"/>
  <c r="P1919" i="1"/>
  <c r="P1923" i="1"/>
  <c r="P1927" i="1"/>
  <c r="P1931" i="1"/>
  <c r="AB1933" i="1"/>
  <c r="P1935" i="1"/>
  <c r="P1939" i="1"/>
  <c r="P1943" i="1"/>
  <c r="P1947" i="1"/>
  <c r="AD1965" i="1"/>
  <c r="AE1965" i="1" s="1"/>
  <c r="P1982" i="1"/>
  <c r="T1984" i="1"/>
  <c r="P1990" i="1"/>
  <c r="T1983" i="1"/>
  <c r="AD2047" i="1"/>
  <c r="AE2047" i="1" s="1"/>
  <c r="AD2046" i="1"/>
  <c r="AE2046" i="1" s="1"/>
  <c r="AD2045" i="1"/>
  <c r="T2063" i="1"/>
  <c r="P2069" i="1"/>
  <c r="AD1949" i="1"/>
  <c r="AE1949" i="1" s="1"/>
  <c r="AD1982" i="1"/>
  <c r="T1975" i="1"/>
  <c r="AD1990" i="1"/>
  <c r="AE1990" i="1" s="1"/>
  <c r="AD1999" i="1"/>
  <c r="T2003" i="1"/>
  <c r="AD2019" i="1"/>
  <c r="AE2019" i="1" s="1"/>
  <c r="AF2019" i="1" s="1"/>
  <c r="AD2014" i="1"/>
  <c r="AE2014" i="1" s="1"/>
  <c r="AD2035" i="1"/>
  <c r="AD2173" i="1"/>
  <c r="AD2166" i="1"/>
  <c r="AE2166" i="1" s="1"/>
  <c r="AD2171" i="1"/>
  <c r="AD1905" i="1"/>
  <c r="AE1905" i="1" s="1"/>
  <c r="AD1909" i="1"/>
  <c r="AE1909" i="1" s="1"/>
  <c r="AD1913" i="1"/>
  <c r="AE1913" i="1" s="1"/>
  <c r="AD1917" i="1"/>
  <c r="AE1917" i="1" s="1"/>
  <c r="AD1921" i="1"/>
  <c r="AE1921" i="1" s="1"/>
  <c r="AD1925" i="1"/>
  <c r="AE1925" i="1" s="1"/>
  <c r="AD1929" i="1"/>
  <c r="AE1929" i="1" s="1"/>
  <c r="AD1933" i="1"/>
  <c r="AE1933" i="1" s="1"/>
  <c r="AD1937" i="1"/>
  <c r="AE1937" i="1" s="1"/>
  <c r="AD1941" i="1"/>
  <c r="AE1941" i="1" s="1"/>
  <c r="AD1945" i="1"/>
  <c r="AE1945" i="1" s="1"/>
  <c r="T1960" i="1"/>
  <c r="P1957" i="1"/>
  <c r="AD1981" i="1"/>
  <c r="AE1981" i="1" s="1"/>
  <c r="AF1981" i="1" s="1"/>
  <c r="P2001" i="1"/>
  <c r="P2018" i="1"/>
  <c r="P2019" i="1"/>
  <c r="P2026" i="1"/>
  <c r="P2028" i="1"/>
  <c r="P2027" i="1"/>
  <c r="P2068" i="1"/>
  <c r="P2067" i="1"/>
  <c r="P2077" i="1"/>
  <c r="P2075" i="1"/>
  <c r="P2092" i="1"/>
  <c r="P2091" i="1"/>
  <c r="P2088" i="1"/>
  <c r="P2090" i="1"/>
  <c r="AD2164" i="1"/>
  <c r="T1956" i="1"/>
  <c r="T1951" i="1"/>
  <c r="P1965" i="1"/>
  <c r="AD1963" i="1"/>
  <c r="T1985" i="1"/>
  <c r="T2004" i="1"/>
  <c r="P2021" i="1"/>
  <c r="AD2022" i="1"/>
  <c r="AD1960" i="1"/>
  <c r="AE1960" i="1" s="1"/>
  <c r="AF1960" i="1" s="1"/>
  <c r="P1977" i="1"/>
  <c r="AD1975" i="1"/>
  <c r="T1969" i="1"/>
  <c r="AF1973" i="1"/>
  <c r="AA1975" i="1"/>
  <c r="AA2022" i="1"/>
  <c r="P2049" i="1"/>
  <c r="P2048" i="1"/>
  <c r="T2062" i="1"/>
  <c r="T2061" i="1"/>
  <c r="P2099" i="1"/>
  <c r="P2095" i="1"/>
  <c r="P1961" i="1"/>
  <c r="P1970" i="1"/>
  <c r="AD1966" i="1"/>
  <c r="AE1966" i="1" s="1"/>
  <c r="AD1983" i="1"/>
  <c r="AD1991" i="1"/>
  <c r="P2003" i="1"/>
  <c r="AD2072" i="1"/>
  <c r="AE2063" i="1"/>
  <c r="AF2063" i="1" s="1"/>
  <c r="AD1955" i="1"/>
  <c r="P1985" i="1"/>
  <c r="P1993" i="1"/>
  <c r="AD2002" i="1"/>
  <c r="AD2001" i="1"/>
  <c r="AD2000" i="1"/>
  <c r="AA2021" i="1"/>
  <c r="T2052" i="1"/>
  <c r="T1972" i="1"/>
  <c r="P1971" i="1"/>
  <c r="T1996" i="1"/>
  <c r="AA1995" i="1"/>
  <c r="T2007" i="1"/>
  <c r="T2060" i="1"/>
  <c r="T2008" i="1"/>
  <c r="P2031" i="1"/>
  <c r="AB2044" i="1"/>
  <c r="P1998" i="1"/>
  <c r="P2002" i="1"/>
  <c r="P2006" i="1"/>
  <c r="P2041" i="1"/>
  <c r="T2070" i="1"/>
  <c r="AD2078" i="1"/>
  <c r="T2082" i="1"/>
  <c r="AD2114" i="1"/>
  <c r="AD2113" i="1"/>
  <c r="AD2182" i="1"/>
  <c r="AE2182" i="1" s="1"/>
  <c r="AD2183" i="1"/>
  <c r="AE2183" i="1" s="1"/>
  <c r="AD2012" i="1"/>
  <c r="P2023" i="1"/>
  <c r="AD2029" i="1"/>
  <c r="AD2054" i="1"/>
  <c r="P2062" i="1"/>
  <c r="AD2060" i="1"/>
  <c r="P2055" i="1"/>
  <c r="T2106" i="1"/>
  <c r="T2105" i="1"/>
  <c r="T2099" i="1"/>
  <c r="P2135" i="1"/>
  <c r="P2155" i="1"/>
  <c r="AD2004" i="1"/>
  <c r="AD2008" i="1"/>
  <c r="P2036" i="1"/>
  <c r="AD2051" i="1"/>
  <c r="AA2053" i="1"/>
  <c r="P2080" i="1"/>
  <c r="T2124" i="1"/>
  <c r="T2123" i="1"/>
  <c r="P2050" i="1"/>
  <c r="T2050" i="1"/>
  <c r="P2070" i="1"/>
  <c r="AD2068" i="1"/>
  <c r="T2084" i="1"/>
  <c r="T2083" i="1"/>
  <c r="AB2104" i="1"/>
  <c r="P2134" i="1"/>
  <c r="P2132" i="1"/>
  <c r="T2041" i="1"/>
  <c r="T2103" i="1"/>
  <c r="T2102" i="1"/>
  <c r="AD2110" i="1"/>
  <c r="AD2111" i="1"/>
  <c r="AE2111" i="1" s="1"/>
  <c r="P2112" i="1"/>
  <c r="P2154" i="1"/>
  <c r="P2153" i="1"/>
  <c r="P2151" i="1"/>
  <c r="P2149" i="1"/>
  <c r="P2162" i="1"/>
  <c r="AD2062" i="1"/>
  <c r="AE2062" i="1" s="1"/>
  <c r="T2055" i="1"/>
  <c r="P2056" i="1"/>
  <c r="P2065" i="1"/>
  <c r="P2082" i="1"/>
  <c r="AD2080" i="1"/>
  <c r="P2079" i="1"/>
  <c r="T2101" i="1"/>
  <c r="T2094" i="1"/>
  <c r="P2115" i="1"/>
  <c r="P2024" i="1"/>
  <c r="T2048" i="1"/>
  <c r="AD2053" i="1"/>
  <c r="AE2053" i="1" s="1"/>
  <c r="AF2053" i="1" s="1"/>
  <c r="AD2070" i="1"/>
  <c r="AD2071" i="1"/>
  <c r="T2092" i="1"/>
  <c r="P2113" i="1"/>
  <c r="T2058" i="1"/>
  <c r="P2064" i="1"/>
  <c r="P2057" i="1"/>
  <c r="AD2061" i="1"/>
  <c r="AE2061" i="1" s="1"/>
  <c r="AF2061" i="1" s="1"/>
  <c r="T2100" i="1"/>
  <c r="AD2106" i="1"/>
  <c r="AE2106" i="1" s="1"/>
  <c r="AF2106" i="1" s="1"/>
  <c r="AD2109" i="1"/>
  <c r="T2120" i="1"/>
  <c r="T2118" i="1"/>
  <c r="P2161" i="1"/>
  <c r="P2033" i="1"/>
  <c r="P2046" i="1"/>
  <c r="AD2044" i="1"/>
  <c r="T2046" i="1"/>
  <c r="P2038" i="1"/>
  <c r="P2072" i="1"/>
  <c r="T2074" i="1"/>
  <c r="P2084" i="1"/>
  <c r="T2088" i="1"/>
  <c r="P2083" i="1"/>
  <c r="T2093" i="1"/>
  <c r="T2096" i="1"/>
  <c r="T2095" i="1"/>
  <c r="P2108" i="1"/>
  <c r="P2058" i="1"/>
  <c r="AD2056" i="1"/>
  <c r="T2087" i="1"/>
  <c r="T2098" i="1"/>
  <c r="P2111" i="1"/>
  <c r="T2024" i="1"/>
  <c r="P2042" i="1"/>
  <c r="AD2040" i="1"/>
  <c r="T2043" i="1"/>
  <c r="T2066" i="1"/>
  <c r="P2085" i="1"/>
  <c r="AD2104" i="1"/>
  <c r="AD2103" i="1"/>
  <c r="AE2103" i="1" s="1"/>
  <c r="AF2103" i="1" s="1"/>
  <c r="P2127" i="1"/>
  <c r="P2124" i="1"/>
  <c r="AD2036" i="1"/>
  <c r="T2042" i="1"/>
  <c r="P2086" i="1"/>
  <c r="AD2084" i="1"/>
  <c r="AE2084" i="1" s="1"/>
  <c r="AD2101" i="1"/>
  <c r="AE2101" i="1" s="1"/>
  <c r="AD2095" i="1"/>
  <c r="T2116" i="1"/>
  <c r="T2115" i="1"/>
  <c r="T2117" i="1"/>
  <c r="P2126" i="1"/>
  <c r="P2159" i="1"/>
  <c r="P2157" i="1"/>
  <c r="AD2032" i="1"/>
  <c r="P2034" i="1"/>
  <c r="P2039" i="1"/>
  <c r="P2066" i="1"/>
  <c r="AD2064" i="1"/>
  <c r="AD2092" i="1"/>
  <c r="AE2092" i="1" s="1"/>
  <c r="AF2092" i="1" s="1"/>
  <c r="P2106" i="1"/>
  <c r="P2107" i="1"/>
  <c r="T2107" i="1"/>
  <c r="AB2113" i="1"/>
  <c r="P2165" i="1"/>
  <c r="P2163" i="1"/>
  <c r="P2166" i="1"/>
  <c r="P2179" i="1"/>
  <c r="P2178" i="1"/>
  <c r="P2171" i="1"/>
  <c r="AD2077" i="1"/>
  <c r="AD2122" i="1"/>
  <c r="AE2122" i="1" s="1"/>
  <c r="AD2207" i="1"/>
  <c r="AE2207" i="1" s="1"/>
  <c r="AD2203" i="1"/>
  <c r="AD2206" i="1"/>
  <c r="AE2206" i="1" s="1"/>
  <c r="P2013" i="1"/>
  <c r="AD2049" i="1"/>
  <c r="AD2074" i="1"/>
  <c r="AE2074" i="1" s="1"/>
  <c r="T2078" i="1"/>
  <c r="P2071" i="1"/>
  <c r="P2087" i="1"/>
  <c r="AA2084" i="1"/>
  <c r="AB2085" i="1" s="1"/>
  <c r="AD2094" i="1"/>
  <c r="AD2099" i="1"/>
  <c r="AE2099" i="1" s="1"/>
  <c r="AD2098" i="1"/>
  <c r="AE2098" i="1" s="1"/>
  <c r="P2103" i="1"/>
  <c r="AD2186" i="1"/>
  <c r="AE2186" i="1" s="1"/>
  <c r="AD2187" i="1"/>
  <c r="P2180" i="1"/>
  <c r="AD2198" i="1"/>
  <c r="AE2198" i="1" s="1"/>
  <c r="AF2198" i="1" s="1"/>
  <c r="T2054" i="1"/>
  <c r="AD2088" i="1"/>
  <c r="AD2091" i="1"/>
  <c r="AD2085" i="1"/>
  <c r="T2114" i="1"/>
  <c r="P2164" i="1"/>
  <c r="AD2178" i="1"/>
  <c r="AD2066" i="1"/>
  <c r="P2076" i="1"/>
  <c r="AD2089" i="1"/>
  <c r="AD2093" i="1"/>
  <c r="AE2093" i="1" s="1"/>
  <c r="P2102" i="1"/>
  <c r="T2113" i="1"/>
  <c r="P2122" i="1"/>
  <c r="P2123" i="1"/>
  <c r="AD2135" i="1"/>
  <c r="AD2185" i="1"/>
  <c r="AD2184" i="1"/>
  <c r="AE2184" i="1" s="1"/>
  <c r="AF2184" i="1" s="1"/>
  <c r="P2054" i="1"/>
  <c r="AD2052" i="1"/>
  <c r="T2079" i="1"/>
  <c r="AD2081" i="1"/>
  <c r="AE2081" i="1" s="1"/>
  <c r="P2096" i="1"/>
  <c r="P2098" i="1"/>
  <c r="P2101" i="1"/>
  <c r="T2111" i="1"/>
  <c r="T2110" i="1"/>
  <c r="T2104" i="1"/>
  <c r="P2119" i="1"/>
  <c r="AD2144" i="1"/>
  <c r="AE2144" i="1" s="1"/>
  <c r="P2177" i="1"/>
  <c r="P2185" i="1"/>
  <c r="P2187" i="1"/>
  <c r="P2186" i="1"/>
  <c r="P2189" i="1"/>
  <c r="P2188" i="1"/>
  <c r="P2222" i="1"/>
  <c r="T2238" i="1"/>
  <c r="T2236" i="1"/>
  <c r="P2263" i="1"/>
  <c r="T2125" i="1"/>
  <c r="T2133" i="1"/>
  <c r="P2170" i="1"/>
  <c r="P2175" i="1"/>
  <c r="P2172" i="1"/>
  <c r="AD2200" i="1"/>
  <c r="AE2200" i="1" s="1"/>
  <c r="P2210" i="1"/>
  <c r="P2215" i="1"/>
  <c r="AA2219" i="1"/>
  <c r="P2232" i="1"/>
  <c r="P2233" i="1"/>
  <c r="P2231" i="1"/>
  <c r="P2097" i="1"/>
  <c r="AD2100" i="1"/>
  <c r="AD2115" i="1"/>
  <c r="AE2115" i="1" s="1"/>
  <c r="P2131" i="1"/>
  <c r="P2128" i="1"/>
  <c r="AD2145" i="1"/>
  <c r="AE2145" i="1" s="1"/>
  <c r="AF2145" i="1" s="1"/>
  <c r="P2209" i="1"/>
  <c r="P2208" i="1"/>
  <c r="T2277" i="1"/>
  <c r="P2117" i="1"/>
  <c r="T2126" i="1"/>
  <c r="P2118" i="1"/>
  <c r="P2130" i="1"/>
  <c r="P2147" i="1"/>
  <c r="P2168" i="1"/>
  <c r="T2187" i="1"/>
  <c r="P2206" i="1"/>
  <c r="P2220" i="1"/>
  <c r="P2089" i="1"/>
  <c r="P2093" i="1"/>
  <c r="AD2123" i="1"/>
  <c r="AE2123" i="1" s="1"/>
  <c r="T2127" i="1"/>
  <c r="P2148" i="1"/>
  <c r="T2149" i="1"/>
  <c r="P2183" i="1"/>
  <c r="T2224" i="1"/>
  <c r="P2262" i="1"/>
  <c r="P2260" i="1"/>
  <c r="P2259" i="1"/>
  <c r="P2256" i="1"/>
  <c r="P2251" i="1"/>
  <c r="P2252" i="1"/>
  <c r="P2253" i="1"/>
  <c r="T2284" i="1"/>
  <c r="T2283" i="1"/>
  <c r="AD2096" i="1"/>
  <c r="AE2096" i="1" s="1"/>
  <c r="P2104" i="1"/>
  <c r="AD2116" i="1"/>
  <c r="AD2138" i="1"/>
  <c r="AE2138" i="1" s="1"/>
  <c r="T2212" i="1"/>
  <c r="AE2214" i="1"/>
  <c r="AF2214" i="1" s="1"/>
  <c r="T2223" i="1"/>
  <c r="T2235" i="1"/>
  <c r="T2246" i="1"/>
  <c r="T2244" i="1"/>
  <c r="T2353" i="1"/>
  <c r="T2357" i="1"/>
  <c r="T2356" i="1"/>
  <c r="T2355" i="1"/>
  <c r="AD2107" i="1"/>
  <c r="P2133" i="1"/>
  <c r="AD2133" i="1"/>
  <c r="T2128" i="1"/>
  <c r="T2129" i="1"/>
  <c r="T2138" i="1"/>
  <c r="AD2199" i="1"/>
  <c r="AE2199" i="1" s="1"/>
  <c r="T2214" i="1"/>
  <c r="T2234" i="1"/>
  <c r="T2237" i="1"/>
  <c r="T2274" i="1"/>
  <c r="T2316" i="1"/>
  <c r="T2321" i="1"/>
  <c r="T2319" i="1"/>
  <c r="T2313" i="1"/>
  <c r="T2318" i="1"/>
  <c r="T2317" i="1"/>
  <c r="T2320" i="1"/>
  <c r="T2312" i="1"/>
  <c r="T2348" i="1"/>
  <c r="AD2124" i="1"/>
  <c r="AD2132" i="1"/>
  <c r="AE2132" i="1" s="1"/>
  <c r="T2150" i="1"/>
  <c r="T2151" i="1"/>
  <c r="AA2216" i="1"/>
  <c r="T2225" i="1"/>
  <c r="P2261" i="1"/>
  <c r="T2273" i="1"/>
  <c r="AD2348" i="1"/>
  <c r="AD2347" i="1"/>
  <c r="AD2342" i="1"/>
  <c r="AD2346" i="1"/>
  <c r="T2191" i="1"/>
  <c r="T2190" i="1"/>
  <c r="P2227" i="1"/>
  <c r="P2229" i="1"/>
  <c r="P2228" i="1"/>
  <c r="P2150" i="1"/>
  <c r="P2167" i="1"/>
  <c r="P2169" i="1"/>
  <c r="P2173" i="1"/>
  <c r="P2176" i="1"/>
  <c r="AB2254" i="1"/>
  <c r="T2282" i="1"/>
  <c r="T2275" i="1"/>
  <c r="AD2136" i="1"/>
  <c r="AE2136" i="1" s="1"/>
  <c r="T2153" i="1"/>
  <c r="T2157" i="1"/>
  <c r="T2152" i="1"/>
  <c r="P2174" i="1"/>
  <c r="T2186" i="1"/>
  <c r="T2185" i="1"/>
  <c r="AD2197" i="1"/>
  <c r="AD2195" i="1"/>
  <c r="AD2194" i="1"/>
  <c r="P2217" i="1"/>
  <c r="P2216" i="1"/>
  <c r="AD2112" i="1"/>
  <c r="T2121" i="1"/>
  <c r="P2120" i="1"/>
  <c r="AD2127" i="1"/>
  <c r="AB2143" i="1"/>
  <c r="T2148" i="1"/>
  <c r="T2158" i="1"/>
  <c r="T2160" i="1"/>
  <c r="T2162" i="1"/>
  <c r="T2154" i="1"/>
  <c r="T2168" i="1"/>
  <c r="T2179" i="1"/>
  <c r="T2184" i="1"/>
  <c r="T2188" i="1"/>
  <c r="AD2213" i="1"/>
  <c r="T2220" i="1"/>
  <c r="T2219" i="1"/>
  <c r="AD2224" i="1"/>
  <c r="AE2224" i="1" s="1"/>
  <c r="AF2224" i="1" s="1"/>
  <c r="P2221" i="1"/>
  <c r="T2241" i="1"/>
  <c r="P2257" i="1"/>
  <c r="P2109" i="1"/>
  <c r="P2114" i="1"/>
  <c r="AD2139" i="1"/>
  <c r="AE2139" i="1" s="1"/>
  <c r="AF2139" i="1" s="1"/>
  <c r="T2171" i="1"/>
  <c r="T2178" i="1"/>
  <c r="T2181" i="1"/>
  <c r="T2182" i="1"/>
  <c r="P2199" i="1"/>
  <c r="P2197" i="1"/>
  <c r="P2196" i="1"/>
  <c r="T2208" i="1"/>
  <c r="P2226" i="1"/>
  <c r="T2122" i="1"/>
  <c r="P2121" i="1"/>
  <c r="AD2128" i="1"/>
  <c r="AE2128" i="1" s="1"/>
  <c r="AF2128" i="1" s="1"/>
  <c r="T2135" i="1"/>
  <c r="P2137" i="1"/>
  <c r="AD2140" i="1"/>
  <c r="T2156" i="1"/>
  <c r="T2164" i="1"/>
  <c r="T2169" i="1"/>
  <c r="T2165" i="1"/>
  <c r="T2166" i="1"/>
  <c r="T2183" i="1"/>
  <c r="AD2192" i="1"/>
  <c r="AD2191" i="1"/>
  <c r="AE2290" i="1"/>
  <c r="AF2290" i="1" s="1"/>
  <c r="P2129" i="1"/>
  <c r="AE2130" i="1"/>
  <c r="AF2130" i="1" s="1"/>
  <c r="AA2132" i="1"/>
  <c r="AB2133" i="1" s="1"/>
  <c r="AD2142" i="1"/>
  <c r="AE2142" i="1" s="1"/>
  <c r="AD2146" i="1"/>
  <c r="AE2146" i="1" s="1"/>
  <c r="AB2149" i="1"/>
  <c r="T2167" i="1"/>
  <c r="T2197" i="1"/>
  <c r="P2214" i="1"/>
  <c r="P2211" i="1"/>
  <c r="P2213" i="1"/>
  <c r="T2230" i="1"/>
  <c r="AD2108" i="1"/>
  <c r="AD2131" i="1"/>
  <c r="AE2131" i="1" s="1"/>
  <c r="T2145" i="1"/>
  <c r="P2138" i="1"/>
  <c r="P2152" i="1"/>
  <c r="AD2154" i="1"/>
  <c r="AE2154" i="1" s="1"/>
  <c r="AD2150" i="1"/>
  <c r="AA2179" i="1"/>
  <c r="P2194" i="1"/>
  <c r="P2193" i="1"/>
  <c r="P2192" i="1"/>
  <c r="P2195" i="1"/>
  <c r="T2229" i="1"/>
  <c r="T2228" i="1"/>
  <c r="T2227" i="1"/>
  <c r="P2264" i="1"/>
  <c r="P2265" i="1"/>
  <c r="P2105" i="1"/>
  <c r="P2110" i="1"/>
  <c r="T2130" i="1"/>
  <c r="AD2157" i="1"/>
  <c r="AD2177" i="1"/>
  <c r="T2217" i="1"/>
  <c r="AD2220" i="1"/>
  <c r="AE2220" i="1" s="1"/>
  <c r="AD2218" i="1"/>
  <c r="AE2218" i="1" s="1"/>
  <c r="P2219" i="1"/>
  <c r="AD2232" i="1"/>
  <c r="AE2232" i="1" s="1"/>
  <c r="AD2120" i="1"/>
  <c r="AE2120" i="1" s="1"/>
  <c r="P2125" i="1"/>
  <c r="AD2153" i="1"/>
  <c r="AD2148" i="1"/>
  <c r="AD2160" i="1"/>
  <c r="AE2151" i="1"/>
  <c r="AF2151" i="1" s="1"/>
  <c r="AD2162" i="1"/>
  <c r="AE2162" i="1" s="1"/>
  <c r="AD2168" i="1"/>
  <c r="AE2168" i="1" s="1"/>
  <c r="AD2167" i="1"/>
  <c r="AE2167" i="1" s="1"/>
  <c r="AD2170" i="1"/>
  <c r="AE2170" i="1" s="1"/>
  <c r="AD2172" i="1"/>
  <c r="AE2172" i="1" s="1"/>
  <c r="AD2175" i="1"/>
  <c r="AD2174" i="1"/>
  <c r="AD2189" i="1"/>
  <c r="AD2188" i="1"/>
  <c r="AE2188" i="1" s="1"/>
  <c r="AF2188" i="1" s="1"/>
  <c r="T2203" i="1"/>
  <c r="AD2222" i="1"/>
  <c r="AD2223" i="1"/>
  <c r="T2269" i="1"/>
  <c r="AD2266" i="1"/>
  <c r="AD2267" i="1"/>
  <c r="AE2267" i="1" s="1"/>
  <c r="T2271" i="1"/>
  <c r="T2265" i="1"/>
  <c r="T2281" i="1"/>
  <c r="P2280" i="1"/>
  <c r="P2285" i="1"/>
  <c r="AD2303" i="1"/>
  <c r="AD2302" i="1"/>
  <c r="P2348" i="1"/>
  <c r="P2347" i="1"/>
  <c r="P2350" i="1"/>
  <c r="P2184" i="1"/>
  <c r="T2180" i="1"/>
  <c r="AD2204" i="1"/>
  <c r="T2206" i="1"/>
  <c r="P2207" i="1"/>
  <c r="T2211" i="1"/>
  <c r="AE2235" i="1"/>
  <c r="AF2235" i="1" s="1"/>
  <c r="P2241" i="1"/>
  <c r="AD2258" i="1"/>
  <c r="AE2258" i="1" s="1"/>
  <c r="T2276" i="1"/>
  <c r="T2280" i="1"/>
  <c r="T2354" i="1"/>
  <c r="P2158" i="1"/>
  <c r="AD2169" i="1"/>
  <c r="P2181" i="1"/>
  <c r="P2205" i="1"/>
  <c r="AD2208" i="1"/>
  <c r="T2239" i="1"/>
  <c r="P2268" i="1"/>
  <c r="P2267" i="1"/>
  <c r="AD2268" i="1"/>
  <c r="AE2268" i="1" s="1"/>
  <c r="T2267" i="1"/>
  <c r="T2286" i="1"/>
  <c r="T2288" i="1"/>
  <c r="P2281" i="1"/>
  <c r="T2297" i="1"/>
  <c r="AD2301" i="1"/>
  <c r="AD2299" i="1"/>
  <c r="AD2298" i="1"/>
  <c r="AD2193" i="1"/>
  <c r="AD2233" i="1"/>
  <c r="P2247" i="1"/>
  <c r="P2270" i="1"/>
  <c r="AD2259" i="1"/>
  <c r="AE2259" i="1" s="1"/>
  <c r="T2268" i="1"/>
  <c r="T2278" i="1"/>
  <c r="T2270" i="1"/>
  <c r="T2279" i="1"/>
  <c r="T2289" i="1"/>
  <c r="T2294" i="1"/>
  <c r="T2296" i="1"/>
  <c r="T2295" i="1"/>
  <c r="P2306" i="1"/>
  <c r="P2305" i="1"/>
  <c r="P2304" i="1"/>
  <c r="T2352" i="1"/>
  <c r="AD2165" i="1"/>
  <c r="AD2179" i="1"/>
  <c r="AE2179" i="1" s="1"/>
  <c r="AF2179" i="1" s="1"/>
  <c r="P2202" i="1"/>
  <c r="AD2210" i="1"/>
  <c r="AE2210" i="1" s="1"/>
  <c r="P2244" i="1"/>
  <c r="AD2270" i="1"/>
  <c r="T2291" i="1"/>
  <c r="T2293" i="1"/>
  <c r="T2287" i="1"/>
  <c r="P2303" i="1"/>
  <c r="P2182" i="1"/>
  <c r="T2207" i="1"/>
  <c r="AD2236" i="1"/>
  <c r="T2252" i="1"/>
  <c r="T2257" i="1"/>
  <c r="AD2262" i="1"/>
  <c r="AE2262" i="1" s="1"/>
  <c r="AD2272" i="1"/>
  <c r="AE2272" i="1" s="1"/>
  <c r="AD2273" i="1"/>
  <c r="AD2279" i="1"/>
  <c r="AB2280" i="1"/>
  <c r="T2290" i="1"/>
  <c r="T2315" i="1"/>
  <c r="P2146" i="1"/>
  <c r="AD2161" i="1"/>
  <c r="AA2191" i="1"/>
  <c r="AD2209" i="1"/>
  <c r="T2222" i="1"/>
  <c r="AD2226" i="1"/>
  <c r="AD2227" i="1"/>
  <c r="AD2234" i="1"/>
  <c r="T2251" i="1"/>
  <c r="T2253" i="1"/>
  <c r="T2256" i="1"/>
  <c r="T2248" i="1"/>
  <c r="AD2264" i="1"/>
  <c r="AE2264" i="1" s="1"/>
  <c r="AD2275" i="1"/>
  <c r="AE2275" i="1" s="1"/>
  <c r="AD2271" i="1"/>
  <c r="P2323" i="1"/>
  <c r="P2321" i="1"/>
  <c r="P2326" i="1"/>
  <c r="P2325" i="1"/>
  <c r="P2319" i="1"/>
  <c r="P2342" i="1"/>
  <c r="P2203" i="1"/>
  <c r="AA2212" i="1"/>
  <c r="AB2212" i="1" s="1"/>
  <c r="AD2248" i="1"/>
  <c r="AD2246" i="1"/>
  <c r="P2250" i="1"/>
  <c r="AD2260" i="1"/>
  <c r="AE2260" i="1" s="1"/>
  <c r="AF2260" i="1" s="1"/>
  <c r="P2275" i="1"/>
  <c r="AD2285" i="1"/>
  <c r="AA2284" i="1"/>
  <c r="AD2297" i="1"/>
  <c r="P2273" i="1"/>
  <c r="P2272" i="1"/>
  <c r="P2287" i="1"/>
  <c r="P2284" i="1"/>
  <c r="AD2276" i="1"/>
  <c r="AE2276" i="1" s="1"/>
  <c r="AF2276" i="1" s="1"/>
  <c r="AD2294" i="1"/>
  <c r="AD2296" i="1"/>
  <c r="AE2296" i="1" s="1"/>
  <c r="T2346" i="1"/>
  <c r="T2351" i="1"/>
  <c r="T2344" i="1"/>
  <c r="T2350" i="1"/>
  <c r="T2343" i="1"/>
  <c r="AD2376" i="1"/>
  <c r="AE2376" i="1" s="1"/>
  <c r="AD2375" i="1"/>
  <c r="AE2375" i="1" s="1"/>
  <c r="AF2375" i="1" s="1"/>
  <c r="AD2370" i="1"/>
  <c r="AD2392" i="1"/>
  <c r="AE2392" i="1" s="1"/>
  <c r="AD2391" i="1"/>
  <c r="AD2390" i="1"/>
  <c r="AD2386" i="1"/>
  <c r="AD2149" i="1"/>
  <c r="AE2149" i="1" s="1"/>
  <c r="AE2190" i="1"/>
  <c r="AF2190" i="1" s="1"/>
  <c r="AA2213" i="1"/>
  <c r="T2240" i="1"/>
  <c r="P2246" i="1"/>
  <c r="P2249" i="1"/>
  <c r="P2248" i="1"/>
  <c r="AD2249" i="1"/>
  <c r="T2262" i="1"/>
  <c r="P2282" i="1"/>
  <c r="AD2280" i="1"/>
  <c r="AD2293" i="1"/>
  <c r="AD2205" i="1"/>
  <c r="P2204" i="1"/>
  <c r="AD2221" i="1"/>
  <c r="P2235" i="1"/>
  <c r="AD2240" i="1"/>
  <c r="AE2240" i="1" s="1"/>
  <c r="T2263" i="1"/>
  <c r="P2296" i="1"/>
  <c r="P2299" i="1"/>
  <c r="P2298" i="1"/>
  <c r="P2297" i="1"/>
  <c r="AB2309" i="1"/>
  <c r="AD2141" i="1"/>
  <c r="P2160" i="1"/>
  <c r="AD2176" i="1"/>
  <c r="AE2176" i="1" s="1"/>
  <c r="AF2176" i="1" s="1"/>
  <c r="T2192" i="1"/>
  <c r="P2223" i="1"/>
  <c r="P2230" i="1"/>
  <c r="AD2228" i="1"/>
  <c r="AE2228" i="1" s="1"/>
  <c r="AF2228" i="1" s="1"/>
  <c r="AD2251" i="1"/>
  <c r="AE2251" i="1" s="1"/>
  <c r="AD2250" i="1"/>
  <c r="AE2250" i="1" s="1"/>
  <c r="T2250" i="1"/>
  <c r="P2279" i="1"/>
  <c r="AD2282" i="1"/>
  <c r="AD2292" i="1"/>
  <c r="AE2292" i="1" s="1"/>
  <c r="AD2287" i="1"/>
  <c r="AD2291" i="1"/>
  <c r="AE2291" i="1" s="1"/>
  <c r="AD2286" i="1"/>
  <c r="T2299" i="1"/>
  <c r="P2322" i="1"/>
  <c r="T2349" i="1"/>
  <c r="AD2137" i="1"/>
  <c r="P2143" i="1"/>
  <c r="P2218" i="1"/>
  <c r="AD2216" i="1"/>
  <c r="T2231" i="1"/>
  <c r="T2232" i="1"/>
  <c r="AA2231" i="1"/>
  <c r="T2242" i="1"/>
  <c r="AD2242" i="1"/>
  <c r="AD2253" i="1"/>
  <c r="AD2252" i="1"/>
  <c r="AE2252" i="1" s="1"/>
  <c r="AF2252" i="1" s="1"/>
  <c r="AD2256" i="1"/>
  <c r="T2306" i="1"/>
  <c r="AD2314" i="1"/>
  <c r="AD2308" i="1"/>
  <c r="AD2312" i="1"/>
  <c r="AD2307" i="1"/>
  <c r="AE2307" i="1" s="1"/>
  <c r="AD2316" i="1"/>
  <c r="AD2311" i="1"/>
  <c r="AE2311" i="1" s="1"/>
  <c r="T2347" i="1"/>
  <c r="AB2359" i="1"/>
  <c r="AD2201" i="1"/>
  <c r="T2213" i="1"/>
  <c r="T2209" i="1"/>
  <c r="P2239" i="1"/>
  <c r="AD2239" i="1"/>
  <c r="AE2239" i="1" s="1"/>
  <c r="P2236" i="1"/>
  <c r="AD2243" i="1"/>
  <c r="AD2244" i="1"/>
  <c r="P2295" i="1"/>
  <c r="P2290" i="1"/>
  <c r="P2294" i="1"/>
  <c r="P2289" i="1"/>
  <c r="P2293" i="1"/>
  <c r="AD2129" i="1"/>
  <c r="AE2158" i="1"/>
  <c r="AF2158" i="1" s="1"/>
  <c r="AD2181" i="1"/>
  <c r="AA2173" i="1"/>
  <c r="AD2211" i="1"/>
  <c r="AE2211" i="1" s="1"/>
  <c r="AD2230" i="1"/>
  <c r="AE2230" i="1" s="1"/>
  <c r="AF2230" i="1" s="1"/>
  <c r="AA2233" i="1"/>
  <c r="P2258" i="1"/>
  <c r="T2266" i="1"/>
  <c r="T2258" i="1"/>
  <c r="P2292" i="1"/>
  <c r="AB2304" i="1"/>
  <c r="AD2304" i="1"/>
  <c r="AD2336" i="1"/>
  <c r="AE2327" i="1"/>
  <c r="AF2327" i="1" s="1"/>
  <c r="AD2331" i="1"/>
  <c r="AE2331" i="1" s="1"/>
  <c r="AF2331" i="1" s="1"/>
  <c r="AD2330" i="1"/>
  <c r="AD2335" i="1"/>
  <c r="AE2335" i="1" s="1"/>
  <c r="AD2334" i="1"/>
  <c r="AD2117" i="1"/>
  <c r="AE2117" i="1" s="1"/>
  <c r="AD2121" i="1"/>
  <c r="AD2125" i="1"/>
  <c r="AD2202" i="1"/>
  <c r="T2233" i="1"/>
  <c r="AF2231" i="1"/>
  <c r="P2255" i="1"/>
  <c r="AD2261" i="1"/>
  <c r="P2315" i="1"/>
  <c r="T2345" i="1"/>
  <c r="AD2217" i="1"/>
  <c r="P2224" i="1"/>
  <c r="P2225" i="1"/>
  <c r="T2245" i="1"/>
  <c r="AD2263" i="1"/>
  <c r="AE2263" i="1" s="1"/>
  <c r="AA2256" i="1"/>
  <c r="T2292" i="1"/>
  <c r="P2317" i="1"/>
  <c r="T2326" i="1"/>
  <c r="T2325" i="1"/>
  <c r="P2349" i="1"/>
  <c r="P2370" i="1"/>
  <c r="P2369" i="1"/>
  <c r="P2368" i="1"/>
  <c r="P2367" i="1"/>
  <c r="P2364" i="1"/>
  <c r="AE2254" i="1"/>
  <c r="AF2254" i="1" s="1"/>
  <c r="P2274" i="1"/>
  <c r="P2276" i="1"/>
  <c r="AD2369" i="1"/>
  <c r="P2371" i="1"/>
  <c r="AD2384" i="1"/>
  <c r="AE2384" i="1" s="1"/>
  <c r="AD2383" i="1"/>
  <c r="AD2245" i="1"/>
  <c r="AD2309" i="1"/>
  <c r="T2307" i="1"/>
  <c r="P2308" i="1"/>
  <c r="P2313" i="1"/>
  <c r="T2342" i="1"/>
  <c r="P2343" i="1"/>
  <c r="AF2353" i="1"/>
  <c r="P2357" i="1"/>
  <c r="P2380" i="1"/>
  <c r="T2396" i="1"/>
  <c r="AD2281" i="1"/>
  <c r="AD2300" i="1"/>
  <c r="T2302" i="1"/>
  <c r="AD2320" i="1"/>
  <c r="AD2377" i="1"/>
  <c r="P2372" i="1"/>
  <c r="P2389" i="1"/>
  <c r="AD2241" i="1"/>
  <c r="P2314" i="1"/>
  <c r="AD2322" i="1"/>
  <c r="T2330" i="1"/>
  <c r="P2331" i="1"/>
  <c r="T2336" i="1"/>
  <c r="P2337" i="1"/>
  <c r="P2344" i="1"/>
  <c r="AD2356" i="1"/>
  <c r="AD2355" i="1"/>
  <c r="AD2354" i="1"/>
  <c r="P2358" i="1"/>
  <c r="P2365" i="1"/>
  <c r="AD2385" i="1"/>
  <c r="P2390" i="1"/>
  <c r="AD2306" i="1"/>
  <c r="AD2337" i="1"/>
  <c r="T2371" i="1"/>
  <c r="T2387" i="1"/>
  <c r="P2381" i="1"/>
  <c r="P2338" i="1"/>
  <c r="P2366" i="1"/>
  <c r="P2373" i="1"/>
  <c r="T2380" i="1"/>
  <c r="P2309" i="1"/>
  <c r="P2320" i="1"/>
  <c r="AD2332" i="1"/>
  <c r="P2332" i="1"/>
  <c r="AD2344" i="1"/>
  <c r="AD2343" i="1"/>
  <c r="AE2343" i="1" s="1"/>
  <c r="AD2357" i="1"/>
  <c r="AD2364" i="1"/>
  <c r="AD2363" i="1"/>
  <c r="T2372" i="1"/>
  <c r="T2389" i="1"/>
  <c r="P2345" i="1"/>
  <c r="T2358" i="1"/>
  <c r="P2359" i="1"/>
  <c r="P2374" i="1"/>
  <c r="P2391" i="1"/>
  <c r="P2310" i="1"/>
  <c r="AD2372" i="1"/>
  <c r="AD2371" i="1"/>
  <c r="AE2371" i="1" s="1"/>
  <c r="T2381" i="1"/>
  <c r="P2392" i="1"/>
  <c r="AD2229" i="1"/>
  <c r="AD2269" i="1"/>
  <c r="AD2283" i="1"/>
  <c r="AE2283" i="1" s="1"/>
  <c r="AF2283" i="1" s="1"/>
  <c r="AD2318" i="1"/>
  <c r="P2339" i="1"/>
  <c r="P2346" i="1"/>
  <c r="AD2365" i="1"/>
  <c r="P2360" i="1"/>
  <c r="T2373" i="1"/>
  <c r="AD2388" i="1"/>
  <c r="AE2388" i="1" s="1"/>
  <c r="AD2387" i="1"/>
  <c r="T2382" i="1"/>
  <c r="P2383" i="1"/>
  <c r="P2327" i="1"/>
  <c r="P2333" i="1"/>
  <c r="AD2345" i="1"/>
  <c r="AD2380" i="1"/>
  <c r="AE2380" i="1" s="1"/>
  <c r="AD2379" i="1"/>
  <c r="P2384" i="1"/>
  <c r="AD2225" i="1"/>
  <c r="P2254" i="1"/>
  <c r="AD2265" i="1"/>
  <c r="AD2274" i="1"/>
  <c r="P2316" i="1"/>
  <c r="AD2333" i="1"/>
  <c r="P2340" i="1"/>
  <c r="AD2352" i="1"/>
  <c r="AD2351" i="1"/>
  <c r="AE2351" i="1" s="1"/>
  <c r="T2359" i="1"/>
  <c r="AD2373" i="1"/>
  <c r="P2375" i="1"/>
  <c r="P2393" i="1"/>
  <c r="P2291" i="1"/>
  <c r="AD2317" i="1"/>
  <c r="AD2328" i="1"/>
  <c r="AD2350" i="1"/>
  <c r="P2361" i="1"/>
  <c r="P2376" i="1"/>
  <c r="AD2389" i="1"/>
  <c r="T2392" i="1"/>
  <c r="P2394" i="1"/>
  <c r="P2328" i="1"/>
  <c r="AD2340" i="1"/>
  <c r="AD2339" i="1"/>
  <c r="AE2339" i="1" s="1"/>
  <c r="T2360" i="1"/>
  <c r="AD2381" i="1"/>
  <c r="AD2284" i="1"/>
  <c r="T2327" i="1"/>
  <c r="T2375" i="1"/>
  <c r="T2384" i="1"/>
  <c r="AD2257" i="1"/>
  <c r="T2305" i="1"/>
  <c r="AF2325" i="1"/>
  <c r="P2341" i="1"/>
  <c r="AD2360" i="1"/>
  <c r="AD2359" i="1"/>
  <c r="AE2359" i="1" s="1"/>
  <c r="P2377" i="1"/>
  <c r="T2393" i="1"/>
  <c r="AD2289" i="1"/>
  <c r="AD2338" i="1"/>
  <c r="T2376" i="1"/>
  <c r="AD2382" i="1"/>
  <c r="T2394" i="1"/>
  <c r="AD2313" i="1"/>
  <c r="AD2329" i="1"/>
  <c r="AD2341" i="1"/>
  <c r="AD2368" i="1"/>
  <c r="AD2367" i="1"/>
  <c r="AE2367" i="1" s="1"/>
  <c r="T2385" i="1"/>
  <c r="AE2442" i="1"/>
  <c r="AF2442" i="1" s="1"/>
  <c r="AD2400" i="1"/>
  <c r="AE2400" i="1" s="1"/>
  <c r="AD2404" i="1"/>
  <c r="AE2404" i="1" s="1"/>
  <c r="AD2408" i="1"/>
  <c r="AE2408" i="1" s="1"/>
  <c r="AD2412" i="1"/>
  <c r="AD2416" i="1"/>
  <c r="AD2420" i="1"/>
  <c r="AE2420" i="1" s="1"/>
  <c r="AD2424" i="1"/>
  <c r="AE2424" i="1" s="1"/>
  <c r="AD2428" i="1"/>
  <c r="AD2432" i="1"/>
  <c r="AD2436" i="1"/>
  <c r="AD2440" i="1"/>
  <c r="AE2440" i="1" s="1"/>
  <c r="AD2444" i="1"/>
  <c r="AD2448" i="1"/>
  <c r="AE2448" i="1" s="1"/>
  <c r="AB149" i="1" l="1"/>
  <c r="AB146" i="1"/>
  <c r="AB150" i="1"/>
  <c r="AB2023" i="1"/>
  <c r="AF489" i="1"/>
  <c r="AB1976" i="1"/>
  <c r="AB1367" i="1"/>
  <c r="AF363" i="1"/>
  <c r="AB523" i="1"/>
  <c r="AB633" i="1"/>
  <c r="AB1401" i="1"/>
  <c r="AB914" i="1"/>
  <c r="AF456" i="1"/>
  <c r="AB1429" i="1"/>
  <c r="AF1168" i="1"/>
  <c r="AB290" i="1"/>
  <c r="AB2201" i="1"/>
  <c r="AB1556" i="1"/>
  <c r="AB2112" i="1"/>
  <c r="AB1668" i="1"/>
  <c r="AB506" i="1"/>
  <c r="AB1301" i="1"/>
  <c r="AB2065" i="1"/>
  <c r="AB1093" i="1"/>
  <c r="AB153" i="1"/>
  <c r="AB2230" i="1"/>
  <c r="AB1051" i="1"/>
  <c r="AB145" i="1"/>
  <c r="AB1016" i="1"/>
  <c r="AB1008" i="1"/>
  <c r="AB558" i="1"/>
  <c r="AB412" i="1"/>
  <c r="AB1068" i="1"/>
  <c r="AB2012" i="1"/>
  <c r="AB1708" i="1"/>
  <c r="AB1178" i="1"/>
  <c r="AB685" i="1"/>
  <c r="AB2217" i="1"/>
  <c r="AB1148" i="1"/>
  <c r="AB1820" i="1"/>
  <c r="AB1592" i="1"/>
  <c r="AB1612" i="1"/>
  <c r="AB1402" i="1"/>
  <c r="AB612" i="1"/>
  <c r="AB200" i="1"/>
  <c r="AB2030" i="1"/>
  <c r="AB115" i="1"/>
  <c r="AB702" i="1"/>
  <c r="AB1469" i="1"/>
  <c r="AF464" i="1"/>
  <c r="AB613" i="1"/>
  <c r="AB1012" i="1"/>
  <c r="AB1781" i="1"/>
  <c r="AB2247" i="1"/>
  <c r="AB1436" i="1"/>
  <c r="AB1913" i="1"/>
  <c r="AB707" i="1"/>
  <c r="AB570" i="1"/>
  <c r="AB1427" i="1"/>
  <c r="AB773" i="1"/>
  <c r="AB1478" i="1"/>
  <c r="AB112" i="1"/>
  <c r="AB1042" i="1"/>
  <c r="AB2068" i="1"/>
  <c r="AB194" i="1"/>
  <c r="AB2282" i="1"/>
  <c r="AB1009" i="1"/>
  <c r="AB1405" i="1"/>
  <c r="AB616" i="1"/>
  <c r="AB1580" i="1"/>
  <c r="AB874" i="1"/>
  <c r="AB255" i="1"/>
  <c r="AB1494" i="1"/>
  <c r="AB772" i="1"/>
  <c r="AB1826" i="1"/>
  <c r="AB712" i="1"/>
  <c r="AB330" i="1"/>
  <c r="AB2003" i="1"/>
  <c r="AB2255" i="1"/>
  <c r="AB2136" i="1"/>
  <c r="AB2445" i="1"/>
  <c r="AB62" i="1"/>
  <c r="AB806" i="1"/>
  <c r="AB165" i="1"/>
  <c r="AB1106" i="1"/>
  <c r="AB2341" i="1"/>
  <c r="AB1676" i="1"/>
  <c r="AF1366" i="1"/>
  <c r="AB2436" i="1"/>
  <c r="AB745" i="1"/>
  <c r="AF1757" i="1"/>
  <c r="AB1066" i="1"/>
  <c r="AB1263" i="1"/>
  <c r="AB1999" i="1"/>
  <c r="AB1292" i="1"/>
  <c r="AB763" i="1"/>
  <c r="AB784" i="1"/>
  <c r="AB2107" i="1"/>
  <c r="AB2092" i="1"/>
  <c r="AB1099" i="1"/>
  <c r="AB1692" i="1"/>
  <c r="AB2283" i="1"/>
  <c r="AB1487" i="1"/>
  <c r="AB1475" i="1"/>
  <c r="AB2026" i="1"/>
  <c r="AB572" i="1"/>
  <c r="AB1961" i="1"/>
  <c r="AB908" i="1"/>
  <c r="AB1495" i="1"/>
  <c r="AF1725" i="1"/>
  <c r="AB1107" i="1"/>
  <c r="AB1811" i="1"/>
  <c r="AB1300" i="1"/>
  <c r="AB1105" i="1"/>
  <c r="AB1543" i="1"/>
  <c r="AB737" i="1"/>
  <c r="AB2074" i="1"/>
  <c r="AB319" i="1"/>
  <c r="AB862" i="1"/>
  <c r="AB1808" i="1"/>
  <c r="AB1536" i="1"/>
  <c r="AB84" i="1"/>
  <c r="AF2105" i="1"/>
  <c r="AF122" i="1"/>
  <c r="AF974" i="1"/>
  <c r="AB468" i="1"/>
  <c r="AF2452" i="1"/>
  <c r="AB130" i="1"/>
  <c r="AB1827" i="1"/>
  <c r="AB1825" i="1"/>
  <c r="AB388" i="1"/>
  <c r="AB689" i="1"/>
  <c r="AB2349" i="1"/>
  <c r="AB1819" i="1"/>
  <c r="AB1960" i="1"/>
  <c r="AB647" i="1"/>
  <c r="AB1102" i="1"/>
  <c r="AB1479" i="1"/>
  <c r="AB232" i="1"/>
  <c r="AB1704" i="1"/>
  <c r="AE2451" i="1"/>
  <c r="AF2451" i="1" s="1"/>
  <c r="AF978" i="1"/>
  <c r="AB472" i="1"/>
  <c r="AB2203" i="1"/>
  <c r="AB942" i="1"/>
  <c r="AB1548" i="1"/>
  <c r="AB2244" i="1"/>
  <c r="AB985" i="1"/>
  <c r="AB80" i="1"/>
  <c r="AB2312" i="1"/>
  <c r="AB640" i="1"/>
  <c r="AB44" i="1"/>
  <c r="AB896" i="1"/>
  <c r="AB275" i="1"/>
  <c r="AB2265" i="1"/>
  <c r="AB1047" i="1"/>
  <c r="AB1588" i="1"/>
  <c r="AB832" i="1"/>
  <c r="AB537" i="1"/>
  <c r="AB1790" i="1"/>
  <c r="AB826" i="1"/>
  <c r="AB1522" i="1"/>
  <c r="AB2315" i="1"/>
  <c r="AB2337" i="1"/>
  <c r="AB657" i="1"/>
  <c r="AB489" i="1"/>
  <c r="AB1606" i="1"/>
  <c r="AB1342" i="1"/>
  <c r="AB1712" i="1"/>
  <c r="AB2318" i="1"/>
  <c r="AB1725" i="1"/>
  <c r="AB677" i="1"/>
  <c r="AB1197" i="1"/>
  <c r="AB1055" i="1"/>
  <c r="AB2063" i="1"/>
  <c r="AB379" i="1"/>
  <c r="AB2226" i="1"/>
  <c r="AB1005" i="1"/>
  <c r="AB736" i="1"/>
  <c r="AB1834" i="1"/>
  <c r="AB1229" i="1"/>
  <c r="AB790" i="1"/>
  <c r="AB979" i="1"/>
  <c r="AB1359" i="1"/>
  <c r="AB1214" i="1"/>
  <c r="AB1418" i="1"/>
  <c r="AB1923" i="1"/>
  <c r="AB2272" i="1"/>
  <c r="AF2219" i="1"/>
  <c r="AF371" i="1"/>
  <c r="AB189" i="1"/>
  <c r="AB257" i="1"/>
  <c r="AB1550" i="1"/>
  <c r="AB1025" i="1"/>
  <c r="AB1172" i="1"/>
  <c r="AB566" i="1"/>
  <c r="AB1551" i="1"/>
  <c r="AB2394" i="1"/>
  <c r="AF1089" i="1"/>
  <c r="AB952" i="1"/>
  <c r="AB948" i="1"/>
  <c r="AF67" i="1"/>
  <c r="AB1841" i="1"/>
  <c r="AB2032" i="1"/>
  <c r="AB901" i="1"/>
  <c r="AF299" i="1"/>
  <c r="AB857" i="1"/>
  <c r="AB534" i="1"/>
  <c r="AF1159" i="1"/>
  <c r="AB735" i="1"/>
  <c r="AB1840" i="1"/>
  <c r="AB101" i="1"/>
  <c r="AB815" i="1"/>
  <c r="AB2249" i="1"/>
  <c r="AB1667" i="1"/>
  <c r="AB378" i="1"/>
  <c r="AB2177" i="1"/>
  <c r="AB1619" i="1"/>
  <c r="AB2130" i="1"/>
  <c r="AB900" i="1"/>
  <c r="AB2033" i="1"/>
  <c r="AF1821" i="1"/>
  <c r="AB1275" i="1"/>
  <c r="AB2316" i="1"/>
  <c r="AB1496" i="1"/>
  <c r="AB1280" i="1"/>
  <c r="AB1144" i="1"/>
  <c r="AB1963" i="1"/>
  <c r="AB1929" i="1"/>
  <c r="AB1697" i="1"/>
  <c r="AB496" i="1"/>
  <c r="AB37" i="1"/>
  <c r="AB38" i="1"/>
  <c r="AB327" i="1"/>
  <c r="AB2182" i="1"/>
  <c r="AB1364" i="1"/>
  <c r="AF1684" i="1"/>
  <c r="AB399" i="1"/>
  <c r="AB338" i="1"/>
  <c r="AB959" i="1"/>
  <c r="AB152" i="1"/>
  <c r="AB1755" i="1"/>
  <c r="AB2389" i="1"/>
  <c r="AB2185" i="1"/>
  <c r="AB1751" i="1"/>
  <c r="AB1089" i="1"/>
  <c r="AB744" i="1"/>
  <c r="AF230" i="1"/>
  <c r="AB814" i="1"/>
  <c r="AB565" i="1"/>
  <c r="AB416" i="1"/>
  <c r="AB764" i="1"/>
  <c r="AF1792" i="1"/>
  <c r="AB1538" i="1"/>
  <c r="AB386" i="1"/>
  <c r="AB1686" i="1"/>
  <c r="AB1829" i="1"/>
  <c r="AB943" i="1"/>
  <c r="AB2081" i="1"/>
  <c r="AB154" i="1"/>
  <c r="AB799" i="1"/>
  <c r="AB2050" i="1"/>
  <c r="AB1323" i="1"/>
  <c r="AB888" i="1"/>
  <c r="AB1895" i="1"/>
  <c r="AB131" i="1"/>
  <c r="AB1067" i="1"/>
  <c r="AB2139" i="1"/>
  <c r="AB1702" i="1"/>
  <c r="AB864" i="1"/>
  <c r="AB260" i="1"/>
  <c r="AB2322" i="1"/>
  <c r="AB259" i="1"/>
  <c r="AB1623" i="1"/>
  <c r="AB309" i="1"/>
  <c r="AF130" i="1"/>
  <c r="AB2038" i="1"/>
  <c r="AB1571" i="1"/>
  <c r="AB1560" i="1"/>
  <c r="AB1470" i="1"/>
  <c r="AB2319" i="1"/>
  <c r="AB1855" i="1"/>
  <c r="AB1450" i="1"/>
  <c r="AB1918" i="1"/>
  <c r="AB1718" i="1"/>
  <c r="AB1077" i="1"/>
  <c r="AB2225" i="1"/>
  <c r="AB2082" i="1"/>
  <c r="AB2020" i="1"/>
  <c r="AB2281" i="1"/>
  <c r="AB2066" i="1"/>
  <c r="AF1861" i="1"/>
  <c r="AB836" i="1"/>
  <c r="AB143" i="1"/>
  <c r="AB2060" i="1"/>
  <c r="AB1048" i="1"/>
  <c r="AB729" i="1"/>
  <c r="AB391" i="1"/>
  <c r="AB2184" i="1"/>
  <c r="AB103" i="1"/>
  <c r="AB2424" i="1"/>
  <c r="AB78" i="1"/>
  <c r="AB1605" i="1"/>
  <c r="AB283" i="1"/>
  <c r="AB1286" i="1"/>
  <c r="AB1388" i="1"/>
  <c r="AB2236" i="1"/>
  <c r="AB1184" i="1"/>
  <c r="AB1226" i="1"/>
  <c r="AB605" i="1"/>
  <c r="AB2034" i="1"/>
  <c r="AB1642" i="1"/>
  <c r="AB1040" i="1"/>
  <c r="AB1467" i="1"/>
  <c r="AB179" i="1"/>
  <c r="AB2021" i="1"/>
  <c r="AB2235" i="1"/>
  <c r="AB584" i="1"/>
  <c r="AB2344" i="1"/>
  <c r="AB2374" i="1"/>
  <c r="AB1336" i="1"/>
  <c r="AB2372" i="1"/>
  <c r="AB164" i="1"/>
  <c r="AB1196" i="1"/>
  <c r="AB346" i="1"/>
  <c r="AB705" i="1"/>
  <c r="AB1590" i="1"/>
  <c r="AB2274" i="1"/>
  <c r="AB2001" i="1"/>
  <c r="AB1096" i="1"/>
  <c r="AB1552" i="1"/>
  <c r="AB771" i="1"/>
  <c r="AB1583" i="1"/>
  <c r="AB601" i="1"/>
  <c r="AB756" i="1"/>
  <c r="AB1632" i="1"/>
  <c r="AB1710" i="1"/>
  <c r="AB1468" i="1"/>
  <c r="AB770" i="1"/>
  <c r="AB1578" i="1"/>
  <c r="AB1711" i="1"/>
  <c r="AB366" i="1"/>
  <c r="AB1309" i="1"/>
  <c r="AB2412" i="1"/>
  <c r="AB1587" i="1"/>
  <c r="AB639" i="1"/>
  <c r="AB751" i="1"/>
  <c r="AB276" i="1"/>
  <c r="AB563" i="1"/>
  <c r="AB1871" i="1"/>
  <c r="AB1313" i="1"/>
  <c r="AB755" i="1"/>
  <c r="AB1216" i="1"/>
  <c r="AB442" i="1"/>
  <c r="AB321" i="1"/>
  <c r="AB329" i="1"/>
  <c r="AB2000" i="1"/>
  <c r="AB1374" i="1"/>
  <c r="AB1234" i="1"/>
  <c r="AB163" i="1"/>
  <c r="AB353" i="1"/>
  <c r="AB1519" i="1"/>
  <c r="AB1633" i="1"/>
  <c r="AB1002" i="1"/>
  <c r="AB2370" i="1"/>
  <c r="AF1673" i="1"/>
  <c r="AB1078" i="1"/>
  <c r="AB1112" i="1"/>
  <c r="AB1894" i="1"/>
  <c r="AB1247" i="1"/>
  <c r="AB43" i="1"/>
  <c r="AB2401" i="1"/>
  <c r="AB367" i="1"/>
  <c r="AB1358" i="1"/>
  <c r="AF1147" i="1"/>
  <c r="AB178" i="1"/>
  <c r="AB897" i="1"/>
  <c r="AB46" i="1"/>
  <c r="AB2288" i="1"/>
  <c r="AB127" i="1"/>
  <c r="AF2152" i="1"/>
  <c r="AB1582" i="1"/>
  <c r="AB820" i="1"/>
  <c r="AF1768" i="1"/>
  <c r="AB79" i="1"/>
  <c r="AF1954" i="1"/>
  <c r="AB2091" i="1"/>
  <c r="AB1386" i="1"/>
  <c r="AB600" i="1"/>
  <c r="AB1268" i="1"/>
  <c r="AB1179" i="1"/>
  <c r="AB279" i="1"/>
  <c r="AB1640" i="1"/>
  <c r="AB861" i="1"/>
  <c r="AB693" i="1"/>
  <c r="AB2285" i="1"/>
  <c r="AB652" i="1"/>
  <c r="AB1675" i="1"/>
  <c r="AB1267" i="1"/>
  <c r="AB1837" i="1"/>
  <c r="AB418" i="1"/>
  <c r="AB1773" i="1"/>
  <c r="AB1262" i="1"/>
  <c r="AB1130" i="1"/>
  <c r="AB1191" i="1"/>
  <c r="AB1062" i="1"/>
  <c r="AB1053" i="1"/>
  <c r="AB768" i="1"/>
  <c r="AB374" i="1"/>
  <c r="AB1499" i="1"/>
  <c r="AB1868" i="1"/>
  <c r="AF2323" i="1"/>
  <c r="AB1863" i="1"/>
  <c r="AB1387" i="1"/>
  <c r="AB1579" i="1"/>
  <c r="AB2384" i="1"/>
  <c r="AB767" i="1"/>
  <c r="AB1164" i="1"/>
  <c r="AB2399" i="1"/>
  <c r="AB1039" i="1"/>
  <c r="AB2089" i="1"/>
  <c r="AB571" i="1"/>
  <c r="AB968" i="1"/>
  <c r="AB2420" i="1"/>
  <c r="AB1129" i="1"/>
  <c r="AB2171" i="1"/>
  <c r="AB855" i="1"/>
  <c r="AB999" i="1"/>
  <c r="AB2354" i="1"/>
  <c r="AB1063" i="1"/>
  <c r="AB1867" i="1"/>
  <c r="AB1570" i="1"/>
  <c r="AB713" i="1"/>
  <c r="AB1190" i="1"/>
  <c r="AB1287" i="1"/>
  <c r="AB1225" i="1"/>
  <c r="AB812" i="1"/>
  <c r="AB554" i="1"/>
  <c r="AB1014" i="1"/>
  <c r="AB1744" i="1"/>
  <c r="AB691" i="1"/>
  <c r="AB538" i="1"/>
  <c r="AB1393" i="1"/>
  <c r="AB961" i="1"/>
  <c r="AB879" i="1"/>
  <c r="AB617" i="1"/>
  <c r="AB1052" i="1"/>
  <c r="AB1951" i="1"/>
  <c r="AB1466" i="1"/>
  <c r="AB177" i="1"/>
  <c r="AB2264" i="1"/>
  <c r="AF2083" i="1"/>
  <c r="AB1463" i="1"/>
  <c r="AB373" i="1"/>
  <c r="AB2088" i="1"/>
  <c r="AB1134" i="1"/>
  <c r="AB32" i="1"/>
  <c r="AB1865" i="1"/>
  <c r="AB1023" i="1"/>
  <c r="AB2006" i="1"/>
  <c r="AB2172" i="1"/>
  <c r="AB1161" i="1"/>
  <c r="AB2440" i="1"/>
  <c r="AB123" i="1"/>
  <c r="AB445" i="1"/>
  <c r="AB1789" i="1"/>
  <c r="AB2380" i="1"/>
  <c r="AB318" i="1"/>
  <c r="AB1565" i="1"/>
  <c r="AB169" i="1"/>
  <c r="AB291" i="1"/>
  <c r="AB99" i="1"/>
  <c r="AB1013" i="1"/>
  <c r="AB2446" i="1"/>
  <c r="AB2416" i="1"/>
  <c r="AB824" i="1"/>
  <c r="AB904" i="1"/>
  <c r="AB170" i="1"/>
  <c r="AB1872" i="1"/>
  <c r="AB1945" i="1"/>
  <c r="AB2070" i="1"/>
  <c r="AB2381" i="1"/>
  <c r="AB174" i="1"/>
  <c r="AB2004" i="1"/>
  <c r="AB830" i="1"/>
  <c r="AF33" i="1"/>
  <c r="AF462" i="1"/>
  <c r="AB1689" i="1"/>
  <c r="AB2443" i="1"/>
  <c r="AB1003" i="1"/>
  <c r="AB514" i="1"/>
  <c r="AB2262" i="1"/>
  <c r="AB172" i="1"/>
  <c r="AB2311" i="1"/>
  <c r="AB1431" i="1"/>
  <c r="AB351" i="1"/>
  <c r="AB1950" i="1"/>
  <c r="AB26" i="1"/>
  <c r="AB1683" i="1"/>
  <c r="AB1073" i="1"/>
  <c r="AB2071" i="1"/>
  <c r="AB2261" i="1"/>
  <c r="AB252" i="1"/>
  <c r="AB313" i="1"/>
  <c r="AB464" i="1"/>
  <c r="AB2365" i="1"/>
  <c r="AB2062" i="1"/>
  <c r="AB440" i="1"/>
  <c r="AB1617" i="1"/>
  <c r="AB1490" i="1"/>
  <c r="AB609" i="1"/>
  <c r="AB2400" i="1"/>
  <c r="AF2006" i="1"/>
  <c r="AB1973" i="1"/>
  <c r="AB1459" i="1"/>
  <c r="AB1509" i="1"/>
  <c r="AB889" i="1"/>
  <c r="AB920" i="1"/>
  <c r="AB383" i="1"/>
  <c r="AB389" i="1"/>
  <c r="AB186" i="1"/>
  <c r="AB1602" i="1"/>
  <c r="AB1335" i="1"/>
  <c r="AB1869" i="1"/>
  <c r="AB740" i="1"/>
  <c r="AB2024" i="1"/>
  <c r="AB1979" i="1"/>
  <c r="AB1456" i="1"/>
  <c r="AB1426" i="1"/>
  <c r="AB2259" i="1"/>
  <c r="AB294" i="1"/>
  <c r="AB2363" i="1"/>
  <c r="AB97" i="1"/>
  <c r="AB25" i="1"/>
  <c r="AB1461" i="1"/>
  <c r="AB2137" i="1"/>
  <c r="AB659" i="1"/>
  <c r="AB1616" i="1"/>
  <c r="AB2218" i="1"/>
  <c r="AB1618" i="1"/>
  <c r="AB2360" i="1"/>
  <c r="AB2433" i="1"/>
  <c r="AB2447" i="1"/>
  <c r="AB2120" i="1"/>
  <c r="AB69" i="1"/>
  <c r="AB2269" i="1"/>
  <c r="AB907" i="1"/>
  <c r="AB2364" i="1"/>
  <c r="AB2005" i="1"/>
  <c r="AB1716" i="1"/>
  <c r="AB1810" i="1"/>
  <c r="AB704" i="1"/>
  <c r="AB863" i="1"/>
  <c r="AB785" i="1"/>
  <c r="AB1361" i="1"/>
  <c r="AB1442" i="1"/>
  <c r="AB1285" i="1"/>
  <c r="AB851" i="1"/>
  <c r="AB2072" i="1"/>
  <c r="AB1838" i="1"/>
  <c r="AB1205" i="1"/>
  <c r="AB1873" i="1"/>
  <c r="AB299" i="1"/>
  <c r="AB1807" i="1"/>
  <c r="AB1949" i="1"/>
  <c r="AB1985" i="1"/>
  <c r="AB2305" i="1"/>
  <c r="AB1326" i="1"/>
  <c r="AB1413" i="1"/>
  <c r="AB1080" i="1"/>
  <c r="AB1317" i="1"/>
  <c r="AB1510" i="1"/>
  <c r="AB608" i="1"/>
  <c r="AB684" i="1"/>
  <c r="AB827" i="1"/>
  <c r="AB2396" i="1"/>
  <c r="AB1753" i="1"/>
  <c r="AB989" i="1"/>
  <c r="AB59" i="1"/>
  <c r="AB1984" i="1"/>
  <c r="AB1818" i="1"/>
  <c r="AF677" i="1"/>
  <c r="AB2067" i="1"/>
  <c r="AB1375" i="1"/>
  <c r="AB720" i="1"/>
  <c r="AB1974" i="1"/>
  <c r="AB1682" i="1"/>
  <c r="AB1443" i="1"/>
  <c r="AB1969" i="1"/>
  <c r="AB651" i="1"/>
  <c r="AB690" i="1"/>
  <c r="AB191" i="1"/>
  <c r="AB512" i="1"/>
  <c r="AB362" i="1"/>
  <c r="AB2119" i="1"/>
  <c r="AB2351" i="1"/>
  <c r="AB656" i="1"/>
  <c r="AB2069" i="1"/>
  <c r="AF2255" i="1"/>
  <c r="AB724" i="1"/>
  <c r="AB2382" i="1"/>
  <c r="AB927" i="1"/>
  <c r="AB625" i="1"/>
  <c r="AB741" i="1"/>
  <c r="AB142" i="1"/>
  <c r="AB92" i="1"/>
  <c r="AB349" i="1"/>
  <c r="AB35" i="1"/>
  <c r="AB1251" i="1"/>
  <c r="AB1137" i="1"/>
  <c r="AB2406" i="1"/>
  <c r="AB331" i="1"/>
  <c r="AB1331" i="1"/>
  <c r="AB1690" i="1"/>
  <c r="AB941" i="1"/>
  <c r="AB660" i="1"/>
  <c r="AB2096" i="1"/>
  <c r="AB2303" i="1"/>
  <c r="AB2352" i="1"/>
  <c r="AF124" i="1"/>
  <c r="AB1765" i="1"/>
  <c r="AB2297" i="1"/>
  <c r="AB1614" i="1"/>
  <c r="AB2306" i="1"/>
  <c r="AB819" i="1"/>
  <c r="AB1103" i="1"/>
  <c r="AB1613" i="1"/>
  <c r="AB926" i="1"/>
  <c r="AB108" i="1"/>
  <c r="AB1741" i="1"/>
  <c r="AB1138" i="1"/>
  <c r="AB1337" i="1"/>
  <c r="AB105" i="1"/>
  <c r="AB1486" i="1"/>
  <c r="AB481" i="1"/>
  <c r="AF653" i="1"/>
  <c r="AB2058" i="1"/>
  <c r="AB1204" i="1"/>
  <c r="AB1523" i="1"/>
  <c r="AB765" i="1"/>
  <c r="AB287" i="1"/>
  <c r="AB1909" i="1"/>
  <c r="AB2276" i="1"/>
  <c r="AB838" i="1"/>
  <c r="AB1319" i="1"/>
  <c r="AB2437" i="1"/>
  <c r="AB1926" i="1"/>
  <c r="AB1558" i="1"/>
  <c r="AB2348" i="1"/>
  <c r="AB298" i="1"/>
  <c r="AB2407" i="1"/>
  <c r="AB2397" i="1"/>
  <c r="AB1412" i="1"/>
  <c r="AB2260" i="1"/>
  <c r="AB880" i="1"/>
  <c r="AB2329" i="1"/>
  <c r="AB288" i="1"/>
  <c r="AB303" i="1"/>
  <c r="AB924" i="1"/>
  <c r="AB860" i="1"/>
  <c r="AB2366" i="1"/>
  <c r="AB435" i="1"/>
  <c r="AB1252" i="1"/>
  <c r="AB963" i="1"/>
  <c r="AB661" i="1"/>
  <c r="AB162" i="1"/>
  <c r="AB759" i="1"/>
  <c r="AB2153" i="1"/>
  <c r="AB2377" i="1"/>
  <c r="AB808" i="1"/>
  <c r="AB546" i="1"/>
  <c r="AB2188" i="1"/>
  <c r="AB2168" i="1"/>
  <c r="AB516" i="1"/>
  <c r="AB561" i="1"/>
  <c r="AB122" i="1"/>
  <c r="AB1930" i="1"/>
  <c r="AB258" i="1"/>
  <c r="AB1446" i="1"/>
  <c r="AB1239" i="1"/>
  <c r="AB192" i="1"/>
  <c r="AB55" i="1"/>
  <c r="AB2121" i="1"/>
  <c r="AB2295" i="1"/>
  <c r="AB1145" i="1"/>
  <c r="AB1249" i="1"/>
  <c r="AB204" i="1"/>
  <c r="AB2238" i="1"/>
  <c r="AB1662" i="1"/>
  <c r="AB2428" i="1"/>
  <c r="AB141" i="1"/>
  <c r="AB64" i="1"/>
  <c r="AB359" i="1"/>
  <c r="AB666" i="1"/>
  <c r="AB1420" i="1"/>
  <c r="AB1729" i="1"/>
  <c r="AB1451" i="1"/>
  <c r="AB1260" i="1"/>
  <c r="AB1115" i="1"/>
  <c r="AB1349" i="1"/>
  <c r="AB1857" i="1"/>
  <c r="AF472" i="1"/>
  <c r="AB274" i="1"/>
  <c r="AB1915" i="1"/>
  <c r="AB372" i="1"/>
  <c r="AB1407" i="1"/>
  <c r="AB1532" i="1"/>
  <c r="AB357" i="1"/>
  <c r="AB935" i="1"/>
  <c r="AB574" i="1"/>
  <c r="AB104" i="1"/>
  <c r="AB1987" i="1"/>
  <c r="AB2148" i="1"/>
  <c r="AB1608" i="1"/>
  <c r="AB696" i="1"/>
  <c r="AB2307" i="1"/>
  <c r="AF2278" i="1"/>
  <c r="AB2317" i="1"/>
  <c r="AB401" i="1"/>
  <c r="AB2330" i="1"/>
  <c r="AB1324" i="1"/>
  <c r="AB1800" i="1"/>
  <c r="AB2135" i="1"/>
  <c r="AB1848" i="1"/>
  <c r="AB229" i="1"/>
  <c r="AB1064" i="1"/>
  <c r="AB2200" i="1"/>
  <c r="AB1876" i="1"/>
  <c r="AB509" i="1"/>
  <c r="AB2293" i="1"/>
  <c r="AB139" i="1"/>
  <c r="AB1302" i="1"/>
  <c r="AB1365" i="1"/>
  <c r="AB2045" i="1"/>
  <c r="AB1809" i="1"/>
  <c r="AB2117" i="1"/>
  <c r="AB2418" i="1"/>
  <c r="AB430" i="1"/>
  <c r="AB1851" i="1"/>
  <c r="AB887" i="1"/>
  <c r="AB60" i="1"/>
  <c r="AB474" i="1"/>
  <c r="AB1531" i="1"/>
  <c r="AB1517" i="1"/>
  <c r="AB24" i="1"/>
  <c r="AB934" i="1"/>
  <c r="AB783" i="1"/>
  <c r="AB219" i="1"/>
  <c r="AB823" i="1"/>
  <c r="AB1485" i="1"/>
  <c r="AB1085" i="1"/>
  <c r="AB1656" i="1"/>
  <c r="AB1086" i="1"/>
  <c r="AB1471" i="1"/>
  <c r="AB976" i="1"/>
  <c r="AB1208" i="1"/>
  <c r="AB2279" i="1"/>
  <c r="AB1488" i="1"/>
  <c r="AB1544" i="1"/>
  <c r="AB1330" i="1"/>
  <c r="AB1379" i="1"/>
  <c r="AB2414" i="1"/>
  <c r="AB384" i="1"/>
  <c r="AB1006" i="1"/>
  <c r="AB1072" i="1"/>
  <c r="AB317" i="1"/>
  <c r="AB243" i="1"/>
  <c r="AB2278" i="1"/>
  <c r="AB1159" i="1"/>
  <c r="AB671" i="1"/>
  <c r="AB1421" i="1"/>
  <c r="AB1709" i="1"/>
  <c r="AB1054" i="1"/>
  <c r="AF1607" i="1"/>
  <c r="AB414" i="1"/>
  <c r="AB1424" i="1"/>
  <c r="AB1529" i="1"/>
  <c r="AB1501" i="1"/>
  <c r="AB960" i="1"/>
  <c r="AB1261" i="1"/>
  <c r="AB156" i="1"/>
  <c r="AB456" i="1"/>
  <c r="AB2035" i="1"/>
  <c r="AB1641" i="1"/>
  <c r="AB788" i="1"/>
  <c r="AB2211" i="1"/>
  <c r="AB1948" i="1"/>
  <c r="AB402" i="1"/>
  <c r="AB1885" i="1"/>
  <c r="AB1925" i="1"/>
  <c r="AB2204" i="1"/>
  <c r="AB716" i="1"/>
  <c r="AB2248" i="1"/>
  <c r="AB61" i="1"/>
  <c r="AB161" i="1"/>
  <c r="AB1125" i="1"/>
  <c r="AB722" i="1"/>
  <c r="AB1406" i="1"/>
  <c r="AB1217" i="1"/>
  <c r="AB761" i="1"/>
  <c r="AB467" i="1"/>
  <c r="AB2018" i="1"/>
  <c r="AB1736" i="1"/>
  <c r="AB2404" i="1"/>
  <c r="AB1483" i="1"/>
  <c r="AB700" i="1"/>
  <c r="AB886" i="1"/>
  <c r="AB2158" i="1"/>
  <c r="AB1805" i="1"/>
  <c r="AB1905" i="1"/>
  <c r="AB2439" i="1"/>
  <c r="AB2419" i="1"/>
  <c r="AF392" i="1"/>
  <c r="AB83" i="1"/>
  <c r="AB1983" i="1"/>
  <c r="AB1482" i="1"/>
  <c r="AB1173" i="1"/>
  <c r="AB110" i="1"/>
  <c r="AB2353" i="1"/>
  <c r="AB956" i="1"/>
  <c r="AB1610" i="1"/>
  <c r="AB1962" i="1"/>
  <c r="AB825" i="1"/>
  <c r="AB121" i="1"/>
  <c r="AB1849" i="1"/>
  <c r="AB241" i="1"/>
  <c r="AB138" i="1"/>
  <c r="AB686" i="1"/>
  <c r="AB2378" i="1"/>
  <c r="AB1996" i="1"/>
  <c r="AB1774" i="1"/>
  <c r="AF1533" i="1"/>
  <c r="AF1157" i="1"/>
  <c r="AF1131" i="1"/>
  <c r="AB2079" i="1"/>
  <c r="AB911" i="1"/>
  <c r="AB1907" i="1"/>
  <c r="AB545" i="1"/>
  <c r="AB794" i="1"/>
  <c r="AB945" i="1"/>
  <c r="AB1700" i="1"/>
  <c r="AB899" i="1"/>
  <c r="AB2047" i="1"/>
  <c r="AB878" i="1"/>
  <c r="AB364" i="1"/>
  <c r="AB835" i="1"/>
  <c r="AB2043" i="1"/>
  <c r="AB347" i="1"/>
  <c r="AB977" i="1"/>
  <c r="AB1870" i="1"/>
  <c r="AB2163" i="1"/>
  <c r="AB1791" i="1"/>
  <c r="AB858" i="1"/>
  <c r="AB1394" i="1"/>
  <c r="AB421" i="1"/>
  <c r="AB1253" i="1"/>
  <c r="AB1491" i="1"/>
  <c r="AB1954" i="1"/>
  <c r="AB1318" i="1"/>
  <c r="AB568" i="1"/>
  <c r="AB1713" i="1"/>
  <c r="AB495" i="1"/>
  <c r="AB1185" i="1"/>
  <c r="AB1541" i="1"/>
  <c r="AB1334" i="1"/>
  <c r="AB2342" i="1"/>
  <c r="AB1142" i="1"/>
  <c r="AB1284" i="1"/>
  <c r="AB1594" i="1"/>
  <c r="AB57" i="1"/>
  <c r="AB1669" i="1"/>
  <c r="AB1881" i="1"/>
  <c r="AB787" i="1"/>
  <c r="AB676" i="1"/>
  <c r="AB2002" i="1"/>
  <c r="AB1118" i="1"/>
  <c r="AB1170" i="1"/>
  <c r="AB1305" i="1"/>
  <c r="AB1111" i="1"/>
  <c r="AB370" i="1"/>
  <c r="AB476" i="1"/>
  <c r="AB518" i="1"/>
  <c r="AB847" i="1"/>
  <c r="AB1428" i="1"/>
  <c r="AB2196" i="1"/>
  <c r="AB2273" i="1"/>
  <c r="AB2052" i="1"/>
  <c r="AB1186" i="1"/>
  <c r="AB1547" i="1"/>
  <c r="AB1540" i="1"/>
  <c r="AB1044" i="1"/>
  <c r="AB1653" i="1"/>
  <c r="AB1392" i="1"/>
  <c r="AB451" i="1"/>
  <c r="AB894" i="1"/>
  <c r="AB326" i="1"/>
  <c r="AB993" i="1"/>
  <c r="AB114" i="1"/>
  <c r="AB2103" i="1"/>
  <c r="AB1233" i="1"/>
  <c r="AB2106" i="1"/>
  <c r="AF2009" i="1"/>
  <c r="AF1163" i="1"/>
  <c r="AB436" i="1"/>
  <c r="AB2252" i="1"/>
  <c r="AB1174" i="1"/>
  <c r="AB1498" i="1"/>
  <c r="AB649" i="1"/>
  <c r="AB688" i="1"/>
  <c r="AB501" i="1"/>
  <c r="AB732" i="1"/>
  <c r="AB1027" i="1"/>
  <c r="AB1739" i="1"/>
  <c r="AB1937" i="1"/>
  <c r="AB95" i="1"/>
  <c r="AB1944" i="1"/>
  <c r="AB1180" i="1"/>
  <c r="AB906" i="1"/>
  <c r="AB2449" i="1"/>
  <c r="AB1663" i="1"/>
  <c r="AB363" i="1"/>
  <c r="AB1611" i="1"/>
  <c r="AB2286" i="1"/>
  <c r="AB681" i="1"/>
  <c r="AB337" i="1"/>
  <c r="AB544" i="1"/>
  <c r="AB809" i="1"/>
  <c r="AB1673" i="1"/>
  <c r="AB746" i="1"/>
  <c r="AB548" i="1"/>
  <c r="AB642" i="1"/>
  <c r="AB1037" i="1"/>
  <c r="AB1534" i="1"/>
  <c r="AB841" i="1"/>
  <c r="AB975" i="1"/>
  <c r="AB218" i="1"/>
  <c r="AB486" i="1"/>
  <c r="AB540" i="1"/>
  <c r="AB1368" i="1"/>
  <c r="AB1276" i="1"/>
  <c r="AB2427" i="1"/>
  <c r="AB1903" i="1"/>
  <c r="AB597" i="1"/>
  <c r="AB2271" i="1"/>
  <c r="AB88" i="1"/>
  <c r="AB2422" i="1"/>
  <c r="AB1411" i="1"/>
  <c r="AB631" i="1"/>
  <c r="AB425" i="1"/>
  <c r="AB2387" i="1"/>
  <c r="AB792" i="1"/>
  <c r="AB620" i="1"/>
  <c r="AB665" i="1"/>
  <c r="AB594" i="1"/>
  <c r="AB151" i="1"/>
  <c r="AB65" i="1"/>
  <c r="AB2423" i="1"/>
  <c r="AB2214" i="1"/>
  <c r="AF2048" i="1"/>
  <c r="AB1591" i="1"/>
  <c r="AF1462" i="1"/>
  <c r="AF1265" i="1"/>
  <c r="AB1661" i="1"/>
  <c r="AB1624" i="1"/>
  <c r="AB315" i="1"/>
  <c r="AB2415" i="1"/>
  <c r="AB1057" i="1"/>
  <c r="AB1314" i="1"/>
  <c r="AB1794" i="1"/>
  <c r="AB1843" i="1"/>
  <c r="AB2388" i="1"/>
  <c r="AB1645" i="1"/>
  <c r="AB1767" i="1"/>
  <c r="AB585" i="1"/>
  <c r="AB1814" i="1"/>
  <c r="AB810" i="1"/>
  <c r="AB2176" i="1"/>
  <c r="AB158" i="1"/>
  <c r="AB752" i="1"/>
  <c r="AB1717" i="1"/>
  <c r="AB867" i="1"/>
  <c r="AB1435" i="1"/>
  <c r="AB798" i="1"/>
  <c r="AB2105" i="1"/>
  <c r="AB1241" i="1"/>
  <c r="AB478" i="1"/>
  <c r="AB586" i="1"/>
  <c r="AB1480" i="1"/>
  <c r="AB1815" i="1"/>
  <c r="AB2147" i="1"/>
  <c r="AB2156" i="1"/>
  <c r="AB2263" i="1"/>
  <c r="AF1765" i="1"/>
  <c r="AB1652" i="1"/>
  <c r="AB1391" i="1"/>
  <c r="AB840" i="1"/>
  <c r="AB394" i="1"/>
  <c r="AB2275" i="1"/>
  <c r="AB2009" i="1"/>
  <c r="AB1462" i="1"/>
  <c r="AB1041" i="1"/>
  <c r="AB2325" i="1"/>
  <c r="AB1737" i="1"/>
  <c r="AB2346" i="1"/>
  <c r="AB577" i="1"/>
  <c r="AB417" i="1"/>
  <c r="AB336" i="1"/>
  <c r="AB1360" i="1"/>
  <c r="AB1803" i="1"/>
  <c r="AB912" i="1"/>
  <c r="AB236" i="1"/>
  <c r="AB1921" i="1"/>
  <c r="AB1917" i="1"/>
  <c r="AB182" i="1"/>
  <c r="AB167" i="1"/>
  <c r="AB776" i="1"/>
  <c r="AB2289" i="1"/>
  <c r="AB596" i="1"/>
  <c r="AB636" i="1"/>
  <c r="AB2333" i="1"/>
  <c r="AB1232" i="1"/>
  <c r="AB2448" i="1"/>
  <c r="AB2046" i="1"/>
  <c r="AB2090" i="1"/>
  <c r="AB843" i="1"/>
  <c r="AB1572" i="1"/>
  <c r="AB962" i="1"/>
  <c r="AB944" i="1"/>
  <c r="AB1345" i="1"/>
  <c r="AB547" i="1"/>
  <c r="AB1119" i="1"/>
  <c r="AB492" i="1"/>
  <c r="AB2240" i="1"/>
  <c r="AB2102" i="1"/>
  <c r="AB2336" i="1"/>
  <c r="AB1162" i="1"/>
  <c r="AB807" i="1"/>
  <c r="AB535" i="1"/>
  <c r="AB667" i="1"/>
  <c r="AB296" i="1"/>
  <c r="AB1200" i="1"/>
  <c r="AB1777" i="1"/>
  <c r="AB1817" i="1"/>
  <c r="AB852" i="1"/>
  <c r="AB1764" i="1"/>
  <c r="AB120" i="1"/>
  <c r="AF2394" i="1"/>
  <c r="AB2152" i="1"/>
  <c r="AB2019" i="1"/>
  <c r="AB856" i="1"/>
  <c r="AB1769" i="1"/>
  <c r="AB1935" i="1"/>
  <c r="AB1679" i="1"/>
  <c r="AB849" i="1"/>
  <c r="AB902" i="1"/>
  <c r="AB1082" i="1"/>
  <c r="AB117" i="1"/>
  <c r="AB1521" i="1"/>
  <c r="AB1416" i="1"/>
  <c r="AB2411" i="1"/>
  <c r="AB1154" i="1"/>
  <c r="AB1625" i="1"/>
  <c r="AB1019" i="1"/>
  <c r="AB1209" i="1"/>
  <c r="AB343" i="1"/>
  <c r="AB1177" i="1"/>
  <c r="AB54" i="1"/>
  <c r="AB1964" i="1"/>
  <c r="AB1248" i="1"/>
  <c r="AB253" i="1"/>
  <c r="AB1010" i="1"/>
  <c r="AB831" i="1"/>
  <c r="AB2061" i="1"/>
  <c r="AB870" i="1"/>
  <c r="AB697" i="1"/>
  <c r="AB1986" i="1"/>
  <c r="AB1714" i="1"/>
  <c r="AF1542" i="1"/>
  <c r="AF950" i="1"/>
  <c r="AB285" i="1"/>
  <c r="AB2028" i="1"/>
  <c r="AB1477" i="1"/>
  <c r="AB1569" i="1"/>
  <c r="AB1659" i="1"/>
  <c r="AB1194" i="1"/>
  <c r="AB125" i="1"/>
  <c r="AB484" i="1"/>
  <c r="AB515" i="1"/>
  <c r="AB1381" i="1"/>
  <c r="AB2016" i="1"/>
  <c r="AB2209" i="1"/>
  <c r="AB2250" i="1"/>
  <c r="AB747" i="1"/>
  <c r="AB2432" i="1"/>
  <c r="AB619" i="1"/>
  <c r="AB998" i="1"/>
  <c r="AB2157" i="1"/>
  <c r="AB1792" i="1"/>
  <c r="AB1701" i="1"/>
  <c r="AB1322" i="1"/>
  <c r="AB543" i="1"/>
  <c r="AB113" i="1"/>
  <c r="AB1786" i="1"/>
  <c r="AB2253" i="1"/>
  <c r="AB1441" i="1"/>
  <c r="AB738" i="1"/>
  <c r="AB2402" i="1"/>
  <c r="AB1941" i="1"/>
  <c r="AB2391" i="1"/>
  <c r="AB2142" i="1"/>
  <c r="AB1502" i="1"/>
  <c r="AB2243" i="1"/>
  <c r="AB448" i="1"/>
  <c r="AB1157" i="1"/>
  <c r="AB2361" i="1"/>
  <c r="AB173" i="1"/>
  <c r="AB94" i="1"/>
  <c r="AB1433" i="1"/>
  <c r="AB1515" i="1"/>
  <c r="AB1222" i="1"/>
  <c r="AB2134" i="1"/>
  <c r="AB1351" i="1"/>
  <c r="AB2441" i="1"/>
  <c r="AB650" i="1"/>
  <c r="AB411" i="1"/>
  <c r="AB950" i="1"/>
  <c r="AB1193" i="1"/>
  <c r="AB1816" i="1"/>
  <c r="AB581" i="1"/>
  <c r="AB1902" i="1"/>
  <c r="AB971" i="1"/>
  <c r="AB1325" i="1"/>
  <c r="AB760" i="1"/>
  <c r="AB837" i="1"/>
  <c r="AB992" i="1"/>
  <c r="AB1893" i="1"/>
  <c r="AB877" i="1"/>
  <c r="AB1035" i="1"/>
  <c r="AB176" i="1"/>
  <c r="AB578" i="1"/>
  <c r="AB323" i="1"/>
  <c r="AB2127" i="1"/>
  <c r="AB986" i="1"/>
  <c r="AB2408" i="1"/>
  <c r="AF1640" i="1"/>
  <c r="AB1316" i="1"/>
  <c r="AF1067" i="1"/>
  <c r="AB1348" i="1"/>
  <c r="AB1281" i="1"/>
  <c r="AB1924" i="1"/>
  <c r="AB29" i="1"/>
  <c r="AB2393" i="1"/>
  <c r="AF1045" i="1"/>
  <c r="AB725" i="1"/>
  <c r="AB593" i="1"/>
  <c r="AB2059" i="1"/>
  <c r="AB508" i="1"/>
  <c r="AB635" i="1"/>
  <c r="AB1136" i="1"/>
  <c r="AB1410" i="1"/>
  <c r="AB1306" i="1"/>
  <c r="AB354" i="1"/>
  <c r="AB1372" i="1"/>
  <c r="AB1210" i="1"/>
  <c r="AB233" i="1"/>
  <c r="AB500" i="1"/>
  <c r="AB1454" i="1"/>
  <c r="AF2062" i="1"/>
  <c r="AB695" i="1"/>
  <c r="AB314" i="1"/>
  <c r="AB2296" i="1"/>
  <c r="AB1029" i="1"/>
  <c r="AB869" i="1"/>
  <c r="AB48" i="1"/>
  <c r="AF1153" i="1"/>
  <c r="AB903" i="1"/>
  <c r="AB1362" i="1"/>
  <c r="AB75" i="1"/>
  <c r="AB1889" i="1"/>
  <c r="AB1993" i="1"/>
  <c r="AB216" i="1"/>
  <c r="AB171" i="1"/>
  <c r="AB1243" i="1"/>
  <c r="AB723" i="1"/>
  <c r="AB1097" i="1"/>
  <c r="AB801" i="1"/>
  <c r="AB2122" i="1"/>
  <c r="AB1644" i="1"/>
  <c r="AB2228" i="1"/>
  <c r="AB1474" i="1"/>
  <c r="AB964" i="1"/>
  <c r="AB938" i="1"/>
  <c r="AB49" i="1"/>
  <c r="AB209" i="1"/>
  <c r="AB1026" i="1"/>
  <c r="AB2379" i="1"/>
  <c r="AB1757" i="1"/>
  <c r="AB921" i="1"/>
  <c r="AF685" i="1"/>
  <c r="AB829" i="1"/>
  <c r="AB2426" i="1"/>
  <c r="AB925" i="1"/>
  <c r="AB444" i="1"/>
  <c r="AB2183" i="1"/>
  <c r="AB1643" i="1"/>
  <c r="AB2417" i="1"/>
  <c r="AB1884" i="1"/>
  <c r="AB933" i="1"/>
  <c r="AB482" i="1"/>
  <c r="AB2386" i="1"/>
  <c r="AB2116" i="1"/>
  <c r="AB2008" i="1"/>
  <c r="AB1965" i="1"/>
  <c r="AF748" i="1"/>
  <c r="AB267" i="1"/>
  <c r="AB507" i="1"/>
  <c r="AB166" i="1"/>
  <c r="AB2338" i="1"/>
  <c r="AB2242" i="1"/>
  <c r="AB2444" i="1"/>
  <c r="AB2450" i="1"/>
  <c r="AB1087" i="1"/>
  <c r="AB532" i="1"/>
  <c r="AB144" i="1"/>
  <c r="AB2055" i="1"/>
  <c r="AB1038" i="1"/>
  <c r="AB68" i="1"/>
  <c r="AB93" i="1"/>
  <c r="AB710" i="1"/>
  <c r="AB91" i="1"/>
  <c r="AB604" i="1"/>
  <c r="AB1936" i="1"/>
  <c r="AB1778" i="1"/>
  <c r="AB1754" i="1"/>
  <c r="AB1277" i="1"/>
  <c r="AB1228" i="1"/>
  <c r="AB1163" i="1"/>
  <c r="AB1192" i="1"/>
  <c r="AB828" i="1"/>
  <c r="AB1844" i="1"/>
  <c r="AB2146" i="1"/>
  <c r="AB1603" i="1"/>
  <c r="AB775" i="1"/>
  <c r="AB876" i="1"/>
  <c r="AB109" i="1"/>
  <c r="AB1081" i="1"/>
  <c r="AB2395" i="1"/>
  <c r="AB1901" i="1"/>
  <c r="AF1675" i="1"/>
  <c r="AF1567" i="1"/>
  <c r="AB1533" i="1"/>
  <c r="AB1224" i="1"/>
  <c r="AB1123" i="1"/>
  <c r="AF558" i="1"/>
  <c r="AB487" i="1"/>
  <c r="AB98" i="1"/>
  <c r="AB2302" i="1"/>
  <c r="AB1911" i="1"/>
  <c r="AB866" i="1"/>
  <c r="AB1146" i="1"/>
  <c r="AB930" i="1"/>
  <c r="AB811" i="1"/>
  <c r="AB292" i="1"/>
  <c r="AB119" i="1"/>
  <c r="AB2362" i="1"/>
  <c r="AB1978" i="1"/>
  <c r="AB96" i="1"/>
  <c r="AB687" i="1"/>
  <c r="AB47" i="1"/>
  <c r="AB1575" i="1"/>
  <c r="AB1288" i="1"/>
  <c r="AB1117" i="1"/>
  <c r="AB1862" i="1"/>
  <c r="AB2227" i="1"/>
  <c r="AB137" i="1"/>
  <c r="AB1988" i="1"/>
  <c r="AB1678" i="1"/>
  <c r="AB859" i="1"/>
  <c r="AB793" i="1"/>
  <c r="AB2169" i="1"/>
  <c r="AB1094" i="1"/>
  <c r="AB2202" i="1"/>
  <c r="AB2174" i="1"/>
  <c r="AF1186" i="1"/>
  <c r="AB603" i="1"/>
  <c r="AB426" i="1"/>
  <c r="AF483" i="1"/>
  <c r="AB1448" i="1"/>
  <c r="AB387" i="1"/>
  <c r="AB21" i="1"/>
  <c r="AB2178" i="1"/>
  <c r="AB1646" i="1"/>
  <c r="AB1850" i="1"/>
  <c r="AB2270" i="1"/>
  <c r="AB1321" i="1"/>
  <c r="AB1687" i="1"/>
  <c r="AB2376" i="1"/>
  <c r="AB2175" i="1"/>
  <c r="AB1201" i="1"/>
  <c r="AB2164" i="1"/>
  <c r="AF1705" i="1"/>
  <c r="AB1609" i="1"/>
  <c r="AB406" i="1"/>
  <c r="AB1859" i="1"/>
  <c r="AB782" i="1"/>
  <c r="AB1122" i="1"/>
  <c r="AB160" i="1"/>
  <c r="AB1291" i="1"/>
  <c r="AB595" i="1"/>
  <c r="AB197" i="1"/>
  <c r="AB2328" i="1"/>
  <c r="AF1454" i="1"/>
  <c r="AB1481" i="1"/>
  <c r="AB1788" i="1"/>
  <c r="AB2145" i="1"/>
  <c r="AB1992" i="1"/>
  <c r="AB1114" i="1"/>
  <c r="AB628" i="1"/>
  <c r="AB1836" i="1"/>
  <c r="AB1493" i="1"/>
  <c r="AB2367" i="1"/>
  <c r="AB931" i="1"/>
  <c r="AF2132" i="1"/>
  <c r="AB850" i="1"/>
  <c r="AB477" i="1"/>
  <c r="AB390" i="1"/>
  <c r="AB1981" i="1"/>
  <c r="AB1312" i="1"/>
  <c r="AB1874" i="1"/>
  <c r="AB111" i="1"/>
  <c r="AB2057" i="1"/>
  <c r="AB1813" i="1"/>
  <c r="AB1615" i="1"/>
  <c r="AB1452" i="1"/>
  <c r="AB1156" i="1"/>
  <c r="AB653" i="1"/>
  <c r="AB699" i="1"/>
  <c r="AB126" i="1"/>
  <c r="AB1735" i="1"/>
  <c r="AB2075" i="1"/>
  <c r="AB1395" i="1"/>
  <c r="AB1017" i="1"/>
  <c r="AB655" i="1"/>
  <c r="AB533" i="1"/>
  <c r="AB392" i="1"/>
  <c r="AB2298" i="1"/>
  <c r="AB1721" i="1"/>
  <c r="AB1220" i="1"/>
  <c r="AB2054" i="1"/>
  <c r="AB1747" i="1"/>
  <c r="AB470" i="1"/>
  <c r="AB45" i="1"/>
  <c r="AB2258" i="1"/>
  <c r="AB1916" i="1"/>
  <c r="AB711" i="1"/>
  <c r="AB2268" i="1"/>
  <c r="AB2027" i="1"/>
  <c r="AB754" i="1"/>
  <c r="AB536" i="1"/>
  <c r="AB2108" i="1"/>
  <c r="AB1095" i="1"/>
  <c r="AB2403" i="1"/>
  <c r="AB1763" i="1"/>
  <c r="AB1766" i="1"/>
  <c r="AF1166" i="1"/>
  <c r="AB1211" i="1"/>
  <c r="AB637" i="1"/>
  <c r="AF315" i="1"/>
  <c r="AF24" i="1"/>
  <c r="AB36" i="1"/>
  <c r="AB2208" i="1"/>
  <c r="AB2037" i="1"/>
  <c r="AB1271" i="1"/>
  <c r="AB1340" i="1"/>
  <c r="AB1069" i="1"/>
  <c r="AB871" i="1"/>
  <c r="AB664" i="1"/>
  <c r="AB157" i="1"/>
  <c r="AB1958" i="1"/>
  <c r="AB1371" i="1"/>
  <c r="AB2435" i="1"/>
  <c r="AB1706" i="1"/>
  <c r="AB1032" i="1"/>
  <c r="AB520" i="1"/>
  <c r="AB1244" i="1"/>
  <c r="AB2409" i="1"/>
  <c r="AB2198" i="1"/>
  <c r="AB2083" i="1"/>
  <c r="AB2051" i="1"/>
  <c r="AB1514" i="1"/>
  <c r="AB1007" i="1"/>
  <c r="AF607" i="1"/>
  <c r="AF761" i="1"/>
  <c r="AB199" i="1"/>
  <c r="AE2405" i="1"/>
  <c r="AF2405" i="1" s="1"/>
  <c r="AB2290" i="1"/>
  <c r="AB403" i="1"/>
  <c r="AB630" i="1"/>
  <c r="AB582" i="1"/>
  <c r="AB1688" i="1"/>
  <c r="AB1928" i="1"/>
  <c r="AB2392" i="1"/>
  <c r="AB1900" i="1"/>
  <c r="AB2076" i="1"/>
  <c r="AB202" i="1"/>
  <c r="AB2267" i="1"/>
  <c r="AB1382" i="1"/>
  <c r="AB946" i="1"/>
  <c r="AB2334" i="1"/>
  <c r="AB2036" i="1"/>
  <c r="AB2017" i="1"/>
  <c r="AB1546" i="1"/>
  <c r="AB1133" i="1"/>
  <c r="AB458" i="1"/>
  <c r="AB1530" i="1"/>
  <c r="AB1555" i="1"/>
  <c r="AB1293" i="1"/>
  <c r="AB590" i="1"/>
  <c r="AB311" i="1"/>
  <c r="AB2339" i="1"/>
  <c r="AB1919" i="1"/>
  <c r="AB452" i="1"/>
  <c r="AB135" i="1"/>
  <c r="AB1892" i="1"/>
  <c r="AB980" i="1"/>
  <c r="AB796" i="1"/>
  <c r="AB42" i="1"/>
  <c r="AB409" i="1"/>
  <c r="AB673" i="1"/>
  <c r="AB2078" i="1"/>
  <c r="AB599" i="1"/>
  <c r="AB1290" i="1"/>
  <c r="AB51" i="1"/>
  <c r="AB87" i="1"/>
  <c r="AB1854" i="1"/>
  <c r="AB2430" i="1"/>
  <c r="AB2369" i="1"/>
  <c r="AB1912" i="1"/>
  <c r="AB407" i="1"/>
  <c r="AB190" i="1"/>
  <c r="AB2313" i="1"/>
  <c r="AB923" i="1"/>
  <c r="AB1126" i="1"/>
  <c r="AB1169" i="1"/>
  <c r="AB1473" i="1"/>
  <c r="AB1566" i="1"/>
  <c r="AB1202" i="1"/>
  <c r="AB23" i="1"/>
  <c r="AB1269" i="1"/>
  <c r="AB1567" i="1"/>
  <c r="AB2332" i="1"/>
  <c r="AB71" i="1"/>
  <c r="AB682" i="1"/>
  <c r="AB502" i="1"/>
  <c r="AB591" i="1"/>
  <c r="AB2245" i="1"/>
  <c r="AB2223" i="1"/>
  <c r="AB937" i="1"/>
  <c r="AB1554" i="1"/>
  <c r="AB560" i="1"/>
  <c r="AB2197" i="1"/>
  <c r="AB1258" i="1"/>
  <c r="AB332" i="1"/>
  <c r="AB302" i="1"/>
  <c r="AF1679" i="1"/>
  <c r="AB559" i="1"/>
  <c r="AB1257" i="1"/>
  <c r="AB1034" i="1"/>
  <c r="AB2266" i="1"/>
  <c r="AB1430" i="1"/>
  <c r="AF1246" i="1"/>
  <c r="AB632" i="1"/>
  <c r="AB1947" i="1"/>
  <c r="AB1804" i="1"/>
  <c r="AB1250" i="1"/>
  <c r="AB957" i="1"/>
  <c r="AB129" i="1"/>
  <c r="AB2229" i="1"/>
  <c r="AB1904" i="1"/>
  <c r="AB2222" i="1"/>
  <c r="AB932" i="1"/>
  <c r="AB1015" i="1"/>
  <c r="AF569" i="1"/>
  <c r="AB205" i="1"/>
  <c r="AB70" i="1"/>
  <c r="AB2368" i="1"/>
  <c r="AB634" i="1"/>
  <c r="AB1875" i="1"/>
  <c r="AF2183" i="1"/>
  <c r="AB1373" i="1"/>
  <c r="AB441" i="1"/>
  <c r="AB404" i="1"/>
  <c r="AB2224" i="1"/>
  <c r="AB1879" i="1"/>
  <c r="AF740" i="1"/>
  <c r="AB1022" i="1"/>
  <c r="AF201" i="1"/>
  <c r="AB1557" i="1"/>
  <c r="AB2413" i="1"/>
  <c r="AB692" i="1"/>
  <c r="AB1389" i="1"/>
  <c r="AB1516" i="1"/>
  <c r="AE1070" i="1"/>
  <c r="AF1070" i="1" s="1"/>
  <c r="AF566" i="1"/>
  <c r="AB438" i="1"/>
  <c r="AE2445" i="1"/>
  <c r="AF2445" i="1" s="1"/>
  <c r="AB1278" i="1"/>
  <c r="AB460" i="1"/>
  <c r="AB2438" i="1"/>
  <c r="AB2077" i="1"/>
  <c r="AF1508" i="1"/>
  <c r="AE1215" i="1"/>
  <c r="AF1215" i="1" s="1"/>
  <c r="AB1584" i="1"/>
  <c r="AB1593" i="1"/>
  <c r="AB644" i="1"/>
  <c r="AB193" i="1"/>
  <c r="AB1888" i="1"/>
  <c r="AB1861" i="1"/>
  <c r="AB1852" i="1"/>
  <c r="AB188" i="1"/>
  <c r="AB376" i="1"/>
  <c r="AF1790" i="1"/>
  <c r="AB1079" i="1"/>
  <c r="AB1415" i="1"/>
  <c r="AB557" i="1"/>
  <c r="AB984" i="1"/>
  <c r="AB683" i="1"/>
  <c r="AB624" i="1"/>
  <c r="AB529" i="1"/>
  <c r="AB1797" i="1"/>
  <c r="AB1230" i="1"/>
  <c r="AB1628" i="1"/>
  <c r="AB1380" i="1"/>
  <c r="AB251" i="1"/>
  <c r="AF319" i="1"/>
  <c r="AB1497" i="1"/>
  <c r="AB891" i="1"/>
  <c r="AB443" i="1"/>
  <c r="AB254" i="1"/>
  <c r="AB325" i="1"/>
  <c r="AB322" i="1"/>
  <c r="AB791" i="1"/>
  <c r="AB1506" i="1"/>
  <c r="AB539" i="1"/>
  <c r="AB569" i="1"/>
  <c r="AB2073" i="1"/>
  <c r="AB1182" i="1"/>
  <c r="AB2335" i="1"/>
  <c r="AB310" i="1"/>
  <c r="AB853" i="1"/>
  <c r="AB39" i="1"/>
  <c r="AB803" i="1"/>
  <c r="AB1730" i="1"/>
  <c r="AB215" i="1"/>
  <c r="AB228" i="1"/>
  <c r="AB669" i="1"/>
  <c r="AB1749" i="1"/>
  <c r="AB494" i="1"/>
  <c r="AB1648" i="1"/>
  <c r="AB2373" i="1"/>
  <c r="AF470" i="1"/>
  <c r="AB1595" i="1"/>
  <c r="AB769" i="1"/>
  <c r="AB739" i="1"/>
  <c r="AB550" i="1"/>
  <c r="AB1705" i="1"/>
  <c r="AB2194" i="1"/>
  <c r="AB235" i="1"/>
  <c r="AB1760" i="1"/>
  <c r="AB1437" i="1"/>
  <c r="AB749" i="1"/>
  <c r="AB709" i="1"/>
  <c r="AB208" i="1"/>
  <c r="AB865" i="1"/>
  <c r="AB2251" i="1"/>
  <c r="AB2347" i="1"/>
  <c r="AB2126" i="1"/>
  <c r="AF1738" i="1"/>
  <c r="AB2340" i="1"/>
  <c r="AB1221" i="1"/>
  <c r="AB551" i="1"/>
  <c r="AB822" i="1"/>
  <c r="AB224" i="1"/>
  <c r="AB358" i="1"/>
  <c r="AB2292" i="1"/>
  <c r="AB1539" i="1"/>
  <c r="AB970" i="1"/>
  <c r="AB717" i="1"/>
  <c r="AB1011" i="1"/>
  <c r="AB939" i="1"/>
  <c r="AB530" i="1"/>
  <c r="AB1455" i="1"/>
  <c r="AB1438" i="1"/>
  <c r="AB757" i="1"/>
  <c r="AE1431" i="1"/>
  <c r="AF1431" i="1" s="1"/>
  <c r="AB2155" i="1"/>
  <c r="AB1043" i="1"/>
  <c r="AB1091" i="1"/>
  <c r="AB789" i="1"/>
  <c r="AB731" i="1"/>
  <c r="AB134" i="1"/>
  <c r="AF701" i="1"/>
  <c r="AF623" i="1"/>
  <c r="AB462" i="1"/>
  <c r="AB1745" i="1"/>
  <c r="AB2301" i="1"/>
  <c r="AB1629" i="1"/>
  <c r="AB1084" i="1"/>
  <c r="AB213" i="1"/>
  <c r="AF466" i="1"/>
  <c r="AB1417" i="1"/>
  <c r="AB2410" i="1"/>
  <c r="AB1802" i="1"/>
  <c r="AB2357" i="1"/>
  <c r="AB360" i="1"/>
  <c r="AB1920" i="1"/>
  <c r="AB1858" i="1"/>
  <c r="AB753" i="1"/>
  <c r="AB249" i="1"/>
  <c r="AB1842" i="1"/>
  <c r="AB237" i="1"/>
  <c r="AB86" i="1"/>
  <c r="AB645" i="1"/>
  <c r="AB2326" i="1"/>
  <c r="AB342" i="1"/>
  <c r="AB680" i="1"/>
  <c r="AB210" i="1"/>
  <c r="AB706" i="1"/>
  <c r="AB2324" i="1"/>
  <c r="AB1238" i="1"/>
  <c r="AB1599" i="1"/>
  <c r="AB102" i="1"/>
  <c r="AB2310" i="1"/>
  <c r="AB526" i="1"/>
  <c r="AB668" i="1"/>
  <c r="AB375" i="1"/>
  <c r="AE271" i="1"/>
  <c r="AF271" i="1" s="1"/>
  <c r="AB2160" i="1"/>
  <c r="AB715" i="1"/>
  <c r="AB1109" i="1"/>
  <c r="AE1415" i="1"/>
  <c r="AF1415" i="1" s="1"/>
  <c r="AB1181" i="1"/>
  <c r="AF689" i="1"/>
  <c r="AF509" i="1"/>
  <c r="AB1891" i="1"/>
  <c r="AB2125" i="1"/>
  <c r="AB875" i="1"/>
  <c r="AB214" i="1"/>
  <c r="AB1320" i="1"/>
  <c r="AF2155" i="1"/>
  <c r="AB1972" i="1"/>
  <c r="AF1591" i="1"/>
  <c r="AB1128" i="1"/>
  <c r="AB567" i="1"/>
  <c r="AB74" i="1"/>
  <c r="AB1977" i="1"/>
  <c r="AB1266" i="1"/>
  <c r="AB2429" i="1"/>
  <c r="AF2398" i="1"/>
  <c r="AB1024" i="1"/>
  <c r="AF681" i="1"/>
  <c r="AB1821" i="1"/>
  <c r="AB301" i="1"/>
  <c r="AB2331" i="1"/>
  <c r="AB2345" i="1"/>
  <c r="AB81" i="1"/>
  <c r="AB1647" i="1"/>
  <c r="AF621" i="1"/>
  <c r="AB408" i="1"/>
  <c r="AB226" i="1"/>
  <c r="AB576" i="1"/>
  <c r="AB573" i="1"/>
  <c r="AB2291" i="1"/>
  <c r="AF2351" i="1"/>
  <c r="AF2232" i="1"/>
  <c r="AF2149" i="1"/>
  <c r="AF1327" i="1"/>
  <c r="AB1283" i="1"/>
  <c r="AB1101" i="1"/>
  <c r="AF892" i="1"/>
  <c r="AB344" i="1"/>
  <c r="AB1780" i="1"/>
  <c r="AB1989" i="1"/>
  <c r="AB1621" i="1"/>
  <c r="AF234" i="1"/>
  <c r="AB2294" i="1"/>
  <c r="AB1083" i="1"/>
  <c r="AE1554" i="1"/>
  <c r="AF1554" i="1" s="1"/>
  <c r="AB694" i="1"/>
  <c r="AB420" i="1"/>
  <c r="AB201" i="1"/>
  <c r="AB198" i="1"/>
  <c r="AB2093" i="1"/>
  <c r="AB2049" i="1"/>
  <c r="AB2080" i="1"/>
  <c r="AB1090" i="1"/>
  <c r="AB77" i="1"/>
  <c r="AB1033" i="1"/>
  <c r="AB580" i="1"/>
  <c r="AB1655" i="1"/>
  <c r="AB1139" i="1"/>
  <c r="AF426" i="1"/>
  <c r="AB2350" i="1"/>
  <c r="AB2221" i="1"/>
  <c r="AB2405" i="1"/>
  <c r="AB883" i="1"/>
  <c r="AB335" i="1"/>
  <c r="AB2199" i="1"/>
  <c r="AE1964" i="1"/>
  <c r="AF1964" i="1" s="1"/>
  <c r="AB1787" i="1"/>
  <c r="AB802" i="1"/>
  <c r="AB981" i="1"/>
  <c r="AB1957" i="1"/>
  <c r="AB1458" i="1"/>
  <c r="AB1311" i="1"/>
  <c r="AB365" i="1"/>
  <c r="AB672" i="1"/>
  <c r="AB2431" i="1"/>
  <c r="AF2123" i="1"/>
  <c r="AF1913" i="1"/>
  <c r="AB1518" i="1"/>
  <c r="AB1279" i="1"/>
  <c r="AF887" i="1"/>
  <c r="AB549" i="1"/>
  <c r="AB90" i="1"/>
  <c r="AB2159" i="1"/>
  <c r="AF1909" i="1"/>
  <c r="AF1597" i="1"/>
  <c r="AB339" i="1"/>
  <c r="AB100" i="1"/>
  <c r="AB1801" i="1"/>
  <c r="AB1968" i="1"/>
  <c r="AB2195" i="1"/>
  <c r="AF1161" i="1"/>
  <c r="AB1004" i="1"/>
  <c r="AB217" i="1"/>
  <c r="AB168" i="1"/>
  <c r="AB1796" i="1"/>
  <c r="AB781" i="1"/>
  <c r="AF1175" i="1"/>
  <c r="AE1069" i="1"/>
  <c r="AF1069" i="1" s="1"/>
  <c r="AB940" i="1"/>
  <c r="AB813" i="1"/>
  <c r="AB1771" i="1"/>
  <c r="AB1377" i="1"/>
  <c r="AB397" i="1"/>
  <c r="AB748" i="1"/>
  <c r="AB917" i="1"/>
  <c r="AB1677" i="1"/>
  <c r="AF1115" i="1"/>
  <c r="AB821" i="1"/>
  <c r="AB679" i="1"/>
  <c r="AF398" i="1"/>
  <c r="AB2098" i="1"/>
  <c r="AB1385" i="1"/>
  <c r="AB795" i="1"/>
  <c r="AB2114" i="1"/>
  <c r="AB1166" i="1"/>
  <c r="AB1738" i="1"/>
  <c r="AB1604" i="1"/>
  <c r="AB714" i="1"/>
  <c r="AB919" i="1"/>
  <c r="AB708" i="1"/>
  <c r="AB1762" i="1"/>
  <c r="AB1520" i="1"/>
  <c r="AB1864" i="1"/>
  <c r="AB648" i="1"/>
  <c r="AB503" i="1"/>
  <c r="AF1267" i="1"/>
  <c r="AB187" i="1"/>
  <c r="AB2029" i="1"/>
  <c r="AB1049" i="1"/>
  <c r="AB20" i="1"/>
  <c r="AB2189" i="1"/>
  <c r="AB41" i="1"/>
  <c r="AB839" i="1"/>
  <c r="AB196" i="1"/>
  <c r="AB774" i="1"/>
  <c r="AB1354" i="1"/>
  <c r="AF635" i="1"/>
  <c r="AB2141" i="1"/>
  <c r="AB2210" i="1"/>
  <c r="AB618" i="1"/>
  <c r="AF2402" i="1"/>
  <c r="AF1858" i="1"/>
  <c r="AB1639" i="1"/>
  <c r="AB786" i="1"/>
  <c r="AF468" i="1"/>
  <c r="AB262" i="1"/>
  <c r="AB227" i="1"/>
  <c r="AB1672" i="1"/>
  <c r="AB1795" i="1"/>
  <c r="AB340" i="1"/>
  <c r="AB997" i="1"/>
  <c r="AB116" i="1"/>
  <c r="AB147" i="1"/>
  <c r="AB1899" i="1"/>
  <c r="AB2398" i="1"/>
  <c r="AB1158" i="1"/>
  <c r="AB31" i="1"/>
  <c r="AB455" i="1"/>
  <c r="AB2287" i="1"/>
  <c r="AB1295" i="1"/>
  <c r="AF1123" i="1"/>
  <c r="AB2039" i="1"/>
  <c r="AF1471" i="1"/>
  <c r="AB63" i="1"/>
  <c r="AB1310" i="1"/>
  <c r="AB2111" i="1"/>
  <c r="AF1214" i="1"/>
  <c r="AB2246" i="1"/>
  <c r="AB1847" i="1"/>
  <c r="AF1661" i="1"/>
  <c r="AB522" i="1"/>
  <c r="AB1419" i="1"/>
  <c r="AB341" i="1"/>
  <c r="AF1518" i="1"/>
  <c r="AF263" i="1"/>
  <c r="AB1853" i="1"/>
  <c r="AB1445" i="1"/>
  <c r="AB958" i="1"/>
  <c r="AB356" i="1"/>
  <c r="AB369" i="1"/>
  <c r="AB583" i="1"/>
  <c r="AB428" i="1"/>
  <c r="AF1977" i="1"/>
  <c r="AB2173" i="1"/>
  <c r="AF1925" i="1"/>
  <c r="AF1957" i="1"/>
  <c r="AF1239" i="1"/>
  <c r="AF962" i="1"/>
  <c r="AF520" i="1"/>
  <c r="AB272" i="1"/>
  <c r="AB345" i="1"/>
  <c r="AF251" i="1"/>
  <c r="AF119" i="1"/>
  <c r="AB56" i="1"/>
  <c r="AB1812" i="1"/>
  <c r="AB1460" i="1"/>
  <c r="AB1355" i="1"/>
  <c r="AB1363" i="1"/>
  <c r="AB1733" i="1"/>
  <c r="AB1297" i="1"/>
  <c r="AB195" i="1"/>
  <c r="AB361" i="1"/>
  <c r="AB240" i="1"/>
  <c r="AB592" i="1"/>
  <c r="AB1347" i="1"/>
  <c r="AB1346" i="1"/>
  <c r="AE326" i="1"/>
  <c r="AF326" i="1" s="1"/>
  <c r="AF1921" i="1"/>
  <c r="AF2038" i="1"/>
  <c r="AF914" i="1"/>
  <c r="AF851" i="1"/>
  <c r="AF1135" i="1"/>
  <c r="AF434" i="1"/>
  <c r="AB300" i="1"/>
  <c r="AB58" i="1"/>
  <c r="AE78" i="1"/>
  <c r="AF78" i="1" s="1"/>
  <c r="AB2215" i="1"/>
  <c r="AB2323" i="1"/>
  <c r="AB2167" i="1"/>
  <c r="AB2015" i="1"/>
  <c r="AB1457" i="1"/>
  <c r="AB1339" i="1"/>
  <c r="AB846" i="1"/>
  <c r="AB1246" i="1"/>
  <c r="AB936" i="1"/>
  <c r="AB1896" i="1"/>
  <c r="AB410" i="1"/>
  <c r="AF1917" i="1"/>
  <c r="AF1322" i="1"/>
  <c r="AF388" i="1"/>
  <c r="AB629" i="1"/>
  <c r="AB281" i="1"/>
  <c r="AB50" i="1"/>
  <c r="AF1774" i="1"/>
  <c r="AB1748" i="1"/>
  <c r="AB1637" i="1"/>
  <c r="AB1434" i="1"/>
  <c r="AB1050" i="1"/>
  <c r="AB780" i="1"/>
  <c r="AB429" i="1"/>
  <c r="AB136" i="1"/>
  <c r="AB949" i="1"/>
  <c r="AB432" i="1"/>
  <c r="AB1568" i="1"/>
  <c r="AB2434" i="1"/>
  <c r="AB40" i="1"/>
  <c r="AF1174" i="1"/>
  <c r="AB638" i="1"/>
  <c r="AF945" i="1"/>
  <c r="AF2144" i="1"/>
  <c r="AF886" i="1"/>
  <c r="AF521" i="1"/>
  <c r="AB1607" i="1"/>
  <c r="AB541" i="1"/>
  <c r="AB730" i="1"/>
  <c r="AB312" i="1"/>
  <c r="AB1845" i="1"/>
  <c r="AB1982" i="1"/>
  <c r="AB1213" i="1"/>
  <c r="AB350" i="1"/>
  <c r="AF1851" i="1"/>
  <c r="AF1379" i="1"/>
  <c r="AF1391" i="1"/>
  <c r="AB1400" i="1"/>
  <c r="AF1269" i="1"/>
  <c r="AF508" i="1"/>
  <c r="AF416" i="1"/>
  <c r="AB2327" i="1"/>
  <c r="AB1341" i="1"/>
  <c r="AB1887" i="1"/>
  <c r="AB1622" i="1"/>
  <c r="AB607" i="1"/>
  <c r="AB1922" i="1"/>
  <c r="AB519" i="1"/>
  <c r="AB89" i="1"/>
  <c r="AB159" i="1"/>
  <c r="AB1212" i="1"/>
  <c r="AF1505" i="1"/>
  <c r="AB552" i="1"/>
  <c r="AF255" i="1"/>
  <c r="AB1707" i="1"/>
  <c r="AB2190" i="1"/>
  <c r="AB1806" i="1"/>
  <c r="AB2375" i="1"/>
  <c r="AB1527" i="1"/>
  <c r="AB1059" i="1"/>
  <c r="AB766" i="1"/>
  <c r="AB916" i="1"/>
  <c r="AB579" i="1"/>
  <c r="AB513" i="1"/>
  <c r="AB488" i="1"/>
  <c r="AE87" i="1"/>
  <c r="AF87" i="1" s="1"/>
  <c r="AB1927" i="1"/>
  <c r="AB1113" i="1"/>
  <c r="AF1381" i="1"/>
  <c r="AE1007" i="1"/>
  <c r="AF1007" i="1" s="1"/>
  <c r="AB2041" i="1"/>
  <c r="AB1589" i="1"/>
  <c r="AB1298" i="1"/>
  <c r="AB2425" i="1"/>
  <c r="AB909" i="1"/>
  <c r="AB140" i="1"/>
  <c r="AB587" i="1"/>
  <c r="AB606" i="1"/>
  <c r="AB1199" i="1"/>
  <c r="AB2239" i="1"/>
  <c r="AB2421" i="1"/>
  <c r="AB1056" i="1"/>
  <c r="AB1104" i="1"/>
  <c r="AE2077" i="1"/>
  <c r="AF2077" i="1" s="1"/>
  <c r="AF1375" i="1"/>
  <c r="AF424" i="1"/>
  <c r="AB2140" i="1"/>
  <c r="AB1524" i="1"/>
  <c r="AB124" i="1"/>
  <c r="AB2118" i="1"/>
  <c r="AB2205" i="1"/>
  <c r="AB324" i="1"/>
  <c r="AF891" i="1"/>
  <c r="AB1528" i="1"/>
  <c r="AB1350" i="1"/>
  <c r="AB491" i="1"/>
  <c r="AB1908" i="1"/>
  <c r="AB2099" i="1"/>
  <c r="AB1931" i="1"/>
  <c r="AB1065" i="1"/>
  <c r="AB542" i="1"/>
  <c r="AE2287" i="1"/>
  <c r="AF2287" i="1" s="1"/>
  <c r="AF1753" i="1"/>
  <c r="AF241" i="1"/>
  <c r="AB175" i="1"/>
  <c r="AB1860" i="1"/>
  <c r="AF2326" i="1"/>
  <c r="AB1946" i="1"/>
  <c r="AB1585" i="1"/>
  <c r="AF1681" i="1"/>
  <c r="AB1165" i="1"/>
  <c r="AB588" i="1"/>
  <c r="AB128" i="1"/>
  <c r="AB1198" i="1"/>
  <c r="AB1793" i="1"/>
  <c r="AB2442" i="1"/>
  <c r="AB234" i="1"/>
  <c r="AE768" i="1"/>
  <c r="AF768" i="1" s="1"/>
  <c r="AB615" i="1"/>
  <c r="AB614" i="1"/>
  <c r="AB805" i="1"/>
  <c r="AB804" i="1"/>
  <c r="AB845" i="1"/>
  <c r="AB1265" i="1"/>
  <c r="AB1264" i="1"/>
  <c r="AE2450" i="1"/>
  <c r="AF2450" i="1" s="1"/>
  <c r="AE1218" i="1"/>
  <c r="AF1218" i="1" s="1"/>
  <c r="AE788" i="1"/>
  <c r="AF788" i="1" s="1"/>
  <c r="AE446" i="1"/>
  <c r="AF446" i="1" s="1"/>
  <c r="AF1952" i="1"/>
  <c r="AE1652" i="1"/>
  <c r="AF1652" i="1" s="1"/>
  <c r="AE1172" i="1"/>
  <c r="AF1172" i="1" s="1"/>
  <c r="AB611" i="1"/>
  <c r="AB610" i="1"/>
  <c r="AB2299" i="1"/>
  <c r="AB2300" i="1"/>
  <c r="AE1158" i="1"/>
  <c r="AF1158" i="1" s="1"/>
  <c r="AE344" i="1"/>
  <c r="AF344" i="1" s="1"/>
  <c r="AE2127" i="1"/>
  <c r="AF2127" i="1" s="1"/>
  <c r="AE1604" i="1"/>
  <c r="AF1604" i="1" s="1"/>
  <c r="AB1219" i="1"/>
  <c r="AB1218" i="1"/>
  <c r="AB996" i="1"/>
  <c r="AB995" i="1"/>
  <c r="AB954" i="1"/>
  <c r="AB953" i="1"/>
  <c r="AE500" i="1"/>
  <c r="AF500" i="1" s="1"/>
  <c r="AE1950" i="1"/>
  <c r="AF1950" i="1" s="1"/>
  <c r="AE442" i="1"/>
  <c r="AF442" i="1" s="1"/>
  <c r="AE1733" i="1"/>
  <c r="AF1733" i="1" s="1"/>
  <c r="AB1357" i="1"/>
  <c r="AB1356" i="1"/>
  <c r="AB1831" i="1"/>
  <c r="AB1830" i="1"/>
  <c r="AE2033" i="1"/>
  <c r="AF2033" i="1" s="1"/>
  <c r="AE1256" i="1"/>
  <c r="AF1256" i="1" s="1"/>
  <c r="AE997" i="1"/>
  <c r="AF997" i="1" s="1"/>
  <c r="AB245" i="1"/>
  <c r="AB244" i="1"/>
  <c r="AF2215" i="1"/>
  <c r="AB1207" i="1"/>
  <c r="AB1206" i="1"/>
  <c r="AB974" i="1"/>
  <c r="AB973" i="1"/>
  <c r="AB528" i="1"/>
  <c r="AB527" i="1"/>
  <c r="AE1323" i="1"/>
  <c r="AF1323" i="1" s="1"/>
  <c r="AE1403" i="1"/>
  <c r="AF1403" i="1" s="1"/>
  <c r="AE1602" i="1"/>
  <c r="AF1602" i="1" s="1"/>
  <c r="AB1399" i="1"/>
  <c r="AB1398" i="1"/>
  <c r="AB1255" i="1"/>
  <c r="AB1254" i="1"/>
  <c r="AB818" i="1"/>
  <c r="AB817" i="1"/>
  <c r="AE2141" i="1"/>
  <c r="AF2141" i="1" s="1"/>
  <c r="AE2091" i="1"/>
  <c r="AF2091" i="1" s="1"/>
  <c r="AF2014" i="1"/>
  <c r="AE2059" i="1"/>
  <c r="AF2059" i="1" s="1"/>
  <c r="AB2151" i="1"/>
  <c r="AB2150" i="1"/>
  <c r="AB2011" i="1"/>
  <c r="AB2010" i="1"/>
  <c r="AB1508" i="1"/>
  <c r="AB1507" i="1"/>
  <c r="AB1046" i="1"/>
  <c r="AB1045" i="1"/>
  <c r="AB181" i="1"/>
  <c r="AB180" i="1"/>
  <c r="AB52" i="1"/>
  <c r="AB53" i="1"/>
  <c r="AE295" i="1"/>
  <c r="AF295" i="1" s="1"/>
  <c r="AE657" i="1"/>
  <c r="AF657" i="1" s="1"/>
  <c r="AB834" i="1"/>
  <c r="AB833" i="1"/>
  <c r="AB2161" i="1"/>
  <c r="AB2162" i="1"/>
  <c r="AB2095" i="1"/>
  <c r="AB2094" i="1"/>
  <c r="AB1001" i="1"/>
  <c r="AB1000" i="1"/>
  <c r="AB1914" i="1"/>
  <c r="AE1188" i="1"/>
  <c r="AF1188" i="1" s="1"/>
  <c r="AB1304" i="1"/>
  <c r="AB1303" i="1"/>
  <c r="AE402" i="1"/>
  <c r="AF402" i="1" s="1"/>
  <c r="AE155" i="1"/>
  <c r="AF155" i="1" s="1"/>
  <c r="AB1883" i="1"/>
  <c r="AB1882" i="1"/>
  <c r="AE2366" i="1"/>
  <c r="AF2366" i="1" s="1"/>
  <c r="AB1998" i="1"/>
  <c r="AB1997" i="1"/>
  <c r="AB1505" i="1"/>
  <c r="AB1504" i="1"/>
  <c r="AE404" i="1"/>
  <c r="AF404" i="1" s="1"/>
  <c r="AE989" i="1"/>
  <c r="AF989" i="1" s="1"/>
  <c r="AB2129" i="1"/>
  <c r="AB2128" i="1"/>
  <c r="AE2024" i="1"/>
  <c r="AF2024" i="1" s="1"/>
  <c r="AE1862" i="1"/>
  <c r="AF1862" i="1" s="1"/>
  <c r="AB1020" i="1"/>
  <c r="AB1021" i="1"/>
  <c r="AB1684" i="1"/>
  <c r="AB1685" i="1"/>
  <c r="AB73" i="1"/>
  <c r="AB72" i="1"/>
  <c r="AE1745" i="1"/>
  <c r="AF1745" i="1" s="1"/>
  <c r="AB991" i="1"/>
  <c r="AB990" i="1"/>
  <c r="AB885" i="1"/>
  <c r="AB884" i="1"/>
  <c r="AE1958" i="1"/>
  <c r="AF1958" i="1" s="1"/>
  <c r="AB1699" i="1"/>
  <c r="AB1698" i="1"/>
  <c r="AB2234" i="1"/>
  <c r="AB1723" i="1"/>
  <c r="AB1722" i="1"/>
  <c r="AE1231" i="1"/>
  <c r="AF1231" i="1" s="1"/>
  <c r="AB951" i="1"/>
  <c r="AE1724" i="1"/>
  <c r="AF1724" i="1" s="1"/>
  <c r="AE1560" i="1"/>
  <c r="AF1560" i="1" s="1"/>
  <c r="AE1586" i="1"/>
  <c r="AF1586" i="1" s="1"/>
  <c r="AE1531" i="1"/>
  <c r="AF1531" i="1" s="1"/>
  <c r="AE552" i="1"/>
  <c r="AF552" i="1" s="1"/>
  <c r="AE57" i="1"/>
  <c r="AF57" i="1" s="1"/>
  <c r="AB2356" i="1"/>
  <c r="AB2355" i="1"/>
  <c r="AB1953" i="1"/>
  <c r="AB1952" i="1"/>
  <c r="AB2206" i="1"/>
  <c r="AB2207" i="1"/>
  <c r="AB1943" i="1"/>
  <c r="AB1942" i="1"/>
  <c r="AE693" i="1"/>
  <c r="AF693" i="1" s="1"/>
  <c r="AB207" i="1"/>
  <c r="AB206" i="1"/>
  <c r="AE2002" i="1"/>
  <c r="AF2002" i="1" s="1"/>
  <c r="AB893" i="1"/>
  <c r="AB892" i="1"/>
  <c r="AB1256" i="1"/>
  <c r="AE1302" i="1"/>
  <c r="AF1302" i="1" s="1"/>
  <c r="AF1228" i="1"/>
  <c r="AB1333" i="1"/>
  <c r="AB1332" i="1"/>
  <c r="AB675" i="1"/>
  <c r="AB674" i="1"/>
  <c r="AE2160" i="1"/>
  <c r="AF2160" i="1" s="1"/>
  <c r="AF2263" i="1"/>
  <c r="AE2223" i="1"/>
  <c r="AF2223" i="1" s="1"/>
  <c r="AE1280" i="1"/>
  <c r="AF1280" i="1" s="1"/>
  <c r="AE907" i="1"/>
  <c r="AF907" i="1" s="1"/>
  <c r="AF1083" i="1"/>
  <c r="AB2321" i="1"/>
  <c r="AB2320" i="1"/>
  <c r="AB1513" i="1"/>
  <c r="AB1512" i="1"/>
  <c r="AB1422" i="1"/>
  <c r="AB1423" i="1"/>
  <c r="AB1140" i="1"/>
  <c r="AB1141" i="1"/>
  <c r="AB622" i="1"/>
  <c r="AB621" i="1"/>
  <c r="AE142" i="1"/>
  <c r="AF142" i="1" s="1"/>
  <c r="AB966" i="1"/>
  <c r="AB965" i="1"/>
  <c r="AB106" i="1"/>
  <c r="AB107" i="1"/>
  <c r="AB133" i="1"/>
  <c r="AB132" i="1"/>
  <c r="AB1743" i="1"/>
  <c r="AB1742" i="1"/>
  <c r="AE1324" i="1"/>
  <c r="AF1324" i="1" s="1"/>
  <c r="AE1236" i="1"/>
  <c r="AF1236" i="1" s="1"/>
  <c r="AB1409" i="1"/>
  <c r="AB1408" i="1"/>
  <c r="AF2349" i="1"/>
  <c r="AB1665" i="1"/>
  <c r="AB1664" i="1"/>
  <c r="AB185" i="1"/>
  <c r="AB184" i="1"/>
  <c r="AE133" i="1"/>
  <c r="AF133" i="1" s="1"/>
  <c r="AB1627" i="1"/>
  <c r="AB1626" i="1"/>
  <c r="AE267" i="1"/>
  <c r="AF267" i="1" s="1"/>
  <c r="AB1694" i="1"/>
  <c r="AB1693" i="1"/>
  <c r="AE2058" i="1"/>
  <c r="AF2058" i="1" s="1"/>
  <c r="AF2136" i="1"/>
  <c r="AF1879" i="1"/>
  <c r="AF259" i="1"/>
  <c r="AE1395" i="1"/>
  <c r="AF1395" i="1" s="1"/>
  <c r="AE1113" i="1"/>
  <c r="AF1113" i="1" s="1"/>
  <c r="AF1011" i="1"/>
  <c r="AF1450" i="1"/>
  <c r="AE1423" i="1"/>
  <c r="AF1423" i="1" s="1"/>
  <c r="AB743" i="1"/>
  <c r="AB742" i="1"/>
  <c r="AB28" i="1"/>
  <c r="AB27" i="1"/>
  <c r="AE1151" i="1"/>
  <c r="AF1151" i="1" s="1"/>
  <c r="AE1035" i="1"/>
  <c r="AF1035" i="1" s="1"/>
  <c r="AB1397" i="1"/>
  <c r="AB1396" i="1"/>
  <c r="AE1599" i="1"/>
  <c r="AF1599" i="1" s="1"/>
  <c r="AB499" i="1"/>
  <c r="AB498" i="1"/>
  <c r="AE697" i="1"/>
  <c r="AF697" i="1" s="1"/>
  <c r="AE153" i="1"/>
  <c r="AF153" i="1" s="1"/>
  <c r="AE2180" i="1"/>
  <c r="AF2180" i="1" s="1"/>
  <c r="AB1370" i="1"/>
  <c r="AB1369" i="1"/>
  <c r="AE918" i="1"/>
  <c r="AF918" i="1" s="1"/>
  <c r="AE422" i="1"/>
  <c r="AF422" i="1" s="1"/>
  <c r="AB479" i="1"/>
  <c r="AB480" i="1"/>
  <c r="AB2124" i="1"/>
  <c r="AB1691" i="1"/>
  <c r="AB382" i="1"/>
  <c r="AB589" i="1"/>
  <c r="AE2147" i="1"/>
  <c r="AF2147" i="1" s="1"/>
  <c r="AB1779" i="1"/>
  <c r="AB334" i="1"/>
  <c r="AF2211" i="1"/>
  <c r="AF1897" i="1"/>
  <c r="AF1965" i="1"/>
  <c r="AF1877" i="1"/>
  <c r="AB1620" i="1"/>
  <c r="AB1425" i="1"/>
  <c r="AE1204" i="1"/>
  <c r="AF1204" i="1" s="1"/>
  <c r="AF1162" i="1"/>
  <c r="AB1149" i="1"/>
  <c r="AF811" i="1"/>
  <c r="AB271" i="1"/>
  <c r="AE53" i="1"/>
  <c r="AF53" i="1" s="1"/>
  <c r="AB2123" i="1"/>
  <c r="AF1677" i="1"/>
  <c r="AB1938" i="1"/>
  <c r="AE779" i="1"/>
  <c r="AF779" i="1" s="1"/>
  <c r="AB286" i="1"/>
  <c r="AB333" i="1"/>
  <c r="AE390" i="1"/>
  <c r="AF390" i="1" s="1"/>
  <c r="AE393" i="1"/>
  <c r="AF393" i="1" s="1"/>
  <c r="AF1791" i="1"/>
  <c r="AE723" i="1"/>
  <c r="AF723" i="1" s="1"/>
  <c r="AF357" i="1"/>
  <c r="AB2014" i="1"/>
  <c r="AB1897" i="1"/>
  <c r="AB1898" i="1"/>
  <c r="AB779" i="1"/>
  <c r="AF2026" i="1"/>
  <c r="AF1752" i="1"/>
  <c r="AF1259" i="1"/>
  <c r="AB1189" i="1"/>
  <c r="AF893" i="1"/>
  <c r="AE840" i="1"/>
  <c r="AF840" i="1" s="1"/>
  <c r="AB778" i="1"/>
  <c r="AF474" i="1"/>
  <c r="AB658" i="1"/>
  <c r="AF353" i="1"/>
  <c r="AF62" i="1"/>
  <c r="AB2097" i="1"/>
  <c r="AB1724" i="1"/>
  <c r="AB2277" i="1"/>
  <c r="AB1376" i="1"/>
  <c r="AB1660" i="1"/>
  <c r="AB1728" i="1"/>
  <c r="AB564" i="1"/>
  <c r="AB1447" i="1"/>
  <c r="AB277" i="1"/>
  <c r="AE721" i="1"/>
  <c r="AF721" i="1" s="1"/>
  <c r="AF450" i="1"/>
  <c r="AF2041" i="1"/>
  <c r="AF1501" i="1"/>
  <c r="AF1458" i="1"/>
  <c r="AF1346" i="1"/>
  <c r="AF1326" i="1"/>
  <c r="AE1304" i="1"/>
  <c r="AF1304" i="1" s="1"/>
  <c r="AE957" i="1"/>
  <c r="AF957" i="1" s="1"/>
  <c r="AE985" i="1"/>
  <c r="AF985" i="1" s="1"/>
  <c r="AB988" i="1"/>
  <c r="AB868" i="1"/>
  <c r="AE139" i="1"/>
  <c r="AF139" i="1" s="1"/>
  <c r="AE1732" i="1"/>
  <c r="AF1732" i="1" s="1"/>
  <c r="AB1784" i="1"/>
  <c r="AB1384" i="1"/>
  <c r="AB2087" i="1"/>
  <c r="AB2187" i="1"/>
  <c r="AB2186" i="1"/>
  <c r="AB1740" i="1"/>
  <c r="AB1553" i="1"/>
  <c r="AB261" i="1"/>
  <c r="AB431" i="1"/>
  <c r="AB439" i="1"/>
  <c r="AB1798" i="1"/>
  <c r="AB1329" i="1"/>
  <c r="AF946" i="1"/>
  <c r="AB882" i="1"/>
  <c r="AB626" i="1"/>
  <c r="AB385" i="1"/>
  <c r="AF554" i="1"/>
  <c r="AF428" i="1"/>
  <c r="AF345" i="1"/>
  <c r="AB422" i="1"/>
  <c r="AF391" i="1"/>
  <c r="AB85" i="1"/>
  <c r="AB918" i="1"/>
  <c r="AB1270" i="1"/>
  <c r="AB728" i="1"/>
  <c r="AB670" i="1"/>
  <c r="AB423" i="1"/>
  <c r="AE2363" i="1"/>
  <c r="AF2363" i="1" s="1"/>
  <c r="AF2210" i="1"/>
  <c r="AF2122" i="1"/>
  <c r="AB1980" i="1"/>
  <c r="AF1561" i="1"/>
  <c r="AF1592" i="1"/>
  <c r="AF1387" i="1"/>
  <c r="AF1179" i="1"/>
  <c r="AF1119" i="1"/>
  <c r="AF938" i="1"/>
  <c r="AB848" i="1"/>
  <c r="AF605" i="1"/>
  <c r="AB844" i="1"/>
  <c r="AF501" i="1"/>
  <c r="AF460" i="1"/>
  <c r="AB473" i="1"/>
  <c r="AF221" i="1"/>
  <c r="AB223" i="1"/>
  <c r="AE346" i="1"/>
  <c r="AF346" i="1" s="1"/>
  <c r="AB1956" i="1"/>
  <c r="AB2237" i="1"/>
  <c r="AB1732" i="1"/>
  <c r="AB1549" i="1"/>
  <c r="AB2131" i="1"/>
  <c r="AB1561" i="1"/>
  <c r="AF2305" i="1"/>
  <c r="AB1110" i="1"/>
  <c r="AE608" i="1"/>
  <c r="AF608" i="1" s="1"/>
  <c r="AB1259" i="1"/>
  <c r="AB517" i="1"/>
  <c r="AB1203" i="1"/>
  <c r="AB915" i="1"/>
  <c r="AF458" i="1"/>
  <c r="AF2042" i="1"/>
  <c r="AE1353" i="1"/>
  <c r="AF1353" i="1" s="1"/>
  <c r="AF1176" i="1"/>
  <c r="AB1245" i="1"/>
  <c r="AB854" i="1"/>
  <c r="AF775" i="1"/>
  <c r="AE343" i="1"/>
  <c r="AF343" i="1" s="1"/>
  <c r="AB1785" i="1"/>
  <c r="AB1866" i="1"/>
  <c r="AB1715" i="1"/>
  <c r="AB1328" i="1"/>
  <c r="AB371" i="1"/>
  <c r="AB463" i="1"/>
  <c r="AE676" i="1"/>
  <c r="AF676" i="1" s="1"/>
  <c r="AB22" i="1"/>
  <c r="AB1353" i="1"/>
  <c r="AF1994" i="1"/>
  <c r="AB1671" i="1"/>
  <c r="AE1601" i="1"/>
  <c r="AF1601" i="1" s="1"/>
  <c r="AB1352" i="1"/>
  <c r="AF1155" i="1"/>
  <c r="AF1184" i="1"/>
  <c r="AF1194" i="1"/>
  <c r="AB947" i="1"/>
  <c r="AE855" i="1"/>
  <c r="AF855" i="1" s="1"/>
  <c r="AF898" i="1"/>
  <c r="AB703" i="1"/>
  <c r="AB466" i="1"/>
  <c r="AF418" i="1"/>
  <c r="AF333" i="1"/>
  <c r="AB413" i="1"/>
  <c r="AF25" i="1"/>
  <c r="AB1839" i="1"/>
  <c r="AF1779" i="1"/>
  <c r="AE1631" i="1"/>
  <c r="AF1631" i="1" s="1"/>
  <c r="AB1403" i="1"/>
  <c r="AB1171" i="1"/>
  <c r="AB890" i="1"/>
  <c r="AB2170" i="1"/>
  <c r="AB355" i="1"/>
  <c r="AB758" i="1"/>
  <c r="AB475" i="1"/>
  <c r="AF170" i="1"/>
  <c r="AB490" i="1"/>
  <c r="AF2172" i="1"/>
  <c r="AE1570" i="1"/>
  <c r="AF1570" i="1" s="1"/>
  <c r="AF1555" i="1"/>
  <c r="AF1310" i="1"/>
  <c r="AB1289" i="1"/>
  <c r="AE1519" i="1"/>
  <c r="AF1519" i="1" s="1"/>
  <c r="AB1098" i="1"/>
  <c r="AF436" i="1"/>
  <c r="AE1922" i="1"/>
  <c r="AF1922" i="1" s="1"/>
  <c r="AB1994" i="1"/>
  <c r="AF1910" i="1"/>
  <c r="AE1634" i="1"/>
  <c r="AF1634" i="1" s="1"/>
  <c r="AB1414" i="1"/>
  <c r="AB718" i="1"/>
  <c r="AB556" i="1"/>
  <c r="AE1456" i="1"/>
  <c r="AF1456" i="1" s="1"/>
  <c r="AB368" i="1"/>
  <c r="AB459" i="1"/>
  <c r="AF1891" i="1"/>
  <c r="AF2200" i="1"/>
  <c r="AB1975" i="1"/>
  <c r="AE1883" i="1"/>
  <c r="AF1883" i="1" s="1"/>
  <c r="AE1572" i="1"/>
  <c r="AF1572" i="1" s="1"/>
  <c r="AE1171" i="1"/>
  <c r="AF1171" i="1" s="1"/>
  <c r="AF942" i="1"/>
  <c r="AB1108" i="1"/>
  <c r="AE995" i="1"/>
  <c r="AF995" i="1" s="1"/>
  <c r="AF998" i="1"/>
  <c r="AF981" i="1"/>
  <c r="AF601" i="1"/>
  <c r="AB461" i="1"/>
  <c r="AF538" i="1"/>
  <c r="AF355" i="1"/>
  <c r="AF227" i="1"/>
  <c r="AB1770" i="1"/>
  <c r="AB1183" i="1"/>
  <c r="AE692" i="1"/>
  <c r="AF692" i="1" s="1"/>
  <c r="AE660" i="1"/>
  <c r="AF660" i="1" s="1"/>
  <c r="AB289" i="1"/>
  <c r="AB555" i="1"/>
  <c r="AB155" i="1"/>
  <c r="AF1749" i="1"/>
  <c r="AF1737" i="1"/>
  <c r="AB1734" i="1"/>
  <c r="AE1364" i="1"/>
  <c r="AF1364" i="1" s="1"/>
  <c r="AF1371" i="1"/>
  <c r="AF1345" i="1"/>
  <c r="AB1308" i="1"/>
  <c r="AF1311" i="1"/>
  <c r="AB1152" i="1"/>
  <c r="AE717" i="1"/>
  <c r="AF717" i="1" s="1"/>
  <c r="AF530" i="1"/>
  <c r="AB531" i="1"/>
  <c r="AB2166" i="1"/>
  <c r="AB1955" i="1"/>
  <c r="AB2165" i="1"/>
  <c r="AB1581" i="1"/>
  <c r="AB1596" i="1"/>
  <c r="AB1378" i="1"/>
  <c r="AB1440" i="1"/>
  <c r="AE1512" i="1"/>
  <c r="AF1512" i="1" s="1"/>
  <c r="AB1028" i="1"/>
  <c r="AF150" i="1"/>
  <c r="AB76" i="1"/>
  <c r="AB643" i="1"/>
  <c r="AF42" i="1"/>
  <c r="AF2167" i="1"/>
  <c r="AF2098" i="1"/>
  <c r="AF1893" i="1"/>
  <c r="AF1746" i="1"/>
  <c r="AE1538" i="1"/>
  <c r="AF1538" i="1" s="1"/>
  <c r="AF1588" i="1"/>
  <c r="AF1575" i="1"/>
  <c r="AF1385" i="1"/>
  <c r="AB1296" i="1"/>
  <c r="AF1240" i="1"/>
  <c r="AE1206" i="1"/>
  <c r="AF1206" i="1" s="1"/>
  <c r="AF1247" i="1"/>
  <c r="AF1071" i="1"/>
  <c r="AB910" i="1"/>
  <c r="AE993" i="1"/>
  <c r="AF993" i="1" s="1"/>
  <c r="AB955" i="1"/>
  <c r="AE716" i="1"/>
  <c r="AF716" i="1" s="1"/>
  <c r="AE440" i="1"/>
  <c r="AF440" i="1" s="1"/>
  <c r="AB454" i="1"/>
  <c r="AF420" i="1"/>
  <c r="AB524" i="1"/>
  <c r="AB282" i="1"/>
  <c r="AF287" i="1"/>
  <c r="AB297" i="1"/>
  <c r="AB1752" i="1"/>
  <c r="AB1967" i="1"/>
  <c r="AB1489" i="1"/>
  <c r="AB898" i="1"/>
  <c r="AB504" i="1"/>
  <c r="AF1600" i="1"/>
  <c r="AE1969" i="1"/>
  <c r="AF1969" i="1" s="1"/>
  <c r="AF1918" i="1"/>
  <c r="AB1846" i="1"/>
  <c r="AB1484" i="1"/>
  <c r="AF1282" i="1"/>
  <c r="AE829" i="1"/>
  <c r="AF829" i="1" s="1"/>
  <c r="AF313" i="1"/>
  <c r="AB270" i="1"/>
  <c r="AB493" i="1"/>
  <c r="AB293" i="1"/>
  <c r="AE23" i="1"/>
  <c r="AF23" i="1" s="1"/>
  <c r="AB239" i="1"/>
  <c r="AB1545" i="1"/>
  <c r="AB511" i="1"/>
  <c r="AB654" i="1"/>
  <c r="AF454" i="1"/>
  <c r="AB148" i="1"/>
  <c r="AB82" i="1"/>
  <c r="AB562" i="1"/>
  <c r="AF114" i="1"/>
  <c r="AB483" i="1"/>
  <c r="AF1937" i="1"/>
  <c r="AF2046" i="1"/>
  <c r="AF1756" i="1"/>
  <c r="AF1651" i="1"/>
  <c r="AB1444" i="1"/>
  <c r="AF1200" i="1"/>
  <c r="AE977" i="1"/>
  <c r="AF977" i="1" s="1"/>
  <c r="AE1014" i="1"/>
  <c r="AF1014" i="1" s="1"/>
  <c r="AE791" i="1"/>
  <c r="AF791" i="1" s="1"/>
  <c r="AB575" i="1"/>
  <c r="AB521" i="1"/>
  <c r="AB446" i="1"/>
  <c r="AB2181" i="1"/>
  <c r="AB1464" i="1"/>
  <c r="AF1464" i="1"/>
  <c r="AE1484" i="1"/>
  <c r="AF1484" i="1" s="1"/>
  <c r="AB1577" i="1"/>
  <c r="AB1383" i="1"/>
  <c r="AB1242" i="1"/>
  <c r="AB1573" i="1"/>
  <c r="AB969" i="1"/>
  <c r="AB1070" i="1"/>
  <c r="AB415" i="1"/>
  <c r="AB427" i="1"/>
  <c r="AF190" i="1"/>
  <c r="AF47" i="1"/>
  <c r="AF1933" i="1"/>
  <c r="AF2047" i="1"/>
  <c r="AE1571" i="1"/>
  <c r="AF1571" i="1" s="1"/>
  <c r="AF1535" i="1"/>
  <c r="AF1290" i="1"/>
  <c r="AF1127" i="1"/>
  <c r="AF414" i="1"/>
  <c r="AB2048" i="1"/>
  <c r="AB2154" i="1"/>
  <c r="AB1878" i="1"/>
  <c r="AB1726" i="1"/>
  <c r="AB1338" i="1"/>
  <c r="AB1634" i="1"/>
  <c r="AB395" i="1"/>
  <c r="AB750" i="1"/>
  <c r="AF2343" i="1"/>
  <c r="AB2257" i="1"/>
  <c r="AB2256" i="1"/>
  <c r="AE2304" i="1"/>
  <c r="AF2304" i="1" s="1"/>
  <c r="AE2282" i="1"/>
  <c r="AF2282" i="1" s="1"/>
  <c r="AE2386" i="1"/>
  <c r="AF2386" i="1" s="1"/>
  <c r="AE2294" i="1"/>
  <c r="AF2294" i="1" s="1"/>
  <c r="AE2140" i="1"/>
  <c r="AF2140" i="1" s="1"/>
  <c r="AF2093" i="1"/>
  <c r="AE2056" i="1"/>
  <c r="AF2056" i="1" s="1"/>
  <c r="AE2029" i="1"/>
  <c r="AF2029" i="1" s="1"/>
  <c r="AF1966" i="1"/>
  <c r="AE1880" i="1"/>
  <c r="AF1880" i="1" s="1"/>
  <c r="AE1798" i="1"/>
  <c r="AF1798" i="1" s="1"/>
  <c r="AE1928" i="1"/>
  <c r="AF1928" i="1" s="1"/>
  <c r="AE1716" i="1"/>
  <c r="AF1716" i="1" s="1"/>
  <c r="AE1750" i="1"/>
  <c r="AF1750" i="1" s="1"/>
  <c r="AE1873" i="1"/>
  <c r="AF1873" i="1" s="1"/>
  <c r="AF1692" i="1"/>
  <c r="AF1720" i="1"/>
  <c r="AF1573" i="1"/>
  <c r="AE1437" i="1"/>
  <c r="AF1437" i="1" s="1"/>
  <c r="AB1630" i="1"/>
  <c r="AE1380" i="1"/>
  <c r="AF1380" i="1" s="1"/>
  <c r="AE1412" i="1"/>
  <c r="AF1412" i="1" s="1"/>
  <c r="AE1525" i="1"/>
  <c r="AF1525" i="1" s="1"/>
  <c r="AB1307" i="1"/>
  <c r="AF1373" i="1"/>
  <c r="AE1297" i="1"/>
  <c r="AF1297" i="1" s="1"/>
  <c r="AE1196" i="1"/>
  <c r="AF1196" i="1" s="1"/>
  <c r="AE1262" i="1"/>
  <c r="AF1262" i="1" s="1"/>
  <c r="AE1132" i="1"/>
  <c r="AF1132" i="1" s="1"/>
  <c r="AE1114" i="1"/>
  <c r="AF1114" i="1" s="1"/>
  <c r="AB1231" i="1"/>
  <c r="AE1052" i="1"/>
  <c r="AF1052" i="1" s="1"/>
  <c r="AE948" i="1"/>
  <c r="AF948" i="1" s="1"/>
  <c r="AB1088" i="1"/>
  <c r="AE1019" i="1"/>
  <c r="AF1019" i="1" s="1"/>
  <c r="AE1058" i="1"/>
  <c r="AF1058" i="1" s="1"/>
  <c r="AE964" i="1"/>
  <c r="AF964" i="1" s="1"/>
  <c r="AE934" i="1"/>
  <c r="AF934" i="1" s="1"/>
  <c r="AF858" i="1"/>
  <c r="AE927" i="1"/>
  <c r="AF927" i="1" s="1"/>
  <c r="AE758" i="1"/>
  <c r="AF758" i="1" s="1"/>
  <c r="AE746" i="1"/>
  <c r="AF746" i="1" s="1"/>
  <c r="AF954" i="1"/>
  <c r="AE666" i="1"/>
  <c r="AF666" i="1" s="1"/>
  <c r="AE561" i="1"/>
  <c r="AF561" i="1" s="1"/>
  <c r="AE540" i="1"/>
  <c r="AF540" i="1" s="1"/>
  <c r="AE694" i="1"/>
  <c r="AF694" i="1" s="1"/>
  <c r="AE614" i="1"/>
  <c r="AF614" i="1" s="1"/>
  <c r="AE658" i="1"/>
  <c r="AF658" i="1" s="1"/>
  <c r="AE770" i="1"/>
  <c r="AF770" i="1" s="1"/>
  <c r="AE590" i="1"/>
  <c r="AF590" i="1" s="1"/>
  <c r="AF817" i="1"/>
  <c r="AF512" i="1"/>
  <c r="AE477" i="1"/>
  <c r="AF477" i="1" s="1"/>
  <c r="AE415" i="1"/>
  <c r="AF415" i="1" s="1"/>
  <c r="AE576" i="1"/>
  <c r="AF576" i="1" s="1"/>
  <c r="AF325" i="1"/>
  <c r="AF339" i="1"/>
  <c r="AE342" i="1"/>
  <c r="AF342" i="1" s="1"/>
  <c r="AF293" i="1"/>
  <c r="AE284" i="1"/>
  <c r="AF284" i="1" s="1"/>
  <c r="AE169" i="1"/>
  <c r="AF169" i="1" s="1"/>
  <c r="AE179" i="1"/>
  <c r="AF179" i="1" s="1"/>
  <c r="AE117" i="1"/>
  <c r="AF117" i="1" s="1"/>
  <c r="AE193" i="1"/>
  <c r="AF193" i="1" s="1"/>
  <c r="AE75" i="1"/>
  <c r="AF75" i="1" s="1"/>
  <c r="AE102" i="1"/>
  <c r="AF102" i="1" s="1"/>
  <c r="AF2371" i="1"/>
  <c r="AE2365" i="1"/>
  <c r="AF2365" i="1" s="1"/>
  <c r="AB2232" i="1"/>
  <c r="AB2231" i="1"/>
  <c r="AE2390" i="1"/>
  <c r="AF2390" i="1" s="1"/>
  <c r="AB2284" i="1"/>
  <c r="AE2169" i="1"/>
  <c r="AF2169" i="1" s="1"/>
  <c r="AE2177" i="1"/>
  <c r="AF2177" i="1" s="1"/>
  <c r="AE2108" i="1"/>
  <c r="AF2108" i="1" s="1"/>
  <c r="AB2216" i="1"/>
  <c r="AE2348" i="1"/>
  <c r="AF2348" i="1" s="1"/>
  <c r="AE2113" i="1"/>
  <c r="AF2113" i="1" s="1"/>
  <c r="AE2070" i="1"/>
  <c r="AF2070" i="1" s="1"/>
  <c r="AE1975" i="1"/>
  <c r="AF1975" i="1" s="1"/>
  <c r="AE1978" i="1"/>
  <c r="AF1978" i="1" s="1"/>
  <c r="AE2007" i="1"/>
  <c r="AF2007" i="1" s="1"/>
  <c r="AE1903" i="1"/>
  <c r="AF1903" i="1" s="1"/>
  <c r="AE1936" i="1"/>
  <c r="AF1936" i="1" s="1"/>
  <c r="AF1871" i="1"/>
  <c r="AF1881" i="1"/>
  <c r="AE1848" i="1"/>
  <c r="AF1848" i="1" s="1"/>
  <c r="AF1799" i="1"/>
  <c r="AE1930" i="1"/>
  <c r="AF1930" i="1" s="1"/>
  <c r="AE1775" i="1"/>
  <c r="AF1775" i="1" s="1"/>
  <c r="AB1746" i="1"/>
  <c r="AE1751" i="1"/>
  <c r="AF1751" i="1" s="1"/>
  <c r="AE1874" i="1"/>
  <c r="AF1874" i="1" s="1"/>
  <c r="AE1736" i="1"/>
  <c r="AF1736" i="1" s="1"/>
  <c r="AE1713" i="1"/>
  <c r="AF1713" i="1" s="1"/>
  <c r="AE1622" i="1"/>
  <c r="AF1622" i="1" s="1"/>
  <c r="AE1539" i="1"/>
  <c r="AF1539" i="1" s="1"/>
  <c r="AE1433" i="1"/>
  <c r="AF1433" i="1" s="1"/>
  <c r="AE1352" i="1"/>
  <c r="AF1352" i="1" s="1"/>
  <c r="AE1436" i="1"/>
  <c r="AF1436" i="1" s="1"/>
  <c r="AF1509" i="1"/>
  <c r="AE1408" i="1"/>
  <c r="AF1408" i="1" s="1"/>
  <c r="AF1285" i="1"/>
  <c r="AE1389" i="1"/>
  <c r="AF1389" i="1" s="1"/>
  <c r="AF1298" i="1"/>
  <c r="AE1205" i="1"/>
  <c r="AF1205" i="1" s="1"/>
  <c r="AF1245" i="1"/>
  <c r="AE1093" i="1"/>
  <c r="AF1093" i="1" s="1"/>
  <c r="AB1227" i="1"/>
  <c r="AE1146" i="1"/>
  <c r="AF1146" i="1" s="1"/>
  <c r="AE1001" i="1"/>
  <c r="AF1001" i="1" s="1"/>
  <c r="AE1118" i="1"/>
  <c r="AF1118" i="1" s="1"/>
  <c r="AF1249" i="1"/>
  <c r="AE1117" i="1"/>
  <c r="AF1117" i="1" s="1"/>
  <c r="AE1108" i="1"/>
  <c r="AF1108" i="1" s="1"/>
  <c r="AE1180" i="1"/>
  <c r="AF1180" i="1" s="1"/>
  <c r="AE1051" i="1"/>
  <c r="AF1051" i="1" s="1"/>
  <c r="AE1027" i="1"/>
  <c r="AF1027" i="1" s="1"/>
  <c r="AE729" i="1"/>
  <c r="AF729" i="1" s="1"/>
  <c r="AF908" i="1"/>
  <c r="AE843" i="1"/>
  <c r="AF843" i="1" s="1"/>
  <c r="AF830" i="1"/>
  <c r="AE722" i="1"/>
  <c r="AF722" i="1" s="1"/>
  <c r="AE638" i="1"/>
  <c r="AF638" i="1" s="1"/>
  <c r="AF744" i="1"/>
  <c r="AE611" i="1"/>
  <c r="AF611" i="1" s="1"/>
  <c r="AE808" i="1"/>
  <c r="AF808" i="1" s="1"/>
  <c r="AE618" i="1"/>
  <c r="AF618" i="1" s="1"/>
  <c r="AB457" i="1"/>
  <c r="AE541" i="1"/>
  <c r="AF541" i="1" s="1"/>
  <c r="AE292" i="1"/>
  <c r="AF292" i="1" s="1"/>
  <c r="AF301" i="1"/>
  <c r="AF305" i="1"/>
  <c r="AE212" i="1"/>
  <c r="AF212" i="1" s="1"/>
  <c r="AE242" i="1"/>
  <c r="AF242" i="1" s="1"/>
  <c r="AB352" i="1"/>
  <c r="AE60" i="1"/>
  <c r="AF60" i="1" s="1"/>
  <c r="AE164" i="1"/>
  <c r="AF164" i="1" s="1"/>
  <c r="AE104" i="1"/>
  <c r="AF104" i="1" s="1"/>
  <c r="AB230" i="1"/>
  <c r="AF125" i="1"/>
  <c r="AF55" i="1"/>
  <c r="AE97" i="1"/>
  <c r="AF97" i="1" s="1"/>
  <c r="AE2270" i="1"/>
  <c r="AF2270" i="1" s="1"/>
  <c r="AE2016" i="1"/>
  <c r="AF2016" i="1" s="1"/>
  <c r="AE2118" i="1"/>
  <c r="AF2118" i="1" s="1"/>
  <c r="AE1702" i="1"/>
  <c r="AF1702" i="1" s="1"/>
  <c r="AE1086" i="1"/>
  <c r="AF1086" i="1" s="1"/>
  <c r="AE1109" i="1"/>
  <c r="AF1109" i="1" s="1"/>
  <c r="AE492" i="1"/>
  <c r="AF492" i="1" s="1"/>
  <c r="AE2373" i="1"/>
  <c r="AF2373" i="1" s="1"/>
  <c r="AE2344" i="1"/>
  <c r="AF2344" i="1" s="1"/>
  <c r="AF2251" i="1"/>
  <c r="AF2268" i="1"/>
  <c r="AE2391" i="1"/>
  <c r="AF2391" i="1" s="1"/>
  <c r="AE2161" i="1"/>
  <c r="AF2161" i="1" s="1"/>
  <c r="AE2298" i="1"/>
  <c r="AF2298" i="1" s="1"/>
  <c r="AB2179" i="1"/>
  <c r="AB2180" i="1"/>
  <c r="AB2084" i="1"/>
  <c r="AE2051" i="1"/>
  <c r="AF2051" i="1" s="1"/>
  <c r="AE2012" i="1"/>
  <c r="AF2012" i="1" s="1"/>
  <c r="AE2022" i="1"/>
  <c r="AF2022" i="1" s="1"/>
  <c r="AE2010" i="1"/>
  <c r="AF2010" i="1" s="1"/>
  <c r="AE2037" i="1"/>
  <c r="AF2037" i="1" s="1"/>
  <c r="AE1967" i="1"/>
  <c r="AF1967" i="1" s="1"/>
  <c r="AE1872" i="1"/>
  <c r="AF1872" i="1" s="1"/>
  <c r="AB1959" i="1"/>
  <c r="AE1890" i="1"/>
  <c r="AF1890" i="1" s="1"/>
  <c r="AE1839" i="1"/>
  <c r="AF1839" i="1" s="1"/>
  <c r="AE1946" i="1"/>
  <c r="AF1946" i="1" s="1"/>
  <c r="AE1784" i="1"/>
  <c r="AF1784" i="1" s="1"/>
  <c r="AF1697" i="1"/>
  <c r="AE1723" i="1"/>
  <c r="AF1723" i="1" s="1"/>
  <c r="AE1613" i="1"/>
  <c r="AF1613" i="1" s="1"/>
  <c r="AF1544" i="1"/>
  <c r="AE1429" i="1"/>
  <c r="AF1429" i="1" s="1"/>
  <c r="AE1434" i="1"/>
  <c r="AF1434" i="1" s="1"/>
  <c r="AE1370" i="1"/>
  <c r="AF1370" i="1" s="1"/>
  <c r="AE1397" i="1"/>
  <c r="AF1397" i="1" s="1"/>
  <c r="AE1255" i="1"/>
  <c r="AF1255" i="1" s="1"/>
  <c r="AE1390" i="1"/>
  <c r="AF1390" i="1" s="1"/>
  <c r="AE1317" i="1"/>
  <c r="AF1317" i="1" s="1"/>
  <c r="AE1193" i="1"/>
  <c r="AF1193" i="1" s="1"/>
  <c r="AE1090" i="1"/>
  <c r="AF1090" i="1" s="1"/>
  <c r="AE1169" i="1"/>
  <c r="AF1169" i="1" s="1"/>
  <c r="AE1152" i="1"/>
  <c r="AF1152" i="1" s="1"/>
  <c r="AE1121" i="1"/>
  <c r="AF1121" i="1" s="1"/>
  <c r="AF1107" i="1"/>
  <c r="AF970" i="1"/>
  <c r="AE1015" i="1"/>
  <c r="AF1015" i="1" s="1"/>
  <c r="AF903" i="1"/>
  <c r="AE710" i="1"/>
  <c r="AF710" i="1" s="1"/>
  <c r="AE916" i="1"/>
  <c r="AF916" i="1" s="1"/>
  <c r="AF833" i="1"/>
  <c r="AE828" i="1"/>
  <c r="AF828" i="1" s="1"/>
  <c r="AE727" i="1"/>
  <c r="AF727" i="1" s="1"/>
  <c r="AE827" i="1"/>
  <c r="AF827" i="1" s="1"/>
  <c r="AE651" i="1"/>
  <c r="AF651" i="1" s="1"/>
  <c r="AE712" i="1"/>
  <c r="AF712" i="1" s="1"/>
  <c r="AE594" i="1"/>
  <c r="AF594" i="1" s="1"/>
  <c r="AE675" i="1"/>
  <c r="AF675" i="1" s="1"/>
  <c r="AE634" i="1"/>
  <c r="AF634" i="1" s="1"/>
  <c r="AE769" i="1"/>
  <c r="AF769" i="1" s="1"/>
  <c r="AE644" i="1"/>
  <c r="AF644" i="1" s="1"/>
  <c r="AE620" i="1"/>
  <c r="AF620" i="1" s="1"/>
  <c r="AE705" i="1"/>
  <c r="AF705" i="1" s="1"/>
  <c r="AE610" i="1"/>
  <c r="AF610" i="1" s="1"/>
  <c r="AE699" i="1"/>
  <c r="AF699" i="1" s="1"/>
  <c r="AB598" i="1"/>
  <c r="AE386" i="1"/>
  <c r="AF386" i="1" s="1"/>
  <c r="AE425" i="1"/>
  <c r="AF425" i="1" s="1"/>
  <c r="AE410" i="1"/>
  <c r="AF410" i="1" s="1"/>
  <c r="AE246" i="1"/>
  <c r="AF246" i="1" s="1"/>
  <c r="AE98" i="1"/>
  <c r="AF98" i="1" s="1"/>
  <c r="AB308" i="1"/>
  <c r="AE188" i="1"/>
  <c r="AF188" i="1" s="1"/>
  <c r="AE59" i="1"/>
  <c r="AF59" i="1" s="1"/>
  <c r="AE256" i="1"/>
  <c r="AF256" i="1" s="1"/>
  <c r="AE137" i="1"/>
  <c r="AF137" i="1" s="1"/>
  <c r="AE30" i="1"/>
  <c r="AF30" i="1" s="1"/>
  <c r="AE1084" i="1"/>
  <c r="AF1084" i="1" s="1"/>
  <c r="AE2382" i="1"/>
  <c r="AF2382" i="1" s="1"/>
  <c r="AF2380" i="1"/>
  <c r="AE2322" i="1"/>
  <c r="AF2322" i="1" s="1"/>
  <c r="AF2250" i="1"/>
  <c r="AF2267" i="1"/>
  <c r="AE2383" i="1"/>
  <c r="AF2383" i="1" s="1"/>
  <c r="AE2271" i="1"/>
  <c r="AF2271" i="1" s="1"/>
  <c r="AE2299" i="1"/>
  <c r="AF2299" i="1" s="1"/>
  <c r="AE2189" i="1"/>
  <c r="AF2189" i="1" s="1"/>
  <c r="AE2153" i="1"/>
  <c r="AF2153" i="1" s="1"/>
  <c r="AE2148" i="1"/>
  <c r="AF2148" i="1" s="1"/>
  <c r="AB2233" i="1"/>
  <c r="AE2064" i="1"/>
  <c r="AF2064" i="1" s="1"/>
  <c r="AF2101" i="1"/>
  <c r="AB2056" i="1"/>
  <c r="AE2100" i="1"/>
  <c r="AF2100" i="1" s="1"/>
  <c r="AE1982" i="1"/>
  <c r="AF1982" i="1" s="1"/>
  <c r="AE1970" i="1"/>
  <c r="AF1970" i="1" s="1"/>
  <c r="AE1988" i="1"/>
  <c r="AF1988" i="1" s="1"/>
  <c r="AE1934" i="1"/>
  <c r="AF1934" i="1" s="1"/>
  <c r="AE1912" i="1"/>
  <c r="AF1912" i="1" s="1"/>
  <c r="AE1907" i="1"/>
  <c r="AF1907" i="1" s="1"/>
  <c r="AE1866" i="1"/>
  <c r="AF1866" i="1" s="1"/>
  <c r="AF1859" i="1"/>
  <c r="AE1892" i="1"/>
  <c r="AF1892" i="1" s="1"/>
  <c r="AE1804" i="1"/>
  <c r="AF1804" i="1" s="1"/>
  <c r="AF1823" i="1"/>
  <c r="AE1926" i="1"/>
  <c r="AF1926" i="1" s="1"/>
  <c r="AB1995" i="1"/>
  <c r="AE1884" i="1"/>
  <c r="AF1884" i="1" s="1"/>
  <c r="AE1772" i="1"/>
  <c r="AF1772" i="1" s="1"/>
  <c r="AF1712" i="1"/>
  <c r="AF1606" i="1"/>
  <c r="AE1691" i="1"/>
  <c r="AF1691" i="1" s="1"/>
  <c r="AE1694" i="1"/>
  <c r="AF1694" i="1" s="1"/>
  <c r="AE1596" i="1"/>
  <c r="AF1596" i="1" s="1"/>
  <c r="AE1708" i="1"/>
  <c r="AF1708" i="1" s="1"/>
  <c r="AF1534" i="1"/>
  <c r="AB1574" i="1"/>
  <c r="AE1425" i="1"/>
  <c r="AF1425" i="1" s="1"/>
  <c r="AB1600" i="1"/>
  <c r="AE1422" i="1"/>
  <c r="AF1422" i="1" s="1"/>
  <c r="AE1427" i="1"/>
  <c r="AF1427" i="1" s="1"/>
  <c r="AF1528" i="1"/>
  <c r="AE1384" i="1"/>
  <c r="AF1384" i="1" s="1"/>
  <c r="AE1368" i="1"/>
  <c r="AF1368" i="1" s="1"/>
  <c r="AE1398" i="1"/>
  <c r="AF1398" i="1" s="1"/>
  <c r="AE1435" i="1"/>
  <c r="AF1435" i="1" s="1"/>
  <c r="AE1220" i="1"/>
  <c r="AF1220" i="1" s="1"/>
  <c r="AE1320" i="1"/>
  <c r="AF1320" i="1" s="1"/>
  <c r="AE1211" i="1"/>
  <c r="AF1211" i="1" s="1"/>
  <c r="AE1097" i="1"/>
  <c r="AF1097" i="1" s="1"/>
  <c r="AE1092" i="1"/>
  <c r="AF1092" i="1" s="1"/>
  <c r="AF1217" i="1"/>
  <c r="AF1111" i="1"/>
  <c r="AE1116" i="1"/>
  <c r="AF1116" i="1" s="1"/>
  <c r="AE906" i="1"/>
  <c r="AF906" i="1" s="1"/>
  <c r="AB967" i="1"/>
  <c r="AB1215" i="1"/>
  <c r="AE1059" i="1"/>
  <c r="AF1059" i="1" s="1"/>
  <c r="AE766" i="1"/>
  <c r="AF766" i="1" s="1"/>
  <c r="AE802" i="1"/>
  <c r="AF802" i="1" s="1"/>
  <c r="AE706" i="1"/>
  <c r="AF706" i="1" s="1"/>
  <c r="AF838" i="1"/>
  <c r="AE930" i="1"/>
  <c r="AF930" i="1" s="1"/>
  <c r="AF641" i="1"/>
  <c r="AE741" i="1"/>
  <c r="AF741" i="1" s="1"/>
  <c r="AF821" i="1"/>
  <c r="AE579" i="1"/>
  <c r="AF579" i="1" s="1"/>
  <c r="AE603" i="1"/>
  <c r="AF603" i="1" s="1"/>
  <c r="AE571" i="1"/>
  <c r="AF571" i="1" s="1"/>
  <c r="AE498" i="1"/>
  <c r="AF498" i="1" s="1"/>
  <c r="AB453" i="1"/>
  <c r="AF484" i="1"/>
  <c r="AE349" i="1"/>
  <c r="AF349" i="1" s="1"/>
  <c r="AE419" i="1"/>
  <c r="AF419" i="1" s="1"/>
  <c r="AF384" i="1"/>
  <c r="AE278" i="1"/>
  <c r="AF278" i="1" s="1"/>
  <c r="AE364" i="1"/>
  <c r="AF364" i="1" s="1"/>
  <c r="AE358" i="1"/>
  <c r="AF358" i="1" s="1"/>
  <c r="AF289" i="1"/>
  <c r="AF283" i="1"/>
  <c r="AE232" i="1"/>
  <c r="AF232" i="1" s="1"/>
  <c r="AE176" i="1"/>
  <c r="AF176" i="1" s="1"/>
  <c r="AE244" i="1"/>
  <c r="AF244" i="1" s="1"/>
  <c r="AE183" i="1"/>
  <c r="AF183" i="1" s="1"/>
  <c r="AE159" i="1"/>
  <c r="AF159" i="1" s="1"/>
  <c r="AE128" i="1"/>
  <c r="AF128" i="1" s="1"/>
  <c r="AE191" i="1"/>
  <c r="AF191" i="1" s="1"/>
  <c r="AF178" i="1"/>
  <c r="AF247" i="1"/>
  <c r="AE135" i="1"/>
  <c r="AF135" i="1" s="1"/>
  <c r="AE318" i="1"/>
  <c r="AF318" i="1" s="1"/>
  <c r="AE109" i="1"/>
  <c r="AF109" i="1" s="1"/>
  <c r="AF215" i="1"/>
  <c r="AB220" i="1"/>
  <c r="AE524" i="1"/>
  <c r="AF524" i="1" s="1"/>
  <c r="AE502" i="1"/>
  <c r="AF502" i="1" s="1"/>
  <c r="AE2345" i="1"/>
  <c r="AF2345" i="1" s="1"/>
  <c r="AE2332" i="1"/>
  <c r="AF2332" i="1" s="1"/>
  <c r="AE2337" i="1"/>
  <c r="AF2337" i="1" s="1"/>
  <c r="AF2392" i="1"/>
  <c r="AE2301" i="1"/>
  <c r="AF2301" i="1" s="1"/>
  <c r="AE2157" i="1"/>
  <c r="AF2157" i="1" s="1"/>
  <c r="AE2194" i="1"/>
  <c r="AF2194" i="1" s="1"/>
  <c r="AE2052" i="1"/>
  <c r="AF2052" i="1" s="1"/>
  <c r="AF2081" i="1"/>
  <c r="AE2008" i="1"/>
  <c r="AF2008" i="1" s="1"/>
  <c r="AE2174" i="1"/>
  <c r="AF2174" i="1" s="1"/>
  <c r="AF2067" i="1"/>
  <c r="AE1906" i="1"/>
  <c r="AF1906" i="1" s="1"/>
  <c r="AE1860" i="1"/>
  <c r="AF1860" i="1" s="1"/>
  <c r="AE1940" i="1"/>
  <c r="AF1940" i="1" s="1"/>
  <c r="AE1878" i="1"/>
  <c r="AF1878" i="1" s="1"/>
  <c r="AE1421" i="1"/>
  <c r="AF1421" i="1" s="1"/>
  <c r="AE1414" i="1"/>
  <c r="AF1414" i="1" s="1"/>
  <c r="AE1360" i="1"/>
  <c r="AF1360" i="1" s="1"/>
  <c r="AE1349" i="1"/>
  <c r="AF1349" i="1" s="1"/>
  <c r="AE1362" i="1"/>
  <c r="AF1362" i="1" s="1"/>
  <c r="AF1342" i="1"/>
  <c r="AE1138" i="1"/>
  <c r="AF1138" i="1" s="1"/>
  <c r="AE1149" i="1"/>
  <c r="AF1149" i="1" s="1"/>
  <c r="AE1128" i="1"/>
  <c r="AF1128" i="1" s="1"/>
  <c r="AE1129" i="1"/>
  <c r="AF1129" i="1" s="1"/>
  <c r="AE1120" i="1"/>
  <c r="AF1120" i="1" s="1"/>
  <c r="AE1150" i="1"/>
  <c r="AF1150" i="1" s="1"/>
  <c r="AB1223" i="1"/>
  <c r="AF949" i="1"/>
  <c r="AF983" i="1"/>
  <c r="AE1060" i="1"/>
  <c r="AF1060" i="1" s="1"/>
  <c r="AE991" i="1"/>
  <c r="AF991" i="1" s="1"/>
  <c r="AE1036" i="1"/>
  <c r="AF1036" i="1" s="1"/>
  <c r="AF756" i="1"/>
  <c r="AE742" i="1"/>
  <c r="AF742" i="1" s="1"/>
  <c r="AF874" i="1"/>
  <c r="AF850" i="1"/>
  <c r="AE650" i="1"/>
  <c r="AF650" i="1" s="1"/>
  <c r="AE678" i="1"/>
  <c r="AF678" i="1" s="1"/>
  <c r="AE587" i="1"/>
  <c r="AF587" i="1" s="1"/>
  <c r="AE632" i="1"/>
  <c r="AF632" i="1" s="1"/>
  <c r="AE713" i="1"/>
  <c r="AF713" i="1" s="1"/>
  <c r="AE714" i="1"/>
  <c r="AF714" i="1" s="1"/>
  <c r="AE480" i="1"/>
  <c r="AF480" i="1" s="1"/>
  <c r="AE517" i="1"/>
  <c r="AF517" i="1" s="1"/>
  <c r="AE507" i="1"/>
  <c r="AF507" i="1" s="1"/>
  <c r="AE260" i="1"/>
  <c r="AF260" i="1" s="1"/>
  <c r="AF291" i="1"/>
  <c r="AF281" i="1"/>
  <c r="AE149" i="1"/>
  <c r="AF149" i="1" s="1"/>
  <c r="AE120" i="1"/>
  <c r="AF120" i="1" s="1"/>
  <c r="AE58" i="1"/>
  <c r="AF58" i="1" s="1"/>
  <c r="AE171" i="1"/>
  <c r="AF171" i="1" s="1"/>
  <c r="AE224" i="1"/>
  <c r="AF224" i="1" s="1"/>
  <c r="AE1028" i="1"/>
  <c r="AF1028" i="1" s="1"/>
  <c r="AE819" i="1"/>
  <c r="AF819" i="1" s="1"/>
  <c r="AE196" i="1"/>
  <c r="AF196" i="1" s="1"/>
  <c r="AE2241" i="1"/>
  <c r="AF2241" i="1" s="1"/>
  <c r="AE2202" i="1"/>
  <c r="AF2202" i="1" s="1"/>
  <c r="AF2367" i="1"/>
  <c r="AF2275" i="1"/>
  <c r="AE2165" i="1"/>
  <c r="AF2165" i="1" s="1"/>
  <c r="AF2259" i="1"/>
  <c r="AE2302" i="1"/>
  <c r="AF2302" i="1" s="1"/>
  <c r="AE2089" i="1"/>
  <c r="AF2089" i="1" s="1"/>
  <c r="AE2040" i="1"/>
  <c r="AF2040" i="1" s="1"/>
  <c r="AE2044" i="1"/>
  <c r="AF2044" i="1" s="1"/>
  <c r="AE2004" i="1"/>
  <c r="AF2004" i="1" s="1"/>
  <c r="AE1987" i="1"/>
  <c r="AF1987" i="1" s="1"/>
  <c r="AE1810" i="1"/>
  <c r="AF1810" i="1" s="1"/>
  <c r="AE1916" i="1"/>
  <c r="AF1916" i="1" s="1"/>
  <c r="AB2053" i="1"/>
  <c r="AE1808" i="1"/>
  <c r="AF1808" i="1" s="1"/>
  <c r="AE1842" i="1"/>
  <c r="AF1842" i="1" s="1"/>
  <c r="AB1823" i="1"/>
  <c r="AB1822" i="1"/>
  <c r="AE1710" i="1"/>
  <c r="AF1710" i="1" s="1"/>
  <c r="AE1739" i="1"/>
  <c r="AF1739" i="1" s="1"/>
  <c r="AE1758" i="1"/>
  <c r="AF1758" i="1" s="1"/>
  <c r="AF1744" i="1"/>
  <c r="AE1417" i="1"/>
  <c r="AF1417" i="1" s="1"/>
  <c r="AE1365" i="1"/>
  <c r="AF1365" i="1" s="1"/>
  <c r="AE1372" i="1"/>
  <c r="AF1372" i="1" s="1"/>
  <c r="AF1289" i="1"/>
  <c r="AE1411" i="1"/>
  <c r="AF1411" i="1" s="1"/>
  <c r="AE1266" i="1"/>
  <c r="AF1266" i="1" s="1"/>
  <c r="AB1188" i="1"/>
  <c r="AB1187" i="1"/>
  <c r="AF1226" i="1"/>
  <c r="AE1096" i="1"/>
  <c r="AF1096" i="1" s="1"/>
  <c r="AE1185" i="1"/>
  <c r="AF1185" i="1" s="1"/>
  <c r="AE1272" i="1"/>
  <c r="AF1272" i="1" s="1"/>
  <c r="AE1125" i="1"/>
  <c r="AF1125" i="1" s="1"/>
  <c r="AB1127" i="1"/>
  <c r="AE911" i="1"/>
  <c r="AF911" i="1" s="1"/>
  <c r="AE785" i="1"/>
  <c r="AF785" i="1" s="1"/>
  <c r="AF988" i="1"/>
  <c r="AF731" i="1"/>
  <c r="AE749" i="1"/>
  <c r="AF749" i="1" s="1"/>
  <c r="AF577" i="1"/>
  <c r="AF822" i="1"/>
  <c r="AE572" i="1"/>
  <c r="AF572" i="1" s="1"/>
  <c r="AF709" i="1"/>
  <c r="AE596" i="1"/>
  <c r="AF596" i="1" s="1"/>
  <c r="AE581" i="1"/>
  <c r="AF581" i="1" s="1"/>
  <c r="AE702" i="1"/>
  <c r="AF702" i="1" s="1"/>
  <c r="AE518" i="1"/>
  <c r="AF518" i="1" s="1"/>
  <c r="AB449" i="1"/>
  <c r="AE427" i="1"/>
  <c r="AF427" i="1" s="1"/>
  <c r="AB698" i="1"/>
  <c r="AE506" i="1"/>
  <c r="AF506" i="1" s="1"/>
  <c r="AE534" i="1"/>
  <c r="AF534" i="1" s="1"/>
  <c r="AF269" i="1"/>
  <c r="AE192" i="1"/>
  <c r="AF192" i="1" s="1"/>
  <c r="AB316" i="1"/>
  <c r="AE288" i="1"/>
  <c r="AF288" i="1" s="1"/>
  <c r="AE168" i="1"/>
  <c r="AF168" i="1" s="1"/>
  <c r="AE200" i="1"/>
  <c r="AF200" i="1" s="1"/>
  <c r="AB256" i="1"/>
  <c r="AE144" i="1"/>
  <c r="AF144" i="1" s="1"/>
  <c r="AE320" i="1"/>
  <c r="AF320" i="1" s="1"/>
  <c r="AE70" i="1"/>
  <c r="AF70" i="1" s="1"/>
  <c r="AE31" i="1"/>
  <c r="AF31" i="1" s="1"/>
  <c r="AB2192" i="1"/>
  <c r="AB2191" i="1"/>
  <c r="AF2448" i="1"/>
  <c r="AE2338" i="1"/>
  <c r="AF2338" i="1" s="1"/>
  <c r="AE2389" i="1"/>
  <c r="AF2389" i="1" s="1"/>
  <c r="AE2352" i="1"/>
  <c r="AF2352" i="1" s="1"/>
  <c r="AE2318" i="1"/>
  <c r="AF2318" i="1" s="1"/>
  <c r="AE2306" i="1"/>
  <c r="AF2306" i="1" s="1"/>
  <c r="AE2192" i="1"/>
  <c r="AF2192" i="1" s="1"/>
  <c r="AF2311" i="1"/>
  <c r="AE2216" i="1"/>
  <c r="AF2216" i="1" s="1"/>
  <c r="AE2242" i="1"/>
  <c r="AF2242" i="1" s="1"/>
  <c r="AF2240" i="1"/>
  <c r="AE2249" i="1"/>
  <c r="AF2249" i="1" s="1"/>
  <c r="AE2370" i="1"/>
  <c r="AF2370" i="1" s="1"/>
  <c r="AF2264" i="1"/>
  <c r="AE2303" i="1"/>
  <c r="AF2303" i="1" s="1"/>
  <c r="AF2120" i="1"/>
  <c r="AE2195" i="1"/>
  <c r="AF2195" i="1" s="1"/>
  <c r="AF2199" i="1"/>
  <c r="AF2084" i="1"/>
  <c r="AF2117" i="1"/>
  <c r="AF2039" i="1"/>
  <c r="AF2182" i="1"/>
  <c r="AF1945" i="1"/>
  <c r="AE1882" i="1"/>
  <c r="AF1882" i="1" s="1"/>
  <c r="AE1899" i="1"/>
  <c r="AF1899" i="1" s="1"/>
  <c r="AE1895" i="1"/>
  <c r="AF1895" i="1" s="1"/>
  <c r="AE1914" i="1"/>
  <c r="AF1914" i="1" s="1"/>
  <c r="AE1843" i="1"/>
  <c r="AF1843" i="1" s="1"/>
  <c r="AF1869" i="1"/>
  <c r="AE1911" i="1"/>
  <c r="AF1911" i="1" s="1"/>
  <c r="AE1832" i="1"/>
  <c r="AF1832" i="1" s="1"/>
  <c r="AE1867" i="1"/>
  <c r="AF1867" i="1" s="1"/>
  <c r="AE1754" i="1"/>
  <c r="AF1754" i="1" s="1"/>
  <c r="AE1932" i="1"/>
  <c r="AF1932" i="1" s="1"/>
  <c r="AF1729" i="1"/>
  <c r="AF1748" i="1"/>
  <c r="AE1778" i="1"/>
  <c r="AF1778" i="1" s="1"/>
  <c r="AE1695" i="1"/>
  <c r="AF1695" i="1" s="1"/>
  <c r="AB1674" i="1"/>
  <c r="AF1581" i="1"/>
  <c r="AE1700" i="1"/>
  <c r="AF1700" i="1" s="1"/>
  <c r="AB1563" i="1"/>
  <c r="AB1562" i="1"/>
  <c r="AE1413" i="1"/>
  <c r="AF1413" i="1" s="1"/>
  <c r="AF1377" i="1"/>
  <c r="AE1393" i="1"/>
  <c r="AF1393" i="1" s="1"/>
  <c r="AE1376" i="1"/>
  <c r="AF1376" i="1" s="1"/>
  <c r="AE1313" i="1"/>
  <c r="AF1313" i="1" s="1"/>
  <c r="AE1325" i="1"/>
  <c r="AF1325" i="1" s="1"/>
  <c r="AE1344" i="1"/>
  <c r="AF1344" i="1" s="1"/>
  <c r="AE1300" i="1"/>
  <c r="AF1300" i="1" s="1"/>
  <c r="AF1195" i="1"/>
  <c r="AE1183" i="1"/>
  <c r="AF1183" i="1" s="1"/>
  <c r="AB1143" i="1"/>
  <c r="AE1103" i="1"/>
  <c r="AF1103" i="1" s="1"/>
  <c r="AB1151" i="1"/>
  <c r="AF933" i="1"/>
  <c r="AE1077" i="1"/>
  <c r="AF1077" i="1" s="1"/>
  <c r="AF932" i="1"/>
  <c r="AE947" i="1"/>
  <c r="AF947" i="1" s="1"/>
  <c r="AF971" i="1"/>
  <c r="AE937" i="1"/>
  <c r="AF937" i="1" s="1"/>
  <c r="AE854" i="1"/>
  <c r="AF854" i="1" s="1"/>
  <c r="AE1098" i="1"/>
  <c r="AF1098" i="1" s="1"/>
  <c r="AE798" i="1"/>
  <c r="AF798" i="1" s="1"/>
  <c r="AE936" i="1"/>
  <c r="AF936" i="1" s="1"/>
  <c r="AE790" i="1"/>
  <c r="AF790" i="1" s="1"/>
  <c r="AE718" i="1"/>
  <c r="AF718" i="1" s="1"/>
  <c r="AE980" i="1"/>
  <c r="AF980" i="1" s="1"/>
  <c r="AF826" i="1"/>
  <c r="AE745" i="1"/>
  <c r="AF745" i="1" s="1"/>
  <c r="AE627" i="1"/>
  <c r="AF627" i="1" s="1"/>
  <c r="AE750" i="1"/>
  <c r="AF750" i="1" s="1"/>
  <c r="AE612" i="1"/>
  <c r="AF612" i="1" s="1"/>
  <c r="AE591" i="1"/>
  <c r="AF591" i="1" s="1"/>
  <c r="AE578" i="1"/>
  <c r="AF578" i="1" s="1"/>
  <c r="AE683" i="1"/>
  <c r="AF683" i="1" s="1"/>
  <c r="AE551" i="1"/>
  <c r="AF551" i="1" s="1"/>
  <c r="AE527" i="1"/>
  <c r="AF527" i="1" s="1"/>
  <c r="AE557" i="1"/>
  <c r="AF557" i="1" s="1"/>
  <c r="AE268" i="1"/>
  <c r="AF268" i="1" s="1"/>
  <c r="AE389" i="1"/>
  <c r="AF389" i="1" s="1"/>
  <c r="AB381" i="1"/>
  <c r="AB380" i="1"/>
  <c r="AF285" i="1"/>
  <c r="AE90" i="1"/>
  <c r="AF90" i="1" s="1"/>
  <c r="AF194" i="1"/>
  <c r="AE111" i="1"/>
  <c r="AF111" i="1" s="1"/>
  <c r="AE180" i="1"/>
  <c r="AF180" i="1" s="1"/>
  <c r="AB304" i="1"/>
  <c r="AE2357" i="1"/>
  <c r="AF2357" i="1" s="1"/>
  <c r="AE2336" i="1"/>
  <c r="AF2336" i="1" s="1"/>
  <c r="AE1764" i="1"/>
  <c r="AF1764" i="1" s="1"/>
  <c r="AE1064" i="1"/>
  <c r="AF1064" i="1" s="1"/>
  <c r="AE308" i="1"/>
  <c r="AF308" i="1" s="1"/>
  <c r="AE32" i="1"/>
  <c r="AF32" i="1" s="1"/>
  <c r="AE2217" i="1"/>
  <c r="AF2217" i="1" s="1"/>
  <c r="AE2316" i="1"/>
  <c r="AF2316" i="1" s="1"/>
  <c r="AE2248" i="1"/>
  <c r="AF2248" i="1" s="1"/>
  <c r="AE2150" i="1"/>
  <c r="AF2150" i="1" s="1"/>
  <c r="AE2197" i="1"/>
  <c r="AF2197" i="1" s="1"/>
  <c r="AE2178" i="1"/>
  <c r="AF2178" i="1" s="1"/>
  <c r="AB2132" i="1"/>
  <c r="AF1941" i="1"/>
  <c r="AF1990" i="1"/>
  <c r="AF1857" i="1"/>
  <c r="AE1844" i="1"/>
  <c r="AF1844" i="1" s="1"/>
  <c r="AE1870" i="1"/>
  <c r="AF1870" i="1" s="1"/>
  <c r="AE1863" i="1"/>
  <c r="AF1863" i="1" s="1"/>
  <c r="AE1822" i="1"/>
  <c r="AF1822" i="1" s="1"/>
  <c r="AE1868" i="1"/>
  <c r="AF1868" i="1" s="1"/>
  <c r="AE1743" i="1"/>
  <c r="AF1743" i="1" s="1"/>
  <c r="AF1698" i="1"/>
  <c r="AF1701" i="1"/>
  <c r="AF1706" i="1"/>
  <c r="AF1579" i="1"/>
  <c r="AE1409" i="1"/>
  <c r="AF1409" i="1" s="1"/>
  <c r="AF1543" i="1"/>
  <c r="AF1369" i="1"/>
  <c r="AE1394" i="1"/>
  <c r="AF1394" i="1" s="1"/>
  <c r="AE1420" i="1"/>
  <c r="AF1420" i="1" s="1"/>
  <c r="AF1523" i="1"/>
  <c r="AE1439" i="1"/>
  <c r="AF1439" i="1" s="1"/>
  <c r="AE1270" i="1"/>
  <c r="AF1270" i="1" s="1"/>
  <c r="AE1072" i="1"/>
  <c r="AF1072" i="1" s="1"/>
  <c r="AE1124" i="1"/>
  <c r="AF1124" i="1" s="1"/>
  <c r="AE1136" i="1"/>
  <c r="AF1136" i="1" s="1"/>
  <c r="AE1141" i="1"/>
  <c r="AF1141" i="1" s="1"/>
  <c r="AE1054" i="1"/>
  <c r="AF1054" i="1" s="1"/>
  <c r="AE1056" i="1"/>
  <c r="AF1056" i="1" s="1"/>
  <c r="AF1018" i="1"/>
  <c r="AB1100" i="1"/>
  <c r="AF994" i="1"/>
  <c r="AE990" i="1"/>
  <c r="AF990" i="1" s="1"/>
  <c r="AE901" i="1"/>
  <c r="AF901" i="1" s="1"/>
  <c r="AE754" i="1"/>
  <c r="AF754" i="1" s="1"/>
  <c r="AE795" i="1"/>
  <c r="AF795" i="1" s="1"/>
  <c r="AF865" i="1"/>
  <c r="AE910" i="1"/>
  <c r="AF910" i="1" s="1"/>
  <c r="AF912" i="1"/>
  <c r="AF617" i="1"/>
  <c r="AE662" i="1"/>
  <c r="AF662" i="1" s="1"/>
  <c r="AE580" i="1"/>
  <c r="AF580" i="1" s="1"/>
  <c r="AE622" i="1"/>
  <c r="AF622" i="1" s="1"/>
  <c r="AE584" i="1"/>
  <c r="AF584" i="1" s="1"/>
  <c r="AE563" i="1"/>
  <c r="AF563" i="1" s="1"/>
  <c r="AE548" i="1"/>
  <c r="AF548" i="1" s="1"/>
  <c r="AB678" i="1"/>
  <c r="AE495" i="1"/>
  <c r="AF495" i="1" s="1"/>
  <c r="AE515" i="1"/>
  <c r="AF515" i="1" s="1"/>
  <c r="AE348" i="1"/>
  <c r="AF348" i="1" s="1"/>
  <c r="AE380" i="1"/>
  <c r="AF380" i="1" s="1"/>
  <c r="AE240" i="1"/>
  <c r="AF240" i="1" s="1"/>
  <c r="AE156" i="1"/>
  <c r="AF156" i="1" s="1"/>
  <c r="AE316" i="1"/>
  <c r="AF316" i="1" s="1"/>
  <c r="AE163" i="1"/>
  <c r="AF163" i="1" s="1"/>
  <c r="AE92" i="1"/>
  <c r="AF92" i="1" s="1"/>
  <c r="AE151" i="1"/>
  <c r="AF151" i="1" s="1"/>
  <c r="AF101" i="1"/>
  <c r="AE282" i="1"/>
  <c r="AF282" i="1" s="1"/>
  <c r="AE2313" i="1"/>
  <c r="AF2313" i="1" s="1"/>
  <c r="AE1983" i="1"/>
  <c r="AF1983" i="1" s="1"/>
  <c r="AE1812" i="1"/>
  <c r="AF1812" i="1" s="1"/>
  <c r="AF935" i="1"/>
  <c r="AE719" i="1"/>
  <c r="AF719" i="1" s="1"/>
  <c r="AE304" i="1"/>
  <c r="AF304" i="1" s="1"/>
  <c r="AE2444" i="1"/>
  <c r="AF2444" i="1" s="1"/>
  <c r="AF2440" i="1"/>
  <c r="AE2333" i="1"/>
  <c r="AF2333" i="1" s="1"/>
  <c r="AE2269" i="1"/>
  <c r="AF2269" i="1" s="1"/>
  <c r="AE2125" i="1"/>
  <c r="AF2125" i="1" s="1"/>
  <c r="AE2244" i="1"/>
  <c r="AF2244" i="1" s="1"/>
  <c r="AF2307" i="1"/>
  <c r="AB2213" i="1"/>
  <c r="AE2175" i="1"/>
  <c r="AF2175" i="1" s="1"/>
  <c r="AF2115" i="1"/>
  <c r="AE2066" i="1"/>
  <c r="AF2066" i="1" s="1"/>
  <c r="AE1999" i="1"/>
  <c r="AF1999" i="1" s="1"/>
  <c r="AE2076" i="1"/>
  <c r="AF2076" i="1" s="1"/>
  <c r="AE1979" i="1"/>
  <c r="AF1979" i="1" s="1"/>
  <c r="AE1841" i="1"/>
  <c r="AF1841" i="1" s="1"/>
  <c r="AE1908" i="1"/>
  <c r="AF1908" i="1" s="1"/>
  <c r="AE1904" i="1"/>
  <c r="AF1904" i="1" s="1"/>
  <c r="AF1835" i="1"/>
  <c r="AE1834" i="1"/>
  <c r="AF1834" i="1" s="1"/>
  <c r="AE1920" i="1"/>
  <c r="AF1920" i="1" s="1"/>
  <c r="AE1864" i="1"/>
  <c r="AF1864" i="1" s="1"/>
  <c r="AE1846" i="1"/>
  <c r="AF1846" i="1" s="1"/>
  <c r="AE1816" i="1"/>
  <c r="AF1816" i="1" s="1"/>
  <c r="AE1735" i="1"/>
  <c r="AF1735" i="1" s="1"/>
  <c r="AF1781" i="1"/>
  <c r="AE1847" i="1"/>
  <c r="AF1847" i="1" s="1"/>
  <c r="AE1759" i="1"/>
  <c r="AF1759" i="1" s="1"/>
  <c r="AE1747" i="1"/>
  <c r="AF1747" i="1" s="1"/>
  <c r="AE1707" i="1"/>
  <c r="AF1707" i="1" s="1"/>
  <c r="AE1711" i="1"/>
  <c r="AF1711" i="1" s="1"/>
  <c r="AB1670" i="1"/>
  <c r="AE1755" i="1"/>
  <c r="AF1755" i="1" s="1"/>
  <c r="AE1557" i="1"/>
  <c r="AF1557" i="1" s="1"/>
  <c r="AF1485" i="1"/>
  <c r="AE1405" i="1"/>
  <c r="AF1405" i="1" s="1"/>
  <c r="AB1535" i="1"/>
  <c r="AE1410" i="1"/>
  <c r="AF1410" i="1" s="1"/>
  <c r="AF1334" i="1"/>
  <c r="AF1250" i="1"/>
  <c r="AB1176" i="1"/>
  <c r="AB1175" i="1"/>
  <c r="AF1254" i="1"/>
  <c r="AF1308" i="1"/>
  <c r="AF1170" i="1"/>
  <c r="AE1126" i="1"/>
  <c r="AF1126" i="1" s="1"/>
  <c r="AE1074" i="1"/>
  <c r="AF1074" i="1" s="1"/>
  <c r="AE1017" i="1"/>
  <c r="AF1017" i="1" s="1"/>
  <c r="AE794" i="1"/>
  <c r="AF794" i="1" s="1"/>
  <c r="AE1025" i="1"/>
  <c r="AF1025" i="1" s="1"/>
  <c r="AF862" i="1"/>
  <c r="AE1142" i="1"/>
  <c r="AF1142" i="1" s="1"/>
  <c r="AF987" i="1"/>
  <c r="AE825" i="1"/>
  <c r="AF825" i="1" s="1"/>
  <c r="AE732" i="1"/>
  <c r="AF732" i="1" s="1"/>
  <c r="AF899" i="1"/>
  <c r="AE595" i="1"/>
  <c r="AF595" i="1" s="1"/>
  <c r="AE626" i="1"/>
  <c r="AF626" i="1" s="1"/>
  <c r="AB913" i="1"/>
  <c r="AF532" i="1"/>
  <c r="AE599" i="1"/>
  <c r="AF599" i="1" s="1"/>
  <c r="AE598" i="1"/>
  <c r="AF598" i="1" s="1"/>
  <c r="AE550" i="1"/>
  <c r="AF550" i="1" s="1"/>
  <c r="AE688" i="1"/>
  <c r="AF688" i="1" s="1"/>
  <c r="AE560" i="1"/>
  <c r="AF560" i="1" s="1"/>
  <c r="AE686" i="1"/>
  <c r="AF686" i="1" s="1"/>
  <c r="AE510" i="1"/>
  <c r="AF510" i="1" s="1"/>
  <c r="AF438" i="1"/>
  <c r="AE329" i="1"/>
  <c r="AF329" i="1" s="1"/>
  <c r="AF219" i="1"/>
  <c r="AE250" i="1"/>
  <c r="AF250" i="1" s="1"/>
  <c r="AE129" i="1"/>
  <c r="AF129" i="1" s="1"/>
  <c r="AE108" i="1"/>
  <c r="AF108" i="1" s="1"/>
  <c r="AE307" i="1"/>
  <c r="AF307" i="1" s="1"/>
  <c r="AE148" i="1"/>
  <c r="AF148" i="1" s="1"/>
  <c r="AB398" i="1"/>
  <c r="AE35" i="1"/>
  <c r="AF35" i="1" s="1"/>
  <c r="AF210" i="1"/>
  <c r="AE2054" i="1"/>
  <c r="AF2054" i="1" s="1"/>
  <c r="AE2289" i="1"/>
  <c r="AF2289" i="1" s="1"/>
  <c r="AE2350" i="1"/>
  <c r="AF2350" i="1" s="1"/>
  <c r="AE2229" i="1"/>
  <c r="AF2229" i="1" s="1"/>
  <c r="AE2243" i="1"/>
  <c r="AF2243" i="1" s="1"/>
  <c r="AE2312" i="1"/>
  <c r="AF2312" i="1" s="1"/>
  <c r="AE2221" i="1"/>
  <c r="AF2221" i="1" s="1"/>
  <c r="AF2376" i="1"/>
  <c r="AE2233" i="1"/>
  <c r="AF2233" i="1" s="1"/>
  <c r="AE2187" i="1"/>
  <c r="AF2187" i="1" s="1"/>
  <c r="AE2025" i="1"/>
  <c r="AF2025" i="1" s="1"/>
  <c r="AF1825" i="1"/>
  <c r="AE1824" i="1"/>
  <c r="AF1824" i="1" s="1"/>
  <c r="AE1854" i="1"/>
  <c r="AF1854" i="1" s="1"/>
  <c r="AE1794" i="1"/>
  <c r="AF1794" i="1" s="1"/>
  <c r="AF1875" i="1"/>
  <c r="AE1836" i="1"/>
  <c r="AF1836" i="1" s="1"/>
  <c r="AE1722" i="1"/>
  <c r="AF1722" i="1" s="1"/>
  <c r="AE1767" i="1"/>
  <c r="AF1767" i="1" s="1"/>
  <c r="AE1718" i="1"/>
  <c r="AF1718" i="1" s="1"/>
  <c r="AB1750" i="1"/>
  <c r="AF1849" i="1"/>
  <c r="AE1653" i="1"/>
  <c r="AF1653" i="1" s="1"/>
  <c r="AE1645" i="1"/>
  <c r="AF1645" i="1" s="1"/>
  <c r="AE1659" i="1"/>
  <c r="AF1659" i="1" s="1"/>
  <c r="AF1497" i="1"/>
  <c r="AB1638" i="1"/>
  <c r="AF1481" i="1"/>
  <c r="AE1401" i="1"/>
  <c r="AF1401" i="1" s="1"/>
  <c r="AE1386" i="1"/>
  <c r="AF1386" i="1" s="1"/>
  <c r="AE1201" i="1"/>
  <c r="AF1201" i="1" s="1"/>
  <c r="AE1197" i="1"/>
  <c r="AF1197" i="1" s="1"/>
  <c r="AE1049" i="1"/>
  <c r="AF1049" i="1" s="1"/>
  <c r="AE1110" i="1"/>
  <c r="AF1110" i="1" s="1"/>
  <c r="AE810" i="1"/>
  <c r="AF810" i="1" s="1"/>
  <c r="AF781" i="1"/>
  <c r="AE944" i="1"/>
  <c r="AF944" i="1" s="1"/>
  <c r="AF1053" i="1"/>
  <c r="AE1031" i="1"/>
  <c r="AF1031" i="1" s="1"/>
  <c r="AF834" i="1"/>
  <c r="AE920" i="1"/>
  <c r="AF920" i="1" s="1"/>
  <c r="AE695" i="1"/>
  <c r="AF695" i="1" s="1"/>
  <c r="AE582" i="1"/>
  <c r="AF582" i="1" s="1"/>
  <c r="AE536" i="1"/>
  <c r="AF536" i="1" s="1"/>
  <c r="AE567" i="1"/>
  <c r="AF567" i="1" s="1"/>
  <c r="AE672" i="1"/>
  <c r="AF672" i="1" s="1"/>
  <c r="AE478" i="1"/>
  <c r="AF478" i="1" s="1"/>
  <c r="AE667" i="1"/>
  <c r="AF667" i="1" s="1"/>
  <c r="AE519" i="1"/>
  <c r="AF519" i="1" s="1"/>
  <c r="AE556" i="1"/>
  <c r="AF556" i="1" s="1"/>
  <c r="AE437" i="1"/>
  <c r="AF437" i="1" s="1"/>
  <c r="AE537" i="1"/>
  <c r="AF537" i="1" s="1"/>
  <c r="AE421" i="1"/>
  <c r="AF421" i="1" s="1"/>
  <c r="AE423" i="1"/>
  <c r="AF423" i="1" s="1"/>
  <c r="AE248" i="1"/>
  <c r="AF248" i="1" s="1"/>
  <c r="AB433" i="1"/>
  <c r="AE385" i="1"/>
  <c r="AF385" i="1" s="1"/>
  <c r="AB393" i="1"/>
  <c r="AE226" i="1"/>
  <c r="AF226" i="1" s="1"/>
  <c r="AE314" i="1"/>
  <c r="AF314" i="1" s="1"/>
  <c r="AE172" i="1"/>
  <c r="AF172" i="1" s="1"/>
  <c r="AE46" i="1"/>
  <c r="AF46" i="1" s="1"/>
  <c r="AF105" i="1"/>
  <c r="AE121" i="1"/>
  <c r="AF121" i="1" s="1"/>
  <c r="AE160" i="1"/>
  <c r="AF160" i="1" s="1"/>
  <c r="AE173" i="1"/>
  <c r="AF173" i="1" s="1"/>
  <c r="AE220" i="1"/>
  <c r="AF220" i="1" s="1"/>
  <c r="AE207" i="1"/>
  <c r="AF207" i="1" s="1"/>
  <c r="AE1894" i="1"/>
  <c r="AF1894" i="1" s="1"/>
  <c r="AE1886" i="1"/>
  <c r="AF1886" i="1" s="1"/>
  <c r="AE1658" i="1"/>
  <c r="AF1658" i="1" s="1"/>
  <c r="AE1441" i="1"/>
  <c r="AF1441" i="1" s="1"/>
  <c r="AE208" i="1"/>
  <c r="AF208" i="1" s="1"/>
  <c r="AE134" i="1"/>
  <c r="AF134" i="1" s="1"/>
  <c r="AE2436" i="1"/>
  <c r="AF2436" i="1" s="1"/>
  <c r="AE2279" i="1"/>
  <c r="AF2279" i="1" s="1"/>
  <c r="AE2191" i="1"/>
  <c r="AF2191" i="1" s="1"/>
  <c r="AE2137" i="1"/>
  <c r="AF2137" i="1" s="1"/>
  <c r="AE2185" i="1"/>
  <c r="AF2185" i="1" s="1"/>
  <c r="AF2186" i="1"/>
  <c r="AF2027" i="1"/>
  <c r="AE2001" i="1"/>
  <c r="AF2001" i="1" s="1"/>
  <c r="AE2104" i="1"/>
  <c r="AF2104" i="1" s="1"/>
  <c r="AE2114" i="1"/>
  <c r="AF2114" i="1" s="1"/>
  <c r="AF1929" i="1"/>
  <c r="AE1963" i="1"/>
  <c r="AF1963" i="1" s="1"/>
  <c r="AE1971" i="1"/>
  <c r="AF1971" i="1" s="1"/>
  <c r="AE1840" i="1"/>
  <c r="AF1840" i="1" s="1"/>
  <c r="AF1815" i="1"/>
  <c r="AE1876" i="1"/>
  <c r="AF1876" i="1" s="1"/>
  <c r="AE1837" i="1"/>
  <c r="AF1837" i="1" s="1"/>
  <c r="AE1826" i="1"/>
  <c r="AF1826" i="1" s="1"/>
  <c r="AF1801" i="1"/>
  <c r="AE1766" i="1"/>
  <c r="AF1766" i="1" s="1"/>
  <c r="AE1855" i="1"/>
  <c r="AF1855" i="1" s="1"/>
  <c r="AE1731" i="1"/>
  <c r="AF1731" i="1" s="1"/>
  <c r="AE1662" i="1"/>
  <c r="AF1662" i="1" s="1"/>
  <c r="AE1654" i="1"/>
  <c r="AF1654" i="1" s="1"/>
  <c r="AF1477" i="1"/>
  <c r="AF1351" i="1"/>
  <c r="AE1440" i="1"/>
  <c r="AF1440" i="1" s="1"/>
  <c r="AF1545" i="1"/>
  <c r="AE1402" i="1"/>
  <c r="AF1402" i="1" s="1"/>
  <c r="AF1549" i="1"/>
  <c r="AE1336" i="1"/>
  <c r="AF1336" i="1" s="1"/>
  <c r="AE1400" i="1"/>
  <c r="AF1400" i="1" s="1"/>
  <c r="AE1343" i="1"/>
  <c r="AF1343" i="1" s="1"/>
  <c r="AE1227" i="1"/>
  <c r="AF1227" i="1" s="1"/>
  <c r="AF1244" i="1"/>
  <c r="AF1271" i="1"/>
  <c r="AF1209" i="1"/>
  <c r="AE1081" i="1"/>
  <c r="AF1081" i="1" s="1"/>
  <c r="AE1140" i="1"/>
  <c r="AF1140" i="1" s="1"/>
  <c r="AE1076" i="1"/>
  <c r="AF1076" i="1" s="1"/>
  <c r="AE967" i="1"/>
  <c r="AF967" i="1" s="1"/>
  <c r="AE1100" i="1"/>
  <c r="AF1100" i="1" s="1"/>
  <c r="AE730" i="1"/>
  <c r="AF730" i="1" s="1"/>
  <c r="AE884" i="1"/>
  <c r="AF884" i="1" s="1"/>
  <c r="AF943" i="1"/>
  <c r="AE1062" i="1"/>
  <c r="AF1062" i="1" s="1"/>
  <c r="AE1034" i="1"/>
  <c r="AF1034" i="1" s="1"/>
  <c r="AF921" i="1"/>
  <c r="AF889" i="1"/>
  <c r="AE823" i="1"/>
  <c r="AF823" i="1" s="1"/>
  <c r="AE656" i="1"/>
  <c r="AF656" i="1" s="1"/>
  <c r="AF807" i="1"/>
  <c r="AE553" i="1"/>
  <c r="AF553" i="1" s="1"/>
  <c r="AE435" i="1"/>
  <c r="AF435" i="1" s="1"/>
  <c r="AE321" i="1"/>
  <c r="AF321" i="1" s="1"/>
  <c r="AE370" i="1"/>
  <c r="AF370" i="1" s="1"/>
  <c r="AE324" i="1"/>
  <c r="AF324" i="1" s="1"/>
  <c r="AF505" i="1"/>
  <c r="AE376" i="1"/>
  <c r="AF376" i="1" s="1"/>
  <c r="AF379" i="1"/>
  <c r="AE50" i="1"/>
  <c r="AF50" i="1" s="1"/>
  <c r="AE131" i="1"/>
  <c r="AF131" i="1" s="1"/>
  <c r="AE197" i="1"/>
  <c r="AF197" i="1" s="1"/>
  <c r="AE81" i="1"/>
  <c r="AF81" i="1" s="1"/>
  <c r="AE96" i="1"/>
  <c r="AF96" i="1" s="1"/>
  <c r="AF65" i="1"/>
  <c r="AF51" i="1"/>
  <c r="AF145" i="1"/>
  <c r="AF963" i="1"/>
  <c r="AE573" i="1"/>
  <c r="AF573" i="1" s="1"/>
  <c r="AE236" i="1"/>
  <c r="AF236" i="1" s="1"/>
  <c r="AE2432" i="1"/>
  <c r="AF2432" i="1" s="1"/>
  <c r="AE2328" i="1"/>
  <c r="AF2328" i="1" s="1"/>
  <c r="AE2274" i="1"/>
  <c r="AF2274" i="1" s="1"/>
  <c r="AE2385" i="1"/>
  <c r="AF2385" i="1" s="1"/>
  <c r="AE2377" i="1"/>
  <c r="AF2377" i="1" s="1"/>
  <c r="AE2309" i="1"/>
  <c r="AF2309" i="1" s="1"/>
  <c r="AF2239" i="1"/>
  <c r="AE2308" i="1"/>
  <c r="AF2308" i="1" s="1"/>
  <c r="AE2205" i="1"/>
  <c r="AF2205" i="1" s="1"/>
  <c r="AE2193" i="1"/>
  <c r="AF2193" i="1" s="1"/>
  <c r="AF2170" i="1"/>
  <c r="AF2154" i="1"/>
  <c r="AF2138" i="1"/>
  <c r="AE2068" i="1"/>
  <c r="AF2068" i="1" s="1"/>
  <c r="AE1955" i="1"/>
  <c r="AF1955" i="1" s="1"/>
  <c r="AE1830" i="1"/>
  <c r="AF1830" i="1" s="1"/>
  <c r="AE1814" i="1"/>
  <c r="AF1814" i="1" s="1"/>
  <c r="AE1827" i="1"/>
  <c r="AF1827" i="1" s="1"/>
  <c r="AE1802" i="1"/>
  <c r="AF1802" i="1" s="1"/>
  <c r="AE1856" i="1"/>
  <c r="AF1856" i="1" s="1"/>
  <c r="AF1688" i="1"/>
  <c r="AE1776" i="1"/>
  <c r="AF1776" i="1" s="1"/>
  <c r="AE1641" i="1"/>
  <c r="AF1641" i="1" s="1"/>
  <c r="AF1563" i="1"/>
  <c r="AF1473" i="1"/>
  <c r="AE1356" i="1"/>
  <c r="AF1356" i="1" s="1"/>
  <c r="AE1438" i="1"/>
  <c r="AF1438" i="1" s="1"/>
  <c r="AE1378" i="1"/>
  <c r="AF1378" i="1" s="1"/>
  <c r="AE1361" i="1"/>
  <c r="AF1361" i="1" s="1"/>
  <c r="AE1332" i="1"/>
  <c r="AF1332" i="1" s="1"/>
  <c r="AE1258" i="1"/>
  <c r="AF1258" i="1" s="1"/>
  <c r="AB1168" i="1"/>
  <c r="AB1167" i="1"/>
  <c r="AE1191" i="1"/>
  <c r="AF1191" i="1" s="1"/>
  <c r="AF1165" i="1"/>
  <c r="AE1044" i="1"/>
  <c r="AF1044" i="1" s="1"/>
  <c r="AE1032" i="1"/>
  <c r="AF1032" i="1" s="1"/>
  <c r="AE1130" i="1"/>
  <c r="AF1130" i="1" s="1"/>
  <c r="AF905" i="1"/>
  <c r="AF966" i="1"/>
  <c r="AB1155" i="1"/>
  <c r="AE772" i="1"/>
  <c r="AF772" i="1" s="1"/>
  <c r="AE1144" i="1"/>
  <c r="AF1144" i="1" s="1"/>
  <c r="AF900" i="1"/>
  <c r="AE588" i="1"/>
  <c r="AF588" i="1" s="1"/>
  <c r="AF885" i="1"/>
  <c r="AE574" i="1"/>
  <c r="AF574" i="1" s="1"/>
  <c r="AF703" i="1"/>
  <c r="AE535" i="1"/>
  <c r="AF535" i="1" s="1"/>
  <c r="AE670" i="1"/>
  <c r="AF670" i="1" s="1"/>
  <c r="AE765" i="1"/>
  <c r="AF765" i="1" s="1"/>
  <c r="AE602" i="1"/>
  <c r="AF602" i="1" s="1"/>
  <c r="AE317" i="1"/>
  <c r="AF317" i="1" s="1"/>
  <c r="AE491" i="1"/>
  <c r="AF491" i="1" s="1"/>
  <c r="AE513" i="1"/>
  <c r="AF513" i="1" s="1"/>
  <c r="AE368" i="1"/>
  <c r="AF368" i="1" s="1"/>
  <c r="AB437" i="1"/>
  <c r="AE136" i="1"/>
  <c r="AF136" i="1" s="1"/>
  <c r="AE222" i="1"/>
  <c r="AF222" i="1" s="1"/>
  <c r="AE373" i="1"/>
  <c r="AF373" i="1" s="1"/>
  <c r="AE88" i="1"/>
  <c r="AF88" i="1" s="1"/>
  <c r="AF309" i="1"/>
  <c r="AE45" i="1"/>
  <c r="AF45" i="1" s="1"/>
  <c r="AE195" i="1"/>
  <c r="AF195" i="1" s="1"/>
  <c r="AF91" i="1"/>
  <c r="AF174" i="1"/>
  <c r="AB242" i="1"/>
  <c r="AE39" i="1"/>
  <c r="AF39" i="1" s="1"/>
  <c r="AE216" i="1"/>
  <c r="AF216" i="1" s="1"/>
  <c r="AE66" i="1"/>
  <c r="AF66" i="1" s="1"/>
  <c r="AE2257" i="1"/>
  <c r="AF2257" i="1" s="1"/>
  <c r="AE2369" i="1"/>
  <c r="AF2369" i="1" s="1"/>
  <c r="AE2213" i="1"/>
  <c r="AF2213" i="1" s="1"/>
  <c r="AE2000" i="1"/>
  <c r="AF2000" i="1" s="1"/>
  <c r="AF904" i="1"/>
  <c r="AE639" i="1"/>
  <c r="AF639" i="1" s="1"/>
  <c r="AE642" i="1"/>
  <c r="AF642" i="1" s="1"/>
  <c r="AE2428" i="1"/>
  <c r="AF2428" i="1" s="1"/>
  <c r="AF2424" i="1"/>
  <c r="AF2359" i="1"/>
  <c r="AE2317" i="1"/>
  <c r="AF2317" i="1" s="1"/>
  <c r="AE2320" i="1"/>
  <c r="AF2320" i="1" s="1"/>
  <c r="AE2245" i="1"/>
  <c r="AF2245" i="1" s="1"/>
  <c r="AF2207" i="1"/>
  <c r="AE2314" i="1"/>
  <c r="AF2314" i="1" s="1"/>
  <c r="AF2218" i="1"/>
  <c r="AE2273" i="1"/>
  <c r="AF2273" i="1" s="1"/>
  <c r="AF2258" i="1"/>
  <c r="AE2129" i="1"/>
  <c r="AF2129" i="1" s="1"/>
  <c r="AE2124" i="1"/>
  <c r="AF2124" i="1" s="1"/>
  <c r="AE2116" i="1"/>
  <c r="AF2116" i="1" s="1"/>
  <c r="AE2032" i="1"/>
  <c r="AF2032" i="1" s="1"/>
  <c r="AE2078" i="1"/>
  <c r="AF2078" i="1" s="1"/>
  <c r="AE2171" i="1"/>
  <c r="AF2171" i="1" s="1"/>
  <c r="AE2049" i="1"/>
  <c r="AF2049" i="1" s="1"/>
  <c r="AE2028" i="1"/>
  <c r="AF2028" i="1" s="1"/>
  <c r="AE1820" i="1"/>
  <c r="AF1820" i="1" s="1"/>
  <c r="AE1902" i="1"/>
  <c r="AF1902" i="1" s="1"/>
  <c r="AE1796" i="1"/>
  <c r="AF1796" i="1" s="1"/>
  <c r="AE1800" i="1"/>
  <c r="AF1800" i="1" s="1"/>
  <c r="AE1980" i="1"/>
  <c r="AF1980" i="1" s="1"/>
  <c r="AE1833" i="1"/>
  <c r="AF1833" i="1" s="1"/>
  <c r="AE1944" i="1"/>
  <c r="AF1944" i="1" s="1"/>
  <c r="AE1817" i="1"/>
  <c r="AF1817" i="1" s="1"/>
  <c r="AE1760" i="1"/>
  <c r="AF1760" i="1" s="1"/>
  <c r="AE1703" i="1"/>
  <c r="AF1703" i="1" s="1"/>
  <c r="AE1777" i="1"/>
  <c r="AF1777" i="1" s="1"/>
  <c r="AE1646" i="1"/>
  <c r="AF1646" i="1" s="1"/>
  <c r="AF1636" i="1"/>
  <c r="AE1609" i="1"/>
  <c r="AF1609" i="1" s="1"/>
  <c r="AE1524" i="1"/>
  <c r="AF1524" i="1" s="1"/>
  <c r="AB1564" i="1"/>
  <c r="AF1469" i="1"/>
  <c r="AE1424" i="1"/>
  <c r="AF1424" i="1" s="1"/>
  <c r="AE1432" i="1"/>
  <c r="AF1432" i="1" s="1"/>
  <c r="AE1328" i="1"/>
  <c r="AF1328" i="1" s="1"/>
  <c r="AE1233" i="1"/>
  <c r="AF1233" i="1" s="1"/>
  <c r="AF1182" i="1"/>
  <c r="AE1306" i="1"/>
  <c r="AF1306" i="1" s="1"/>
  <c r="AE1040" i="1"/>
  <c r="AF1040" i="1" s="1"/>
  <c r="AE1237" i="1"/>
  <c r="AF1237" i="1" s="1"/>
  <c r="AE1080" i="1"/>
  <c r="AF1080" i="1" s="1"/>
  <c r="AE1000" i="1"/>
  <c r="AF1000" i="1" s="1"/>
  <c r="AF1003" i="1"/>
  <c r="AF1023" i="1"/>
  <c r="AF913" i="1"/>
  <c r="AF797" i="1"/>
  <c r="AE1030" i="1"/>
  <c r="AF1030" i="1" s="1"/>
  <c r="AB1135" i="1"/>
  <c r="AF925" i="1"/>
  <c r="AE711" i="1"/>
  <c r="AF711" i="1" s="1"/>
  <c r="AF564" i="1"/>
  <c r="AE698" i="1"/>
  <c r="AF698" i="1" s="1"/>
  <c r="AE616" i="1"/>
  <c r="AF616" i="1" s="1"/>
  <c r="AE880" i="1"/>
  <c r="AF880" i="1" s="1"/>
  <c r="AE646" i="1"/>
  <c r="AF646" i="1" s="1"/>
  <c r="AF546" i="1"/>
  <c r="AF562" i="1"/>
  <c r="AE687" i="1"/>
  <c r="AF687" i="1" s="1"/>
  <c r="AE655" i="1"/>
  <c r="AF655" i="1" s="1"/>
  <c r="AE401" i="1"/>
  <c r="AF401" i="1" s="1"/>
  <c r="AF522" i="1"/>
  <c r="AF490" i="1"/>
  <c r="AE417" i="1"/>
  <c r="AF417" i="1" s="1"/>
  <c r="AB273" i="1"/>
  <c r="AE511" i="1"/>
  <c r="AF511" i="1" s="1"/>
  <c r="AE334" i="1"/>
  <c r="AF334" i="1" s="1"/>
  <c r="AF359" i="1"/>
  <c r="AE372" i="1"/>
  <c r="AF372" i="1" s="1"/>
  <c r="AE407" i="1"/>
  <c r="AF407" i="1" s="1"/>
  <c r="AB212" i="1"/>
  <c r="AB211" i="1"/>
  <c r="AE217" i="1"/>
  <c r="AF217" i="1" s="1"/>
  <c r="AE381" i="1"/>
  <c r="AF381" i="1" s="1"/>
  <c r="AE107" i="1"/>
  <c r="AF107" i="1" s="1"/>
  <c r="AB246" i="1"/>
  <c r="AE140" i="1"/>
  <c r="AF140" i="1" s="1"/>
  <c r="AE1763" i="1"/>
  <c r="AF1763" i="1" s="1"/>
  <c r="AE1392" i="1"/>
  <c r="AF1392" i="1" s="1"/>
  <c r="AE1016" i="1"/>
  <c r="AF1016" i="1" s="1"/>
  <c r="AE441" i="1"/>
  <c r="AF441" i="1" s="1"/>
  <c r="AF2420" i="1"/>
  <c r="AE2381" i="1"/>
  <c r="AF2381" i="1" s="1"/>
  <c r="AE2265" i="1"/>
  <c r="AF2265" i="1" s="1"/>
  <c r="AE2234" i="1"/>
  <c r="AF2234" i="1" s="1"/>
  <c r="AF2272" i="1"/>
  <c r="AF2146" i="1"/>
  <c r="AE2135" i="1"/>
  <c r="AF2135" i="1" s="1"/>
  <c r="AE2036" i="1"/>
  <c r="AF2036" i="1" s="1"/>
  <c r="AF2166" i="1"/>
  <c r="AF2074" i="1"/>
  <c r="AB2007" i="1"/>
  <c r="AE1850" i="1"/>
  <c r="AF1850" i="1" s="1"/>
  <c r="AF1889" i="1"/>
  <c r="AE2003" i="1"/>
  <c r="AF2003" i="1" s="1"/>
  <c r="AE1947" i="1"/>
  <c r="AF1947" i="1" s="1"/>
  <c r="AE1690" i="1"/>
  <c r="AF1690" i="1" s="1"/>
  <c r="AF1742" i="1"/>
  <c r="AE1624" i="1"/>
  <c r="AF1624" i="1" s="1"/>
  <c r="AE1537" i="1"/>
  <c r="AF1537" i="1" s="1"/>
  <c r="AF1656" i="1"/>
  <c r="AF1465" i="1"/>
  <c r="AE1406" i="1"/>
  <c r="AF1406" i="1" s="1"/>
  <c r="AB1537" i="1"/>
  <c r="AE1430" i="1"/>
  <c r="AF1430" i="1" s="1"/>
  <c r="AE1274" i="1"/>
  <c r="AF1274" i="1" s="1"/>
  <c r="AE1348" i="1"/>
  <c r="AF1348" i="1" s="1"/>
  <c r="AB1294" i="1"/>
  <c r="AF1264" i="1"/>
  <c r="AE1012" i="1"/>
  <c r="AF1012" i="1" s="1"/>
  <c r="AE1088" i="1"/>
  <c r="AF1088" i="1" s="1"/>
  <c r="AE1073" i="1"/>
  <c r="AF1073" i="1" s="1"/>
  <c r="AE1063" i="1"/>
  <c r="AF1063" i="1" s="1"/>
  <c r="AE1112" i="1"/>
  <c r="AF1112" i="1" s="1"/>
  <c r="AE1105" i="1"/>
  <c r="AF1105" i="1" s="1"/>
  <c r="AF1203" i="1"/>
  <c r="AB1131" i="1"/>
  <c r="AE1020" i="1"/>
  <c r="AF1020" i="1" s="1"/>
  <c r="AE1021" i="1"/>
  <c r="AF1021" i="1" s="1"/>
  <c r="AF739" i="1"/>
  <c r="AE873" i="1"/>
  <c r="AF873" i="1" s="1"/>
  <c r="AE777" i="1"/>
  <c r="AF777" i="1" s="1"/>
  <c r="AE1038" i="1"/>
  <c r="AF1038" i="1" s="1"/>
  <c r="AE778" i="1"/>
  <c r="AF778" i="1" s="1"/>
  <c r="AF878" i="1"/>
  <c r="AF570" i="1"/>
  <c r="AE726" i="1"/>
  <c r="AF726" i="1" s="1"/>
  <c r="AF542" i="1"/>
  <c r="AE800" i="1"/>
  <c r="AF800" i="1" s="1"/>
  <c r="AE526" i="1"/>
  <c r="AF526" i="1" s="1"/>
  <c r="AE631" i="1"/>
  <c r="AF631" i="1" s="1"/>
  <c r="AE805" i="1"/>
  <c r="AF805" i="1" s="1"/>
  <c r="AE487" i="1"/>
  <c r="AF487" i="1" s="1"/>
  <c r="AE443" i="1"/>
  <c r="AF443" i="1" s="1"/>
  <c r="AE499" i="1"/>
  <c r="AF499" i="1" s="1"/>
  <c r="AB734" i="1"/>
  <c r="AE270" i="1"/>
  <c r="AF270" i="1" s="1"/>
  <c r="AE209" i="1"/>
  <c r="AF209" i="1" s="1"/>
  <c r="AE116" i="1"/>
  <c r="AF116" i="1" s="1"/>
  <c r="AE218" i="1"/>
  <c r="AF218" i="1" s="1"/>
  <c r="AE286" i="1"/>
  <c r="AF286" i="1" s="1"/>
  <c r="AE152" i="1"/>
  <c r="AF152" i="1" s="1"/>
  <c r="AE100" i="1"/>
  <c r="AF100" i="1" s="1"/>
  <c r="AE118" i="1"/>
  <c r="AF118" i="1" s="1"/>
  <c r="AE204" i="1"/>
  <c r="AF204" i="1" s="1"/>
  <c r="AE76" i="1"/>
  <c r="AF76" i="1" s="1"/>
  <c r="AE80" i="1"/>
  <c r="AF80" i="1" s="1"/>
  <c r="AE89" i="1"/>
  <c r="AF89" i="1" s="1"/>
  <c r="AF61" i="1"/>
  <c r="AE1715" i="1"/>
  <c r="AF1715" i="1" s="1"/>
  <c r="AE1243" i="1"/>
  <c r="AF1243" i="1" s="1"/>
  <c r="AE2360" i="1"/>
  <c r="AF2360" i="1" s="1"/>
  <c r="AE2354" i="1"/>
  <c r="AF2354" i="1" s="1"/>
  <c r="AE2300" i="1"/>
  <c r="AF2300" i="1" s="1"/>
  <c r="AE2334" i="1"/>
  <c r="AF2334" i="1" s="1"/>
  <c r="AE2297" i="1"/>
  <c r="AF2297" i="1" s="1"/>
  <c r="AE2227" i="1"/>
  <c r="AF2227" i="1" s="1"/>
  <c r="AE2266" i="1"/>
  <c r="AF2266" i="1" s="1"/>
  <c r="AF2168" i="1"/>
  <c r="AF2142" i="1"/>
  <c r="AE2133" i="1"/>
  <c r="AF2133" i="1" s="1"/>
  <c r="AE2072" i="1"/>
  <c r="AF2072" i="1" s="1"/>
  <c r="AE2164" i="1"/>
  <c r="AF2164" i="1" s="1"/>
  <c r="AF1949" i="1"/>
  <c r="AE2011" i="1"/>
  <c r="AF2011" i="1" s="1"/>
  <c r="AE2065" i="1"/>
  <c r="AF2065" i="1" s="1"/>
  <c r="AE2057" i="1"/>
  <c r="AF2057" i="1" s="1"/>
  <c r="AE1806" i="1"/>
  <c r="AF1806" i="1" s="1"/>
  <c r="AE1898" i="1"/>
  <c r="AF1898" i="1" s="1"/>
  <c r="AE1852" i="1"/>
  <c r="AF1852" i="1" s="1"/>
  <c r="AB1833" i="1"/>
  <c r="AB1832" i="1"/>
  <c r="AE2043" i="1"/>
  <c r="AF2043" i="1" s="1"/>
  <c r="AF1686" i="1"/>
  <c r="AE1638" i="1"/>
  <c r="AF1638" i="1" s="1"/>
  <c r="AE1621" i="1"/>
  <c r="AF1621" i="1" s="1"/>
  <c r="AE1553" i="1"/>
  <c r="AF1553" i="1" s="1"/>
  <c r="AE1663" i="1"/>
  <c r="AF1663" i="1" s="1"/>
  <c r="AE1461" i="1"/>
  <c r="AF1461" i="1" s="1"/>
  <c r="AE1657" i="1"/>
  <c r="AF1657" i="1" s="1"/>
  <c r="AE1374" i="1"/>
  <c r="AF1374" i="1" s="1"/>
  <c r="AE1396" i="1"/>
  <c r="AF1396" i="1" s="1"/>
  <c r="AF1547" i="1"/>
  <c r="AE1189" i="1"/>
  <c r="AF1189" i="1" s="1"/>
  <c r="AE1294" i="1"/>
  <c r="AF1294" i="1" s="1"/>
  <c r="AE1260" i="1"/>
  <c r="AF1260" i="1" s="1"/>
  <c r="AE1048" i="1"/>
  <c r="AF1048" i="1" s="1"/>
  <c r="AF1037" i="1"/>
  <c r="AE1137" i="1"/>
  <c r="AF1137" i="1" s="1"/>
  <c r="AE1022" i="1"/>
  <c r="AF1022" i="1" s="1"/>
  <c r="AE999" i="1"/>
  <c r="AF999" i="1" s="1"/>
  <c r="AB1120" i="1"/>
  <c r="AB1076" i="1"/>
  <c r="AE734" i="1"/>
  <c r="AF734" i="1" s="1"/>
  <c r="AF882" i="1"/>
  <c r="AE839" i="1"/>
  <c r="AF839" i="1" s="1"/>
  <c r="AE786" i="1"/>
  <c r="AF786" i="1" s="1"/>
  <c r="AF846" i="1"/>
  <c r="AE782" i="1"/>
  <c r="AF782" i="1" s="1"/>
  <c r="AE1029" i="1"/>
  <c r="AF1029" i="1" s="1"/>
  <c r="AE707" i="1"/>
  <c r="AF707" i="1" s="1"/>
  <c r="AE533" i="1"/>
  <c r="AF533" i="1" s="1"/>
  <c r="AE679" i="1"/>
  <c r="AF679" i="1" s="1"/>
  <c r="AE615" i="1"/>
  <c r="AF615" i="1" s="1"/>
  <c r="AF720" i="1"/>
  <c r="AE690" i="1"/>
  <c r="AF690" i="1" s="1"/>
  <c r="AE1078" i="1"/>
  <c r="AF1078" i="1" s="1"/>
  <c r="AE804" i="1"/>
  <c r="AF804" i="1" s="1"/>
  <c r="AF814" i="1"/>
  <c r="AE654" i="1"/>
  <c r="AF654" i="1" s="1"/>
  <c r="AE774" i="1"/>
  <c r="AF774" i="1" s="1"/>
  <c r="AE539" i="1"/>
  <c r="AF539" i="1" s="1"/>
  <c r="AE439" i="1"/>
  <c r="AF439" i="1" s="1"/>
  <c r="AE429" i="1"/>
  <c r="AF429" i="1" s="1"/>
  <c r="AE310" i="1"/>
  <c r="AF310" i="1" s="1"/>
  <c r="AE383" i="1"/>
  <c r="AF383" i="1" s="1"/>
  <c r="AB269" i="1"/>
  <c r="AE514" i="1"/>
  <c r="AF514" i="1" s="1"/>
  <c r="AB377" i="1"/>
  <c r="AE350" i="1"/>
  <c r="AF350" i="1" s="1"/>
  <c r="AE354" i="1"/>
  <c r="AF354" i="1" s="1"/>
  <c r="AE366" i="1"/>
  <c r="AF366" i="1" s="1"/>
  <c r="AF237" i="1"/>
  <c r="AE95" i="1"/>
  <c r="AF95" i="1" s="1"/>
  <c r="AE206" i="1"/>
  <c r="AF206" i="1" s="1"/>
  <c r="AF71" i="1"/>
  <c r="AE377" i="1"/>
  <c r="AF377" i="1" s="1"/>
  <c r="AE177" i="1"/>
  <c r="AF177" i="1" s="1"/>
  <c r="AE249" i="1"/>
  <c r="AF249" i="1" s="1"/>
  <c r="AF79" i="1"/>
  <c r="AE43" i="1"/>
  <c r="AF43" i="1" s="1"/>
  <c r="AE2045" i="1"/>
  <c r="AF2045" i="1" s="1"/>
  <c r="AE953" i="1"/>
  <c r="AF953" i="1" s="1"/>
  <c r="AE2416" i="1"/>
  <c r="AF2416" i="1" s="1"/>
  <c r="AF2339" i="1"/>
  <c r="AE2387" i="1"/>
  <c r="AF2387" i="1" s="1"/>
  <c r="AE2281" i="1"/>
  <c r="AF2281" i="1" s="1"/>
  <c r="AF2335" i="1"/>
  <c r="AE2286" i="1"/>
  <c r="AF2286" i="1" s="1"/>
  <c r="AE2284" i="1"/>
  <c r="AF2284" i="1" s="1"/>
  <c r="AE2226" i="1"/>
  <c r="AF2226" i="1" s="1"/>
  <c r="AF2262" i="1"/>
  <c r="AE2121" i="1"/>
  <c r="AF2121" i="1" s="1"/>
  <c r="AE2088" i="1"/>
  <c r="AF2088" i="1" s="1"/>
  <c r="AF1997" i="1"/>
  <c r="AE1770" i="1"/>
  <c r="AF1770" i="1" s="1"/>
  <c r="AE1938" i="1"/>
  <c r="AF1938" i="1" s="1"/>
  <c r="AE1942" i="1"/>
  <c r="AF1942" i="1" s="1"/>
  <c r="AE1992" i="1"/>
  <c r="AF1992" i="1" s="1"/>
  <c r="AE1803" i="1"/>
  <c r="AF1803" i="1" s="1"/>
  <c r="AF1682" i="1"/>
  <c r="AE1683" i="1"/>
  <c r="AF1683" i="1" s="1"/>
  <c r="AE1773" i="1"/>
  <c r="AF1773" i="1" s="1"/>
  <c r="AB1758" i="1"/>
  <c r="AE1642" i="1"/>
  <c r="AF1642" i="1" s="1"/>
  <c r="AB1650" i="1"/>
  <c r="AF1559" i="1"/>
  <c r="AE1551" i="1"/>
  <c r="AF1551" i="1" s="1"/>
  <c r="AF1664" i="1"/>
  <c r="AE1457" i="1"/>
  <c r="AF1457" i="1" s="1"/>
  <c r="AE1358" i="1"/>
  <c r="AF1358" i="1" s="1"/>
  <c r="AE1350" i="1"/>
  <c r="AF1350" i="1" s="1"/>
  <c r="AE1418" i="1"/>
  <c r="AF1418" i="1" s="1"/>
  <c r="AF1407" i="1"/>
  <c r="AE1442" i="1"/>
  <c r="AF1442" i="1" s="1"/>
  <c r="AE1428" i="1"/>
  <c r="AF1428" i="1" s="1"/>
  <c r="AE1338" i="1"/>
  <c r="AF1338" i="1" s="1"/>
  <c r="AF1273" i="1"/>
  <c r="AE1288" i="1"/>
  <c r="AF1288" i="1" s="1"/>
  <c r="AF1221" i="1"/>
  <c r="AE1008" i="1"/>
  <c r="AF1008" i="1" s="1"/>
  <c r="AE1148" i="1"/>
  <c r="AF1148" i="1" s="1"/>
  <c r="AE1316" i="1"/>
  <c r="AF1316" i="1" s="1"/>
  <c r="AE1167" i="1"/>
  <c r="AF1167" i="1" s="1"/>
  <c r="AF992" i="1"/>
  <c r="AE1057" i="1"/>
  <c r="AF1057" i="1" s="1"/>
  <c r="AE1104" i="1"/>
  <c r="AF1104" i="1" s="1"/>
  <c r="AF941" i="1"/>
  <c r="AB1116" i="1"/>
  <c r="AF939" i="1"/>
  <c r="AF929" i="1"/>
  <c r="AE1033" i="1"/>
  <c r="AF1033" i="1" s="1"/>
  <c r="AF793" i="1"/>
  <c r="AE806" i="1"/>
  <c r="AF806" i="1" s="1"/>
  <c r="AB987" i="1"/>
  <c r="AE856" i="1"/>
  <c r="AF856" i="1" s="1"/>
  <c r="AF673" i="1"/>
  <c r="AE606" i="1"/>
  <c r="AF606" i="1" s="1"/>
  <c r="AE547" i="1"/>
  <c r="AF547" i="1" s="1"/>
  <c r="AE671" i="1"/>
  <c r="AF671" i="1" s="1"/>
  <c r="AE799" i="1"/>
  <c r="AF799" i="1" s="1"/>
  <c r="AE630" i="1"/>
  <c r="AF630" i="1" s="1"/>
  <c r="AE1075" i="1"/>
  <c r="AF1075" i="1" s="1"/>
  <c r="AE708" i="1"/>
  <c r="AF708" i="1" s="1"/>
  <c r="AE397" i="1"/>
  <c r="AF397" i="1" s="1"/>
  <c r="AB469" i="1"/>
  <c r="AB602" i="1"/>
  <c r="AF265" i="1"/>
  <c r="AE266" i="1"/>
  <c r="AF266" i="1" s="1"/>
  <c r="AE409" i="1"/>
  <c r="AF409" i="1" s="1"/>
  <c r="AE83" i="1"/>
  <c r="AF83" i="1" s="1"/>
  <c r="AE123" i="1"/>
  <c r="AF123" i="1" s="1"/>
  <c r="AF99" i="1"/>
  <c r="AE40" i="1"/>
  <c r="AF40" i="1" s="1"/>
  <c r="AE112" i="1"/>
  <c r="AF112" i="1" s="1"/>
  <c r="AE175" i="1"/>
  <c r="AF175" i="1" s="1"/>
  <c r="AE49" i="1"/>
  <c r="AF49" i="1" s="1"/>
  <c r="AE258" i="1"/>
  <c r="AF258" i="1" s="1"/>
  <c r="AB348" i="1"/>
  <c r="AB320" i="1"/>
  <c r="AB328" i="1"/>
  <c r="AF165" i="1"/>
  <c r="AE2412" i="1"/>
  <c r="AF2412" i="1" s="1"/>
  <c r="AF2408" i="1"/>
  <c r="AE2368" i="1"/>
  <c r="AF2368" i="1" s="1"/>
  <c r="AE2379" i="1"/>
  <c r="AF2379" i="1" s="1"/>
  <c r="AE2347" i="1"/>
  <c r="AF2347" i="1" s="1"/>
  <c r="AE2261" i="1"/>
  <c r="AF2261" i="1" s="1"/>
  <c r="AE2330" i="1"/>
  <c r="AF2330" i="1" s="1"/>
  <c r="AE2256" i="1"/>
  <c r="AF2256" i="1" s="1"/>
  <c r="AF2291" i="1"/>
  <c r="AF2162" i="1"/>
  <c r="AF2220" i="1"/>
  <c r="AF2131" i="1"/>
  <c r="AE2085" i="1"/>
  <c r="AF2085" i="1" s="1"/>
  <c r="AF2206" i="1"/>
  <c r="AE2095" i="1"/>
  <c r="AF2095" i="1" s="1"/>
  <c r="AE2073" i="1"/>
  <c r="AF2073" i="1" s="1"/>
  <c r="AE2071" i="1"/>
  <c r="AF2071" i="1" s="1"/>
  <c r="AE2060" i="1"/>
  <c r="AF2060" i="1" s="1"/>
  <c r="AF1905" i="1"/>
  <c r="AE2173" i="1"/>
  <c r="AF2173" i="1" s="1"/>
  <c r="AE1989" i="1"/>
  <c r="AF1989" i="1" s="1"/>
  <c r="AE1976" i="1"/>
  <c r="AF1976" i="1" s="1"/>
  <c r="AE1900" i="1"/>
  <c r="AF1900" i="1" s="1"/>
  <c r="AE1887" i="1"/>
  <c r="AF1887" i="1" s="1"/>
  <c r="AE1924" i="1"/>
  <c r="AF1924" i="1" s="1"/>
  <c r="AF1993" i="1"/>
  <c r="AE1785" i="1"/>
  <c r="AF1785" i="1" s="1"/>
  <c r="AE1789" i="1"/>
  <c r="AF1789" i="1" s="1"/>
  <c r="AE1727" i="1"/>
  <c r="AF1727" i="1" s="1"/>
  <c r="AE2034" i="1"/>
  <c r="AF2034" i="1" s="1"/>
  <c r="AE1730" i="1"/>
  <c r="AF1730" i="1" s="1"/>
  <c r="AE1782" i="1"/>
  <c r="AF1782" i="1" s="1"/>
  <c r="AE1667" i="1"/>
  <c r="AF1667" i="1" s="1"/>
  <c r="AE1558" i="1"/>
  <c r="AF1558" i="1" s="1"/>
  <c r="AF1610" i="1"/>
  <c r="AE1665" i="1"/>
  <c r="AF1665" i="1" s="1"/>
  <c r="AE1453" i="1"/>
  <c r="AF1453" i="1" s="1"/>
  <c r="AF1357" i="1"/>
  <c r="AE1404" i="1"/>
  <c r="AF1404" i="1" s="1"/>
  <c r="AE1578" i="1"/>
  <c r="AF1578" i="1" s="1"/>
  <c r="AE1340" i="1"/>
  <c r="AF1340" i="1" s="1"/>
  <c r="AE1301" i="1"/>
  <c r="AF1301" i="1" s="1"/>
  <c r="AE1225" i="1"/>
  <c r="AF1225" i="1" s="1"/>
  <c r="AE1068" i="1"/>
  <c r="AF1068" i="1" s="1"/>
  <c r="AB1195" i="1"/>
  <c r="AE1307" i="1"/>
  <c r="AF1307" i="1" s="1"/>
  <c r="AB1343" i="1"/>
  <c r="AB1147" i="1"/>
  <c r="AB1124" i="1"/>
  <c r="AE1041" i="1"/>
  <c r="AF1041" i="1" s="1"/>
  <c r="AE1010" i="1"/>
  <c r="AF1010" i="1" s="1"/>
  <c r="AE803" i="1"/>
  <c r="AF803" i="1" s="1"/>
  <c r="AB1092" i="1"/>
  <c r="AF753" i="1"/>
  <c r="AF870" i="1"/>
  <c r="AE762" i="1"/>
  <c r="AF762" i="1" s="1"/>
  <c r="AE919" i="1"/>
  <c r="AF919" i="1" s="1"/>
  <c r="AE682" i="1"/>
  <c r="AF682" i="1" s="1"/>
  <c r="AE600" i="1"/>
  <c r="AF600" i="1" s="1"/>
  <c r="AE767" i="1"/>
  <c r="AF767" i="1" s="1"/>
  <c r="AF544" i="1"/>
  <c r="AE1082" i="1"/>
  <c r="AF1082" i="1" s="1"/>
  <c r="AF853" i="1"/>
  <c r="AE516" i="1"/>
  <c r="AF516" i="1" s="1"/>
  <c r="AE445" i="1"/>
  <c r="AF445" i="1" s="1"/>
  <c r="AB662" i="1"/>
  <c r="AE503" i="1"/>
  <c r="AF503" i="1" s="1"/>
  <c r="AB646" i="1"/>
  <c r="AE306" i="1"/>
  <c r="AF306" i="1" s="1"/>
  <c r="AE264" i="1"/>
  <c r="AF264" i="1" s="1"/>
  <c r="AE336" i="1"/>
  <c r="AF336" i="1" s="1"/>
  <c r="AB400" i="1"/>
  <c r="AB266" i="1"/>
  <c r="AE338" i="1"/>
  <c r="AF338" i="1" s="1"/>
  <c r="AE411" i="1"/>
  <c r="AF411" i="1" s="1"/>
  <c r="AE189" i="1"/>
  <c r="AF189" i="1" s="1"/>
  <c r="AE77" i="1"/>
  <c r="AF77" i="1" s="1"/>
  <c r="AE82" i="1"/>
  <c r="AF82" i="1" s="1"/>
  <c r="AF273" i="1"/>
  <c r="AF185" i="1"/>
  <c r="AB238" i="1"/>
  <c r="AF2404" i="1"/>
  <c r="AE2341" i="1"/>
  <c r="AF2341" i="1" s="1"/>
  <c r="AE2340" i="1"/>
  <c r="AF2340" i="1" s="1"/>
  <c r="AE2225" i="1"/>
  <c r="AF2225" i="1" s="1"/>
  <c r="AF2388" i="1"/>
  <c r="AE2372" i="1"/>
  <c r="AF2372" i="1" s="1"/>
  <c r="AE2355" i="1"/>
  <c r="AF2355" i="1" s="1"/>
  <c r="AE2356" i="1"/>
  <c r="AF2356" i="1" s="1"/>
  <c r="AF2384" i="1"/>
  <c r="AE2181" i="1"/>
  <c r="AF2181" i="1" s="1"/>
  <c r="AE2293" i="1"/>
  <c r="AF2293" i="1" s="1"/>
  <c r="AE2222" i="1"/>
  <c r="AF2222" i="1" s="1"/>
  <c r="AE2204" i="1"/>
  <c r="AF2204" i="1" s="1"/>
  <c r="AE2112" i="1"/>
  <c r="AF2112" i="1" s="1"/>
  <c r="AE2346" i="1"/>
  <c r="AF2346" i="1" s="1"/>
  <c r="AE2107" i="1"/>
  <c r="AF2107" i="1" s="1"/>
  <c r="AF2096" i="1"/>
  <c r="AF2099" i="1"/>
  <c r="AE2203" i="1"/>
  <c r="AF2203" i="1" s="1"/>
  <c r="AE2080" i="1"/>
  <c r="AF2080" i="1" s="1"/>
  <c r="AF2111" i="1"/>
  <c r="AE1991" i="1"/>
  <c r="AF1991" i="1" s="1"/>
  <c r="AF1901" i="1"/>
  <c r="AF1986" i="1"/>
  <c r="AF1761" i="1"/>
  <c r="AE1888" i="1"/>
  <c r="AF1888" i="1" s="1"/>
  <c r="AE2109" i="1"/>
  <c r="AF2109" i="1" s="1"/>
  <c r="AE1951" i="1"/>
  <c r="AF1951" i="1" s="1"/>
  <c r="AE1734" i="1"/>
  <c r="AF1734" i="1" s="1"/>
  <c r="AF1717" i="1"/>
  <c r="AB1666" i="1"/>
  <c r="AE1626" i="1"/>
  <c r="AF1626" i="1" s="1"/>
  <c r="AE1449" i="1"/>
  <c r="AF1449" i="1" s="1"/>
  <c r="AB1542" i="1"/>
  <c r="AE1388" i="1"/>
  <c r="AF1388" i="1" s="1"/>
  <c r="AE1527" i="1"/>
  <c r="AF1527" i="1" s="1"/>
  <c r="AF1331" i="1"/>
  <c r="AE1416" i="1"/>
  <c r="AF1416" i="1" s="1"/>
  <c r="AE1443" i="1"/>
  <c r="AF1443" i="1" s="1"/>
  <c r="AE1341" i="1"/>
  <c r="AF1341" i="1" s="1"/>
  <c r="AE1284" i="1"/>
  <c r="AF1284" i="1" s="1"/>
  <c r="AB1274" i="1"/>
  <c r="AB1235" i="1"/>
  <c r="AF1061" i="1"/>
  <c r="AE1133" i="1"/>
  <c r="AF1133" i="1" s="1"/>
  <c r="AE1009" i="1"/>
  <c r="AF1009" i="1" s="1"/>
  <c r="AE1013" i="1"/>
  <c r="AF1013" i="1" s="1"/>
  <c r="AE968" i="1"/>
  <c r="AF968" i="1" s="1"/>
  <c r="AE1006" i="1"/>
  <c r="AF1006" i="1" s="1"/>
  <c r="AE743" i="1"/>
  <c r="AF743" i="1" s="1"/>
  <c r="AF752" i="1"/>
  <c r="AF842" i="1"/>
  <c r="AF818" i="1"/>
  <c r="AE747" i="1"/>
  <c r="AF747" i="1" s="1"/>
  <c r="AF924" i="1"/>
  <c r="AE674" i="1"/>
  <c r="AF674" i="1" s="1"/>
  <c r="AE643" i="1"/>
  <c r="AF643" i="1" s="1"/>
  <c r="AF751" i="1"/>
  <c r="AE619" i="1"/>
  <c r="AF619" i="1" s="1"/>
  <c r="AF849" i="1"/>
  <c r="AB721" i="1"/>
  <c r="AE525" i="1"/>
  <c r="AF525" i="1" s="1"/>
  <c r="AB465" i="1"/>
  <c r="AF568" i="1"/>
  <c r="AF408" i="1"/>
  <c r="AF406" i="1"/>
  <c r="AB278" i="1"/>
  <c r="AF327" i="1"/>
  <c r="AB265" i="1"/>
  <c r="AF351" i="1"/>
  <c r="AE362" i="1"/>
  <c r="AF362" i="1" s="1"/>
  <c r="AE187" i="1"/>
  <c r="AF187" i="1" s="1"/>
  <c r="AF277" i="1"/>
  <c r="AB222" i="1"/>
  <c r="AE132" i="1"/>
  <c r="AF132" i="1" s="1"/>
  <c r="AE199" i="1"/>
  <c r="AF199" i="1" s="1"/>
  <c r="AB280" i="1"/>
  <c r="AB405" i="1"/>
  <c r="AE184" i="1"/>
  <c r="AF184" i="1" s="1"/>
  <c r="AE26" i="1"/>
  <c r="AF26" i="1" s="1"/>
  <c r="AE64" i="1"/>
  <c r="AF64" i="1" s="1"/>
  <c r="AE154" i="1"/>
  <c r="AF154" i="1" s="1"/>
  <c r="AB250" i="1"/>
  <c r="AE93" i="1"/>
  <c r="AF93" i="1" s="1"/>
  <c r="AF2400" i="1"/>
  <c r="AE2329" i="1"/>
  <c r="AF2329" i="1" s="1"/>
  <c r="AE2364" i="1"/>
  <c r="AF2364" i="1" s="1"/>
  <c r="AE2201" i="1"/>
  <c r="AF2201" i="1" s="1"/>
  <c r="AE2253" i="1"/>
  <c r="AF2253" i="1" s="1"/>
  <c r="AF2292" i="1"/>
  <c r="AE2280" i="1"/>
  <c r="AF2280" i="1" s="1"/>
  <c r="AF2296" i="1"/>
  <c r="AE2285" i="1"/>
  <c r="AF2285" i="1" s="1"/>
  <c r="AE2209" i="1"/>
  <c r="AF2209" i="1" s="1"/>
  <c r="AE2236" i="1"/>
  <c r="AF2236" i="1" s="1"/>
  <c r="AE2208" i="1"/>
  <c r="AF2208" i="1" s="1"/>
  <c r="AE2246" i="1"/>
  <c r="AF2246" i="1" s="1"/>
  <c r="AE2342" i="1"/>
  <c r="AF2342" i="1" s="1"/>
  <c r="AB2220" i="1"/>
  <c r="AB2219" i="1"/>
  <c r="AE2094" i="1"/>
  <c r="AF2094" i="1" s="1"/>
  <c r="AE2110" i="1"/>
  <c r="AF2110" i="1" s="1"/>
  <c r="AB2022" i="1"/>
  <c r="AE2035" i="1"/>
  <c r="AF2035" i="1" s="1"/>
  <c r="AE1972" i="1"/>
  <c r="AF1972" i="1" s="1"/>
  <c r="AE1995" i="1"/>
  <c r="AF1995" i="1" s="1"/>
  <c r="AE1896" i="1"/>
  <c r="AF1896" i="1" s="1"/>
  <c r="AE1813" i="1"/>
  <c r="AF1813" i="1" s="1"/>
  <c r="AE1780" i="1"/>
  <c r="AF1780" i="1" s="1"/>
  <c r="AE1762" i="1"/>
  <c r="AF1762" i="1" s="1"/>
  <c r="AE1714" i="1"/>
  <c r="AF1714" i="1" s="1"/>
  <c r="AF1612" i="1"/>
  <c r="AE1445" i="1"/>
  <c r="AF1445" i="1" s="1"/>
  <c r="AE1444" i="1"/>
  <c r="AF1444" i="1" s="1"/>
  <c r="AE1382" i="1"/>
  <c r="AF1382" i="1" s="1"/>
  <c r="AE1261" i="1"/>
  <c r="AF1261" i="1" s="1"/>
  <c r="AE1268" i="1"/>
  <c r="AF1268" i="1" s="1"/>
  <c r="AB1315" i="1"/>
  <c r="AE1026" i="1"/>
  <c r="AF1026" i="1" s="1"/>
  <c r="AE1106" i="1"/>
  <c r="AF1106" i="1" s="1"/>
  <c r="AE915" i="1"/>
  <c r="AF915" i="1" s="1"/>
  <c r="AE738" i="1"/>
  <c r="AF738" i="1" s="1"/>
  <c r="AE663" i="1"/>
  <c r="AF663" i="1" s="1"/>
  <c r="AE575" i="1"/>
  <c r="AF575" i="1" s="1"/>
  <c r="AE691" i="1"/>
  <c r="AF691" i="1" s="1"/>
  <c r="AE787" i="1"/>
  <c r="AF787" i="1" s="1"/>
  <c r="AF866" i="1"/>
  <c r="AE659" i="1"/>
  <c r="AF659" i="1" s="1"/>
  <c r="AE771" i="1"/>
  <c r="AF771" i="1" s="1"/>
  <c r="AF763" i="1"/>
  <c r="AE481" i="1"/>
  <c r="AF481" i="1" s="1"/>
  <c r="AE431" i="1"/>
  <c r="AF431" i="1" s="1"/>
  <c r="AE274" i="1"/>
  <c r="AF274" i="1" s="1"/>
  <c r="AE262" i="1"/>
  <c r="AF262" i="1" s="1"/>
  <c r="AE403" i="1"/>
  <c r="AF403" i="1" s="1"/>
  <c r="AF297" i="1"/>
  <c r="AE413" i="1"/>
  <c r="AF413" i="1" s="1"/>
  <c r="AE280" i="1"/>
  <c r="AF280" i="1" s="1"/>
  <c r="AB225" i="1"/>
  <c r="AF63" i="1"/>
  <c r="AE157" i="1"/>
  <c r="AF157" i="1" s="1"/>
  <c r="AE27" i="1"/>
  <c r="AF27" i="1" s="1"/>
  <c r="AB248" i="1"/>
  <c r="AE312" i="1"/>
  <c r="AF312" i="1" s="1"/>
  <c r="AE94" i="1"/>
  <c r="AF94" i="1" s="1"/>
  <c r="AB284" i="1"/>
</calcChain>
</file>

<file path=xl/sharedStrings.xml><?xml version="1.0" encoding="utf-8"?>
<sst xmlns="http://schemas.openxmlformats.org/spreadsheetml/2006/main" count="625" uniqueCount="625">
  <si>
    <t>date</t>
  </si>
  <si>
    <t>open</t>
  </si>
  <si>
    <t>close</t>
  </si>
  <si>
    <t>high</t>
  </si>
  <si>
    <t>low</t>
  </si>
  <si>
    <t>volume</t>
  </si>
  <si>
    <t>money</t>
  </si>
  <si>
    <t>SMA(10)</t>
    <phoneticPr fontId="2" type="noConversion"/>
  </si>
  <si>
    <t>WMA（10）</t>
    <phoneticPr fontId="2" type="noConversion"/>
  </si>
  <si>
    <t>W%R（10）</t>
    <phoneticPr fontId="2" type="noConversion"/>
  </si>
  <si>
    <t>RSI(12)</t>
    <phoneticPr fontId="2" type="noConversion"/>
  </si>
  <si>
    <t>A/D</t>
    <phoneticPr fontId="2" type="noConversion"/>
  </si>
  <si>
    <t>MTM（10）</t>
    <phoneticPr fontId="2" type="noConversion"/>
  </si>
  <si>
    <t>%K（10）</t>
    <phoneticPr fontId="2" type="noConversion"/>
  </si>
  <si>
    <t>%D(10)</t>
    <phoneticPr fontId="2" type="noConversion"/>
  </si>
  <si>
    <t>ROC(12)</t>
    <phoneticPr fontId="2" type="noConversion"/>
  </si>
  <si>
    <t>BIAS(10)</t>
    <phoneticPr fontId="2" type="noConversion"/>
  </si>
  <si>
    <t>EMA12</t>
    <phoneticPr fontId="1" type="noConversion"/>
  </si>
  <si>
    <t>EMA26</t>
    <phoneticPr fontId="1" type="noConversion"/>
  </si>
  <si>
    <t>DIF</t>
    <phoneticPr fontId="1" type="noConversion"/>
  </si>
  <si>
    <t>M</t>
    <phoneticPr fontId="1" type="noConversion"/>
  </si>
  <si>
    <t>SM</t>
    <phoneticPr fontId="1" type="noConversion"/>
  </si>
  <si>
    <t>D</t>
    <phoneticPr fontId="1" type="noConversion"/>
  </si>
  <si>
    <t>CCI</t>
    <phoneticPr fontId="2" type="noConversion"/>
  </si>
  <si>
    <t>MACD(9)</t>
    <phoneticPr fontId="2" type="noConversion"/>
  </si>
  <si>
    <t>chang of close</t>
    <phoneticPr fontId="1" type="noConversion"/>
  </si>
  <si>
    <t>DMA</t>
    <phoneticPr fontId="1" type="noConversion"/>
  </si>
  <si>
    <t>MA5</t>
    <phoneticPr fontId="1" type="noConversion"/>
  </si>
  <si>
    <t>MA14</t>
    <phoneticPr fontId="1" type="noConversion"/>
  </si>
  <si>
    <t>SMA15</t>
    <phoneticPr fontId="1" type="noConversion"/>
  </si>
  <si>
    <t>RSI6</t>
    <phoneticPr fontId="1" type="noConversion"/>
  </si>
  <si>
    <t>BIAS(15)</t>
    <phoneticPr fontId="2" type="noConversion"/>
  </si>
  <si>
    <t>W%R6</t>
    <phoneticPr fontId="1" type="noConversion"/>
  </si>
  <si>
    <t>2022-01-04</t>
  </si>
  <si>
    <t>2022-01-05</t>
  </si>
  <si>
    <t>2022-01-06</t>
  </si>
  <si>
    <t>2022-01-07</t>
  </si>
  <si>
    <t>2022-01-10</t>
  </si>
  <si>
    <t>2022-01-11</t>
  </si>
  <si>
    <t>2022-01-12</t>
  </si>
  <si>
    <t>Y</t>
    <phoneticPr fontId="1" type="noConversion"/>
  </si>
  <si>
    <t>2022-01-13</t>
  </si>
  <si>
    <t>2022-01-14</t>
  </si>
  <si>
    <t>2022-01-17</t>
  </si>
  <si>
    <t>2022-01-18</t>
  </si>
  <si>
    <t>2022-01-19</t>
  </si>
  <si>
    <t>2022-01-20</t>
  </si>
  <si>
    <t>2022-01-21</t>
  </si>
  <si>
    <t>2022-01-24</t>
  </si>
  <si>
    <t>2022-01-25</t>
  </si>
  <si>
    <t>2022-01-26</t>
  </si>
  <si>
    <t>2022-01-27</t>
  </si>
  <si>
    <t>2022-01-28</t>
  </si>
  <si>
    <t>2022-02-07</t>
  </si>
  <si>
    <t>2022-02-08</t>
  </si>
  <si>
    <t>2022-02-09</t>
  </si>
  <si>
    <t>2022-02-10</t>
  </si>
  <si>
    <t>2022-02-11</t>
  </si>
  <si>
    <t>2022-02-14</t>
  </si>
  <si>
    <t>2022-02-15</t>
  </si>
  <si>
    <t>2022-02-16</t>
  </si>
  <si>
    <t>2022-02-17</t>
  </si>
  <si>
    <t>2022-02-18</t>
  </si>
  <si>
    <t>2022-02-21</t>
  </si>
  <si>
    <t>2022-02-22</t>
  </si>
  <si>
    <t>2022-02-23</t>
  </si>
  <si>
    <t>2022-02-24</t>
  </si>
  <si>
    <t>2022-02-25</t>
  </si>
  <si>
    <t>2022-02-28</t>
  </si>
  <si>
    <t>2022-03-01</t>
  </si>
  <si>
    <t>2022-03-02</t>
  </si>
  <si>
    <t>2022-03-03</t>
  </si>
  <si>
    <t>2022-03-04</t>
  </si>
  <si>
    <t>2022-03-07</t>
  </si>
  <si>
    <t>2022-03-08</t>
  </si>
  <si>
    <t>2022-03-09</t>
  </si>
  <si>
    <t>2022-03-10</t>
  </si>
  <si>
    <t>2022-03-11</t>
  </si>
  <si>
    <t>2022-03-14</t>
  </si>
  <si>
    <t>2022-03-15</t>
  </si>
  <si>
    <t>2022-03-16</t>
  </si>
  <si>
    <t>2022-03-17</t>
  </si>
  <si>
    <t>2022-03-18</t>
  </si>
  <si>
    <t>2022-03-21</t>
  </si>
  <si>
    <t>2022-03-22</t>
  </si>
  <si>
    <t>2022-03-23</t>
  </si>
  <si>
    <t>2022-03-24</t>
  </si>
  <si>
    <t>2022-03-25</t>
  </si>
  <si>
    <t>2022-03-28</t>
  </si>
  <si>
    <t>2022-03-29</t>
  </si>
  <si>
    <t>2022-03-30</t>
  </si>
  <si>
    <t>2022-03-31</t>
  </si>
  <si>
    <t>2022-04-01</t>
  </si>
  <si>
    <t>2022-04-06</t>
  </si>
  <si>
    <t>2022-04-07</t>
  </si>
  <si>
    <t>2022-04-08</t>
  </si>
  <si>
    <t>2022-04-11</t>
  </si>
  <si>
    <t>2022-04-12</t>
  </si>
  <si>
    <t>2022-04-13</t>
  </si>
  <si>
    <t>2022-04-14</t>
  </si>
  <si>
    <t>2022-04-15</t>
  </si>
  <si>
    <t>2022-04-18</t>
  </si>
  <si>
    <t>2022-04-19</t>
  </si>
  <si>
    <t>2022-04-20</t>
  </si>
  <si>
    <t>2022-04-21</t>
  </si>
  <si>
    <t>2022-04-22</t>
  </si>
  <si>
    <t>2022-04-25</t>
  </si>
  <si>
    <t>2022-04-26</t>
  </si>
  <si>
    <t>2022-04-27</t>
  </si>
  <si>
    <t>2022-04-28</t>
  </si>
  <si>
    <t>2022-04-29</t>
  </si>
  <si>
    <t>2022-05-05</t>
  </si>
  <si>
    <t>2022-05-06</t>
  </si>
  <si>
    <t>2022-05-09</t>
  </si>
  <si>
    <t>2022-05-10</t>
  </si>
  <si>
    <t>2022-05-11</t>
  </si>
  <si>
    <t>2022-05-12</t>
  </si>
  <si>
    <t>2022-05-13</t>
  </si>
  <si>
    <t>2022-05-16</t>
  </si>
  <si>
    <t>2022-05-17</t>
  </si>
  <si>
    <t>2022-05-18</t>
  </si>
  <si>
    <t>2022-05-19</t>
  </si>
  <si>
    <t>2022-05-20</t>
  </si>
  <si>
    <t>2022-05-23</t>
  </si>
  <si>
    <t>2022-05-24</t>
  </si>
  <si>
    <t>2022-05-25</t>
  </si>
  <si>
    <t>2022-05-26</t>
  </si>
  <si>
    <t>2022-05-27</t>
  </si>
  <si>
    <t>2022-05-30</t>
  </si>
  <si>
    <t>2022-05-31</t>
  </si>
  <si>
    <t>2022-06-01</t>
  </si>
  <si>
    <t>2022-06-02</t>
  </si>
  <si>
    <t>2022-06-06</t>
  </si>
  <si>
    <t>2022-06-07</t>
  </si>
  <si>
    <t>2022-06-08</t>
  </si>
  <si>
    <t>2022-06-09</t>
  </si>
  <si>
    <t>2022-06-10</t>
  </si>
  <si>
    <t>2022-06-13</t>
  </si>
  <si>
    <t>2022-06-14</t>
  </si>
  <si>
    <t>2022-06-15</t>
  </si>
  <si>
    <t>2022-06-16</t>
  </si>
  <si>
    <t>2022-06-17</t>
  </si>
  <si>
    <t>2022-06-20</t>
  </si>
  <si>
    <t>2022-06-21</t>
  </si>
  <si>
    <t>2022-06-22</t>
  </si>
  <si>
    <t>2022-06-23</t>
  </si>
  <si>
    <t>2022-06-24</t>
  </si>
  <si>
    <t>2022-06-27</t>
  </si>
  <si>
    <t>2022-06-28</t>
  </si>
  <si>
    <t>2022-06-29</t>
  </si>
  <si>
    <t>2022-06-30</t>
  </si>
  <si>
    <t>2022-07-01</t>
  </si>
  <si>
    <t>2022-07-04</t>
  </si>
  <si>
    <t>2022-07-05</t>
  </si>
  <si>
    <t>2022-07-06</t>
  </si>
  <si>
    <t>2022-07-07</t>
  </si>
  <si>
    <t>2022-07-08</t>
  </si>
  <si>
    <t>2022-07-11</t>
  </si>
  <si>
    <t>2022-07-12</t>
  </si>
  <si>
    <t>2022-07-13</t>
  </si>
  <si>
    <t>2022-07-14</t>
  </si>
  <si>
    <t>2022-07-15</t>
  </si>
  <si>
    <t>2022-07-18</t>
  </si>
  <si>
    <t>2022-07-19</t>
  </si>
  <si>
    <t>2022-07-20</t>
  </si>
  <si>
    <t>2022-07-21</t>
  </si>
  <si>
    <t>2022-07-22</t>
  </si>
  <si>
    <t>2022-07-25</t>
  </si>
  <si>
    <t>2022-07-26</t>
  </si>
  <si>
    <t>2022-07-27</t>
  </si>
  <si>
    <t>2022-07-28</t>
  </si>
  <si>
    <t>2022-07-29</t>
  </si>
  <si>
    <t>2022-08-01</t>
  </si>
  <si>
    <t>2022-08-02</t>
  </si>
  <si>
    <t>2022-08-03</t>
  </si>
  <si>
    <t>2022-08-04</t>
  </si>
  <si>
    <t>2022-08-05</t>
  </si>
  <si>
    <t>2022-08-08</t>
  </si>
  <si>
    <t>2022-08-09</t>
  </si>
  <si>
    <t>2022-08-10</t>
  </si>
  <si>
    <t>2022-08-11</t>
  </si>
  <si>
    <t>2022-08-12</t>
  </si>
  <si>
    <t>2022-08-15</t>
  </si>
  <si>
    <t>2022-08-16</t>
  </si>
  <si>
    <t>2022-08-17</t>
  </si>
  <si>
    <t>2022-08-18</t>
  </si>
  <si>
    <t>2022-08-19</t>
  </si>
  <si>
    <t>2022-08-22</t>
  </si>
  <si>
    <t>2022-08-23</t>
  </si>
  <si>
    <t>2022-08-24</t>
  </si>
  <si>
    <t>2022-08-25</t>
  </si>
  <si>
    <t>2022-08-26</t>
  </si>
  <si>
    <t>2022-08-29</t>
  </si>
  <si>
    <t>2022-08-30</t>
  </si>
  <si>
    <t>2022-08-31</t>
  </si>
  <si>
    <t>2022-09-01</t>
  </si>
  <si>
    <t>2022-09-02</t>
  </si>
  <si>
    <t>2022-09-05</t>
  </si>
  <si>
    <t>2022-09-06</t>
  </si>
  <si>
    <t>2022-09-07</t>
  </si>
  <si>
    <t>2022-09-08</t>
  </si>
  <si>
    <t>2022-09-09</t>
  </si>
  <si>
    <t>2022-09-13</t>
  </si>
  <si>
    <t>2022-09-14</t>
  </si>
  <si>
    <t>2022-09-15</t>
  </si>
  <si>
    <t>2022-09-16</t>
  </si>
  <si>
    <t>2022-09-19</t>
  </si>
  <si>
    <t>2022-09-20</t>
  </si>
  <si>
    <t>2022-09-21</t>
  </si>
  <si>
    <t>2022-09-22</t>
  </si>
  <si>
    <t>2022-09-23</t>
  </si>
  <si>
    <t>2022-09-26</t>
  </si>
  <si>
    <t>2022-09-27</t>
  </si>
  <si>
    <t>2022-09-28</t>
  </si>
  <si>
    <t>2022-09-29</t>
  </si>
  <si>
    <t>2022-09-30</t>
  </si>
  <si>
    <t>2022-10-10</t>
  </si>
  <si>
    <t>2022-10-11</t>
  </si>
  <si>
    <t>2022-10-12</t>
  </si>
  <si>
    <t>2022-10-13</t>
  </si>
  <si>
    <t>2022-10-14</t>
  </si>
  <si>
    <t>2022-10-17</t>
  </si>
  <si>
    <t>2022-10-18</t>
  </si>
  <si>
    <t>2022-10-19</t>
  </si>
  <si>
    <t>2022-10-20</t>
  </si>
  <si>
    <t>2022-10-21</t>
  </si>
  <si>
    <t>2022-10-24</t>
  </si>
  <si>
    <t>2022-10-25</t>
  </si>
  <si>
    <t>2022-10-26</t>
  </si>
  <si>
    <t>2022-10-27</t>
  </si>
  <si>
    <t>2022-10-28</t>
  </si>
  <si>
    <t>2022-10-31</t>
  </si>
  <si>
    <t>2022-11-01</t>
  </si>
  <si>
    <t>2022-11-02</t>
  </si>
  <si>
    <t>2022-11-03</t>
  </si>
  <si>
    <t>2022-11-04</t>
  </si>
  <si>
    <t>2022-11-07</t>
  </si>
  <si>
    <t>2022-11-08</t>
  </si>
  <si>
    <t>2022-11-09</t>
  </si>
  <si>
    <t>2022-11-10</t>
  </si>
  <si>
    <t>2022-11-11</t>
  </si>
  <si>
    <t>2022-11-14</t>
  </si>
  <si>
    <t>2022-11-15</t>
  </si>
  <si>
    <t>2022-11-16</t>
  </si>
  <si>
    <t>2022-11-17</t>
  </si>
  <si>
    <t>2022-11-18</t>
  </si>
  <si>
    <t>2022-11-21</t>
  </si>
  <si>
    <t>2022-11-22</t>
  </si>
  <si>
    <t>2022-11-23</t>
  </si>
  <si>
    <t>2022-11-24</t>
  </si>
  <si>
    <t>2022-11-25</t>
  </si>
  <si>
    <t>2022-11-28</t>
  </si>
  <si>
    <t>2022-11-29</t>
  </si>
  <si>
    <t>2022-11-30</t>
  </si>
  <si>
    <t>2022-12-01</t>
  </si>
  <si>
    <t>2022-12-02</t>
  </si>
  <si>
    <t>2022-12-05</t>
  </si>
  <si>
    <t>2022-12-06</t>
  </si>
  <si>
    <t>2022-12-07</t>
  </si>
  <si>
    <t>2022-12-08</t>
  </si>
  <si>
    <t>2022-12-09</t>
  </si>
  <si>
    <t>2022-12-12</t>
  </si>
  <si>
    <t>2022-12-13</t>
  </si>
  <si>
    <t>2022-12-14</t>
  </si>
  <si>
    <t>2022-12-15</t>
  </si>
  <si>
    <t>2022-12-16</t>
  </si>
  <si>
    <t>2022-12-19</t>
  </si>
  <si>
    <t>2022-12-20</t>
  </si>
  <si>
    <t>2022-12-21</t>
  </si>
  <si>
    <t>2022-12-22</t>
  </si>
  <si>
    <t>2022-12-23</t>
  </si>
  <si>
    <t>2022-12-26</t>
  </si>
  <si>
    <t>2022-12-27</t>
  </si>
  <si>
    <t>2022-12-28</t>
  </si>
  <si>
    <t>2022-12-29</t>
  </si>
  <si>
    <t>2022-12-30</t>
  </si>
  <si>
    <t>2023-01-03</t>
  </si>
  <si>
    <t>2023-01-04</t>
  </si>
  <si>
    <t>2023-01-05</t>
  </si>
  <si>
    <t>2023-01-06</t>
  </si>
  <si>
    <t>2023-01-09</t>
  </si>
  <si>
    <t>2023-01-10</t>
  </si>
  <si>
    <t>2023-01-11</t>
  </si>
  <si>
    <t>2023-01-12</t>
  </si>
  <si>
    <t>2023-01-13</t>
  </si>
  <si>
    <t>2023-01-16</t>
  </si>
  <si>
    <t>2023-01-17</t>
  </si>
  <si>
    <t>2023-01-18</t>
  </si>
  <si>
    <t>2023-01-19</t>
  </si>
  <si>
    <t>2023-01-20</t>
  </si>
  <si>
    <t>2023-01-30</t>
  </si>
  <si>
    <t>2023-01-31</t>
  </si>
  <si>
    <t>2023-02-01</t>
  </si>
  <si>
    <t>2023-02-02</t>
  </si>
  <si>
    <t>2023-02-03</t>
  </si>
  <si>
    <t>2023-02-06</t>
  </si>
  <si>
    <t>2023-02-07</t>
  </si>
  <si>
    <t>2023-02-08</t>
  </si>
  <si>
    <t>2023-02-09</t>
  </si>
  <si>
    <t>2023-02-10</t>
  </si>
  <si>
    <t>2023-02-13</t>
  </si>
  <si>
    <t>2023-02-14</t>
  </si>
  <si>
    <t>2023-02-15</t>
  </si>
  <si>
    <t>2023-02-16</t>
  </si>
  <si>
    <t>2023-02-17</t>
  </si>
  <si>
    <t>2023-02-20</t>
  </si>
  <si>
    <t>2023-02-21</t>
  </si>
  <si>
    <t>2023-02-22</t>
  </si>
  <si>
    <t>2023-02-23</t>
  </si>
  <si>
    <t>2023-02-24</t>
  </si>
  <si>
    <t>2023-02-27</t>
  </si>
  <si>
    <t>2023-02-28</t>
  </si>
  <si>
    <t>2023-03-01</t>
  </si>
  <si>
    <t>2023-03-02</t>
  </si>
  <si>
    <t>2023-03-03</t>
  </si>
  <si>
    <t>2023-03-06</t>
  </si>
  <si>
    <t>2023-03-07</t>
  </si>
  <si>
    <t>2023-03-08</t>
  </si>
  <si>
    <t>2023-03-09</t>
  </si>
  <si>
    <t>2023-03-10</t>
  </si>
  <si>
    <t>2023-03-13</t>
  </si>
  <si>
    <t>2023-03-14</t>
  </si>
  <si>
    <t>2023-03-15</t>
  </si>
  <si>
    <t>2023-03-16</t>
  </si>
  <si>
    <t>2023-03-17</t>
  </si>
  <si>
    <t>2023-03-20</t>
  </si>
  <si>
    <t>2023-03-21</t>
  </si>
  <si>
    <t>2023-03-22</t>
  </si>
  <si>
    <t>2023-03-23</t>
  </si>
  <si>
    <t>2023-03-24</t>
  </si>
  <si>
    <t>2023-03-27</t>
  </si>
  <si>
    <t>2023-03-28</t>
  </si>
  <si>
    <t>2023-03-29</t>
  </si>
  <si>
    <t>2023-03-30</t>
  </si>
  <si>
    <t>2023-03-31</t>
  </si>
  <si>
    <t>2023-04-03</t>
  </si>
  <si>
    <t>2023-04-04</t>
  </si>
  <si>
    <t>2023-04-06</t>
  </si>
  <si>
    <t>2023-04-07</t>
  </si>
  <si>
    <t>2023-04-10</t>
  </si>
  <si>
    <t>2023-04-11</t>
  </si>
  <si>
    <t>2023-04-12</t>
  </si>
  <si>
    <t>2023-04-13</t>
  </si>
  <si>
    <t>2023-04-14</t>
  </si>
  <si>
    <t>2023-04-17</t>
  </si>
  <si>
    <t>2023-04-18</t>
  </si>
  <si>
    <t>2023-04-19</t>
  </si>
  <si>
    <t>2023-04-20</t>
  </si>
  <si>
    <t>2023-04-21</t>
  </si>
  <si>
    <t>2023-04-24</t>
  </si>
  <si>
    <t>2023-04-25</t>
  </si>
  <si>
    <t>2023-04-26</t>
  </si>
  <si>
    <t>2023-04-27</t>
  </si>
  <si>
    <t>2023-04-28</t>
  </si>
  <si>
    <t>2023-05-04</t>
  </si>
  <si>
    <t>2023-05-05</t>
  </si>
  <si>
    <t>2023-05-08</t>
  </si>
  <si>
    <t>2023-05-09</t>
  </si>
  <si>
    <t>2023-05-10</t>
  </si>
  <si>
    <t>2023-05-11</t>
  </si>
  <si>
    <t>2023-05-12</t>
  </si>
  <si>
    <t>2023-05-15</t>
  </si>
  <si>
    <t>2023-05-16</t>
  </si>
  <si>
    <t>2023-05-17</t>
  </si>
  <si>
    <t>2023-05-18</t>
  </si>
  <si>
    <t>2023-05-19</t>
  </si>
  <si>
    <t>2023-05-22</t>
  </si>
  <si>
    <t>2023-05-23</t>
  </si>
  <si>
    <t>2023-05-24</t>
  </si>
  <si>
    <t>2023-05-25</t>
  </si>
  <si>
    <t>2023-05-26</t>
  </si>
  <si>
    <t>2023-05-29</t>
  </si>
  <si>
    <t>2023-05-30</t>
  </si>
  <si>
    <t>2023-05-31</t>
  </si>
  <si>
    <t>2023-06-01</t>
  </si>
  <si>
    <t>2023-06-02</t>
  </si>
  <si>
    <t>2023-06-05</t>
  </si>
  <si>
    <t>2023-06-06</t>
  </si>
  <si>
    <t>2023-06-07</t>
  </si>
  <si>
    <t>2023-06-08</t>
  </si>
  <si>
    <t>2023-06-09</t>
  </si>
  <si>
    <t>2023-06-12</t>
  </si>
  <si>
    <t>2023-06-13</t>
  </si>
  <si>
    <t>2023-06-14</t>
  </si>
  <si>
    <t>2023-06-15</t>
  </si>
  <si>
    <t>2023-06-16</t>
  </si>
  <si>
    <t>2023-06-19</t>
  </si>
  <si>
    <t>2023-06-20</t>
  </si>
  <si>
    <t>2023-06-21</t>
  </si>
  <si>
    <t>2023-06-26</t>
  </si>
  <si>
    <t>2023-06-27</t>
  </si>
  <si>
    <t>2023-06-28</t>
  </si>
  <si>
    <t>2023-06-29</t>
  </si>
  <si>
    <t>2023-06-30</t>
  </si>
  <si>
    <t>2023-07-03</t>
  </si>
  <si>
    <t>2023-07-04</t>
  </si>
  <si>
    <t>2023-07-05</t>
  </si>
  <si>
    <t>2023-07-06</t>
  </si>
  <si>
    <t>2023-07-07</t>
  </si>
  <si>
    <t>2023-07-10</t>
  </si>
  <si>
    <t>2023-07-11</t>
  </si>
  <si>
    <t>2023-07-12</t>
  </si>
  <si>
    <t>2023-07-13</t>
  </si>
  <si>
    <t>2023-07-14</t>
  </si>
  <si>
    <t>2023-07-17</t>
  </si>
  <si>
    <t>2023-07-18</t>
  </si>
  <si>
    <t>2023-07-19</t>
  </si>
  <si>
    <t>2023-07-20</t>
  </si>
  <si>
    <t>2023-07-21</t>
  </si>
  <si>
    <t>2023-07-24</t>
  </si>
  <si>
    <t>2023-07-25</t>
  </si>
  <si>
    <t>2023-07-26</t>
  </si>
  <si>
    <t>2023-07-27</t>
  </si>
  <si>
    <t>2023-07-28</t>
  </si>
  <si>
    <t>2023-07-31</t>
  </si>
  <si>
    <t>2023-08-01</t>
  </si>
  <si>
    <t>2023-08-02</t>
  </si>
  <si>
    <t>2023-08-03</t>
  </si>
  <si>
    <t>2023-08-04</t>
  </si>
  <si>
    <t>2023-08-07</t>
  </si>
  <si>
    <t>2023-08-08</t>
  </si>
  <si>
    <t>2023-08-09</t>
  </si>
  <si>
    <t>2023-08-10</t>
  </si>
  <si>
    <t>2023-08-11</t>
  </si>
  <si>
    <t>2023-08-14</t>
  </si>
  <si>
    <t>2023-08-15</t>
  </si>
  <si>
    <t>2023-08-16</t>
  </si>
  <si>
    <t>2023-08-17</t>
  </si>
  <si>
    <t>2023-08-18</t>
  </si>
  <si>
    <t>2023-08-21</t>
  </si>
  <si>
    <t>2023-08-22</t>
  </si>
  <si>
    <t>2023-08-23</t>
  </si>
  <si>
    <t>2023-08-24</t>
  </si>
  <si>
    <t>2023-08-25</t>
  </si>
  <si>
    <t>2023-08-28</t>
  </si>
  <si>
    <t>2023-08-29</t>
  </si>
  <si>
    <t>2023-08-30</t>
  </si>
  <si>
    <t>2023-08-31</t>
  </si>
  <si>
    <t>2023-09-01</t>
  </si>
  <si>
    <t>2023-09-04</t>
  </si>
  <si>
    <t>2023-09-05</t>
  </si>
  <si>
    <t>2023-09-06</t>
  </si>
  <si>
    <t>2023-09-07</t>
  </si>
  <si>
    <t>2023-09-08</t>
  </si>
  <si>
    <t>2023-09-11</t>
  </si>
  <si>
    <t>2023-09-12</t>
  </si>
  <si>
    <t>2023-09-13</t>
  </si>
  <si>
    <t>2023-09-14</t>
  </si>
  <si>
    <t>2023-09-15</t>
  </si>
  <si>
    <t>2023-09-18</t>
  </si>
  <si>
    <t>2023-09-19</t>
  </si>
  <si>
    <t>2023-09-20</t>
  </si>
  <si>
    <t>2023-09-21</t>
  </si>
  <si>
    <t>2023-09-22</t>
  </si>
  <si>
    <t>2023-09-25</t>
  </si>
  <si>
    <t>2023-09-26</t>
  </si>
  <si>
    <t>2023-09-27</t>
  </si>
  <si>
    <t>2023-09-28</t>
  </si>
  <si>
    <t>2023-10-09</t>
  </si>
  <si>
    <t>2023-10-10</t>
  </si>
  <si>
    <t>2023-10-11</t>
  </si>
  <si>
    <t>2023-10-12</t>
  </si>
  <si>
    <t>2023-10-13</t>
  </si>
  <si>
    <t>2023-10-16</t>
  </si>
  <si>
    <t>2023-10-17</t>
  </si>
  <si>
    <t>2023-10-18</t>
  </si>
  <si>
    <t>2023-10-19</t>
  </si>
  <si>
    <t>2023-10-20</t>
  </si>
  <si>
    <t>2023-10-23</t>
  </si>
  <si>
    <t>2023-10-24</t>
  </si>
  <si>
    <t>2023-10-25</t>
  </si>
  <si>
    <t>2023-10-26</t>
  </si>
  <si>
    <t>2023-10-27</t>
  </si>
  <si>
    <t>2023-10-30</t>
  </si>
  <si>
    <t>2023-10-31</t>
  </si>
  <si>
    <t>2023-11-01</t>
  </si>
  <si>
    <t>2023-11-02</t>
  </si>
  <si>
    <t>2023-11-03</t>
  </si>
  <si>
    <t>2023-11-06</t>
  </si>
  <si>
    <t>2023-11-07</t>
  </si>
  <si>
    <t>2023-11-08</t>
  </si>
  <si>
    <t>2023-11-09</t>
  </si>
  <si>
    <t>2023-11-10</t>
  </si>
  <si>
    <t>2023-11-13</t>
  </si>
  <si>
    <t>2023-11-14</t>
  </si>
  <si>
    <t>2023-11-15</t>
  </si>
  <si>
    <t>2023-11-16</t>
  </si>
  <si>
    <t>2023-11-17</t>
  </si>
  <si>
    <t>2023-11-20</t>
  </si>
  <si>
    <t>2023-11-21</t>
  </si>
  <si>
    <t>2023-11-22</t>
  </si>
  <si>
    <t>2023-11-23</t>
  </si>
  <si>
    <t>2023-11-24</t>
  </si>
  <si>
    <t>2023-11-27</t>
  </si>
  <si>
    <t>2023-11-28</t>
  </si>
  <si>
    <t>2023-11-29</t>
  </si>
  <si>
    <t>2023-11-30</t>
  </si>
  <si>
    <t>2023-12-01</t>
  </si>
  <si>
    <t>2023-12-04</t>
  </si>
  <si>
    <t>2023-12-05</t>
  </si>
  <si>
    <t>2023-12-06</t>
  </si>
  <si>
    <t>2023-12-07</t>
  </si>
  <si>
    <t>2023-12-08</t>
  </si>
  <si>
    <t>2023-12-11</t>
  </si>
  <si>
    <t>2023-12-12</t>
  </si>
  <si>
    <t>2023-12-13</t>
  </si>
  <si>
    <t>2023-12-14</t>
  </si>
  <si>
    <t>2023-12-15</t>
  </si>
  <si>
    <t>2023-12-18</t>
  </si>
  <si>
    <t>2023-12-19</t>
  </si>
  <si>
    <t>2023-12-20</t>
  </si>
  <si>
    <t>2023-12-21</t>
  </si>
  <si>
    <t>2023-12-22</t>
  </si>
  <si>
    <t>2023-12-25</t>
  </si>
  <si>
    <t>2023-12-26</t>
  </si>
  <si>
    <t>2023-12-27</t>
  </si>
  <si>
    <t>2023-12-28</t>
  </si>
  <si>
    <t>2023-12-29</t>
  </si>
  <si>
    <t>2024-01-02</t>
  </si>
  <si>
    <t>2024-01-03</t>
  </si>
  <si>
    <t>2024-01-04</t>
  </si>
  <si>
    <t>2024-01-05</t>
  </si>
  <si>
    <t>2024-01-08</t>
  </si>
  <si>
    <t>2024-01-09</t>
  </si>
  <si>
    <t>2024-01-10</t>
  </si>
  <si>
    <t>2024-01-11</t>
  </si>
  <si>
    <t>2024-01-12</t>
  </si>
  <si>
    <t>2024-01-15</t>
  </si>
  <si>
    <t>2024-01-16</t>
  </si>
  <si>
    <t>2024-01-17</t>
  </si>
  <si>
    <t>2024-01-18</t>
  </si>
  <si>
    <t>2024-01-19</t>
  </si>
  <si>
    <t>2024-01-22</t>
  </si>
  <si>
    <t>2024-01-23</t>
  </si>
  <si>
    <t>2024-01-24</t>
  </si>
  <si>
    <t>2024-01-25</t>
  </si>
  <si>
    <t>2024-01-26</t>
  </si>
  <si>
    <t>2024-01-29</t>
  </si>
  <si>
    <t>2024-01-30</t>
  </si>
  <si>
    <t>2024-01-31</t>
  </si>
  <si>
    <t>2024-02-01</t>
  </si>
  <si>
    <t>2024-02-02</t>
  </si>
  <si>
    <t>2024-02-05</t>
  </si>
  <si>
    <t>2024-02-06</t>
  </si>
  <si>
    <t>2024-02-07</t>
  </si>
  <si>
    <t>2024-02-08</t>
  </si>
  <si>
    <t>2024-02-19</t>
  </si>
  <si>
    <t>2024-02-20</t>
  </si>
  <si>
    <t>2024-02-21</t>
  </si>
  <si>
    <t>2024-02-22</t>
  </si>
  <si>
    <t>2024-02-23</t>
  </si>
  <si>
    <t>2024-02-26</t>
  </si>
  <si>
    <t>2024-02-27</t>
  </si>
  <si>
    <t>2024-02-28</t>
  </si>
  <si>
    <t>2024-02-29</t>
  </si>
  <si>
    <t>2024-03-01</t>
  </si>
  <si>
    <t>2024-03-04</t>
  </si>
  <si>
    <t>2024-03-05</t>
  </si>
  <si>
    <t>2024-03-06</t>
  </si>
  <si>
    <t>2024-03-07</t>
  </si>
  <si>
    <t>2024-03-08</t>
  </si>
  <si>
    <t>2024-03-11</t>
  </si>
  <si>
    <t>2024-03-12</t>
  </si>
  <si>
    <t>2024-03-13</t>
  </si>
  <si>
    <t>2024-03-14</t>
  </si>
  <si>
    <t>2024-03-15</t>
  </si>
  <si>
    <t>2024-03-18</t>
  </si>
  <si>
    <t>2024-03-19</t>
  </si>
  <si>
    <t>2024-03-20</t>
  </si>
  <si>
    <t>2024-03-21</t>
  </si>
  <si>
    <t>2024-03-22</t>
  </si>
  <si>
    <t>2024-03-25</t>
  </si>
  <si>
    <t>2024-03-26</t>
  </si>
  <si>
    <t>2024-03-27</t>
  </si>
  <si>
    <t>2024-03-28</t>
  </si>
  <si>
    <t>2024-03-29</t>
  </si>
  <si>
    <t>2024-04-01</t>
  </si>
  <si>
    <t>2024-04-02</t>
  </si>
  <si>
    <t>2024-04-03</t>
  </si>
  <si>
    <t>2024-04-08</t>
  </si>
  <si>
    <t>2024-04-09</t>
  </si>
  <si>
    <t>2024-04-10</t>
  </si>
  <si>
    <t>2024-04-11</t>
  </si>
  <si>
    <t>2024-04-12</t>
  </si>
  <si>
    <t>2024-04-15</t>
  </si>
  <si>
    <t>2024-04-16</t>
  </si>
  <si>
    <t>2024-04-17</t>
  </si>
  <si>
    <t>2024-04-18</t>
  </si>
  <si>
    <t>2024-04-19</t>
  </si>
  <si>
    <t>2024-04-22</t>
  </si>
  <si>
    <t>2024-04-23</t>
  </si>
  <si>
    <t>2024-04-24</t>
  </si>
  <si>
    <t>2024-04-25</t>
  </si>
  <si>
    <t>2024-04-26</t>
  </si>
  <si>
    <t>2024-04-29</t>
  </si>
  <si>
    <t>2024-04-30</t>
  </si>
  <si>
    <t>2024-05-06</t>
  </si>
  <si>
    <t>2024-05-07</t>
  </si>
  <si>
    <t>2024-05-08</t>
  </si>
  <si>
    <t>2024-05-09</t>
  </si>
  <si>
    <t>2024-05-10</t>
  </si>
  <si>
    <t>2024-05-13</t>
  </si>
  <si>
    <t>2024-05-14</t>
  </si>
  <si>
    <t>2024-05-15</t>
  </si>
  <si>
    <t>2024-05-16</t>
  </si>
  <si>
    <t>2024-05-17</t>
  </si>
  <si>
    <t>2024-05-20</t>
  </si>
  <si>
    <t>2024-05-21</t>
  </si>
  <si>
    <t>2024-05-22</t>
  </si>
  <si>
    <t>2024-05-23</t>
  </si>
  <si>
    <t>2024-05-24</t>
  </si>
  <si>
    <t>2024-05-27</t>
  </si>
  <si>
    <t>2024-05-28</t>
  </si>
  <si>
    <t>2024-05-29</t>
  </si>
  <si>
    <t>2024-05-30</t>
  </si>
  <si>
    <t>2024-05-31</t>
  </si>
  <si>
    <t>2024-06-03</t>
  </si>
  <si>
    <t>2024-06-04</t>
  </si>
  <si>
    <t>2024-06-05</t>
  </si>
  <si>
    <t>2024-06-06</t>
  </si>
  <si>
    <t>2024-06-07</t>
  </si>
  <si>
    <t>2024-06-11</t>
  </si>
  <si>
    <t>2024-06-12</t>
  </si>
  <si>
    <t>ROC(1)</t>
    <phoneticPr fontId="1" type="noConversion"/>
  </si>
  <si>
    <t xml:space="preserve">culculating 20 technical  indicators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</si>
</sst>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39"/>
  <sheetViews>
    <sheetView tabSelected="1" zoomScale="83" zoomScaleNormal="83" workbookViewId="0">
      <selection activeCell="H20" sqref="H20"/>
    </sheetView>
  </sheetViews>
  <sheetFormatPr defaultColWidth="8.625" defaultRowHeight="14.25" x14ac:dyDescent="0.2"/>
  <cols>
    <col min="1" max="1" width="14.5" style="1" customWidth="1"/>
    <col min="2" max="2" width="8.625" style="1"/>
    <col min="3" max="3" width="8.625" style="10"/>
    <col min="4" max="5" width="8.625" style="1"/>
    <col min="6" max="6" width="14.5" style="1" customWidth="1"/>
    <col min="7" max="7" width="32.125" style="1" customWidth="1"/>
    <col min="8" max="8" width="11.625" style="1" customWidth="1"/>
    <col min="9" max="9" width="33.5" style="1" customWidth="1"/>
    <col min="10" max="16" width="8.625" style="1"/>
    <col min="17" max="17" width="12.25" style="1" bestFit="1" customWidth="1"/>
    <col min="18" max="18" width="10.5" style="1" customWidth="1"/>
    <col min="19" max="19" width="11.125" style="1" customWidth="1"/>
    <col min="20" max="32" width="8.625" style="1"/>
    <col min="33" max="33" width="12.25" style="1" bestFit="1" customWidth="1"/>
    <col min="34" max="34" width="12.25" style="1" customWidth="1"/>
    <col min="35" max="16384" width="8.625" style="1"/>
  </cols>
  <sheetData>
    <row r="1" spans="1:34" x14ac:dyDescent="0.2">
      <c r="A1" s="1" t="s">
        <v>0</v>
      </c>
      <c r="B1" s="1" t="s">
        <v>1</v>
      </c>
      <c r="C1" s="10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25</v>
      </c>
    </row>
    <row r="2" spans="1:34" x14ac:dyDescent="0.2">
      <c r="A2" s="5">
        <v>40884</v>
      </c>
      <c r="B2" s="1">
        <v>2517.34</v>
      </c>
      <c r="C2" s="10">
        <v>2528.23</v>
      </c>
      <c r="D2" s="1">
        <v>2534.5300000000002</v>
      </c>
      <c r="E2" s="1">
        <v>2509.7800000000002</v>
      </c>
      <c r="F2" s="1">
        <v>2326183900</v>
      </c>
      <c r="G2" s="1">
        <v>23433730534</v>
      </c>
      <c r="H2" s="1">
        <f t="shared" ref="H2:H63" si="0">C3-C2</f>
        <v>-3.2300000000000182</v>
      </c>
    </row>
    <row r="3" spans="1:34" x14ac:dyDescent="0.2">
      <c r="A3" s="5">
        <v>40885</v>
      </c>
      <c r="B3" s="1">
        <v>2525.04</v>
      </c>
      <c r="C3" s="10">
        <v>2525</v>
      </c>
      <c r="D3" s="1">
        <v>2549.1</v>
      </c>
      <c r="E3" s="1">
        <v>2494.69</v>
      </c>
      <c r="F3" s="1">
        <v>2777774400</v>
      </c>
      <c r="G3" s="1">
        <v>27843683566</v>
      </c>
      <c r="H3" s="1">
        <f t="shared" si="0"/>
        <v>-21.539999999999964</v>
      </c>
    </row>
    <row r="4" spans="1:34" x14ac:dyDescent="0.2">
      <c r="A4" s="5">
        <v>40886</v>
      </c>
      <c r="B4" s="1">
        <v>2506.62</v>
      </c>
      <c r="C4" s="10">
        <v>2503.46</v>
      </c>
      <c r="D4" s="1">
        <v>2525.16</v>
      </c>
      <c r="E4" s="1">
        <v>2496.9699999999998</v>
      </c>
      <c r="F4" s="1">
        <v>2402905900</v>
      </c>
      <c r="G4" s="1">
        <v>25477241953</v>
      </c>
      <c r="H4" s="1">
        <f t="shared" si="0"/>
        <v>-25.769999999999982</v>
      </c>
    </row>
    <row r="5" spans="1:34" x14ac:dyDescent="0.2">
      <c r="A5" s="5">
        <v>40889</v>
      </c>
      <c r="B5" s="1">
        <v>2497.92</v>
      </c>
      <c r="C5" s="10">
        <v>2477.69</v>
      </c>
      <c r="D5" s="1">
        <v>2502.0500000000002</v>
      </c>
      <c r="E5" s="1">
        <v>2476.12</v>
      </c>
      <c r="F5" s="1">
        <v>2190124900</v>
      </c>
      <c r="G5" s="1">
        <v>21200444065</v>
      </c>
      <c r="H5" s="1">
        <f t="shared" si="0"/>
        <v>-55.760000000000218</v>
      </c>
    </row>
    <row r="6" spans="1:34" x14ac:dyDescent="0.2">
      <c r="A6" s="5">
        <v>40890</v>
      </c>
      <c r="B6" s="1">
        <v>2467.02</v>
      </c>
      <c r="C6" s="10">
        <v>2421.9299999999998</v>
      </c>
      <c r="D6" s="1">
        <v>2472.66</v>
      </c>
      <c r="E6" s="1">
        <v>2418.67</v>
      </c>
      <c r="F6" s="1">
        <v>3571753400</v>
      </c>
      <c r="G6" s="1">
        <v>33269154181</v>
      </c>
      <c r="H6" s="1">
        <f t="shared" si="0"/>
        <v>-24.449999999999818</v>
      </c>
    </row>
    <row r="7" spans="1:34" x14ac:dyDescent="0.2">
      <c r="A7" s="5">
        <v>40891</v>
      </c>
      <c r="B7" s="1">
        <v>2415.94</v>
      </c>
      <c r="C7" s="10">
        <v>2397.48</v>
      </c>
      <c r="D7" s="1">
        <v>2433.5500000000002</v>
      </c>
      <c r="E7" s="1">
        <v>2392.3000000000002</v>
      </c>
      <c r="F7" s="1">
        <v>2532010900</v>
      </c>
      <c r="G7" s="1">
        <v>23753606413</v>
      </c>
      <c r="H7" s="1">
        <f t="shared" si="0"/>
        <v>-56.690000000000055</v>
      </c>
    </row>
    <row r="8" spans="1:34" x14ac:dyDescent="0.2">
      <c r="A8" s="5">
        <v>40892</v>
      </c>
      <c r="B8" s="1">
        <v>2382.44</v>
      </c>
      <c r="C8" s="10">
        <v>2340.79</v>
      </c>
      <c r="D8" s="1">
        <v>2384.4699999999998</v>
      </c>
      <c r="E8" s="1">
        <v>2340.4499999999998</v>
      </c>
      <c r="F8" s="1">
        <v>3675083400</v>
      </c>
      <c r="G8" s="1">
        <v>33900401991</v>
      </c>
      <c r="H8" s="1">
        <f t="shared" si="0"/>
        <v>49.340000000000146</v>
      </c>
      <c r="AG8" s="4"/>
      <c r="AH8" s="4"/>
    </row>
    <row r="9" spans="1:34" x14ac:dyDescent="0.2">
      <c r="A9" s="5">
        <v>40893</v>
      </c>
      <c r="B9" s="1">
        <v>2339.98</v>
      </c>
      <c r="C9" s="10">
        <v>2390.13</v>
      </c>
      <c r="D9" s="1">
        <v>2390.38</v>
      </c>
      <c r="E9" s="1">
        <v>2332.14</v>
      </c>
      <c r="F9" s="1">
        <v>3630233900</v>
      </c>
      <c r="G9" s="1">
        <v>33652058785</v>
      </c>
      <c r="H9" s="1">
        <f t="shared" si="0"/>
        <v>-5.7200000000002547</v>
      </c>
    </row>
    <row r="10" spans="1:34" x14ac:dyDescent="0.2">
      <c r="A10" s="5">
        <v>40896</v>
      </c>
      <c r="B10" s="1">
        <v>2370.42</v>
      </c>
      <c r="C10" s="10">
        <v>2384.41</v>
      </c>
      <c r="D10" s="1">
        <v>2387.89</v>
      </c>
      <c r="E10" s="1">
        <v>2321.66</v>
      </c>
      <c r="F10" s="1">
        <v>3790975200</v>
      </c>
      <c r="G10" s="1">
        <v>33711370957</v>
      </c>
      <c r="H10" s="1">
        <f t="shared" si="0"/>
        <v>-7.3399999999996908</v>
      </c>
      <c r="S10" s="2" t="s">
        <v>13</v>
      </c>
      <c r="AC10" s="3" t="s">
        <v>20</v>
      </c>
    </row>
    <row r="11" spans="1:34" x14ac:dyDescent="0.2">
      <c r="A11" s="5">
        <v>40897</v>
      </c>
      <c r="B11" s="1">
        <v>2376.71</v>
      </c>
      <c r="C11" s="10">
        <v>2377.0700000000002</v>
      </c>
      <c r="D11" s="1">
        <v>2412.5700000000002</v>
      </c>
      <c r="E11" s="1">
        <v>2373.86</v>
      </c>
      <c r="F11" s="1">
        <v>3240232700</v>
      </c>
      <c r="G11" s="1">
        <v>29967658690</v>
      </c>
      <c r="H11" s="1">
        <f t="shared" si="0"/>
        <v>-37.960000000000036</v>
      </c>
      <c r="S11" s="1">
        <f t="shared" ref="S11:S74" si="1">(C11-MIN(E2:E11))/(MAX(D2:D11)-MIN(E2:E11))*100</f>
        <v>24.362469222652258</v>
      </c>
      <c r="AC11" s="1">
        <f t="shared" ref="AC11:AC74" si="2">(C11+D11+E11)/3</f>
        <v>2387.8333333333335</v>
      </c>
    </row>
    <row r="12" spans="1:34" x14ac:dyDescent="0.2">
      <c r="A12" s="5">
        <v>40898</v>
      </c>
      <c r="B12" s="1">
        <v>2397.2800000000002</v>
      </c>
      <c r="C12" s="10">
        <v>2339.11</v>
      </c>
      <c r="D12" s="1">
        <v>2404.7800000000002</v>
      </c>
      <c r="E12" s="1">
        <v>2337.69</v>
      </c>
      <c r="F12" s="1">
        <v>3120952500</v>
      </c>
      <c r="G12" s="1">
        <v>30917839680</v>
      </c>
      <c r="H12" s="1">
        <f t="shared" si="0"/>
        <v>2.2300000000000182</v>
      </c>
      <c r="S12" s="1">
        <f t="shared" si="1"/>
        <v>7.6723531480831291</v>
      </c>
      <c r="AC12" s="1">
        <f t="shared" si="2"/>
        <v>2360.5266666666666</v>
      </c>
    </row>
    <row r="13" spans="1:34" x14ac:dyDescent="0.2">
      <c r="A13" s="5">
        <v>40899</v>
      </c>
      <c r="B13" s="1">
        <v>2325.27</v>
      </c>
      <c r="C13" s="10">
        <v>2341.34</v>
      </c>
      <c r="D13" s="1">
        <v>2358.4699999999998</v>
      </c>
      <c r="E13" s="1">
        <v>2294.61</v>
      </c>
      <c r="F13" s="1">
        <v>3668385800</v>
      </c>
      <c r="G13" s="1">
        <v>31845455341</v>
      </c>
      <c r="H13" s="1">
        <f t="shared" si="0"/>
        <v>17.819999999999709</v>
      </c>
      <c r="S13" s="1">
        <f t="shared" si="1"/>
        <v>20.268922142702266</v>
      </c>
      <c r="AC13" s="1">
        <f t="shared" si="2"/>
        <v>2331.4733333333334</v>
      </c>
    </row>
    <row r="14" spans="1:34" x14ac:dyDescent="0.2">
      <c r="A14" s="5">
        <v>40900</v>
      </c>
      <c r="B14" s="1">
        <v>2337.38</v>
      </c>
      <c r="C14" s="10">
        <v>2359.16</v>
      </c>
      <c r="D14" s="1">
        <v>2382.71</v>
      </c>
      <c r="E14" s="1">
        <v>2331.96</v>
      </c>
      <c r="F14" s="1">
        <v>3316190400</v>
      </c>
      <c r="G14" s="1">
        <v>29910296920</v>
      </c>
      <c r="H14" s="1">
        <f t="shared" si="0"/>
        <v>-23.460000000000036</v>
      </c>
      <c r="S14" s="1">
        <f t="shared" si="1"/>
        <v>31.117431546471131</v>
      </c>
      <c r="AC14" s="1">
        <f t="shared" si="2"/>
        <v>2357.9433333333332</v>
      </c>
    </row>
    <row r="15" spans="1:34" x14ac:dyDescent="0.2">
      <c r="A15" s="5">
        <v>40903</v>
      </c>
      <c r="B15" s="1">
        <v>2345.5500000000002</v>
      </c>
      <c r="C15" s="10">
        <v>2335.6999999999998</v>
      </c>
      <c r="D15" s="1">
        <v>2369.8200000000002</v>
      </c>
      <c r="E15" s="1">
        <v>2334.79</v>
      </c>
      <c r="F15" s="1">
        <v>2822408700</v>
      </c>
      <c r="G15" s="1">
        <v>25033053118</v>
      </c>
      <c r="H15" s="1">
        <f t="shared" si="0"/>
        <v>-30.669999999999618</v>
      </c>
      <c r="S15" s="1">
        <f t="shared" si="1"/>
        <v>23.077787138444119</v>
      </c>
      <c r="AC15" s="1">
        <f t="shared" si="2"/>
        <v>2346.77</v>
      </c>
    </row>
    <row r="16" spans="1:34" x14ac:dyDescent="0.2">
      <c r="A16" s="5">
        <v>40904</v>
      </c>
      <c r="B16" s="1">
        <v>2332.83</v>
      </c>
      <c r="C16" s="10">
        <v>2305.0300000000002</v>
      </c>
      <c r="D16" s="1">
        <v>2346.38</v>
      </c>
      <c r="E16" s="1">
        <v>2302.41</v>
      </c>
      <c r="F16" s="1">
        <v>2927731400</v>
      </c>
      <c r="G16" s="1">
        <v>26777021276</v>
      </c>
      <c r="H16" s="1">
        <f t="shared" si="0"/>
        <v>2.8999999999996362</v>
      </c>
      <c r="S16" s="1">
        <f t="shared" si="1"/>
        <v>7.4996401324313151</v>
      </c>
      <c r="AC16" s="1">
        <f t="shared" si="2"/>
        <v>2317.94</v>
      </c>
    </row>
    <row r="17" spans="1:36" x14ac:dyDescent="0.2">
      <c r="A17" s="5">
        <v>40905</v>
      </c>
      <c r="B17" s="1">
        <v>2295.87</v>
      </c>
      <c r="C17" s="10">
        <v>2307.9299999999998</v>
      </c>
      <c r="D17" s="1">
        <v>2309.64</v>
      </c>
      <c r="E17" s="1">
        <v>2267.11</v>
      </c>
      <c r="F17" s="1">
        <v>3288202000</v>
      </c>
      <c r="G17" s="1">
        <v>28839274201</v>
      </c>
      <c r="H17" s="1">
        <f t="shared" si="0"/>
        <v>3.430000000000291</v>
      </c>
      <c r="S17" s="1">
        <f t="shared" si="1"/>
        <v>28.062697648837958</v>
      </c>
      <c r="AC17" s="1">
        <f t="shared" si="2"/>
        <v>2294.8933333333334</v>
      </c>
    </row>
    <row r="18" spans="1:36" x14ac:dyDescent="0.2">
      <c r="A18" s="5">
        <v>40906</v>
      </c>
      <c r="B18" s="1">
        <v>2297.29</v>
      </c>
      <c r="C18" s="10">
        <v>2311.36</v>
      </c>
      <c r="D18" s="1">
        <v>2323.4899999999998</v>
      </c>
      <c r="E18" s="1">
        <v>2293.87</v>
      </c>
      <c r="F18" s="1">
        <v>3088770000</v>
      </c>
      <c r="G18" s="1">
        <v>26868223305</v>
      </c>
      <c r="H18" s="1">
        <f t="shared" si="0"/>
        <v>34.379999999999654</v>
      </c>
      <c r="S18" s="1">
        <f t="shared" si="1"/>
        <v>30.420734222466649</v>
      </c>
      <c r="Y18" s="3" t="s">
        <v>17</v>
      </c>
      <c r="Z18" s="3" t="s">
        <v>18</v>
      </c>
      <c r="AA18" s="3" t="s">
        <v>19</v>
      </c>
      <c r="AC18" s="1">
        <f t="shared" si="2"/>
        <v>2309.5733333333333</v>
      </c>
    </row>
    <row r="19" spans="1:36" x14ac:dyDescent="0.2">
      <c r="A19" s="5">
        <v>40907</v>
      </c>
      <c r="B19" s="1">
        <v>2318.67</v>
      </c>
      <c r="C19" s="10">
        <v>2345.7399999999998</v>
      </c>
      <c r="D19" s="1">
        <v>2349.0300000000002</v>
      </c>
      <c r="E19" s="1">
        <v>2318.67</v>
      </c>
      <c r="F19" s="1">
        <v>3586524300</v>
      </c>
      <c r="G19" s="1">
        <v>32362650284</v>
      </c>
      <c r="H19" s="1">
        <f t="shared" si="0"/>
        <v>-46.989999999999782</v>
      </c>
      <c r="I19" s="7" t="s">
        <v>624</v>
      </c>
      <c r="J19" s="2" t="s">
        <v>7</v>
      </c>
      <c r="K19" s="2" t="s">
        <v>29</v>
      </c>
      <c r="L19" s="2" t="s">
        <v>8</v>
      </c>
      <c r="M19" s="2" t="s">
        <v>32</v>
      </c>
      <c r="N19" s="2" t="s">
        <v>9</v>
      </c>
      <c r="O19" s="2" t="s">
        <v>30</v>
      </c>
      <c r="P19" s="2" t="s">
        <v>10</v>
      </c>
      <c r="Q19" s="2" t="s">
        <v>11</v>
      </c>
      <c r="R19" s="2" t="s">
        <v>12</v>
      </c>
      <c r="S19" s="1">
        <f t="shared" si="1"/>
        <v>54.056097896328637</v>
      </c>
      <c r="T19" s="2" t="s">
        <v>14</v>
      </c>
      <c r="U19" s="2" t="s">
        <v>623</v>
      </c>
      <c r="V19" s="2" t="s">
        <v>15</v>
      </c>
      <c r="W19" s="2" t="s">
        <v>16</v>
      </c>
      <c r="X19" s="2" t="s">
        <v>31</v>
      </c>
      <c r="Y19" s="1">
        <f t="shared" ref="Y19:Y82" si="3">C18*11/13+C19*2/13</f>
        <v>2316.6492307692311</v>
      </c>
      <c r="Z19" s="1">
        <f t="shared" ref="Z19:Z82" si="4">C18*25/27+C19*2/27</f>
        <v>2313.9066666666668</v>
      </c>
      <c r="AA19" s="1">
        <f>Y19-Z19</f>
        <v>2.7425641025643017</v>
      </c>
      <c r="AB19" s="2" t="s">
        <v>24</v>
      </c>
      <c r="AC19" s="1">
        <f t="shared" si="2"/>
        <v>2337.8133333333335</v>
      </c>
      <c r="AD19" s="3" t="s">
        <v>21</v>
      </c>
      <c r="AE19" s="3" t="s">
        <v>22</v>
      </c>
      <c r="AF19" s="2" t="s">
        <v>23</v>
      </c>
      <c r="AG19" s="9" t="s">
        <v>27</v>
      </c>
      <c r="AH19" s="9" t="s">
        <v>28</v>
      </c>
      <c r="AI19" s="2" t="s">
        <v>26</v>
      </c>
      <c r="AJ19" s="1" t="s">
        <v>40</v>
      </c>
    </row>
    <row r="20" spans="1:36" x14ac:dyDescent="0.2">
      <c r="A20" s="6">
        <v>40912</v>
      </c>
      <c r="B20" s="2">
        <v>2361.5</v>
      </c>
      <c r="C20" s="2">
        <v>2298.75</v>
      </c>
      <c r="D20" s="2">
        <v>2365.9899999999998</v>
      </c>
      <c r="E20" s="2">
        <v>2298.3000000000002</v>
      </c>
      <c r="F20" s="2">
        <v>3434456700</v>
      </c>
      <c r="G20" s="2">
        <v>32572551267</v>
      </c>
      <c r="H20" s="1">
        <f t="shared" si="0"/>
        <v>-22.360000000000127</v>
      </c>
      <c r="I20" s="5"/>
      <c r="J20" s="1">
        <f t="shared" ref="J20:J83" si="5">SUM(C11:C20)/10</f>
        <v>2332.1190000000001</v>
      </c>
      <c r="K20" s="1">
        <f t="shared" ref="K20:K83" si="6">SUM(C6:C20)/15</f>
        <v>2350.3953333333334</v>
      </c>
      <c r="L20" s="1">
        <f t="shared" ref="L20:L83" si="7">(10*C20+9*C19+8*C18+7*C17+6*C16+5*C15+4*C14+3*C13+2*C12+C11)/55</f>
        <v>2323.0941818181818</v>
      </c>
      <c r="M20" s="1">
        <f t="shared" ref="M20:M83" si="8">(MAX(D15:D20)-C20)/(MAX(D15:D20)-MIN(E15:E20))*100</f>
        <v>69.194820368026626</v>
      </c>
      <c r="N20" s="1">
        <f t="shared" ref="N20:N83" si="9">(MAX(D11:D20)-C20)/(MAX(D11:D20)-MIN(E11:E20))*100</f>
        <v>78.248315688161782</v>
      </c>
      <c r="O20" s="1">
        <f t="shared" ref="O20:O83" si="10">(SUMIF(H15:H20,"&gt;=0")/(SUMIF(H15:H20,"&gt;=0")+ABS(SUMIF(H15:H20,"&lt;0"))))*100</f>
        <v>28.927733958644097</v>
      </c>
      <c r="P20" s="1">
        <f t="shared" ref="P20:P83" si="11">(SUMIF(H9:H20,"&gt;=0")/(SUMIF(H9:H20,"&gt;=0")+ABS(SUMIF(H9:H20,"&lt;0"))))*100</f>
        <v>25.82674487800714</v>
      </c>
      <c r="Q20" s="1">
        <f t="shared" ref="Q20:Q83" si="12">((C20-E20)-(D20-C20))*F20/(D20-E20)</f>
        <v>-3388792480.3220749</v>
      </c>
      <c r="R20" s="1">
        <f t="shared" ref="R20:R83" si="13">C20-C11</f>
        <v>-78.320000000000164</v>
      </c>
      <c r="S20" s="1">
        <f t="shared" si="1"/>
        <v>21.751684311838211</v>
      </c>
      <c r="T20" s="1">
        <f>SUM(S11:S20)/10</f>
        <v>24.828981741025565</v>
      </c>
      <c r="U20" s="1">
        <f t="shared" ref="U20:U83" si="14">(C20-C19)/C20</f>
        <v>-2.0441544317563797E-2</v>
      </c>
      <c r="V20" s="1">
        <f t="shared" ref="V20:V83" si="15">(C20-C9)/C9</f>
        <v>-3.8232230046064485E-2</v>
      </c>
      <c r="W20" s="1">
        <f t="shared" ref="W20:W83" si="16">100*((C20-J20)/J20)</f>
        <v>-1.4308446524384109</v>
      </c>
      <c r="X20" s="1">
        <f t="shared" ref="X20:X83" si="17">100*((C20-K20)/K20)</f>
        <v>-2.1973041130953024</v>
      </c>
      <c r="Y20" s="1">
        <f t="shared" si="3"/>
        <v>2338.5107692307693</v>
      </c>
      <c r="Z20" s="1">
        <f t="shared" si="4"/>
        <v>2342.2592592592591</v>
      </c>
      <c r="AA20" s="1">
        <f t="shared" ref="AA20:AA83" si="18">Y20-Z20</f>
        <v>-3.7484900284898686</v>
      </c>
      <c r="AB20" s="1">
        <f>AA19*8/10+AA20*2/10</f>
        <v>1.4443532763534677</v>
      </c>
      <c r="AC20" s="1">
        <f t="shared" si="2"/>
        <v>2321.0133333333333</v>
      </c>
      <c r="AD20" s="1">
        <f>SUM(AC11:AC20)/10</f>
        <v>2336.5780000000004</v>
      </c>
      <c r="AE20" s="1">
        <f>(ABS(AC20-AD20)+ABS(AC19-AD20)+ABS(AC18-AD20)+ABS(AC17-AD20)+ABS(AC16-AD20)+ABS(AC15-AD20)+ABS(AC14-AD20)+ABS(AC13-AD20)+ABS(AC12-AD20)+ABS(AC11-AD20))/10</f>
        <v>21.599333333333334</v>
      </c>
      <c r="AF20" s="1">
        <f>(AC20-AD20)/(0.015*AE20)</f>
        <v>-48.040577384077004</v>
      </c>
      <c r="AG20" s="1">
        <f t="shared" ref="AG20:AG83" si="19">SUM(C16:C20)/5</f>
        <v>2313.7619999999997</v>
      </c>
      <c r="AH20" s="1">
        <f t="shared" ref="AH20:AH83" si="20">SUM(C7:C20)/14</f>
        <v>2345.2857142857142</v>
      </c>
      <c r="AI20" s="1">
        <f>AG20-AH20</f>
        <v>-31.523714285714505</v>
      </c>
      <c r="AJ20" s="1">
        <f t="shared" ref="AJ20:AJ83" si="21">IF(H20&gt;0,1,0)</f>
        <v>0</v>
      </c>
    </row>
    <row r="21" spans="1:36" x14ac:dyDescent="0.2">
      <c r="A21" s="5">
        <v>40913</v>
      </c>
      <c r="B21" s="1">
        <v>2290.7800000000002</v>
      </c>
      <c r="C21" s="10">
        <v>2276.39</v>
      </c>
      <c r="D21" s="1">
        <v>2316.66</v>
      </c>
      <c r="E21" s="1">
        <v>2272.15</v>
      </c>
      <c r="F21" s="1">
        <v>4301648000</v>
      </c>
      <c r="G21" s="1">
        <v>37635272074</v>
      </c>
      <c r="H21" s="1">
        <f t="shared" si="0"/>
        <v>14.210000000000036</v>
      </c>
      <c r="J21" s="1">
        <f t="shared" si="5"/>
        <v>2322.0510000000004</v>
      </c>
      <c r="K21" s="1">
        <f t="shared" si="6"/>
        <v>2340.6926666666668</v>
      </c>
      <c r="L21" s="1">
        <f t="shared" si="7"/>
        <v>2312.9616363636364</v>
      </c>
      <c r="M21" s="1">
        <f t="shared" si="8"/>
        <v>90.614886731391806</v>
      </c>
      <c r="N21" s="1">
        <f t="shared" si="9"/>
        <v>93.259243117600249</v>
      </c>
      <c r="O21" s="1">
        <f t="shared" si="10"/>
        <v>44.19409350607534</v>
      </c>
      <c r="P21" s="1">
        <f t="shared" si="11"/>
        <v>30.75692307692298</v>
      </c>
      <c r="Q21" s="1">
        <f t="shared" si="12"/>
        <v>-3482102391.3727632</v>
      </c>
      <c r="R21" s="1">
        <f t="shared" si="13"/>
        <v>-62.720000000000255</v>
      </c>
      <c r="S21" s="1">
        <f t="shared" si="1"/>
        <v>6.7407568823997535</v>
      </c>
      <c r="T21" s="1">
        <f t="shared" ref="T21:T84" si="22">SUM(S12:S21)/10</f>
        <v>23.066810507000319</v>
      </c>
      <c r="U21" s="1">
        <f t="shared" si="14"/>
        <v>-9.82256994627464E-3</v>
      </c>
      <c r="V21" s="1">
        <f t="shared" si="15"/>
        <v>-4.5302611547510703E-2</v>
      </c>
      <c r="W21" s="1">
        <f t="shared" si="16"/>
        <v>-1.9664081452130253</v>
      </c>
      <c r="X21" s="1">
        <f t="shared" si="17"/>
        <v>-2.7471640161217352</v>
      </c>
      <c r="Y21" s="1">
        <f t="shared" si="3"/>
        <v>2295.31</v>
      </c>
      <c r="Z21" s="1">
        <f t="shared" si="4"/>
        <v>2297.0937037037038</v>
      </c>
      <c r="AA21" s="1">
        <f t="shared" si="18"/>
        <v>-1.7837037037038499</v>
      </c>
      <c r="AB21" s="1">
        <f t="shared" ref="AB21:AB84" si="23">AA20*8/10+AA21*2/10</f>
        <v>-3.3555327635326648</v>
      </c>
      <c r="AC21" s="1">
        <f t="shared" si="2"/>
        <v>2288.3999999999996</v>
      </c>
      <c r="AD21" s="1">
        <f t="shared" ref="AD21:AD84" si="24">SUM(AC12:AC21)/10</f>
        <v>2326.6346666666664</v>
      </c>
      <c r="AE21" s="1">
        <f t="shared" ref="AE21:AE84" si="25">(ABS(AC21-AD21)+ABS(AC20-AD21)+ABS(AC19-AD21)+ABS(AC18-AD21)+ABS(AC17-AD21)+ABS(AC16-AD21)+ABS(AC15-AD21)+ABS(AC14-AD21)+ABS(AC13-AD21)+ABS(AC12-AD21))/10</f>
        <v>20.270666666666692</v>
      </c>
      <c r="AF21" s="1">
        <f t="shared" ref="AF21:AF84" si="26">(AC21-AD21)/(0.015*AE21)</f>
        <v>-125.74711131574912</v>
      </c>
      <c r="AG21" s="1">
        <f t="shared" si="19"/>
        <v>2308.0339999999997</v>
      </c>
      <c r="AH21" s="1">
        <f t="shared" si="20"/>
        <v>2336.636428571429</v>
      </c>
      <c r="AI21" s="1">
        <f t="shared" ref="AI21:AI84" si="27">AG21-AH21</f>
        <v>-28.6024285714293</v>
      </c>
      <c r="AJ21" s="1">
        <f t="shared" si="21"/>
        <v>1</v>
      </c>
    </row>
    <row r="22" spans="1:36" x14ac:dyDescent="0.2">
      <c r="A22" s="5">
        <v>40914</v>
      </c>
      <c r="B22" s="1">
        <v>2274.35</v>
      </c>
      <c r="C22" s="10">
        <v>2290.6</v>
      </c>
      <c r="D22" s="1">
        <v>2291.89</v>
      </c>
      <c r="E22" s="1">
        <v>2254.5700000000002</v>
      </c>
      <c r="F22" s="1">
        <v>3519899200</v>
      </c>
      <c r="G22" s="1">
        <v>31079362325</v>
      </c>
      <c r="H22" s="1">
        <f t="shared" si="0"/>
        <v>77.970000000000255</v>
      </c>
      <c r="J22" s="1">
        <f t="shared" si="5"/>
        <v>2317.1999999999998</v>
      </c>
      <c r="K22" s="1">
        <f t="shared" si="6"/>
        <v>2333.5673333333334</v>
      </c>
      <c r="L22" s="1">
        <f t="shared" si="7"/>
        <v>2307.2432727272726</v>
      </c>
      <c r="M22" s="1">
        <f t="shared" si="8"/>
        <v>67.662897145934423</v>
      </c>
      <c r="N22" s="1">
        <f t="shared" si="9"/>
        <v>71.882316216638216</v>
      </c>
      <c r="O22" s="1">
        <f t="shared" si="10"/>
        <v>65.210193639008793</v>
      </c>
      <c r="P22" s="1">
        <f t="shared" si="11"/>
        <v>48.648132832877408</v>
      </c>
      <c r="Q22" s="1">
        <f t="shared" si="12"/>
        <v>3276562117.0418057</v>
      </c>
      <c r="R22" s="1">
        <f t="shared" si="13"/>
        <v>-50.740000000000236</v>
      </c>
      <c r="S22" s="1">
        <f t="shared" si="1"/>
        <v>28.117683783361773</v>
      </c>
      <c r="T22" s="1">
        <f t="shared" si="22"/>
        <v>25.111343570528177</v>
      </c>
      <c r="U22" s="1">
        <f t="shared" si="14"/>
        <v>6.2036147734218271E-3</v>
      </c>
      <c r="V22" s="1">
        <f t="shared" si="15"/>
        <v>-3.6376715872902463E-2</v>
      </c>
      <c r="W22" s="1">
        <f t="shared" si="16"/>
        <v>-1.1479371655446189</v>
      </c>
      <c r="X22" s="1">
        <f t="shared" si="17"/>
        <v>-1.8412724895303427</v>
      </c>
      <c r="Y22" s="1">
        <f t="shared" si="3"/>
        <v>2278.5761538461538</v>
      </c>
      <c r="Z22" s="1">
        <f t="shared" si="4"/>
        <v>2277.442592592593</v>
      </c>
      <c r="AA22" s="1">
        <f t="shared" si="18"/>
        <v>1.1335612535608561</v>
      </c>
      <c r="AB22" s="1">
        <f t="shared" si="23"/>
        <v>-1.2002507122509087</v>
      </c>
      <c r="AC22" s="1">
        <f t="shared" si="2"/>
        <v>2279.02</v>
      </c>
      <c r="AD22" s="1">
        <f t="shared" si="24"/>
        <v>2318.4839999999999</v>
      </c>
      <c r="AE22" s="1">
        <f t="shared" si="25"/>
        <v>20.518666666666697</v>
      </c>
      <c r="AF22" s="1">
        <f t="shared" si="26"/>
        <v>-128.22145688478747</v>
      </c>
      <c r="AG22" s="1">
        <f t="shared" si="19"/>
        <v>2304.5680000000002</v>
      </c>
      <c r="AH22" s="1">
        <f t="shared" si="20"/>
        <v>2333.0514285714285</v>
      </c>
      <c r="AI22" s="1">
        <f t="shared" si="27"/>
        <v>-28.483428571428249</v>
      </c>
      <c r="AJ22" s="1">
        <f t="shared" si="21"/>
        <v>1</v>
      </c>
    </row>
    <row r="23" spans="1:36" x14ac:dyDescent="0.2">
      <c r="A23" s="5">
        <v>40917</v>
      </c>
      <c r="B23" s="1">
        <v>2291.1799999999998</v>
      </c>
      <c r="C23" s="10">
        <v>2368.5700000000002</v>
      </c>
      <c r="D23" s="1">
        <v>2368.89</v>
      </c>
      <c r="E23" s="1">
        <v>2271.7199999999998</v>
      </c>
      <c r="F23" s="1">
        <v>5472734100</v>
      </c>
      <c r="G23" s="1">
        <v>51478126954</v>
      </c>
      <c r="H23" s="1">
        <f t="shared" si="0"/>
        <v>78.779999999999745</v>
      </c>
      <c r="J23" s="1">
        <f t="shared" si="5"/>
        <v>2319.9229999999998</v>
      </c>
      <c r="K23" s="1">
        <f t="shared" si="6"/>
        <v>2335.4193333333333</v>
      </c>
      <c r="L23" s="1">
        <f t="shared" si="7"/>
        <v>2316.5832727272727</v>
      </c>
      <c r="M23" s="1">
        <f t="shared" si="8"/>
        <v>0.27991602519218839</v>
      </c>
      <c r="N23" s="1">
        <f t="shared" si="9"/>
        <v>11.034805681286004</v>
      </c>
      <c r="O23" s="1">
        <f t="shared" si="10"/>
        <v>74.753358331209725</v>
      </c>
      <c r="P23" s="1">
        <f t="shared" si="11"/>
        <v>65.236486486486498</v>
      </c>
      <c r="Q23" s="1">
        <f t="shared" si="12"/>
        <v>5436688511.6085539</v>
      </c>
      <c r="R23" s="1">
        <f t="shared" si="13"/>
        <v>9.4100000000003092</v>
      </c>
      <c r="S23" s="1">
        <f t="shared" si="1"/>
        <v>88.965194318713998</v>
      </c>
      <c r="T23" s="1">
        <f t="shared" si="22"/>
        <v>31.980970788129355</v>
      </c>
      <c r="U23" s="1">
        <f t="shared" si="14"/>
        <v>3.2918596452712078E-2</v>
      </c>
      <c r="V23" s="1">
        <f t="shared" si="15"/>
        <v>1.2594533818418132E-2</v>
      </c>
      <c r="W23" s="1">
        <f t="shared" si="16"/>
        <v>2.0969230444286469</v>
      </c>
      <c r="X23" s="1">
        <f t="shared" si="17"/>
        <v>1.4194738475231812</v>
      </c>
      <c r="Y23" s="1">
        <f t="shared" si="3"/>
        <v>2302.5953846153843</v>
      </c>
      <c r="Z23" s="1">
        <f t="shared" si="4"/>
        <v>2296.3755555555558</v>
      </c>
      <c r="AA23" s="1">
        <f t="shared" si="18"/>
        <v>6.2198290598284984</v>
      </c>
      <c r="AB23" s="1">
        <f t="shared" si="23"/>
        <v>2.1508148148143844</v>
      </c>
      <c r="AC23" s="1">
        <f t="shared" si="2"/>
        <v>2336.3933333333334</v>
      </c>
      <c r="AD23" s="1">
        <f t="shared" si="24"/>
        <v>2318.9759999999997</v>
      </c>
      <c r="AE23" s="1">
        <f t="shared" si="25"/>
        <v>21.010666666666701</v>
      </c>
      <c r="AF23" s="1">
        <f t="shared" si="26"/>
        <v>55.265050556332483</v>
      </c>
      <c r="AG23" s="1">
        <f t="shared" si="19"/>
        <v>2316.0099999999998</v>
      </c>
      <c r="AH23" s="1">
        <f t="shared" si="20"/>
        <v>2331.5114285714285</v>
      </c>
      <c r="AI23" s="1">
        <f t="shared" si="27"/>
        <v>-15.501428571428733</v>
      </c>
      <c r="AJ23" s="1">
        <f t="shared" si="21"/>
        <v>1</v>
      </c>
    </row>
    <row r="24" spans="1:36" x14ac:dyDescent="0.2">
      <c r="A24" s="5">
        <v>40918</v>
      </c>
      <c r="B24" s="1">
        <v>2365.77</v>
      </c>
      <c r="C24" s="10">
        <v>2447.35</v>
      </c>
      <c r="D24" s="1">
        <v>2449.9499999999998</v>
      </c>
      <c r="E24" s="1">
        <v>2361.2800000000002</v>
      </c>
      <c r="F24" s="1">
        <v>8115498900</v>
      </c>
      <c r="G24" s="1">
        <v>75249157103</v>
      </c>
      <c r="H24" s="1">
        <f t="shared" si="0"/>
        <v>-11.739999999999782</v>
      </c>
      <c r="J24" s="1">
        <f t="shared" si="5"/>
        <v>2328.7419999999997</v>
      </c>
      <c r="K24" s="1">
        <f t="shared" si="6"/>
        <v>2339.2339999999995</v>
      </c>
      <c r="L24" s="1">
        <f t="shared" si="7"/>
        <v>2339.7518181818182</v>
      </c>
      <c r="M24" s="1">
        <f t="shared" si="8"/>
        <v>1.3307400962227012</v>
      </c>
      <c r="N24" s="1">
        <f t="shared" si="9"/>
        <v>1.3307400962227012</v>
      </c>
      <c r="O24" s="1">
        <f t="shared" si="10"/>
        <v>67.827811942075073</v>
      </c>
      <c r="P24" s="1">
        <f t="shared" si="11"/>
        <v>62.923966987469541</v>
      </c>
      <c r="Q24" s="1">
        <f t="shared" si="12"/>
        <v>7639570240.024826</v>
      </c>
      <c r="R24" s="1">
        <f t="shared" si="13"/>
        <v>111.65000000000009</v>
      </c>
      <c r="S24" s="1">
        <f t="shared" si="1"/>
        <v>98.669259903777302</v>
      </c>
      <c r="T24" s="1">
        <f t="shared" si="22"/>
        <v>38.73615362385997</v>
      </c>
      <c r="U24" s="1">
        <f t="shared" si="14"/>
        <v>3.2189919709072978E-2</v>
      </c>
      <c r="V24" s="1">
        <f t="shared" si="15"/>
        <v>4.5277490667737175E-2</v>
      </c>
      <c r="W24" s="1">
        <f t="shared" si="16"/>
        <v>5.0932220057009401</v>
      </c>
      <c r="X24" s="1">
        <f t="shared" si="17"/>
        <v>4.621854846501054</v>
      </c>
      <c r="Y24" s="1">
        <f t="shared" si="3"/>
        <v>2380.69</v>
      </c>
      <c r="Z24" s="1">
        <f t="shared" si="4"/>
        <v>2374.4055555555556</v>
      </c>
      <c r="AA24" s="1">
        <f t="shared" si="18"/>
        <v>6.2844444444444889</v>
      </c>
      <c r="AB24" s="1">
        <f t="shared" si="23"/>
        <v>6.2327521367516967</v>
      </c>
      <c r="AC24" s="1">
        <f t="shared" si="2"/>
        <v>2419.5266666666666</v>
      </c>
      <c r="AD24" s="1">
        <f t="shared" si="24"/>
        <v>2325.134333333333</v>
      </c>
      <c r="AE24" s="1">
        <f t="shared" si="25"/>
        <v>27.99319999999998</v>
      </c>
      <c r="AF24" s="1">
        <f t="shared" si="26"/>
        <v>224.79824465306751</v>
      </c>
      <c r="AG24" s="1">
        <f t="shared" si="19"/>
        <v>2336.3319999999999</v>
      </c>
      <c r="AH24" s="1">
        <f t="shared" si="20"/>
        <v>2336.0071428571428</v>
      </c>
      <c r="AI24" s="1">
        <f t="shared" si="27"/>
        <v>0.32485714285712675</v>
      </c>
      <c r="AJ24" s="1">
        <f t="shared" si="21"/>
        <v>0</v>
      </c>
    </row>
    <row r="25" spans="1:36" x14ac:dyDescent="0.2">
      <c r="A25" s="5">
        <v>40919</v>
      </c>
      <c r="B25" s="1">
        <v>2444.7600000000002</v>
      </c>
      <c r="C25" s="10">
        <v>2435.61</v>
      </c>
      <c r="D25" s="1">
        <v>2453.15</v>
      </c>
      <c r="E25" s="1">
        <v>2423.3200000000002</v>
      </c>
      <c r="F25" s="1">
        <v>5870567400</v>
      </c>
      <c r="G25" s="1">
        <v>57587219272</v>
      </c>
      <c r="H25" s="1">
        <f t="shared" si="0"/>
        <v>-0.39000000000032742</v>
      </c>
      <c r="J25" s="1">
        <f t="shared" si="5"/>
        <v>2338.7329999999997</v>
      </c>
      <c r="K25" s="1">
        <f t="shared" si="6"/>
        <v>2342.6473333333333</v>
      </c>
      <c r="L25" s="1">
        <f t="shared" si="7"/>
        <v>2359.1823636363638</v>
      </c>
      <c r="M25" s="1">
        <f t="shared" si="8"/>
        <v>8.8327122570248626</v>
      </c>
      <c r="N25" s="1">
        <f t="shared" si="9"/>
        <v>8.8327122570248626</v>
      </c>
      <c r="O25" s="1">
        <f t="shared" si="10"/>
        <v>83.2124604526648</v>
      </c>
      <c r="P25" s="1">
        <f t="shared" si="11"/>
        <v>60.950817783920776</v>
      </c>
      <c r="Q25" s="1">
        <f t="shared" si="12"/>
        <v>-1033204118.3372469</v>
      </c>
      <c r="R25" s="1">
        <f t="shared" si="13"/>
        <v>130.57999999999993</v>
      </c>
      <c r="S25" s="1">
        <f t="shared" si="1"/>
        <v>91.167287742975134</v>
      </c>
      <c r="T25" s="1">
        <f t="shared" si="22"/>
        <v>45.545103684313069</v>
      </c>
      <c r="U25" s="1">
        <f t="shared" si="14"/>
        <v>-4.8201477247998576E-3</v>
      </c>
      <c r="V25" s="1">
        <f t="shared" si="15"/>
        <v>3.240560199393016E-2</v>
      </c>
      <c r="W25" s="1">
        <f t="shared" si="16"/>
        <v>4.1422855879658096</v>
      </c>
      <c r="X25" s="1">
        <f t="shared" si="17"/>
        <v>3.9682740694217502</v>
      </c>
      <c r="Y25" s="1">
        <f t="shared" si="3"/>
        <v>2445.5438461538461</v>
      </c>
      <c r="Z25" s="1">
        <f t="shared" si="4"/>
        <v>2446.4803703703701</v>
      </c>
      <c r="AA25" s="1">
        <f t="shared" si="18"/>
        <v>-0.93652421652404882</v>
      </c>
      <c r="AB25" s="1">
        <f t="shared" si="23"/>
        <v>4.8402507122507812</v>
      </c>
      <c r="AC25" s="1">
        <f t="shared" si="2"/>
        <v>2437.36</v>
      </c>
      <c r="AD25" s="1">
        <f t="shared" si="24"/>
        <v>2334.1933333333336</v>
      </c>
      <c r="AE25" s="1">
        <f t="shared" si="25"/>
        <v>38.864000000000125</v>
      </c>
      <c r="AF25" s="1">
        <f t="shared" si="26"/>
        <v>176.97040391564806</v>
      </c>
      <c r="AG25" s="1">
        <f t="shared" si="19"/>
        <v>2363.7040000000002</v>
      </c>
      <c r="AH25" s="1">
        <f t="shared" si="20"/>
        <v>2340.1885714285713</v>
      </c>
      <c r="AI25" s="1">
        <f t="shared" si="27"/>
        <v>23.515428571428856</v>
      </c>
      <c r="AJ25" s="1">
        <f t="shared" si="21"/>
        <v>0</v>
      </c>
    </row>
    <row r="26" spans="1:36" x14ac:dyDescent="0.2">
      <c r="A26" s="5">
        <v>40920</v>
      </c>
      <c r="B26" s="1">
        <v>2426.8200000000002</v>
      </c>
      <c r="C26" s="10">
        <v>2435.2199999999998</v>
      </c>
      <c r="D26" s="1">
        <v>2464.38</v>
      </c>
      <c r="E26" s="1">
        <v>2423.3200000000002</v>
      </c>
      <c r="F26" s="1">
        <v>4712127500</v>
      </c>
      <c r="G26" s="1">
        <v>47877407259</v>
      </c>
      <c r="H26" s="1">
        <f t="shared" si="0"/>
        <v>-40.889999999999873</v>
      </c>
      <c r="J26" s="1">
        <f t="shared" si="5"/>
        <v>2351.752</v>
      </c>
      <c r="K26" s="1">
        <f t="shared" si="6"/>
        <v>2346.5239999999999</v>
      </c>
      <c r="L26" s="1">
        <f t="shared" si="7"/>
        <v>2376.7254545454548</v>
      </c>
      <c r="M26" s="1">
        <f t="shared" si="8"/>
        <v>13.898288928077937</v>
      </c>
      <c r="N26" s="1">
        <f t="shared" si="9"/>
        <v>13.898288928077937</v>
      </c>
      <c r="O26" s="1">
        <f t="shared" si="10"/>
        <v>76.328243593177973</v>
      </c>
      <c r="P26" s="1">
        <f t="shared" si="11"/>
        <v>58.037893120561577</v>
      </c>
      <c r="Q26" s="1">
        <f t="shared" si="12"/>
        <v>-1980792027.5207813</v>
      </c>
      <c r="R26" s="1">
        <f t="shared" si="13"/>
        <v>127.28999999999996</v>
      </c>
      <c r="S26" s="1">
        <f t="shared" si="1"/>
        <v>86.101711071922054</v>
      </c>
      <c r="T26" s="1">
        <f t="shared" si="22"/>
        <v>53.405310778262141</v>
      </c>
      <c r="U26" s="1">
        <f t="shared" si="14"/>
        <v>-1.6014980166076471E-4</v>
      </c>
      <c r="V26" s="1">
        <f t="shared" si="15"/>
        <v>4.2608211671019393E-2</v>
      </c>
      <c r="W26" s="1">
        <f t="shared" si="16"/>
        <v>3.5491837574710194</v>
      </c>
      <c r="X26" s="1">
        <f t="shared" si="17"/>
        <v>3.7798888909723454</v>
      </c>
      <c r="Y26" s="1">
        <f t="shared" si="3"/>
        <v>2435.5500000000002</v>
      </c>
      <c r="Z26" s="1">
        <f t="shared" si="4"/>
        <v>2435.5811111111111</v>
      </c>
      <c r="AA26" s="1">
        <f t="shared" si="18"/>
        <v>-3.1111111110931233E-2</v>
      </c>
      <c r="AB26" s="1">
        <f t="shared" si="23"/>
        <v>-0.75544159544142531</v>
      </c>
      <c r="AC26" s="1">
        <f t="shared" si="2"/>
        <v>2440.9733333333334</v>
      </c>
      <c r="AD26" s="1">
        <f t="shared" si="24"/>
        <v>2346.4966666666669</v>
      </c>
      <c r="AE26" s="1">
        <f t="shared" si="25"/>
        <v>51.674000000000113</v>
      </c>
      <c r="AF26" s="1">
        <f t="shared" si="26"/>
        <v>121.888076101026</v>
      </c>
      <c r="AG26" s="1">
        <f t="shared" si="19"/>
        <v>2395.4700000000003</v>
      </c>
      <c r="AH26" s="1">
        <f t="shared" si="20"/>
        <v>2347.0535714285716</v>
      </c>
      <c r="AI26" s="1">
        <f t="shared" si="27"/>
        <v>48.416428571428696</v>
      </c>
      <c r="AJ26" s="1">
        <f t="shared" si="21"/>
        <v>0</v>
      </c>
    </row>
    <row r="27" spans="1:36" x14ac:dyDescent="0.2">
      <c r="A27" s="5">
        <v>40921</v>
      </c>
      <c r="B27" s="1">
        <v>2438.41</v>
      </c>
      <c r="C27" s="10">
        <v>2394.33</v>
      </c>
      <c r="D27" s="1">
        <v>2445.79</v>
      </c>
      <c r="E27" s="1">
        <v>2374.5500000000002</v>
      </c>
      <c r="F27" s="1">
        <v>4551399700</v>
      </c>
      <c r="G27" s="1">
        <v>47228338588</v>
      </c>
      <c r="H27" s="1">
        <f t="shared" si="0"/>
        <v>-48.679999999999836</v>
      </c>
      <c r="J27" s="1">
        <f t="shared" si="5"/>
        <v>2360.3919999999998</v>
      </c>
      <c r="K27" s="1">
        <f t="shared" si="6"/>
        <v>2350.2053333333333</v>
      </c>
      <c r="L27" s="1">
        <f t="shared" si="7"/>
        <v>2384.4669090909088</v>
      </c>
      <c r="M27" s="1">
        <f t="shared" si="8"/>
        <v>33.387350459940038</v>
      </c>
      <c r="N27" s="1">
        <f t="shared" si="9"/>
        <v>33.387350459940038</v>
      </c>
      <c r="O27" s="1">
        <f t="shared" si="10"/>
        <v>60.650029019152683</v>
      </c>
      <c r="P27" s="1">
        <f t="shared" si="11"/>
        <v>55.306751672240793</v>
      </c>
      <c r="Q27" s="1">
        <f t="shared" si="12"/>
        <v>-2023980102.4143987</v>
      </c>
      <c r="R27" s="1">
        <f t="shared" si="13"/>
        <v>82.9699999999998</v>
      </c>
      <c r="S27" s="1">
        <f t="shared" si="1"/>
        <v>66.612649540059948</v>
      </c>
      <c r="T27" s="1">
        <f t="shared" si="22"/>
        <v>57.260305967384355</v>
      </c>
      <c r="U27" s="1">
        <f t="shared" si="14"/>
        <v>-1.7077846412148649E-2</v>
      </c>
      <c r="V27" s="1">
        <f t="shared" si="15"/>
        <v>3.8741361283800957E-2</v>
      </c>
      <c r="W27" s="1">
        <f t="shared" si="16"/>
        <v>1.4378120244434018</v>
      </c>
      <c r="X27" s="1">
        <f t="shared" si="17"/>
        <v>1.8774813434740991</v>
      </c>
      <c r="Y27" s="1">
        <f t="shared" si="3"/>
        <v>2428.9292307692308</v>
      </c>
      <c r="Z27" s="1">
        <f t="shared" si="4"/>
        <v>2432.1911111111108</v>
      </c>
      <c r="AA27" s="1">
        <f t="shared" si="18"/>
        <v>-3.2618803418799871</v>
      </c>
      <c r="AB27" s="1">
        <f t="shared" si="23"/>
        <v>-0.67726495726474234</v>
      </c>
      <c r="AC27" s="1">
        <f t="shared" si="2"/>
        <v>2404.89</v>
      </c>
      <c r="AD27" s="1">
        <f t="shared" si="24"/>
        <v>2357.4963333333335</v>
      </c>
      <c r="AE27" s="1">
        <f t="shared" si="25"/>
        <v>54.552933333333385</v>
      </c>
      <c r="AF27" s="1">
        <f t="shared" si="26"/>
        <v>57.917651439050431</v>
      </c>
      <c r="AG27" s="1">
        <f t="shared" si="19"/>
        <v>2416.2159999999999</v>
      </c>
      <c r="AH27" s="1">
        <f t="shared" si="20"/>
        <v>2350.8385714285714</v>
      </c>
      <c r="AI27" s="1">
        <f t="shared" si="27"/>
        <v>65.377428571428482</v>
      </c>
      <c r="AJ27" s="1">
        <f t="shared" si="21"/>
        <v>0</v>
      </c>
    </row>
    <row r="28" spans="1:36" x14ac:dyDescent="0.2">
      <c r="A28" s="5">
        <v>40924</v>
      </c>
      <c r="B28" s="1">
        <v>2376.9499999999998</v>
      </c>
      <c r="C28" s="10">
        <v>2345.65</v>
      </c>
      <c r="D28" s="1">
        <v>2394.5</v>
      </c>
      <c r="E28" s="1">
        <v>2345.63</v>
      </c>
      <c r="F28" s="1">
        <v>3052714500</v>
      </c>
      <c r="G28" s="1">
        <v>34410385319</v>
      </c>
      <c r="H28" s="1">
        <f t="shared" si="0"/>
        <v>114.94999999999982</v>
      </c>
      <c r="J28" s="1">
        <f t="shared" si="5"/>
        <v>2363.8209999999999</v>
      </c>
      <c r="K28" s="1">
        <f t="shared" si="6"/>
        <v>2350.4926666666665</v>
      </c>
      <c r="L28" s="1">
        <f t="shared" si="7"/>
        <v>2381.7865454545458</v>
      </c>
      <c r="M28" s="1">
        <f t="shared" si="8"/>
        <v>61.62669988580911</v>
      </c>
      <c r="N28" s="1">
        <f t="shared" si="9"/>
        <v>56.589295076497805</v>
      </c>
      <c r="O28" s="1">
        <f t="shared" si="10"/>
        <v>65.575601665369106</v>
      </c>
      <c r="P28" s="1">
        <f t="shared" si="11"/>
        <v>65.428380863835741</v>
      </c>
      <c r="Q28" s="1">
        <f t="shared" si="12"/>
        <v>-3050215859.1160245</v>
      </c>
      <c r="R28" s="1">
        <f t="shared" si="13"/>
        <v>-8.9999999999690772E-2</v>
      </c>
      <c r="S28" s="1">
        <f t="shared" si="1"/>
        <v>43.410704923502195</v>
      </c>
      <c r="T28" s="1">
        <f t="shared" si="22"/>
        <v>58.559303037487908</v>
      </c>
      <c r="U28" s="1">
        <f t="shared" si="14"/>
        <v>-2.0753309317246747E-2</v>
      </c>
      <c r="V28" s="1">
        <f t="shared" si="15"/>
        <v>1.6343649937389893E-2</v>
      </c>
      <c r="W28" s="1">
        <f t="shared" si="16"/>
        <v>-0.76871302860918078</v>
      </c>
      <c r="X28" s="1">
        <f t="shared" si="17"/>
        <v>-0.20602772922214801</v>
      </c>
      <c r="Y28" s="1">
        <f t="shared" si="3"/>
        <v>2386.8407692307692</v>
      </c>
      <c r="Z28" s="1">
        <f t="shared" si="4"/>
        <v>2390.724074074074</v>
      </c>
      <c r="AA28" s="1">
        <f t="shared" si="18"/>
        <v>-3.8833048433048134</v>
      </c>
      <c r="AB28" s="1">
        <f t="shared" si="23"/>
        <v>-3.3861652421649522</v>
      </c>
      <c r="AC28" s="1">
        <f t="shared" si="2"/>
        <v>2361.9266666666667</v>
      </c>
      <c r="AD28" s="1">
        <f t="shared" si="24"/>
        <v>2362.7316666666666</v>
      </c>
      <c r="AE28" s="1">
        <f t="shared" si="25"/>
        <v>50.36466666666665</v>
      </c>
      <c r="AF28" s="1">
        <f t="shared" si="26"/>
        <v>-1.0655618356782355</v>
      </c>
      <c r="AG28" s="1">
        <f t="shared" si="19"/>
        <v>2411.6320000000001</v>
      </c>
      <c r="AH28" s="1">
        <f t="shared" si="20"/>
        <v>2349.8735714285717</v>
      </c>
      <c r="AI28" s="1">
        <f t="shared" si="27"/>
        <v>61.75842857142834</v>
      </c>
      <c r="AJ28" s="1">
        <f t="shared" si="21"/>
        <v>1</v>
      </c>
    </row>
    <row r="29" spans="1:36" x14ac:dyDescent="0.2">
      <c r="A29" s="5">
        <v>40925</v>
      </c>
      <c r="B29" s="1">
        <v>2347.5700000000002</v>
      </c>
      <c r="C29" s="10">
        <v>2460.6</v>
      </c>
      <c r="D29" s="1">
        <v>2462.4299999999998</v>
      </c>
      <c r="E29" s="1">
        <v>2329.25</v>
      </c>
      <c r="F29" s="1">
        <v>6420564800</v>
      </c>
      <c r="G29" s="1">
        <v>64324131068</v>
      </c>
      <c r="H29" s="1">
        <f t="shared" si="0"/>
        <v>-38.409999999999854</v>
      </c>
      <c r="J29" s="1">
        <f t="shared" si="5"/>
        <v>2375.3069999999998</v>
      </c>
      <c r="K29" s="1">
        <f t="shared" si="6"/>
        <v>2357.2553333333335</v>
      </c>
      <c r="L29" s="1">
        <f t="shared" si="7"/>
        <v>2399.3827272727272</v>
      </c>
      <c r="M29" s="1">
        <f t="shared" si="8"/>
        <v>2.797306297639456</v>
      </c>
      <c r="N29" s="1">
        <f t="shared" si="9"/>
        <v>1.8016300462324011</v>
      </c>
      <c r="O29" s="1">
        <f t="shared" si="10"/>
        <v>45.067827177918943</v>
      </c>
      <c r="P29" s="1">
        <f t="shared" si="11"/>
        <v>60.460594620103834</v>
      </c>
      <c r="Q29" s="1">
        <f t="shared" si="12"/>
        <v>6244117381.708972</v>
      </c>
      <c r="R29" s="1">
        <f t="shared" si="13"/>
        <v>161.84999999999991</v>
      </c>
      <c r="S29" s="1">
        <f t="shared" si="1"/>
        <v>98.198369953767596</v>
      </c>
      <c r="T29" s="1">
        <f t="shared" si="22"/>
        <v>62.973530243231799</v>
      </c>
      <c r="U29" s="1">
        <f t="shared" si="14"/>
        <v>4.6716248069576451E-2</v>
      </c>
      <c r="V29" s="1">
        <f t="shared" si="15"/>
        <v>6.456804651806719E-2</v>
      </c>
      <c r="W29" s="1">
        <f t="shared" si="16"/>
        <v>3.5908200497872538</v>
      </c>
      <c r="X29" s="1">
        <f t="shared" si="17"/>
        <v>4.3841099945897417</v>
      </c>
      <c r="Y29" s="1">
        <f t="shared" si="3"/>
        <v>2363.3346153846155</v>
      </c>
      <c r="Z29" s="1">
        <f t="shared" si="4"/>
        <v>2354.1648148148151</v>
      </c>
      <c r="AA29" s="1">
        <f t="shared" si="18"/>
        <v>9.1698005698003726</v>
      </c>
      <c r="AB29" s="1">
        <f t="shared" si="23"/>
        <v>-1.2726837606837762</v>
      </c>
      <c r="AC29" s="1">
        <f t="shared" si="2"/>
        <v>2417.4266666666667</v>
      </c>
      <c r="AD29" s="1">
        <f t="shared" si="24"/>
        <v>2370.6930000000002</v>
      </c>
      <c r="AE29" s="1">
        <f t="shared" si="25"/>
        <v>53.342333333333364</v>
      </c>
      <c r="AF29" s="1">
        <f t="shared" si="26"/>
        <v>58.407227113757671</v>
      </c>
      <c r="AG29" s="1">
        <f t="shared" si="19"/>
        <v>2414.2820000000002</v>
      </c>
      <c r="AH29" s="1">
        <f t="shared" si="20"/>
        <v>2358.7949999999996</v>
      </c>
      <c r="AI29" s="1">
        <f t="shared" si="27"/>
        <v>55.487000000000535</v>
      </c>
      <c r="AJ29" s="1">
        <f t="shared" si="21"/>
        <v>0</v>
      </c>
    </row>
    <row r="30" spans="1:36" x14ac:dyDescent="0.2">
      <c r="A30" s="5">
        <v>40926</v>
      </c>
      <c r="B30" s="1">
        <v>2464.92</v>
      </c>
      <c r="C30" s="10">
        <v>2422.19</v>
      </c>
      <c r="D30" s="1">
        <v>2485.5</v>
      </c>
      <c r="E30" s="1">
        <v>2414.5300000000002</v>
      </c>
      <c r="F30" s="1">
        <v>6389235800</v>
      </c>
      <c r="G30" s="1">
        <v>67058838880</v>
      </c>
      <c r="H30" s="1">
        <f t="shared" si="0"/>
        <v>46.159999999999854</v>
      </c>
      <c r="J30" s="1">
        <f t="shared" si="5"/>
        <v>2387.6509999999998</v>
      </c>
      <c r="K30" s="1">
        <f t="shared" si="6"/>
        <v>2363.0213333333331</v>
      </c>
      <c r="L30" s="1">
        <f t="shared" si="7"/>
        <v>2407.9069090909093</v>
      </c>
      <c r="M30" s="1">
        <f t="shared" si="8"/>
        <v>40.518399999999964</v>
      </c>
      <c r="N30" s="1">
        <f t="shared" si="9"/>
        <v>27.415234053609318</v>
      </c>
      <c r="O30" s="1">
        <f t="shared" si="10"/>
        <v>55.654967527981178</v>
      </c>
      <c r="P30" s="1">
        <f t="shared" si="11"/>
        <v>61.320702454157697</v>
      </c>
      <c r="Q30" s="1">
        <f t="shared" si="12"/>
        <v>-5010017926.8705311</v>
      </c>
      <c r="R30" s="1">
        <f t="shared" si="13"/>
        <v>145.80000000000018</v>
      </c>
      <c r="S30" s="1">
        <f t="shared" si="1"/>
        <v>72.584765946390689</v>
      </c>
      <c r="T30" s="1">
        <f t="shared" si="22"/>
        <v>68.056838406687035</v>
      </c>
      <c r="U30" s="1">
        <f t="shared" si="14"/>
        <v>-1.585755039860616E-2</v>
      </c>
      <c r="V30" s="1">
        <f t="shared" si="15"/>
        <v>3.2590994739400053E-2</v>
      </c>
      <c r="W30" s="1">
        <f t="shared" si="16"/>
        <v>1.4465681961057215</v>
      </c>
      <c r="X30" s="1">
        <f t="shared" si="17"/>
        <v>2.5039412819520432</v>
      </c>
      <c r="Y30" s="1">
        <f t="shared" si="3"/>
        <v>2454.6907692307691</v>
      </c>
      <c r="Z30" s="1">
        <f t="shared" si="4"/>
        <v>2457.7548148148148</v>
      </c>
      <c r="AA30" s="1">
        <f t="shared" si="18"/>
        <v>-3.0640455840457435</v>
      </c>
      <c r="AB30" s="1">
        <f t="shared" si="23"/>
        <v>6.7230313390311496</v>
      </c>
      <c r="AC30" s="1">
        <f t="shared" si="2"/>
        <v>2440.7400000000002</v>
      </c>
      <c r="AD30" s="1">
        <f t="shared" si="24"/>
        <v>2382.6656666666668</v>
      </c>
      <c r="AE30" s="1">
        <f t="shared" si="25"/>
        <v>52.984533333333367</v>
      </c>
      <c r="AF30" s="1">
        <f t="shared" si="26"/>
        <v>73.070799696683096</v>
      </c>
      <c r="AG30" s="1">
        <f t="shared" si="19"/>
        <v>2411.598</v>
      </c>
      <c r="AH30" s="1">
        <f t="shared" si="20"/>
        <v>2367.1635714285717</v>
      </c>
      <c r="AI30" s="1">
        <f t="shared" si="27"/>
        <v>44.434428571428271</v>
      </c>
      <c r="AJ30" s="1">
        <f t="shared" si="21"/>
        <v>1</v>
      </c>
    </row>
    <row r="31" spans="1:36" x14ac:dyDescent="0.2">
      <c r="A31" s="5">
        <v>40927</v>
      </c>
      <c r="B31" s="1">
        <v>2423.86</v>
      </c>
      <c r="C31" s="10">
        <v>2468.35</v>
      </c>
      <c r="D31" s="1">
        <v>2480.21</v>
      </c>
      <c r="E31" s="1">
        <v>2414.9899999999998</v>
      </c>
      <c r="F31" s="1">
        <v>5561572600</v>
      </c>
      <c r="G31" s="1">
        <v>56377653304</v>
      </c>
      <c r="H31" s="1">
        <f t="shared" si="0"/>
        <v>35.740000000000236</v>
      </c>
      <c r="J31" s="1">
        <f t="shared" si="5"/>
        <v>2406.8469999999998</v>
      </c>
      <c r="K31" s="1">
        <f t="shared" si="6"/>
        <v>2373.9093333333335</v>
      </c>
      <c r="L31" s="1">
        <f t="shared" si="7"/>
        <v>2422.5794545454546</v>
      </c>
      <c r="M31" s="1">
        <f t="shared" si="8"/>
        <v>10.976000000000058</v>
      </c>
      <c r="N31" s="1">
        <f t="shared" si="9"/>
        <v>7.4264928766293261</v>
      </c>
      <c r="O31" s="1">
        <f t="shared" si="10"/>
        <v>60.600929717082849</v>
      </c>
      <c r="P31" s="1">
        <f t="shared" si="11"/>
        <v>69.361469412385929</v>
      </c>
      <c r="Q31" s="1">
        <f t="shared" si="12"/>
        <v>3538872476.2342701</v>
      </c>
      <c r="R31" s="1">
        <f t="shared" si="13"/>
        <v>177.75</v>
      </c>
      <c r="S31" s="1">
        <f t="shared" si="1"/>
        <v>92.573507123370675</v>
      </c>
      <c r="T31" s="1">
        <f t="shared" si="22"/>
        <v>76.640113430784126</v>
      </c>
      <c r="U31" s="1">
        <f t="shared" si="14"/>
        <v>1.8700751514169327E-2</v>
      </c>
      <c r="V31" s="1">
        <f t="shared" si="15"/>
        <v>7.3779227841218015E-2</v>
      </c>
      <c r="W31" s="1">
        <f t="shared" si="16"/>
        <v>2.5553348426385289</v>
      </c>
      <c r="X31" s="1">
        <f t="shared" si="17"/>
        <v>3.9782760588441346</v>
      </c>
      <c r="Y31" s="1">
        <f t="shared" si="3"/>
        <v>2429.2915384615385</v>
      </c>
      <c r="Z31" s="1">
        <f t="shared" si="4"/>
        <v>2425.6092592592595</v>
      </c>
      <c r="AA31" s="1">
        <f t="shared" si="18"/>
        <v>3.6822792022790054</v>
      </c>
      <c r="AB31" s="1">
        <f t="shared" si="23"/>
        <v>-1.7147806267807939</v>
      </c>
      <c r="AC31" s="1">
        <f t="shared" si="2"/>
        <v>2454.5166666666664</v>
      </c>
      <c r="AD31" s="1">
        <f t="shared" si="24"/>
        <v>2399.2773333333334</v>
      </c>
      <c r="AE31" s="1">
        <f t="shared" si="25"/>
        <v>44.098399999999948</v>
      </c>
      <c r="AF31" s="1">
        <f t="shared" si="26"/>
        <v>83.509202651846849</v>
      </c>
      <c r="AG31" s="1">
        <f t="shared" si="19"/>
        <v>2418.2240000000002</v>
      </c>
      <c r="AH31" s="1">
        <f t="shared" si="20"/>
        <v>2378.622142857143</v>
      </c>
      <c r="AI31" s="1">
        <f t="shared" si="27"/>
        <v>39.60185714285717</v>
      </c>
      <c r="AJ31" s="1">
        <f t="shared" si="21"/>
        <v>1</v>
      </c>
    </row>
    <row r="32" spans="1:36" x14ac:dyDescent="0.2">
      <c r="A32" s="5">
        <v>40928</v>
      </c>
      <c r="B32" s="1">
        <v>2476.73</v>
      </c>
      <c r="C32" s="10">
        <v>2504.09</v>
      </c>
      <c r="D32" s="1">
        <v>2510.34</v>
      </c>
      <c r="E32" s="1">
        <v>2462.59</v>
      </c>
      <c r="F32" s="1">
        <v>5452978300</v>
      </c>
      <c r="G32" s="1">
        <v>57474475709</v>
      </c>
      <c r="H32" s="1">
        <f t="shared" si="0"/>
        <v>-43.370000000000346</v>
      </c>
      <c r="J32" s="1">
        <f t="shared" si="5"/>
        <v>2428.1959999999995</v>
      </c>
      <c r="K32" s="1">
        <f t="shared" si="6"/>
        <v>2386.9866666666667</v>
      </c>
      <c r="L32" s="1">
        <f t="shared" si="7"/>
        <v>2440.2600000000002</v>
      </c>
      <c r="M32" s="1">
        <f t="shared" si="8"/>
        <v>3.4513225467999309</v>
      </c>
      <c r="N32" s="1">
        <f t="shared" si="9"/>
        <v>2.6192272232000633</v>
      </c>
      <c r="O32" s="1">
        <f t="shared" si="10"/>
        <v>60.141761632702931</v>
      </c>
      <c r="P32" s="1">
        <f t="shared" si="11"/>
        <v>66.718061274465327</v>
      </c>
      <c r="Q32" s="1">
        <f t="shared" si="12"/>
        <v>4025497069.6335077</v>
      </c>
      <c r="R32" s="1">
        <f t="shared" si="13"/>
        <v>135.51999999999998</v>
      </c>
      <c r="S32" s="1">
        <f t="shared" si="1"/>
        <v>97.380772776799944</v>
      </c>
      <c r="T32" s="1">
        <f t="shared" si="22"/>
        <v>83.566422330127949</v>
      </c>
      <c r="U32" s="1">
        <f t="shared" si="14"/>
        <v>1.4272649944690579E-2</v>
      </c>
      <c r="V32" s="1">
        <f t="shared" si="15"/>
        <v>0.10002679681425428</v>
      </c>
      <c r="W32" s="1">
        <f t="shared" si="16"/>
        <v>3.1255302290260216</v>
      </c>
      <c r="X32" s="1">
        <f t="shared" si="17"/>
        <v>4.9059064706408133</v>
      </c>
      <c r="Y32" s="1">
        <f t="shared" si="3"/>
        <v>2473.8484615384614</v>
      </c>
      <c r="Z32" s="1">
        <f t="shared" si="4"/>
        <v>2470.9974074074071</v>
      </c>
      <c r="AA32" s="1">
        <f t="shared" si="18"/>
        <v>2.8510541310542976</v>
      </c>
      <c r="AB32" s="1">
        <f t="shared" si="23"/>
        <v>3.5160341880340638</v>
      </c>
      <c r="AC32" s="1">
        <f t="shared" si="2"/>
        <v>2492.34</v>
      </c>
      <c r="AD32" s="1">
        <f t="shared" si="24"/>
        <v>2420.6093333333333</v>
      </c>
      <c r="AE32" s="1">
        <f t="shared" si="25"/>
        <v>32.576666666666689</v>
      </c>
      <c r="AF32" s="1">
        <f t="shared" si="26"/>
        <v>146.79354684675488</v>
      </c>
      <c r="AG32" s="1">
        <f t="shared" si="19"/>
        <v>2440.1760000000004</v>
      </c>
      <c r="AH32" s="1">
        <f t="shared" si="20"/>
        <v>2392.3885714285711</v>
      </c>
      <c r="AI32" s="1">
        <f t="shared" si="27"/>
        <v>47.787428571429245</v>
      </c>
      <c r="AJ32" s="1">
        <f t="shared" si="21"/>
        <v>0</v>
      </c>
    </row>
    <row r="33" spans="1:36" x14ac:dyDescent="0.2">
      <c r="A33" s="5">
        <v>40938</v>
      </c>
      <c r="B33" s="1">
        <v>2508.88</v>
      </c>
      <c r="C33" s="10">
        <v>2460.7199999999998</v>
      </c>
      <c r="D33" s="1">
        <v>2508.88</v>
      </c>
      <c r="E33" s="1">
        <v>2460.4</v>
      </c>
      <c r="F33" s="1">
        <v>4351714800</v>
      </c>
      <c r="G33" s="1">
        <v>44770885276</v>
      </c>
      <c r="H33" s="1">
        <f t="shared" si="0"/>
        <v>3.5400000000004184</v>
      </c>
      <c r="J33" s="1">
        <f t="shared" si="5"/>
        <v>2437.4110000000001</v>
      </c>
      <c r="K33" s="1">
        <f t="shared" si="6"/>
        <v>2396.944</v>
      </c>
      <c r="L33" s="1">
        <f t="shared" si="7"/>
        <v>2446.1734545454547</v>
      </c>
      <c r="M33" s="1">
        <f t="shared" si="8"/>
        <v>27.400739963554205</v>
      </c>
      <c r="N33" s="1">
        <f t="shared" si="9"/>
        <v>27.400739963554205</v>
      </c>
      <c r="O33" s="1">
        <f t="shared" si="10"/>
        <v>71.017471736896169</v>
      </c>
      <c r="P33" s="1">
        <f t="shared" si="11"/>
        <v>66.061189005216249</v>
      </c>
      <c r="Q33" s="1">
        <f t="shared" si="12"/>
        <v>-4294266419.8020329</v>
      </c>
      <c r="R33" s="1">
        <f t="shared" si="13"/>
        <v>13.369999999999891</v>
      </c>
      <c r="S33" s="1">
        <f t="shared" si="1"/>
        <v>72.599260036445799</v>
      </c>
      <c r="T33" s="1">
        <f t="shared" si="22"/>
        <v>81.929828901901132</v>
      </c>
      <c r="U33" s="1">
        <f t="shared" si="14"/>
        <v>-1.7624922786826761E-2</v>
      </c>
      <c r="V33" s="1">
        <f t="shared" si="15"/>
        <v>7.4268750545708501E-2</v>
      </c>
      <c r="W33" s="1">
        <f t="shared" si="16"/>
        <v>0.9563015839347464</v>
      </c>
      <c r="X33" s="1">
        <f t="shared" si="17"/>
        <v>2.6607213184788563</v>
      </c>
      <c r="Y33" s="1">
        <f t="shared" si="3"/>
        <v>2497.4176923076925</v>
      </c>
      <c r="Z33" s="1">
        <f t="shared" si="4"/>
        <v>2500.8774074074072</v>
      </c>
      <c r="AA33" s="1">
        <f t="shared" si="18"/>
        <v>-3.4597150997146855</v>
      </c>
      <c r="AB33" s="1">
        <f t="shared" si="23"/>
        <v>1.5889002849005009</v>
      </c>
      <c r="AC33" s="1">
        <f t="shared" si="2"/>
        <v>2476.6666666666665</v>
      </c>
      <c r="AD33" s="1">
        <f t="shared" si="24"/>
        <v>2434.6366666666668</v>
      </c>
      <c r="AE33" s="1">
        <f t="shared" si="25"/>
        <v>26.955333333333328</v>
      </c>
      <c r="AF33" s="1">
        <f t="shared" si="26"/>
        <v>103.94974402097236</v>
      </c>
      <c r="AG33" s="1">
        <f t="shared" si="19"/>
        <v>2463.1899999999996</v>
      </c>
      <c r="AH33" s="1">
        <f t="shared" si="20"/>
        <v>2400.6014285714286</v>
      </c>
      <c r="AI33" s="1">
        <f t="shared" si="27"/>
        <v>62.588571428570958</v>
      </c>
      <c r="AJ33" s="1">
        <f t="shared" si="21"/>
        <v>1</v>
      </c>
    </row>
    <row r="34" spans="1:36" x14ac:dyDescent="0.2">
      <c r="A34" s="5">
        <v>40939</v>
      </c>
      <c r="B34" s="1">
        <v>2462.34</v>
      </c>
      <c r="C34" s="10">
        <v>2464.2600000000002</v>
      </c>
      <c r="D34" s="1">
        <v>2472.84</v>
      </c>
      <c r="E34" s="1">
        <v>2447.77</v>
      </c>
      <c r="F34" s="1">
        <v>3070150100</v>
      </c>
      <c r="G34" s="1">
        <v>32694132107</v>
      </c>
      <c r="H34" s="1">
        <f t="shared" si="0"/>
        <v>-35.270000000000437</v>
      </c>
      <c r="J34" s="1">
        <f t="shared" si="5"/>
        <v>2439.1020000000003</v>
      </c>
      <c r="K34" s="1">
        <f t="shared" si="6"/>
        <v>2404.8453333333332</v>
      </c>
      <c r="L34" s="1">
        <f t="shared" si="7"/>
        <v>2451.0550909090907</v>
      </c>
      <c r="M34" s="1">
        <f t="shared" si="8"/>
        <v>25.44591087304649</v>
      </c>
      <c r="N34" s="1">
        <f t="shared" si="9"/>
        <v>25.44591087304649</v>
      </c>
      <c r="O34" s="1">
        <f t="shared" si="10"/>
        <v>42.194676280310148</v>
      </c>
      <c r="P34" s="1">
        <f t="shared" si="11"/>
        <v>56.067239717223607</v>
      </c>
      <c r="Q34" s="1">
        <f t="shared" si="12"/>
        <v>968683178.73956084</v>
      </c>
      <c r="R34" s="1">
        <f t="shared" si="13"/>
        <v>28.650000000000091</v>
      </c>
      <c r="S34" s="1">
        <f t="shared" si="1"/>
        <v>74.5540891269535</v>
      </c>
      <c r="T34" s="1">
        <f t="shared" si="22"/>
        <v>79.518311824218756</v>
      </c>
      <c r="U34" s="1">
        <f t="shared" si="14"/>
        <v>1.4365367290790818E-3</v>
      </c>
      <c r="V34" s="1">
        <f t="shared" si="15"/>
        <v>4.0399903739387073E-2</v>
      </c>
      <c r="W34" s="1">
        <f t="shared" si="16"/>
        <v>1.0314451794143868</v>
      </c>
      <c r="X34" s="1">
        <f t="shared" si="17"/>
        <v>2.4706231973892856</v>
      </c>
      <c r="Y34" s="1">
        <f t="shared" si="3"/>
        <v>2461.2646153846154</v>
      </c>
      <c r="Z34" s="1">
        <f t="shared" si="4"/>
        <v>2460.9822222222219</v>
      </c>
      <c r="AA34" s="1">
        <f t="shared" si="18"/>
        <v>0.28239316239341861</v>
      </c>
      <c r="AB34" s="1">
        <f t="shared" si="23"/>
        <v>-2.7112934472930643</v>
      </c>
      <c r="AC34" s="1">
        <f t="shared" si="2"/>
        <v>2461.6233333333334</v>
      </c>
      <c r="AD34" s="1">
        <f t="shared" si="24"/>
        <v>2438.8463333333334</v>
      </c>
      <c r="AE34" s="1">
        <f t="shared" si="25"/>
        <v>26.756399999999985</v>
      </c>
      <c r="AF34" s="1">
        <f t="shared" si="26"/>
        <v>56.75153109785586</v>
      </c>
      <c r="AG34" s="1">
        <f t="shared" si="19"/>
        <v>2463.922</v>
      </c>
      <c r="AH34" s="1">
        <f t="shared" si="20"/>
        <v>2412.4235714285714</v>
      </c>
      <c r="AI34" s="1">
        <f t="shared" si="27"/>
        <v>51.498428571428576</v>
      </c>
      <c r="AJ34" s="1">
        <f t="shared" si="21"/>
        <v>0</v>
      </c>
    </row>
    <row r="35" spans="1:36" x14ac:dyDescent="0.2">
      <c r="A35" s="5">
        <v>40940</v>
      </c>
      <c r="B35" s="1">
        <v>2458.23</v>
      </c>
      <c r="C35" s="10">
        <v>2428.9899999999998</v>
      </c>
      <c r="D35" s="1">
        <v>2481.66</v>
      </c>
      <c r="E35" s="1">
        <v>2423.4499999999998</v>
      </c>
      <c r="F35" s="1">
        <v>3501537400</v>
      </c>
      <c r="G35" s="1">
        <v>37752320797</v>
      </c>
      <c r="H35" s="1">
        <f t="shared" si="0"/>
        <v>57.25</v>
      </c>
      <c r="J35" s="1">
        <f t="shared" si="5"/>
        <v>2438.44</v>
      </c>
      <c r="K35" s="1">
        <f t="shared" si="6"/>
        <v>2413.5279999999998</v>
      </c>
      <c r="L35" s="1">
        <f t="shared" si="7"/>
        <v>2449.2165454545457</v>
      </c>
      <c r="M35" s="1">
        <f t="shared" si="8"/>
        <v>84.907629683749519</v>
      </c>
      <c r="N35" s="1">
        <f t="shared" si="9"/>
        <v>44.922414269148106</v>
      </c>
      <c r="O35" s="1">
        <f t="shared" si="10"/>
        <v>64.469344417837476</v>
      </c>
      <c r="P35" s="1">
        <f t="shared" si="11"/>
        <v>54.081739751044289</v>
      </c>
      <c r="Q35" s="1">
        <f t="shared" si="12"/>
        <v>-2835036207.9024272</v>
      </c>
      <c r="R35" s="1">
        <f t="shared" si="13"/>
        <v>-6.2300000000000182</v>
      </c>
      <c r="S35" s="1">
        <f t="shared" si="1"/>
        <v>55.077585730851894</v>
      </c>
      <c r="T35" s="1">
        <f t="shared" si="22"/>
        <v>75.909341623006426</v>
      </c>
      <c r="U35" s="1">
        <f t="shared" si="14"/>
        <v>-1.4520438536181885E-2</v>
      </c>
      <c r="V35" s="1">
        <f t="shared" si="15"/>
        <v>-7.5019919504770993E-3</v>
      </c>
      <c r="W35" s="1">
        <f t="shared" si="16"/>
        <v>-0.38754285526813342</v>
      </c>
      <c r="X35" s="1">
        <f t="shared" si="17"/>
        <v>0.64063893188726173</v>
      </c>
      <c r="Y35" s="1">
        <f t="shared" si="3"/>
        <v>2458.833846153846</v>
      </c>
      <c r="Z35" s="1">
        <f t="shared" si="4"/>
        <v>2461.6474074074076</v>
      </c>
      <c r="AA35" s="1">
        <f t="shared" si="18"/>
        <v>-2.8135612535616019</v>
      </c>
      <c r="AB35" s="1">
        <f t="shared" si="23"/>
        <v>-0.33679772079758546</v>
      </c>
      <c r="AC35" s="1">
        <f t="shared" si="2"/>
        <v>2444.6999999999998</v>
      </c>
      <c r="AD35" s="1">
        <f t="shared" si="24"/>
        <v>2439.5803333333333</v>
      </c>
      <c r="AE35" s="1">
        <f t="shared" si="25"/>
        <v>26.899533333333331</v>
      </c>
      <c r="AF35" s="1">
        <f t="shared" si="26"/>
        <v>12.688365514808163</v>
      </c>
      <c r="AG35" s="1">
        <f t="shared" si="19"/>
        <v>2465.2820000000002</v>
      </c>
      <c r="AH35" s="1">
        <f t="shared" si="20"/>
        <v>2423.3235714285715</v>
      </c>
      <c r="AI35" s="1">
        <f t="shared" si="27"/>
        <v>41.958428571428612</v>
      </c>
      <c r="AJ35" s="1">
        <f t="shared" si="21"/>
        <v>1</v>
      </c>
    </row>
    <row r="36" spans="1:36" x14ac:dyDescent="0.2">
      <c r="A36" s="5">
        <v>40941</v>
      </c>
      <c r="B36" s="1">
        <v>2437.4699999999998</v>
      </c>
      <c r="C36" s="10">
        <v>2486.2399999999998</v>
      </c>
      <c r="D36" s="1">
        <v>2486.2399999999998</v>
      </c>
      <c r="E36" s="1">
        <v>2429.71</v>
      </c>
      <c r="F36" s="1">
        <v>4206698500</v>
      </c>
      <c r="G36" s="1">
        <v>44126383715</v>
      </c>
      <c r="H36" s="1">
        <f t="shared" si="0"/>
        <v>19.850000000000364</v>
      </c>
      <c r="J36" s="1">
        <f t="shared" si="5"/>
        <v>2443.5419999999999</v>
      </c>
      <c r="K36" s="1">
        <f t="shared" si="6"/>
        <v>2427.5179999999996</v>
      </c>
      <c r="L36" s="1">
        <f t="shared" si="7"/>
        <v>2457.9074545454541</v>
      </c>
      <c r="M36" s="1">
        <f t="shared" si="8"/>
        <v>25.275301520713445</v>
      </c>
      <c r="N36" s="1">
        <f t="shared" si="9"/>
        <v>13.308299740460736</v>
      </c>
      <c r="O36" s="1">
        <f t="shared" si="10"/>
        <v>59.675930673777025</v>
      </c>
      <c r="P36" s="1">
        <f t="shared" si="11"/>
        <v>57.273477812177489</v>
      </c>
      <c r="Q36" s="1">
        <f t="shared" si="12"/>
        <v>4206698500</v>
      </c>
      <c r="R36" s="1">
        <f t="shared" si="13"/>
        <v>91.909999999999854</v>
      </c>
      <c r="S36" s="1">
        <f t="shared" si="1"/>
        <v>86.69170025953926</v>
      </c>
      <c r="T36" s="1">
        <f t="shared" si="22"/>
        <v>75.968340541768143</v>
      </c>
      <c r="U36" s="1">
        <f t="shared" si="14"/>
        <v>2.3026739172404918E-2</v>
      </c>
      <c r="V36" s="1">
        <f t="shared" si="15"/>
        <v>2.0787400281654145E-2</v>
      </c>
      <c r="W36" s="1">
        <f t="shared" si="16"/>
        <v>1.7473814651027022</v>
      </c>
      <c r="X36" s="1">
        <f t="shared" si="17"/>
        <v>2.4190139887737274</v>
      </c>
      <c r="Y36" s="1">
        <f t="shared" si="3"/>
        <v>2437.7976923076922</v>
      </c>
      <c r="Z36" s="1">
        <f t="shared" si="4"/>
        <v>2433.2307407407402</v>
      </c>
      <c r="AA36" s="1">
        <f t="shared" si="18"/>
        <v>4.5669515669519569</v>
      </c>
      <c r="AB36" s="1">
        <f t="shared" si="23"/>
        <v>-1.33745868945889</v>
      </c>
      <c r="AC36" s="1">
        <f t="shared" si="2"/>
        <v>2467.3966666666665</v>
      </c>
      <c r="AD36" s="1">
        <f t="shared" si="24"/>
        <v>2442.222666666667</v>
      </c>
      <c r="AE36" s="1">
        <f t="shared" si="25"/>
        <v>28.781466666666528</v>
      </c>
      <c r="AF36" s="1">
        <f t="shared" si="26"/>
        <v>58.31067214550022</v>
      </c>
      <c r="AG36" s="1">
        <f t="shared" si="19"/>
        <v>2468.8599999999997</v>
      </c>
      <c r="AH36" s="1">
        <f t="shared" si="20"/>
        <v>2437.2978571428566</v>
      </c>
      <c r="AI36" s="1">
        <f t="shared" si="27"/>
        <v>31.562142857143044</v>
      </c>
      <c r="AJ36" s="1">
        <f t="shared" si="21"/>
        <v>1</v>
      </c>
    </row>
    <row r="37" spans="1:36" x14ac:dyDescent="0.2">
      <c r="A37" s="5">
        <v>40942</v>
      </c>
      <c r="B37" s="1">
        <v>2478.34</v>
      </c>
      <c r="C37" s="10">
        <v>2506.09</v>
      </c>
      <c r="D37" s="1">
        <v>2514.64</v>
      </c>
      <c r="E37" s="1">
        <v>2470.2800000000002</v>
      </c>
      <c r="F37" s="1">
        <v>4994924000</v>
      </c>
      <c r="G37" s="1">
        <v>51507545973</v>
      </c>
      <c r="H37" s="1">
        <f t="shared" si="0"/>
        <v>-1.7699999999999818</v>
      </c>
      <c r="J37" s="1">
        <f t="shared" si="5"/>
        <v>2454.7179999999998</v>
      </c>
      <c r="K37" s="1">
        <f t="shared" si="6"/>
        <v>2441.8839999999996</v>
      </c>
      <c r="L37" s="1">
        <f t="shared" si="7"/>
        <v>2469.279818181818</v>
      </c>
      <c r="M37" s="1">
        <f t="shared" si="8"/>
        <v>9.376028073253341</v>
      </c>
      <c r="N37" s="1">
        <f t="shared" si="9"/>
        <v>4.6118992394410343</v>
      </c>
      <c r="O37" s="1">
        <f t="shared" si="10"/>
        <v>50.071406395529337</v>
      </c>
      <c r="P37" s="1">
        <f t="shared" si="11"/>
        <v>57.110809253313597</v>
      </c>
      <c r="Q37" s="1">
        <f t="shared" si="12"/>
        <v>3069468625.7890463</v>
      </c>
      <c r="R37" s="1">
        <f t="shared" si="13"/>
        <v>160.44000000000005</v>
      </c>
      <c r="S37" s="1">
        <f t="shared" si="1"/>
        <v>95.38810076055897</v>
      </c>
      <c r="T37" s="1">
        <f t="shared" si="22"/>
        <v>78.845885663818052</v>
      </c>
      <c r="U37" s="1">
        <f t="shared" si="14"/>
        <v>7.9207051622249645E-3</v>
      </c>
      <c r="V37" s="1">
        <f t="shared" si="15"/>
        <v>2.9102093445356209E-2</v>
      </c>
      <c r="W37" s="1">
        <f t="shared" si="16"/>
        <v>2.0927862182132655</v>
      </c>
      <c r="X37" s="1">
        <f t="shared" si="17"/>
        <v>2.6293632293753753</v>
      </c>
      <c r="Y37" s="1">
        <f t="shared" si="3"/>
        <v>2489.2938461538461</v>
      </c>
      <c r="Z37" s="1">
        <f t="shared" si="4"/>
        <v>2487.7103703703701</v>
      </c>
      <c r="AA37" s="1">
        <f t="shared" si="18"/>
        <v>1.583475783475933</v>
      </c>
      <c r="AB37" s="1">
        <f t="shared" si="23"/>
        <v>3.9702564102567521</v>
      </c>
      <c r="AC37" s="1">
        <f t="shared" si="2"/>
        <v>2497.0033333333336</v>
      </c>
      <c r="AD37" s="1">
        <f t="shared" si="24"/>
        <v>2451.4340000000002</v>
      </c>
      <c r="AE37" s="1">
        <f t="shared" si="25"/>
        <v>28.188533333333272</v>
      </c>
      <c r="AF37" s="1">
        <f t="shared" si="26"/>
        <v>107.77274289624496</v>
      </c>
      <c r="AG37" s="1">
        <f t="shared" si="19"/>
        <v>2469.2599999999998</v>
      </c>
      <c r="AH37" s="1">
        <f t="shared" si="20"/>
        <v>2447.1207142857143</v>
      </c>
      <c r="AI37" s="1">
        <f t="shared" si="27"/>
        <v>22.139285714285506</v>
      </c>
      <c r="AJ37" s="1">
        <f t="shared" si="21"/>
        <v>0</v>
      </c>
    </row>
    <row r="38" spans="1:36" x14ac:dyDescent="0.2">
      <c r="A38" s="5">
        <v>40945</v>
      </c>
      <c r="B38" s="1">
        <v>2511.17</v>
      </c>
      <c r="C38" s="10">
        <v>2504.3200000000002</v>
      </c>
      <c r="D38" s="1">
        <v>2520.7600000000002</v>
      </c>
      <c r="E38" s="1">
        <v>2488.71</v>
      </c>
      <c r="F38" s="1">
        <v>4507990500</v>
      </c>
      <c r="G38" s="1">
        <v>47541523547</v>
      </c>
      <c r="H38" s="1">
        <f t="shared" si="0"/>
        <v>-46.370000000000346</v>
      </c>
      <c r="J38" s="1">
        <f t="shared" si="5"/>
        <v>2470.5849999999996</v>
      </c>
      <c r="K38" s="1">
        <f t="shared" si="6"/>
        <v>2450.9340000000002</v>
      </c>
      <c r="L38" s="1">
        <f t="shared" si="7"/>
        <v>2478.2983636363638</v>
      </c>
      <c r="M38" s="1">
        <f t="shared" si="8"/>
        <v>16.894461000924863</v>
      </c>
      <c r="N38" s="1">
        <f t="shared" si="9"/>
        <v>8.5844081249021134</v>
      </c>
      <c r="O38" s="1">
        <f t="shared" si="10"/>
        <v>49.155745199634268</v>
      </c>
      <c r="P38" s="1">
        <f t="shared" si="11"/>
        <v>56.47386844675998</v>
      </c>
      <c r="Q38" s="1">
        <f t="shared" si="12"/>
        <v>-116743591.73165837</v>
      </c>
      <c r="R38" s="1">
        <f t="shared" si="13"/>
        <v>43.720000000000255</v>
      </c>
      <c r="S38" s="1">
        <f t="shared" si="1"/>
        <v>91.415591875097888</v>
      </c>
      <c r="T38" s="1">
        <f t="shared" si="22"/>
        <v>83.646374358977624</v>
      </c>
      <c r="U38" s="1">
        <f t="shared" si="14"/>
        <v>-7.0677868642984192E-4</v>
      </c>
      <c r="V38" s="1">
        <f t="shared" si="15"/>
        <v>4.5937694469851791E-2</v>
      </c>
      <c r="W38" s="1">
        <f t="shared" si="16"/>
        <v>1.3654660738246442</v>
      </c>
      <c r="X38" s="1">
        <f t="shared" si="17"/>
        <v>2.1781900287808629</v>
      </c>
      <c r="Y38" s="1">
        <f t="shared" si="3"/>
        <v>2505.8176923076926</v>
      </c>
      <c r="Z38" s="1">
        <f t="shared" si="4"/>
        <v>2505.9588888888893</v>
      </c>
      <c r="AA38" s="1">
        <f t="shared" si="18"/>
        <v>-0.1411965811967093</v>
      </c>
      <c r="AB38" s="1">
        <f t="shared" si="23"/>
        <v>1.2385413105414045</v>
      </c>
      <c r="AC38" s="1">
        <f t="shared" si="2"/>
        <v>2504.5966666666668</v>
      </c>
      <c r="AD38" s="1">
        <f t="shared" si="24"/>
        <v>2465.701</v>
      </c>
      <c r="AE38" s="1">
        <f t="shared" si="25"/>
        <v>21.89966666666669</v>
      </c>
      <c r="AF38" s="1">
        <f t="shared" si="26"/>
        <v>118.40565812772415</v>
      </c>
      <c r="AG38" s="1">
        <f t="shared" si="19"/>
        <v>2477.98</v>
      </c>
      <c r="AH38" s="1">
        <f t="shared" si="20"/>
        <v>2451.19</v>
      </c>
      <c r="AI38" s="1">
        <f t="shared" si="27"/>
        <v>26.789999999999964</v>
      </c>
      <c r="AJ38" s="1">
        <f t="shared" si="21"/>
        <v>0</v>
      </c>
    </row>
    <row r="39" spans="1:36" x14ac:dyDescent="0.2">
      <c r="A39" s="5">
        <v>40946</v>
      </c>
      <c r="B39" s="1">
        <v>2489.0300000000002</v>
      </c>
      <c r="C39" s="10">
        <v>2457.9499999999998</v>
      </c>
      <c r="D39" s="1">
        <v>2489.0300000000002</v>
      </c>
      <c r="E39" s="1">
        <v>2441.6999999999998</v>
      </c>
      <c r="F39" s="1">
        <v>3967916400</v>
      </c>
      <c r="G39" s="1">
        <v>40034277145</v>
      </c>
      <c r="H39" s="1">
        <f t="shared" si="0"/>
        <v>70.289999999999964</v>
      </c>
      <c r="J39" s="1">
        <f t="shared" si="5"/>
        <v>2470.3200000000002</v>
      </c>
      <c r="K39" s="1">
        <f t="shared" si="6"/>
        <v>2451.6406666666667</v>
      </c>
      <c r="L39" s="1">
        <f t="shared" si="7"/>
        <v>2476.0010909090915</v>
      </c>
      <c r="M39" s="1">
        <f t="shared" si="8"/>
        <v>64.546295344774578</v>
      </c>
      <c r="N39" s="1">
        <f t="shared" si="9"/>
        <v>59.126423797421054</v>
      </c>
      <c r="O39" s="1">
        <f t="shared" si="10"/>
        <v>63.860485268630683</v>
      </c>
      <c r="P39" s="1">
        <f t="shared" si="11"/>
        <v>67.797337076242187</v>
      </c>
      <c r="Q39" s="1">
        <f t="shared" si="12"/>
        <v>-1243274882.9917819</v>
      </c>
      <c r="R39" s="1">
        <f t="shared" si="13"/>
        <v>35.759999999999764</v>
      </c>
      <c r="S39" s="1">
        <f t="shared" si="1"/>
        <v>40.873576202578946</v>
      </c>
      <c r="T39" s="1">
        <f t="shared" si="22"/>
        <v>77.913894983858754</v>
      </c>
      <c r="U39" s="1">
        <f t="shared" si="14"/>
        <v>-1.8865314591427956E-2</v>
      </c>
      <c r="V39" s="1">
        <f t="shared" si="15"/>
        <v>4.7875855306631306E-2</v>
      </c>
      <c r="W39" s="1">
        <f t="shared" si="16"/>
        <v>-0.5007448427734198</v>
      </c>
      <c r="X39" s="1">
        <f t="shared" si="17"/>
        <v>0.25735147157236243</v>
      </c>
      <c r="Y39" s="1">
        <f t="shared" si="3"/>
        <v>2497.186153846154</v>
      </c>
      <c r="Z39" s="1">
        <f t="shared" si="4"/>
        <v>2500.8851851851855</v>
      </c>
      <c r="AA39" s="1">
        <f t="shared" si="18"/>
        <v>-3.699031339031535</v>
      </c>
      <c r="AB39" s="1">
        <f t="shared" si="23"/>
        <v>-0.85276353276367445</v>
      </c>
      <c r="AC39" s="1">
        <f t="shared" si="2"/>
        <v>2462.893333333333</v>
      </c>
      <c r="AD39" s="1">
        <f t="shared" si="24"/>
        <v>2470.2476666666671</v>
      </c>
      <c r="AE39" s="1">
        <f t="shared" si="25"/>
        <v>17.923200000000179</v>
      </c>
      <c r="AF39" s="1">
        <f t="shared" si="26"/>
        <v>-27.354986212782133</v>
      </c>
      <c r="AG39" s="1">
        <f t="shared" si="19"/>
        <v>2476.7179999999998</v>
      </c>
      <c r="AH39" s="1">
        <f t="shared" si="20"/>
        <v>2452.7857142857142</v>
      </c>
      <c r="AI39" s="1">
        <f t="shared" si="27"/>
        <v>23.932285714285626</v>
      </c>
      <c r="AJ39" s="1">
        <f t="shared" si="21"/>
        <v>1</v>
      </c>
    </row>
    <row r="40" spans="1:36" x14ac:dyDescent="0.2">
      <c r="A40" s="5">
        <v>40947</v>
      </c>
      <c r="B40" s="1">
        <v>2456.42</v>
      </c>
      <c r="C40" s="10">
        <v>2528.2399999999998</v>
      </c>
      <c r="D40" s="1">
        <v>2534.16</v>
      </c>
      <c r="E40" s="1">
        <v>2451</v>
      </c>
      <c r="F40" s="1">
        <v>5618645600</v>
      </c>
      <c r="G40" s="1">
        <v>61721305024</v>
      </c>
      <c r="H40" s="1">
        <f t="shared" si="0"/>
        <v>0.99000000000023647</v>
      </c>
      <c r="J40" s="1">
        <f t="shared" si="5"/>
        <v>2480.9250000000002</v>
      </c>
      <c r="K40" s="1">
        <f t="shared" si="6"/>
        <v>2457.8159999999998</v>
      </c>
      <c r="L40" s="1">
        <f t="shared" si="7"/>
        <v>2486.5320000000002</v>
      </c>
      <c r="M40" s="1">
        <f t="shared" si="8"/>
        <v>5.3473037665974807</v>
      </c>
      <c r="N40" s="1">
        <f t="shared" si="9"/>
        <v>4.9676932113787604</v>
      </c>
      <c r="O40" s="1">
        <f t="shared" si="10"/>
        <v>75.503765520048788</v>
      </c>
      <c r="P40" s="1">
        <f t="shared" si="11"/>
        <v>58.600035086839895</v>
      </c>
      <c r="Q40" s="1">
        <f t="shared" si="12"/>
        <v>4818684514.0933027</v>
      </c>
      <c r="R40" s="1">
        <f t="shared" si="13"/>
        <v>59.889999999999873</v>
      </c>
      <c r="S40" s="1">
        <f t="shared" si="1"/>
        <v>95.032306788621241</v>
      </c>
      <c r="T40" s="1">
        <f t="shared" si="22"/>
        <v>80.158649068081814</v>
      </c>
      <c r="U40" s="1">
        <f t="shared" si="14"/>
        <v>2.7801949182039667E-2</v>
      </c>
      <c r="V40" s="1">
        <f t="shared" si="15"/>
        <v>2.7489230269040019E-2</v>
      </c>
      <c r="W40" s="1">
        <f t="shared" si="16"/>
        <v>1.9071515664520127</v>
      </c>
      <c r="X40" s="1">
        <f t="shared" si="17"/>
        <v>2.8653080621169358</v>
      </c>
      <c r="Y40" s="1">
        <f t="shared" si="3"/>
        <v>2468.7638461538459</v>
      </c>
      <c r="Z40" s="1">
        <f t="shared" si="4"/>
        <v>2463.1566666666668</v>
      </c>
      <c r="AA40" s="1">
        <f t="shared" si="18"/>
        <v>5.6071794871791099</v>
      </c>
      <c r="AB40" s="1">
        <f t="shared" si="23"/>
        <v>-1.8377891737894059</v>
      </c>
      <c r="AC40" s="1">
        <f t="shared" si="2"/>
        <v>2504.4666666666667</v>
      </c>
      <c r="AD40" s="1">
        <f t="shared" si="24"/>
        <v>2476.6203333333333</v>
      </c>
      <c r="AE40" s="1">
        <f t="shared" si="25"/>
        <v>18.394333333333453</v>
      </c>
      <c r="AF40" s="1">
        <f t="shared" si="26"/>
        <v>100.92359361880733</v>
      </c>
      <c r="AG40" s="1">
        <f t="shared" si="19"/>
        <v>2496.5679999999998</v>
      </c>
      <c r="AH40" s="1">
        <f t="shared" si="20"/>
        <v>2459.4299999999998</v>
      </c>
      <c r="AI40" s="1">
        <f t="shared" si="27"/>
        <v>37.13799999999992</v>
      </c>
      <c r="AJ40" s="1">
        <f t="shared" si="21"/>
        <v>1</v>
      </c>
    </row>
    <row r="41" spans="1:36" x14ac:dyDescent="0.2">
      <c r="A41" s="5">
        <v>40948</v>
      </c>
      <c r="B41" s="1">
        <v>2525.59</v>
      </c>
      <c r="C41" s="10">
        <v>2529.23</v>
      </c>
      <c r="D41" s="1">
        <v>2546.0300000000002</v>
      </c>
      <c r="E41" s="1">
        <v>2513.13</v>
      </c>
      <c r="F41" s="1">
        <v>5929975100</v>
      </c>
      <c r="G41" s="1">
        <v>63456204565</v>
      </c>
      <c r="H41" s="1">
        <f t="shared" si="0"/>
        <v>4.3899999999998727</v>
      </c>
      <c r="J41" s="1">
        <f t="shared" si="5"/>
        <v>2487.0129999999999</v>
      </c>
      <c r="K41" s="1">
        <f t="shared" si="6"/>
        <v>2464.0833333333335</v>
      </c>
      <c r="L41" s="1">
        <f t="shared" si="7"/>
        <v>2495.3147272727274</v>
      </c>
      <c r="M41" s="1">
        <f t="shared" si="8"/>
        <v>14.442916093535214</v>
      </c>
      <c r="N41" s="1">
        <f t="shared" si="9"/>
        <v>13.70533529123848</v>
      </c>
      <c r="O41" s="1">
        <f t="shared" si="10"/>
        <v>66.490324377001215</v>
      </c>
      <c r="P41" s="1">
        <f t="shared" si="11"/>
        <v>65.264801775391007</v>
      </c>
      <c r="Q41" s="1">
        <f t="shared" si="12"/>
        <v>-126169682.97877224</v>
      </c>
      <c r="R41" s="1">
        <f t="shared" si="13"/>
        <v>25.139999999999873</v>
      </c>
      <c r="S41" s="1">
        <f t="shared" si="1"/>
        <v>86.294664708761516</v>
      </c>
      <c r="T41" s="1">
        <f t="shared" si="22"/>
        <v>79.530764826620896</v>
      </c>
      <c r="U41" s="1">
        <f t="shared" si="14"/>
        <v>3.9142347671039664E-4</v>
      </c>
      <c r="V41" s="1">
        <f t="shared" si="15"/>
        <v>4.4191413555501408E-2</v>
      </c>
      <c r="W41" s="1">
        <f t="shared" si="16"/>
        <v>1.6974981634595436</v>
      </c>
      <c r="X41" s="1">
        <f t="shared" si="17"/>
        <v>2.6438499780175126</v>
      </c>
      <c r="Y41" s="1">
        <f t="shared" si="3"/>
        <v>2528.3923076923074</v>
      </c>
      <c r="Z41" s="1">
        <f t="shared" si="4"/>
        <v>2528.313333333333</v>
      </c>
      <c r="AA41" s="1">
        <f t="shared" si="18"/>
        <v>7.8974358974392089E-2</v>
      </c>
      <c r="AB41" s="1">
        <f t="shared" si="23"/>
        <v>4.5015384615381668</v>
      </c>
      <c r="AC41" s="1">
        <f t="shared" si="2"/>
        <v>2529.4633333333336</v>
      </c>
      <c r="AD41" s="1">
        <f t="shared" si="24"/>
        <v>2484.1150000000002</v>
      </c>
      <c r="AE41" s="1">
        <f t="shared" si="25"/>
        <v>21.459000000000152</v>
      </c>
      <c r="AF41" s="1">
        <f t="shared" si="26"/>
        <v>140.88364892223322</v>
      </c>
      <c r="AG41" s="1">
        <f t="shared" si="19"/>
        <v>2505.1659999999997</v>
      </c>
      <c r="AH41" s="1">
        <f t="shared" si="20"/>
        <v>2469.065714285714</v>
      </c>
      <c r="AI41" s="1">
        <f t="shared" si="27"/>
        <v>36.100285714285747</v>
      </c>
      <c r="AJ41" s="1">
        <f t="shared" si="21"/>
        <v>1</v>
      </c>
    </row>
    <row r="42" spans="1:36" x14ac:dyDescent="0.2">
      <c r="A42" s="5">
        <v>40949</v>
      </c>
      <c r="B42" s="1">
        <v>2521.6799999999998</v>
      </c>
      <c r="C42" s="10">
        <v>2533.62</v>
      </c>
      <c r="D42" s="1">
        <v>2560.0300000000002</v>
      </c>
      <c r="E42" s="1">
        <v>2521.16</v>
      </c>
      <c r="F42" s="1">
        <v>6157587700</v>
      </c>
      <c r="G42" s="1">
        <v>60029482361</v>
      </c>
      <c r="H42" s="1">
        <f t="shared" si="0"/>
        <v>-1.6399999999998727</v>
      </c>
      <c r="J42" s="1">
        <f t="shared" si="5"/>
        <v>2489.9659999999994</v>
      </c>
      <c r="K42" s="1">
        <f t="shared" si="6"/>
        <v>2473.3693333333335</v>
      </c>
      <c r="L42" s="1">
        <f t="shared" si="7"/>
        <v>2503.7887272727266</v>
      </c>
      <c r="M42" s="1">
        <f t="shared" si="8"/>
        <v>22.318938561649812</v>
      </c>
      <c r="N42" s="1">
        <f t="shared" si="9"/>
        <v>19.336652511348831</v>
      </c>
      <c r="O42" s="1">
        <f t="shared" si="10"/>
        <v>60.318852132323563</v>
      </c>
      <c r="P42" s="1">
        <f t="shared" si="11"/>
        <v>59.9276063282054</v>
      </c>
      <c r="Q42" s="1">
        <f t="shared" si="12"/>
        <v>-2209888047.7232032</v>
      </c>
      <c r="R42" s="1">
        <f t="shared" si="13"/>
        <v>72.900000000000091</v>
      </c>
      <c r="S42" s="1">
        <f t="shared" si="1"/>
        <v>80.663347488651169</v>
      </c>
      <c r="T42" s="1">
        <f t="shared" si="22"/>
        <v>77.859022297806021</v>
      </c>
      <c r="U42" s="1">
        <f t="shared" si="14"/>
        <v>1.7326986683085359E-3</v>
      </c>
      <c r="V42" s="1">
        <f t="shared" si="15"/>
        <v>2.6442765410091756E-2</v>
      </c>
      <c r="W42" s="1">
        <f t="shared" si="16"/>
        <v>1.753196629994163</v>
      </c>
      <c r="X42" s="1">
        <f t="shared" si="17"/>
        <v>2.4359753254265168</v>
      </c>
      <c r="Y42" s="1">
        <f t="shared" si="3"/>
        <v>2529.9053846153847</v>
      </c>
      <c r="Z42" s="1">
        <f t="shared" si="4"/>
        <v>2529.5551851851851</v>
      </c>
      <c r="AA42" s="1">
        <f t="shared" si="18"/>
        <v>0.3501994301996092</v>
      </c>
      <c r="AB42" s="1">
        <f t="shared" si="23"/>
        <v>0.1332193732194355</v>
      </c>
      <c r="AC42" s="1">
        <f t="shared" si="2"/>
        <v>2538.27</v>
      </c>
      <c r="AD42" s="1">
        <f t="shared" si="24"/>
        <v>2488.7079999999996</v>
      </c>
      <c r="AE42" s="1">
        <f t="shared" si="25"/>
        <v>26.052000000000135</v>
      </c>
      <c r="AF42" s="1">
        <f t="shared" si="26"/>
        <v>126.8283944930654</v>
      </c>
      <c r="AG42" s="1">
        <f t="shared" si="19"/>
        <v>2510.672</v>
      </c>
      <c r="AH42" s="1">
        <f t="shared" si="20"/>
        <v>2482.4921428571424</v>
      </c>
      <c r="AI42" s="1">
        <f t="shared" si="27"/>
        <v>28.1798571428576</v>
      </c>
      <c r="AJ42" s="1">
        <f t="shared" si="21"/>
        <v>0</v>
      </c>
    </row>
    <row r="43" spans="1:36" x14ac:dyDescent="0.2">
      <c r="A43" s="5">
        <v>40952</v>
      </c>
      <c r="B43" s="1">
        <v>2504.41</v>
      </c>
      <c r="C43" s="10">
        <v>2531.98</v>
      </c>
      <c r="D43" s="1">
        <v>2553.4499999999998</v>
      </c>
      <c r="E43" s="1">
        <v>2496.3000000000002</v>
      </c>
      <c r="F43" s="1">
        <v>5191397300</v>
      </c>
      <c r="G43" s="1">
        <v>54282622440</v>
      </c>
      <c r="H43" s="1">
        <f t="shared" si="0"/>
        <v>-9.8699999999998909</v>
      </c>
      <c r="J43" s="1">
        <f t="shared" si="5"/>
        <v>2497.0919999999996</v>
      </c>
      <c r="K43" s="1">
        <f t="shared" si="6"/>
        <v>2485.7913333333331</v>
      </c>
      <c r="L43" s="1">
        <f t="shared" si="7"/>
        <v>2511.4276363636368</v>
      </c>
      <c r="M43" s="1">
        <f t="shared" si="8"/>
        <v>23.704893095580235</v>
      </c>
      <c r="N43" s="1">
        <f t="shared" si="9"/>
        <v>20.537413969834606</v>
      </c>
      <c r="O43" s="1">
        <f t="shared" si="10"/>
        <v>56.66042680643951</v>
      </c>
      <c r="P43" s="1">
        <f t="shared" si="11"/>
        <v>53.058384249830262</v>
      </c>
      <c r="Q43" s="1">
        <f t="shared" si="12"/>
        <v>1290809372.4059606</v>
      </c>
      <c r="R43" s="1">
        <f t="shared" si="13"/>
        <v>67.7199999999998</v>
      </c>
      <c r="S43" s="1">
        <f t="shared" si="1"/>
        <v>79.462586030165397</v>
      </c>
      <c r="T43" s="1">
        <f t="shared" si="22"/>
        <v>78.545354897177987</v>
      </c>
      <c r="U43" s="1">
        <f t="shared" si="14"/>
        <v>-6.477144369228322E-4</v>
      </c>
      <c r="V43" s="1">
        <f t="shared" si="15"/>
        <v>1.1137778594219805E-2</v>
      </c>
      <c r="W43" s="1">
        <f t="shared" si="16"/>
        <v>1.3971451592492539</v>
      </c>
      <c r="X43" s="1">
        <f t="shared" si="17"/>
        <v>1.8581071567551892</v>
      </c>
      <c r="Y43" s="1">
        <f t="shared" si="3"/>
        <v>2533.3676923076919</v>
      </c>
      <c r="Z43" s="1">
        <f t="shared" si="4"/>
        <v>2533.4985185185183</v>
      </c>
      <c r="AA43" s="1">
        <f t="shared" si="18"/>
        <v>-0.13082621082639889</v>
      </c>
      <c r="AB43" s="1">
        <f t="shared" si="23"/>
        <v>0.25399430199440759</v>
      </c>
      <c r="AC43" s="1">
        <f t="shared" si="2"/>
        <v>2527.2433333333333</v>
      </c>
      <c r="AD43" s="1">
        <f t="shared" si="24"/>
        <v>2493.7656666666667</v>
      </c>
      <c r="AE43" s="1">
        <f t="shared" si="25"/>
        <v>27.689866666666784</v>
      </c>
      <c r="AF43" s="1">
        <f t="shared" si="26"/>
        <v>80.601487587917887</v>
      </c>
      <c r="AG43" s="1">
        <f t="shared" si="19"/>
        <v>2516.2040000000002</v>
      </c>
      <c r="AH43" s="1">
        <f t="shared" si="20"/>
        <v>2487.5907142857145</v>
      </c>
      <c r="AI43" s="1">
        <f t="shared" si="27"/>
        <v>28.613285714285666</v>
      </c>
      <c r="AJ43" s="1">
        <f t="shared" si="21"/>
        <v>0</v>
      </c>
    </row>
    <row r="44" spans="1:36" x14ac:dyDescent="0.2">
      <c r="A44" s="5">
        <v>40953</v>
      </c>
      <c r="B44" s="1">
        <v>2528.9699999999998</v>
      </c>
      <c r="C44" s="10">
        <v>2522.11</v>
      </c>
      <c r="D44" s="1">
        <v>2533.2600000000002</v>
      </c>
      <c r="E44" s="1">
        <v>2506.54</v>
      </c>
      <c r="F44" s="1">
        <v>4043010100</v>
      </c>
      <c r="G44" s="1">
        <v>43723682304</v>
      </c>
      <c r="H44" s="1">
        <f t="shared" si="0"/>
        <v>27.5</v>
      </c>
      <c r="J44" s="1">
        <f t="shared" si="5"/>
        <v>2502.877</v>
      </c>
      <c r="K44" s="1">
        <f t="shared" si="6"/>
        <v>2489.8920000000003</v>
      </c>
      <c r="L44" s="1">
        <f t="shared" si="7"/>
        <v>2515.9763636363637</v>
      </c>
      <c r="M44" s="1">
        <f t="shared" si="8"/>
        <v>32.04597312600351</v>
      </c>
      <c r="N44" s="1">
        <f t="shared" si="9"/>
        <v>27.763947869380555</v>
      </c>
      <c r="O44" s="1">
        <f t="shared" si="10"/>
        <v>89.963376351587215</v>
      </c>
      <c r="P44" s="1">
        <f t="shared" si="11"/>
        <v>65.94553869335914</v>
      </c>
      <c r="Q44" s="1">
        <f t="shared" si="12"/>
        <v>668791341.39222014</v>
      </c>
      <c r="R44" s="1">
        <f t="shared" si="13"/>
        <v>93.120000000000346</v>
      </c>
      <c r="S44" s="1">
        <f t="shared" si="1"/>
        <v>72.236052130619441</v>
      </c>
      <c r="T44" s="1">
        <f t="shared" si="22"/>
        <v>78.31355119754457</v>
      </c>
      <c r="U44" s="1">
        <f t="shared" si="14"/>
        <v>-3.9133899790254551E-3</v>
      </c>
      <c r="V44" s="1">
        <f t="shared" si="15"/>
        <v>2.4947982704249298E-2</v>
      </c>
      <c r="W44" s="1">
        <f t="shared" si="16"/>
        <v>0.76843568421461284</v>
      </c>
      <c r="X44" s="1">
        <f t="shared" si="17"/>
        <v>1.2939517055358163</v>
      </c>
      <c r="Y44" s="1">
        <f t="shared" si="3"/>
        <v>2530.4615384615381</v>
      </c>
      <c r="Z44" s="1">
        <f t="shared" si="4"/>
        <v>2531.2488888888893</v>
      </c>
      <c r="AA44" s="1">
        <f t="shared" si="18"/>
        <v>-0.78735042735115712</v>
      </c>
      <c r="AB44" s="1">
        <f t="shared" si="23"/>
        <v>-0.26213105413135052</v>
      </c>
      <c r="AC44" s="1">
        <f t="shared" si="2"/>
        <v>2520.6366666666668</v>
      </c>
      <c r="AD44" s="1">
        <f t="shared" si="24"/>
        <v>2499.6669999999999</v>
      </c>
      <c r="AE44" s="1">
        <f t="shared" si="25"/>
        <v>25.334933333333446</v>
      </c>
      <c r="AF44" s="1">
        <f t="shared" si="26"/>
        <v>55.179848290283665</v>
      </c>
      <c r="AG44" s="1">
        <f t="shared" si="19"/>
        <v>2529.0360000000001</v>
      </c>
      <c r="AH44" s="1">
        <f t="shared" si="20"/>
        <v>2494.7278571428569</v>
      </c>
      <c r="AI44" s="1">
        <f t="shared" si="27"/>
        <v>34.308142857143139</v>
      </c>
      <c r="AJ44" s="1">
        <f t="shared" si="21"/>
        <v>1</v>
      </c>
    </row>
    <row r="45" spans="1:36" x14ac:dyDescent="0.2">
      <c r="A45" s="5">
        <v>40954</v>
      </c>
      <c r="B45" s="1">
        <v>2515.83</v>
      </c>
      <c r="C45" s="10">
        <v>2549.61</v>
      </c>
      <c r="D45" s="1">
        <v>2562.0700000000002</v>
      </c>
      <c r="E45" s="1">
        <v>2511.29</v>
      </c>
      <c r="F45" s="1">
        <v>5809037000</v>
      </c>
      <c r="G45" s="1">
        <v>60422394145</v>
      </c>
      <c r="H45" s="1">
        <f t="shared" si="0"/>
        <v>-13.539999999999964</v>
      </c>
      <c r="J45" s="1">
        <f t="shared" si="5"/>
        <v>2514.9389999999999</v>
      </c>
      <c r="K45" s="1">
        <f t="shared" si="6"/>
        <v>2498.3866666666663</v>
      </c>
      <c r="L45" s="1">
        <f t="shared" si="7"/>
        <v>2524.4732727272726</v>
      </c>
      <c r="M45" s="1">
        <f t="shared" si="8"/>
        <v>11.21815071576485</v>
      </c>
      <c r="N45" s="1">
        <f t="shared" si="9"/>
        <v>9.4137201571471927</v>
      </c>
      <c r="O45" s="1">
        <f t="shared" si="10"/>
        <v>56.758156395650275</v>
      </c>
      <c r="P45" s="1">
        <f t="shared" si="11"/>
        <v>62.43549336750592</v>
      </c>
      <c r="Q45" s="1">
        <f t="shared" si="12"/>
        <v>2958284695.1555758</v>
      </c>
      <c r="R45" s="1">
        <f t="shared" si="13"/>
        <v>63.370000000000346</v>
      </c>
      <c r="S45" s="1">
        <f t="shared" si="1"/>
        <v>90.586279842852818</v>
      </c>
      <c r="T45" s="1">
        <f t="shared" si="22"/>
        <v>81.864420608744666</v>
      </c>
      <c r="U45" s="1">
        <f t="shared" si="14"/>
        <v>1.0785963343413306E-2</v>
      </c>
      <c r="V45" s="1">
        <f t="shared" si="15"/>
        <v>3.4635144018894073E-2</v>
      </c>
      <c r="W45" s="1">
        <f t="shared" si="16"/>
        <v>1.3786020257350289</v>
      </c>
      <c r="X45" s="1">
        <f t="shared" si="17"/>
        <v>2.0502564321509009</v>
      </c>
      <c r="Y45" s="1">
        <f t="shared" si="3"/>
        <v>2526.3407692307696</v>
      </c>
      <c r="Z45" s="1">
        <f t="shared" si="4"/>
        <v>2524.1470370370371</v>
      </c>
      <c r="AA45" s="1">
        <f t="shared" si="18"/>
        <v>2.1937321937325578</v>
      </c>
      <c r="AB45" s="1">
        <f t="shared" si="23"/>
        <v>-0.19113390313441414</v>
      </c>
      <c r="AC45" s="1">
        <f t="shared" si="2"/>
        <v>2540.9900000000002</v>
      </c>
      <c r="AD45" s="1">
        <f t="shared" si="24"/>
        <v>2509.2959999999998</v>
      </c>
      <c r="AE45" s="1">
        <f t="shared" si="25"/>
        <v>22.024666666666736</v>
      </c>
      <c r="AF45" s="1">
        <f t="shared" si="26"/>
        <v>95.934860913522158</v>
      </c>
      <c r="AG45" s="1">
        <f t="shared" si="19"/>
        <v>2533.3100000000004</v>
      </c>
      <c r="AH45" s="1">
        <f t="shared" si="20"/>
        <v>2500.5321428571428</v>
      </c>
      <c r="AI45" s="1">
        <f t="shared" si="27"/>
        <v>32.777857142857556</v>
      </c>
      <c r="AJ45" s="1">
        <f t="shared" si="21"/>
        <v>0</v>
      </c>
    </row>
    <row r="46" spans="1:36" x14ac:dyDescent="0.2">
      <c r="A46" s="5">
        <v>40955</v>
      </c>
      <c r="B46" s="1">
        <v>2544.64</v>
      </c>
      <c r="C46" s="10">
        <v>2536.0700000000002</v>
      </c>
      <c r="D46" s="1">
        <v>2559.34</v>
      </c>
      <c r="E46" s="1">
        <v>2519.04</v>
      </c>
      <c r="F46" s="1">
        <v>5439543100</v>
      </c>
      <c r="G46" s="1">
        <v>55165633314</v>
      </c>
      <c r="H46" s="1">
        <f t="shared" si="0"/>
        <v>1.0199999999999818</v>
      </c>
      <c r="J46" s="1">
        <f t="shared" si="5"/>
        <v>2519.9219999999996</v>
      </c>
      <c r="K46" s="1">
        <f t="shared" si="6"/>
        <v>2502.9013333333332</v>
      </c>
      <c r="L46" s="1">
        <f t="shared" si="7"/>
        <v>2528.3152727272732</v>
      </c>
      <c r="M46" s="1">
        <f t="shared" si="8"/>
        <v>39.531701383609558</v>
      </c>
      <c r="N46" s="1">
        <f t="shared" si="9"/>
        <v>21.600066461742898</v>
      </c>
      <c r="O46" s="1">
        <f t="shared" si="10"/>
        <v>56.780538302277591</v>
      </c>
      <c r="P46" s="1">
        <f t="shared" si="11"/>
        <v>71.239390128890321</v>
      </c>
      <c r="Q46" s="1">
        <f t="shared" si="12"/>
        <v>-842251834.83867645</v>
      </c>
      <c r="R46" s="1">
        <f t="shared" si="13"/>
        <v>29.980000000000018</v>
      </c>
      <c r="S46" s="1">
        <f t="shared" si="1"/>
        <v>78.399933538257102</v>
      </c>
      <c r="T46" s="1">
        <f t="shared" si="22"/>
        <v>81.035243936616453</v>
      </c>
      <c r="U46" s="1">
        <f t="shared" si="14"/>
        <v>-5.3389693502150816E-3</v>
      </c>
      <c r="V46" s="1">
        <f t="shared" si="15"/>
        <v>4.408416667009761E-2</v>
      </c>
      <c r="W46" s="1">
        <f t="shared" si="16"/>
        <v>0.64081348549679695</v>
      </c>
      <c r="X46" s="1">
        <f t="shared" si="17"/>
        <v>1.3252087177760739</v>
      </c>
      <c r="Y46" s="1">
        <f t="shared" si="3"/>
        <v>2547.5269230769231</v>
      </c>
      <c r="Z46" s="1">
        <f t="shared" si="4"/>
        <v>2548.6070370370371</v>
      </c>
      <c r="AA46" s="1">
        <f t="shared" si="18"/>
        <v>-1.0801139601139766</v>
      </c>
      <c r="AB46" s="1">
        <f t="shared" si="23"/>
        <v>1.5389629629632509</v>
      </c>
      <c r="AC46" s="1">
        <f t="shared" si="2"/>
        <v>2538.15</v>
      </c>
      <c r="AD46" s="1">
        <f t="shared" si="24"/>
        <v>2516.3713333333335</v>
      </c>
      <c r="AE46" s="1">
        <f t="shared" si="25"/>
        <v>19.305066666666697</v>
      </c>
      <c r="AF46" s="1">
        <f t="shared" si="26"/>
        <v>75.208811043272107</v>
      </c>
      <c r="AG46" s="1">
        <f t="shared" si="19"/>
        <v>2534.6780000000003</v>
      </c>
      <c r="AH46" s="1">
        <f t="shared" si="20"/>
        <v>2502.8164285714288</v>
      </c>
      <c r="AI46" s="1">
        <f t="shared" si="27"/>
        <v>31.861571428571551</v>
      </c>
      <c r="AJ46" s="1">
        <f t="shared" si="21"/>
        <v>1</v>
      </c>
    </row>
    <row r="47" spans="1:36" x14ac:dyDescent="0.2">
      <c r="A47" s="5">
        <v>40956</v>
      </c>
      <c r="B47" s="1">
        <v>2551.8200000000002</v>
      </c>
      <c r="C47" s="10">
        <v>2537.09</v>
      </c>
      <c r="D47" s="1">
        <v>2558.34</v>
      </c>
      <c r="E47" s="1">
        <v>2522.86</v>
      </c>
      <c r="F47" s="1">
        <v>3899471600</v>
      </c>
      <c r="G47" s="1">
        <v>40458003413</v>
      </c>
      <c r="H47" s="1">
        <f t="shared" si="0"/>
        <v>3.6199999999998909</v>
      </c>
      <c r="J47" s="1">
        <f t="shared" si="5"/>
        <v>2523.0219999999999</v>
      </c>
      <c r="K47" s="1">
        <f t="shared" si="6"/>
        <v>2505.1013333333335</v>
      </c>
      <c r="L47" s="1">
        <f t="shared" si="7"/>
        <v>2531.4367272727272</v>
      </c>
      <c r="M47" s="1">
        <f t="shared" si="8"/>
        <v>37.980842329329519</v>
      </c>
      <c r="N47" s="1">
        <f t="shared" si="9"/>
        <v>20.752679239012998</v>
      </c>
      <c r="O47" s="1">
        <f t="shared" si="10"/>
        <v>56.198636125196884</v>
      </c>
      <c r="P47" s="1">
        <f t="shared" si="11"/>
        <v>63.559870550161854</v>
      </c>
      <c r="Q47" s="1">
        <f t="shared" si="12"/>
        <v>-771541449.60540903</v>
      </c>
      <c r="R47" s="1">
        <f t="shared" si="13"/>
        <v>32.769999999999982</v>
      </c>
      <c r="S47" s="1">
        <f t="shared" si="1"/>
        <v>79.247320760987009</v>
      </c>
      <c r="T47" s="1">
        <f t="shared" si="22"/>
        <v>79.421165936659264</v>
      </c>
      <c r="U47" s="1">
        <f t="shared" si="14"/>
        <v>4.0203540276457741E-4</v>
      </c>
      <c r="V47" s="1">
        <f t="shared" si="15"/>
        <v>2.0452570950511763E-2</v>
      </c>
      <c r="W47" s="1">
        <f t="shared" si="16"/>
        <v>0.5575853084119049</v>
      </c>
      <c r="X47" s="1">
        <f t="shared" si="17"/>
        <v>1.2769410259385368</v>
      </c>
      <c r="Y47" s="1">
        <f t="shared" si="3"/>
        <v>2536.2269230769234</v>
      </c>
      <c r="Z47" s="1">
        <f t="shared" si="4"/>
        <v>2536.1455555555558</v>
      </c>
      <c r="AA47" s="1">
        <f t="shared" si="18"/>
        <v>8.1367521367610607E-2</v>
      </c>
      <c r="AB47" s="1">
        <f t="shared" si="23"/>
        <v>-0.84781766381765922</v>
      </c>
      <c r="AC47" s="1">
        <f t="shared" si="2"/>
        <v>2539.4300000000003</v>
      </c>
      <c r="AD47" s="1">
        <f t="shared" si="24"/>
        <v>2520.6140000000005</v>
      </c>
      <c r="AE47" s="1">
        <f t="shared" si="25"/>
        <v>17.977066666666587</v>
      </c>
      <c r="AF47" s="1">
        <f t="shared" si="26"/>
        <v>69.777790963300973</v>
      </c>
      <c r="AG47" s="1">
        <f t="shared" si="19"/>
        <v>2535.3720000000003</v>
      </c>
      <c r="AH47" s="1">
        <f t="shared" si="20"/>
        <v>2508.2714285714283</v>
      </c>
      <c r="AI47" s="1">
        <f t="shared" si="27"/>
        <v>27.100571428572039</v>
      </c>
      <c r="AJ47" s="1">
        <f t="shared" si="21"/>
        <v>1</v>
      </c>
    </row>
    <row r="48" spans="1:36" x14ac:dyDescent="0.2">
      <c r="A48" s="5">
        <v>40959</v>
      </c>
      <c r="B48" s="1">
        <v>2571.91</v>
      </c>
      <c r="C48" s="10">
        <v>2540.71</v>
      </c>
      <c r="D48" s="1">
        <v>2574.75</v>
      </c>
      <c r="E48" s="1">
        <v>2539.9</v>
      </c>
      <c r="F48" s="1">
        <v>5615332900</v>
      </c>
      <c r="G48" s="1">
        <v>56748912893</v>
      </c>
      <c r="H48" s="1">
        <f t="shared" si="0"/>
        <v>21.739999999999782</v>
      </c>
      <c r="J48" s="1">
        <f t="shared" si="5"/>
        <v>2526.6610000000001</v>
      </c>
      <c r="K48" s="1">
        <f t="shared" si="6"/>
        <v>2510.4339999999997</v>
      </c>
      <c r="L48" s="1">
        <f t="shared" si="7"/>
        <v>2534.6527272727276</v>
      </c>
      <c r="M48" s="1">
        <f t="shared" si="8"/>
        <v>43.390694710006429</v>
      </c>
      <c r="N48" s="1">
        <f t="shared" si="9"/>
        <v>25.584366779406174</v>
      </c>
      <c r="O48" s="1">
        <f t="shared" si="10"/>
        <v>69.711476258248155</v>
      </c>
      <c r="P48" s="1">
        <f t="shared" si="11"/>
        <v>63.899575811383968</v>
      </c>
      <c r="Q48" s="1">
        <f t="shared" si="12"/>
        <v>-5354304512.6829433</v>
      </c>
      <c r="R48" s="1">
        <f t="shared" si="13"/>
        <v>82.760000000000218</v>
      </c>
      <c r="S48" s="1">
        <f t="shared" si="1"/>
        <v>74.415633220593818</v>
      </c>
      <c r="T48" s="1">
        <f t="shared" si="22"/>
        <v>77.721170071208846</v>
      </c>
      <c r="U48" s="1">
        <f t="shared" si="14"/>
        <v>1.4247985799244662E-3</v>
      </c>
      <c r="V48" s="1">
        <f t="shared" si="15"/>
        <v>1.3814348247668634E-2</v>
      </c>
      <c r="W48" s="1">
        <f t="shared" si="16"/>
        <v>0.55603027078028977</v>
      </c>
      <c r="X48" s="1">
        <f t="shared" si="17"/>
        <v>1.206006610809139</v>
      </c>
      <c r="Y48" s="1">
        <f t="shared" si="3"/>
        <v>2537.646923076923</v>
      </c>
      <c r="Z48" s="1">
        <f t="shared" si="4"/>
        <v>2537.3581481481483</v>
      </c>
      <c r="AA48" s="1">
        <f t="shared" si="18"/>
        <v>0.28877492877472832</v>
      </c>
      <c r="AB48" s="1">
        <f t="shared" si="23"/>
        <v>0.12284900284903416</v>
      </c>
      <c r="AC48" s="1">
        <f t="shared" si="2"/>
        <v>2551.7866666666669</v>
      </c>
      <c r="AD48" s="1">
        <f t="shared" si="24"/>
        <v>2525.3330000000005</v>
      </c>
      <c r="AE48" s="1">
        <f t="shared" si="25"/>
        <v>17.600466666666581</v>
      </c>
      <c r="AF48" s="1">
        <f t="shared" si="26"/>
        <v>100.20062599350189</v>
      </c>
      <c r="AG48" s="1">
        <f t="shared" si="19"/>
        <v>2537.1179999999999</v>
      </c>
      <c r="AH48" s="1">
        <f t="shared" si="20"/>
        <v>2513.7321428571427</v>
      </c>
      <c r="AI48" s="1">
        <f t="shared" si="27"/>
        <v>23.385857142857276</v>
      </c>
      <c r="AJ48" s="1">
        <f t="shared" si="21"/>
        <v>1</v>
      </c>
    </row>
    <row r="49" spans="1:36" x14ac:dyDescent="0.2">
      <c r="A49" s="5">
        <v>40960</v>
      </c>
      <c r="B49" s="1">
        <v>2544.84</v>
      </c>
      <c r="C49" s="10">
        <v>2562.4499999999998</v>
      </c>
      <c r="D49" s="1">
        <v>2562.91</v>
      </c>
      <c r="E49" s="1">
        <v>2520.79</v>
      </c>
      <c r="F49" s="1">
        <v>4789480800</v>
      </c>
      <c r="G49" s="1">
        <v>47758225547</v>
      </c>
      <c r="H49" s="1">
        <f t="shared" si="0"/>
        <v>35.0300000000002</v>
      </c>
      <c r="J49" s="1">
        <f t="shared" si="5"/>
        <v>2537.1109999999999</v>
      </c>
      <c r="K49" s="1">
        <f t="shared" si="6"/>
        <v>2516.98</v>
      </c>
      <c r="L49" s="1">
        <f t="shared" si="7"/>
        <v>2541.1598181818176</v>
      </c>
      <c r="M49" s="1">
        <f t="shared" si="8"/>
        <v>18.032546547427319</v>
      </c>
      <c r="N49" s="1">
        <f t="shared" si="9"/>
        <v>9.9393939393940869</v>
      </c>
      <c r="O49" s="1">
        <f t="shared" si="10"/>
        <v>86.783796974133736</v>
      </c>
      <c r="P49" s="1">
        <f t="shared" si="11"/>
        <v>69.73728813559319</v>
      </c>
      <c r="Q49" s="1">
        <f t="shared" si="12"/>
        <v>4684867259.2592506</v>
      </c>
      <c r="R49" s="1">
        <f t="shared" si="13"/>
        <v>34.210000000000036</v>
      </c>
      <c r="S49" s="1">
        <f t="shared" si="1"/>
        <v>90.06060606060592</v>
      </c>
      <c r="T49" s="1">
        <f t="shared" si="22"/>
        <v>82.639873057011542</v>
      </c>
      <c r="U49" s="1">
        <f t="shared" si="14"/>
        <v>8.4840679818141956E-3</v>
      </c>
      <c r="V49" s="1">
        <f t="shared" si="15"/>
        <v>2.3211889854331574E-2</v>
      </c>
      <c r="W49" s="1">
        <f t="shared" si="16"/>
        <v>0.99873438726172969</v>
      </c>
      <c r="X49" s="1">
        <f t="shared" si="17"/>
        <v>1.8065300479145563</v>
      </c>
      <c r="Y49" s="1">
        <f t="shared" si="3"/>
        <v>2544.0546153846153</v>
      </c>
      <c r="Z49" s="1">
        <f t="shared" si="4"/>
        <v>2542.3203703703703</v>
      </c>
      <c r="AA49" s="1">
        <f t="shared" si="18"/>
        <v>1.7342450142450616</v>
      </c>
      <c r="AB49" s="1">
        <f t="shared" si="23"/>
        <v>0.577868945868795</v>
      </c>
      <c r="AC49" s="1">
        <f t="shared" si="2"/>
        <v>2548.7166666666667</v>
      </c>
      <c r="AD49" s="1">
        <f t="shared" si="24"/>
        <v>2533.9153333333334</v>
      </c>
      <c r="AE49" s="1">
        <f t="shared" si="25"/>
        <v>10.770266666666704</v>
      </c>
      <c r="AF49" s="1">
        <f t="shared" si="26"/>
        <v>91.618488761239462</v>
      </c>
      <c r="AG49" s="1">
        <f t="shared" si="19"/>
        <v>2545.1860000000001</v>
      </c>
      <c r="AH49" s="1">
        <f t="shared" si="20"/>
        <v>2523.2649999999999</v>
      </c>
      <c r="AI49" s="1">
        <f t="shared" si="27"/>
        <v>21.921000000000276</v>
      </c>
      <c r="AJ49" s="1">
        <f t="shared" si="21"/>
        <v>1</v>
      </c>
    </row>
    <row r="50" spans="1:36" x14ac:dyDescent="0.2">
      <c r="A50" s="5">
        <v>40961</v>
      </c>
      <c r="B50" s="1">
        <v>2564.3200000000002</v>
      </c>
      <c r="C50" s="10">
        <v>2597.48</v>
      </c>
      <c r="D50" s="1">
        <v>2598.86</v>
      </c>
      <c r="E50" s="1">
        <v>2560.34</v>
      </c>
      <c r="F50" s="1">
        <v>7637665600</v>
      </c>
      <c r="G50" s="1">
        <v>76421806874</v>
      </c>
      <c r="H50" s="1">
        <f t="shared" si="0"/>
        <v>8.7800000000002001</v>
      </c>
      <c r="J50" s="1">
        <f t="shared" si="5"/>
        <v>2544.0349999999999</v>
      </c>
      <c r="K50" s="1">
        <f t="shared" si="6"/>
        <v>2528.2126666666668</v>
      </c>
      <c r="L50" s="1">
        <f t="shared" si="7"/>
        <v>2552.136</v>
      </c>
      <c r="M50" s="1">
        <f t="shared" si="8"/>
        <v>1.5758821514218413</v>
      </c>
      <c r="N50" s="1">
        <f t="shared" si="9"/>
        <v>1.3455538221529932</v>
      </c>
      <c r="O50" s="1">
        <f t="shared" si="10"/>
        <v>83.828974083363235</v>
      </c>
      <c r="P50" s="1">
        <f t="shared" si="11"/>
        <v>87.374628294944941</v>
      </c>
      <c r="Q50" s="1">
        <f t="shared" si="12"/>
        <v>7090418532.087184</v>
      </c>
      <c r="R50" s="1">
        <f t="shared" si="13"/>
        <v>68.25</v>
      </c>
      <c r="S50" s="1">
        <f t="shared" si="1"/>
        <v>98.654446177847007</v>
      </c>
      <c r="T50" s="1">
        <f t="shared" si="22"/>
        <v>83.002086995934121</v>
      </c>
      <c r="U50" s="1">
        <f t="shared" si="14"/>
        <v>1.3486148112786317E-2</v>
      </c>
      <c r="V50" s="1">
        <f t="shared" si="15"/>
        <v>5.6766817876685943E-2</v>
      </c>
      <c r="W50" s="1">
        <f t="shared" si="16"/>
        <v>2.1007965692295967</v>
      </c>
      <c r="X50" s="1">
        <f t="shared" si="17"/>
        <v>2.7397747921522382</v>
      </c>
      <c r="Y50" s="1">
        <f t="shared" si="3"/>
        <v>2567.8392307692307</v>
      </c>
      <c r="Z50" s="1">
        <f t="shared" si="4"/>
        <v>2565.0448148148148</v>
      </c>
      <c r="AA50" s="1">
        <f t="shared" si="18"/>
        <v>2.7944159544158538</v>
      </c>
      <c r="AB50" s="1">
        <f t="shared" si="23"/>
        <v>1.9462792022792201</v>
      </c>
      <c r="AC50" s="1">
        <f t="shared" si="2"/>
        <v>2585.56</v>
      </c>
      <c r="AD50" s="1">
        <f t="shared" si="24"/>
        <v>2542.0246666666671</v>
      </c>
      <c r="AE50" s="1">
        <f t="shared" si="25"/>
        <v>11.997866666666777</v>
      </c>
      <c r="AF50" s="1">
        <f t="shared" si="26"/>
        <v>241.9059684684633</v>
      </c>
      <c r="AG50" s="1">
        <f t="shared" si="19"/>
        <v>2554.7599999999998</v>
      </c>
      <c r="AH50" s="1">
        <f t="shared" si="20"/>
        <v>2531.2107142857139</v>
      </c>
      <c r="AI50" s="1">
        <f t="shared" si="27"/>
        <v>23.549285714285816</v>
      </c>
      <c r="AJ50" s="1">
        <f t="shared" si="21"/>
        <v>1</v>
      </c>
    </row>
    <row r="51" spans="1:36" x14ac:dyDescent="0.2">
      <c r="A51" s="5">
        <v>40962</v>
      </c>
      <c r="B51" s="1">
        <v>2595.7800000000002</v>
      </c>
      <c r="C51" s="10">
        <v>2606.2600000000002</v>
      </c>
      <c r="D51" s="1">
        <v>2614.54</v>
      </c>
      <c r="E51" s="1">
        <v>2590.52</v>
      </c>
      <c r="F51" s="1">
        <v>7037712600</v>
      </c>
      <c r="G51" s="1">
        <v>72612089253</v>
      </c>
      <c r="H51" s="1">
        <f t="shared" si="0"/>
        <v>41.759999999999764</v>
      </c>
      <c r="J51" s="1">
        <f t="shared" si="5"/>
        <v>2551.7380000000003</v>
      </c>
      <c r="K51" s="1">
        <f t="shared" si="6"/>
        <v>2536.2139999999999</v>
      </c>
      <c r="L51" s="1">
        <f t="shared" si="7"/>
        <v>2563.4496363636358</v>
      </c>
      <c r="M51" s="1">
        <f t="shared" si="8"/>
        <v>8.6701570680625597</v>
      </c>
      <c r="N51" s="1">
        <f t="shared" si="9"/>
        <v>7.0027063599456705</v>
      </c>
      <c r="O51" s="1">
        <f t="shared" si="10"/>
        <v>100</v>
      </c>
      <c r="P51" s="1">
        <f t="shared" si="11"/>
        <v>85.254297150930199</v>
      </c>
      <c r="Q51" s="1">
        <f t="shared" si="12"/>
        <v>2185734221.3157158</v>
      </c>
      <c r="R51" s="1">
        <f t="shared" si="13"/>
        <v>72.640000000000327</v>
      </c>
      <c r="S51" s="1">
        <f t="shared" si="1"/>
        <v>92.997293640054338</v>
      </c>
      <c r="T51" s="1">
        <f t="shared" si="22"/>
        <v>83.672349889063398</v>
      </c>
      <c r="U51" s="1">
        <f t="shared" si="14"/>
        <v>3.3688120141506218E-3</v>
      </c>
      <c r="V51" s="1">
        <f t="shared" si="15"/>
        <v>3.0859412081131715E-2</v>
      </c>
      <c r="W51" s="1">
        <f t="shared" si="16"/>
        <v>2.13666136570447</v>
      </c>
      <c r="X51" s="1">
        <f t="shared" si="17"/>
        <v>2.7618331891551851</v>
      </c>
      <c r="Y51" s="1">
        <f t="shared" si="3"/>
        <v>2598.8307692307694</v>
      </c>
      <c r="Z51" s="1">
        <f t="shared" si="4"/>
        <v>2598.1303703703702</v>
      </c>
      <c r="AA51" s="1">
        <f t="shared" si="18"/>
        <v>0.70039886039921839</v>
      </c>
      <c r="AB51" s="1">
        <f t="shared" si="23"/>
        <v>2.3756125356125266</v>
      </c>
      <c r="AC51" s="1">
        <f t="shared" si="2"/>
        <v>2603.7733333333331</v>
      </c>
      <c r="AD51" s="1">
        <f t="shared" si="24"/>
        <v>2549.4556666666672</v>
      </c>
      <c r="AE51" s="1">
        <f t="shared" si="25"/>
        <v>18.550600000000124</v>
      </c>
      <c r="AF51" s="1">
        <f t="shared" si="26"/>
        <v>195.20542611978601</v>
      </c>
      <c r="AG51" s="1">
        <f t="shared" si="19"/>
        <v>2568.7979999999998</v>
      </c>
      <c r="AH51" s="1">
        <f t="shared" si="20"/>
        <v>2538.3657142857146</v>
      </c>
      <c r="AI51" s="1">
        <f t="shared" si="27"/>
        <v>30.432285714285172</v>
      </c>
      <c r="AJ51" s="1">
        <f t="shared" si="21"/>
        <v>1</v>
      </c>
    </row>
    <row r="52" spans="1:36" x14ac:dyDescent="0.2">
      <c r="A52" s="5">
        <v>40963</v>
      </c>
      <c r="B52" s="1">
        <v>2607.34</v>
      </c>
      <c r="C52" s="10">
        <v>2648.02</v>
      </c>
      <c r="D52" s="1">
        <v>2648.02</v>
      </c>
      <c r="E52" s="1">
        <v>2602.7800000000002</v>
      </c>
      <c r="F52" s="1">
        <v>8599970800</v>
      </c>
      <c r="G52" s="1">
        <v>88058616716</v>
      </c>
      <c r="H52" s="1">
        <f t="shared" si="0"/>
        <v>8.5500000000001819</v>
      </c>
      <c r="J52" s="1">
        <f t="shared" si="5"/>
        <v>2563.1780000000003</v>
      </c>
      <c r="K52" s="1">
        <f t="shared" si="6"/>
        <v>2545.6759999999999</v>
      </c>
      <c r="L52" s="1">
        <f t="shared" si="7"/>
        <v>2580.9554545454544</v>
      </c>
      <c r="M52" s="1">
        <f t="shared" si="8"/>
        <v>0</v>
      </c>
      <c r="N52" s="1">
        <f t="shared" si="9"/>
        <v>0</v>
      </c>
      <c r="O52" s="1">
        <f t="shared" si="10"/>
        <v>100</v>
      </c>
      <c r="P52" s="1">
        <f t="shared" si="11"/>
        <v>85.882551848512293</v>
      </c>
      <c r="Q52" s="1">
        <f t="shared" si="12"/>
        <v>8599970800</v>
      </c>
      <c r="R52" s="1">
        <f t="shared" si="13"/>
        <v>116.03999999999996</v>
      </c>
      <c r="S52" s="1">
        <f t="shared" si="1"/>
        <v>100</v>
      </c>
      <c r="T52" s="1">
        <f t="shared" si="22"/>
        <v>85.606015140198281</v>
      </c>
      <c r="U52" s="1">
        <f t="shared" si="14"/>
        <v>1.577027363841654E-2</v>
      </c>
      <c r="V52" s="1">
        <f t="shared" si="15"/>
        <v>4.6966863432744338E-2</v>
      </c>
      <c r="W52" s="1">
        <f t="shared" si="16"/>
        <v>3.3100315311694946</v>
      </c>
      <c r="X52" s="1">
        <f t="shared" si="17"/>
        <v>4.0203073761154231</v>
      </c>
      <c r="Y52" s="1">
        <f t="shared" si="3"/>
        <v>2612.6846153846154</v>
      </c>
      <c r="Z52" s="1">
        <f t="shared" si="4"/>
        <v>2609.3533333333335</v>
      </c>
      <c r="AA52" s="1">
        <f t="shared" si="18"/>
        <v>3.3312820512819599</v>
      </c>
      <c r="AB52" s="1">
        <f t="shared" si="23"/>
        <v>1.2265754985757666</v>
      </c>
      <c r="AC52" s="1">
        <f t="shared" si="2"/>
        <v>2632.94</v>
      </c>
      <c r="AD52" s="1">
        <f t="shared" si="24"/>
        <v>2558.9226666666668</v>
      </c>
      <c r="AE52" s="1">
        <f t="shared" si="25"/>
        <v>29.101066666666611</v>
      </c>
      <c r="AF52" s="1">
        <f t="shared" si="26"/>
        <v>169.56384951143457</v>
      </c>
      <c r="AG52" s="1">
        <f t="shared" si="19"/>
        <v>2590.9839999999999</v>
      </c>
      <c r="AH52" s="1">
        <f t="shared" si="20"/>
        <v>2548.63</v>
      </c>
      <c r="AI52" s="1">
        <f t="shared" si="27"/>
        <v>42.353999999999814</v>
      </c>
      <c r="AJ52" s="1">
        <f t="shared" si="21"/>
        <v>1</v>
      </c>
    </row>
    <row r="53" spans="1:36" x14ac:dyDescent="0.2">
      <c r="A53" s="5">
        <v>40966</v>
      </c>
      <c r="B53" s="1">
        <v>2658.12</v>
      </c>
      <c r="C53" s="10">
        <v>2656.57</v>
      </c>
      <c r="D53" s="1">
        <v>2693.84</v>
      </c>
      <c r="E53" s="1">
        <v>2656.57</v>
      </c>
      <c r="F53" s="1">
        <v>10151403400</v>
      </c>
      <c r="G53" s="1">
        <v>106670207615</v>
      </c>
      <c r="H53" s="1">
        <f t="shared" si="0"/>
        <v>5.8899999999998727</v>
      </c>
      <c r="J53" s="1">
        <f t="shared" si="5"/>
        <v>2575.6369999999997</v>
      </c>
      <c r="K53" s="1">
        <f t="shared" si="6"/>
        <v>2555.826</v>
      </c>
      <c r="L53" s="1">
        <f t="shared" si="7"/>
        <v>2597.9358181818184</v>
      </c>
      <c r="M53" s="1">
        <f t="shared" si="8"/>
        <v>21.537127997688497</v>
      </c>
      <c r="N53" s="1">
        <f t="shared" si="9"/>
        <v>19.898558462359823</v>
      </c>
      <c r="O53" s="1">
        <f t="shared" si="10"/>
        <v>100</v>
      </c>
      <c r="P53" s="1">
        <f t="shared" si="11"/>
        <v>86.0008941544653</v>
      </c>
      <c r="Q53" s="1">
        <f t="shared" si="12"/>
        <v>-10151403400</v>
      </c>
      <c r="R53" s="1">
        <f t="shared" si="13"/>
        <v>134.46000000000004</v>
      </c>
      <c r="S53" s="1">
        <f t="shared" si="1"/>
        <v>80.101441537640184</v>
      </c>
      <c r="T53" s="1">
        <f t="shared" si="22"/>
        <v>85.669900690945752</v>
      </c>
      <c r="U53" s="1">
        <f t="shared" si="14"/>
        <v>3.2184358025575013E-3</v>
      </c>
      <c r="V53" s="1">
        <f t="shared" si="15"/>
        <v>4.8527403478027593E-2</v>
      </c>
      <c r="W53" s="1">
        <f t="shared" si="16"/>
        <v>3.1422518002342898</v>
      </c>
      <c r="X53" s="1">
        <f t="shared" si="17"/>
        <v>3.9417393828844425</v>
      </c>
      <c r="Y53" s="1">
        <f t="shared" si="3"/>
        <v>2649.3353846153846</v>
      </c>
      <c r="Z53" s="1">
        <f t="shared" si="4"/>
        <v>2648.6533333333336</v>
      </c>
      <c r="AA53" s="1">
        <f t="shared" si="18"/>
        <v>0.68205128205090659</v>
      </c>
      <c r="AB53" s="1">
        <f t="shared" si="23"/>
        <v>2.8014358974357489</v>
      </c>
      <c r="AC53" s="1">
        <f t="shared" si="2"/>
        <v>2668.9933333333333</v>
      </c>
      <c r="AD53" s="1">
        <f t="shared" si="24"/>
        <v>2573.0976666666666</v>
      </c>
      <c r="AE53" s="1">
        <f t="shared" si="25"/>
        <v>39.775199999999856</v>
      </c>
      <c r="AF53" s="1">
        <f t="shared" si="26"/>
        <v>160.7294103975461</v>
      </c>
      <c r="AG53" s="1">
        <f t="shared" si="19"/>
        <v>2614.1559999999999</v>
      </c>
      <c r="AH53" s="1">
        <f t="shared" si="20"/>
        <v>2562.8171428571427</v>
      </c>
      <c r="AI53" s="1">
        <f t="shared" si="27"/>
        <v>51.33885714285725</v>
      </c>
      <c r="AJ53" s="1">
        <f t="shared" si="21"/>
        <v>1</v>
      </c>
    </row>
    <row r="54" spans="1:36" x14ac:dyDescent="0.2">
      <c r="A54" s="5">
        <v>40967</v>
      </c>
      <c r="B54" s="1">
        <v>2652.34</v>
      </c>
      <c r="C54" s="10">
        <v>2662.46</v>
      </c>
      <c r="D54" s="1">
        <v>2671.83</v>
      </c>
      <c r="E54" s="1">
        <v>2641.46</v>
      </c>
      <c r="F54" s="1">
        <v>7759253600</v>
      </c>
      <c r="G54" s="1">
        <v>77213053038</v>
      </c>
      <c r="H54" s="1">
        <f t="shared" si="0"/>
        <v>-28.320000000000164</v>
      </c>
      <c r="J54" s="1">
        <f t="shared" si="5"/>
        <v>2589.6719999999996</v>
      </c>
      <c r="K54" s="1">
        <f t="shared" si="6"/>
        <v>2569.4599999999996</v>
      </c>
      <c r="L54" s="1">
        <f t="shared" si="7"/>
        <v>2613.721818181818</v>
      </c>
      <c r="M54" s="1">
        <f t="shared" si="8"/>
        <v>18.13348743137826</v>
      </c>
      <c r="N54" s="1">
        <f t="shared" si="9"/>
        <v>17.18981101068205</v>
      </c>
      <c r="O54" s="1">
        <f t="shared" si="10"/>
        <v>77.931894334917729</v>
      </c>
      <c r="P54" s="1">
        <f t="shared" si="11"/>
        <v>74.841941445384663</v>
      </c>
      <c r="Q54" s="1">
        <f t="shared" si="12"/>
        <v>2971357239.6444244</v>
      </c>
      <c r="R54" s="1">
        <f t="shared" si="13"/>
        <v>112.84999999999991</v>
      </c>
      <c r="S54" s="1">
        <f t="shared" si="1"/>
        <v>82.81018898931795</v>
      </c>
      <c r="T54" s="1">
        <f t="shared" si="22"/>
        <v>86.727314376815599</v>
      </c>
      <c r="U54" s="1">
        <f t="shared" si="14"/>
        <v>2.2122398082975417E-3</v>
      </c>
      <c r="V54" s="1">
        <f t="shared" si="15"/>
        <v>5.1532792518108363E-2</v>
      </c>
      <c r="W54" s="1">
        <f t="shared" si="16"/>
        <v>2.8107034404357183</v>
      </c>
      <c r="X54" s="1">
        <f t="shared" si="17"/>
        <v>3.6194375471889217</v>
      </c>
      <c r="Y54" s="1">
        <f t="shared" si="3"/>
        <v>2657.4761538461539</v>
      </c>
      <c r="Z54" s="1">
        <f t="shared" si="4"/>
        <v>2657.0062962962961</v>
      </c>
      <c r="AA54" s="1">
        <f t="shared" si="18"/>
        <v>0.46985754985780659</v>
      </c>
      <c r="AB54" s="1">
        <f t="shared" si="23"/>
        <v>0.63961253561228659</v>
      </c>
      <c r="AC54" s="1">
        <f t="shared" si="2"/>
        <v>2658.5833333333335</v>
      </c>
      <c r="AD54" s="1">
        <f t="shared" si="24"/>
        <v>2586.8923333333328</v>
      </c>
      <c r="AE54" s="1">
        <f t="shared" si="25"/>
        <v>43.34413333333314</v>
      </c>
      <c r="AF54" s="1">
        <f t="shared" si="26"/>
        <v>110.26636438303227</v>
      </c>
      <c r="AG54" s="1">
        <f t="shared" si="19"/>
        <v>2634.1580000000004</v>
      </c>
      <c r="AH54" s="1">
        <f t="shared" si="20"/>
        <v>2572.4042857142858</v>
      </c>
      <c r="AI54" s="1">
        <f t="shared" si="27"/>
        <v>61.753714285714523</v>
      </c>
      <c r="AJ54" s="1">
        <f t="shared" si="21"/>
        <v>0</v>
      </c>
    </row>
    <row r="55" spans="1:36" x14ac:dyDescent="0.2">
      <c r="A55" s="5">
        <v>40968</v>
      </c>
      <c r="B55" s="1">
        <v>2655.86</v>
      </c>
      <c r="C55" s="10">
        <v>2634.14</v>
      </c>
      <c r="D55" s="1">
        <v>2666.65</v>
      </c>
      <c r="E55" s="1">
        <v>2631.78</v>
      </c>
      <c r="F55" s="1">
        <v>5912020600</v>
      </c>
      <c r="G55" s="1">
        <v>64875221164</v>
      </c>
      <c r="H55" s="1">
        <f t="shared" si="0"/>
        <v>-0.79999999999972715</v>
      </c>
      <c r="J55" s="1">
        <f t="shared" si="5"/>
        <v>2598.1249999999995</v>
      </c>
      <c r="K55" s="1">
        <f t="shared" si="6"/>
        <v>2576.52</v>
      </c>
      <c r="L55" s="1">
        <f t="shared" si="7"/>
        <v>2621.8069090909084</v>
      </c>
      <c r="M55" s="1">
        <f t="shared" si="8"/>
        <v>44.719101123595713</v>
      </c>
      <c r="N55" s="1">
        <f t="shared" si="9"/>
        <v>34.153318077803327</v>
      </c>
      <c r="O55" s="1">
        <f t="shared" si="10"/>
        <v>69.054197662061725</v>
      </c>
      <c r="P55" s="1">
        <f t="shared" si="11"/>
        <v>78.295599084202536</v>
      </c>
      <c r="Q55" s="1">
        <f t="shared" si="12"/>
        <v>-5111770034.1268654</v>
      </c>
      <c r="R55" s="1">
        <f t="shared" si="13"/>
        <v>98.069999999999709</v>
      </c>
      <c r="S55" s="1">
        <f t="shared" si="1"/>
        <v>65.846681922196666</v>
      </c>
      <c r="T55" s="1">
        <f t="shared" si="22"/>
        <v>84.253354584749999</v>
      </c>
      <c r="U55" s="1">
        <f t="shared" si="14"/>
        <v>-1.075113699347801E-2</v>
      </c>
      <c r="V55" s="1">
        <f t="shared" si="15"/>
        <v>4.4419156975706746E-2</v>
      </c>
      <c r="W55" s="1">
        <f t="shared" si="16"/>
        <v>1.3861919653596473</v>
      </c>
      <c r="X55" s="1">
        <f t="shared" si="17"/>
        <v>2.2363498051635498</v>
      </c>
      <c r="Y55" s="1">
        <f t="shared" si="3"/>
        <v>2658.103076923077</v>
      </c>
      <c r="Z55" s="1">
        <f t="shared" si="4"/>
        <v>2660.3622222222225</v>
      </c>
      <c r="AA55" s="1">
        <f t="shared" si="18"/>
        <v>-2.2591452991455299</v>
      </c>
      <c r="AB55" s="1">
        <f t="shared" si="23"/>
        <v>-7.5943019942860734E-2</v>
      </c>
      <c r="AC55" s="1">
        <f t="shared" si="2"/>
        <v>2644.19</v>
      </c>
      <c r="AD55" s="1">
        <f t="shared" si="24"/>
        <v>2597.2123333333329</v>
      </c>
      <c r="AE55" s="1">
        <f t="shared" si="25"/>
        <v>44.483666666666615</v>
      </c>
      <c r="AF55" s="1">
        <f t="shared" si="26"/>
        <v>70.404368145112713</v>
      </c>
      <c r="AG55" s="1">
        <f t="shared" si="19"/>
        <v>2641.4900000000002</v>
      </c>
      <c r="AH55" s="1">
        <f t="shared" si="20"/>
        <v>2579.8978571428574</v>
      </c>
      <c r="AI55" s="1">
        <f t="shared" si="27"/>
        <v>61.59214285714279</v>
      </c>
      <c r="AJ55" s="1">
        <f t="shared" si="21"/>
        <v>0</v>
      </c>
    </row>
    <row r="56" spans="1:36" x14ac:dyDescent="0.2">
      <c r="A56" s="5">
        <v>40969</v>
      </c>
      <c r="B56" s="1">
        <v>2622.74</v>
      </c>
      <c r="C56" s="10">
        <v>2633.34</v>
      </c>
      <c r="D56" s="1">
        <v>2647.78</v>
      </c>
      <c r="E56" s="1">
        <v>2621.86</v>
      </c>
      <c r="F56" s="1">
        <v>4214844100</v>
      </c>
      <c r="G56" s="1">
        <v>46524079738</v>
      </c>
      <c r="H56" s="1">
        <f t="shared" si="0"/>
        <v>46.589999999999691</v>
      </c>
      <c r="J56" s="1">
        <f t="shared" si="5"/>
        <v>2607.8519999999999</v>
      </c>
      <c r="K56" s="1">
        <f t="shared" si="6"/>
        <v>2583.4606666666668</v>
      </c>
      <c r="L56" s="1">
        <f t="shared" si="7"/>
        <v>2628.2096363636365</v>
      </c>
      <c r="M56" s="1">
        <f t="shared" si="8"/>
        <v>58.555942702284071</v>
      </c>
      <c r="N56" s="1">
        <f t="shared" si="9"/>
        <v>34.960993932389442</v>
      </c>
      <c r="O56" s="1">
        <f t="shared" si="10"/>
        <v>77.924342354635726</v>
      </c>
      <c r="P56" s="1">
        <f t="shared" si="11"/>
        <v>80.217028380634403</v>
      </c>
      <c r="Q56" s="1">
        <f t="shared" si="12"/>
        <v>-481324789.1975354</v>
      </c>
      <c r="R56" s="1">
        <f t="shared" si="13"/>
        <v>96.25</v>
      </c>
      <c r="S56" s="1">
        <f t="shared" si="1"/>
        <v>65.039006067610543</v>
      </c>
      <c r="T56" s="1">
        <f t="shared" si="22"/>
        <v>82.917261837685345</v>
      </c>
      <c r="U56" s="1">
        <f t="shared" si="14"/>
        <v>-3.0379669924875905E-4</v>
      </c>
      <c r="V56" s="1">
        <f t="shared" si="15"/>
        <v>3.2840316754327137E-2</v>
      </c>
      <c r="W56" s="1">
        <f t="shared" si="16"/>
        <v>0.97735607695529825</v>
      </c>
      <c r="X56" s="1">
        <f t="shared" si="17"/>
        <v>1.9307177375257105</v>
      </c>
      <c r="Y56" s="1">
        <f t="shared" si="3"/>
        <v>2634.0169230769229</v>
      </c>
      <c r="Z56" s="1">
        <f t="shared" si="4"/>
        <v>2634.080740740741</v>
      </c>
      <c r="AA56" s="1">
        <f t="shared" si="18"/>
        <v>-6.381766381809939E-2</v>
      </c>
      <c r="AB56" s="1">
        <f t="shared" si="23"/>
        <v>-1.8200797720800439</v>
      </c>
      <c r="AC56" s="1">
        <f t="shared" si="2"/>
        <v>2634.3266666666673</v>
      </c>
      <c r="AD56" s="1">
        <f t="shared" si="24"/>
        <v>2606.83</v>
      </c>
      <c r="AE56" s="1">
        <f t="shared" si="25"/>
        <v>40.976666666666731</v>
      </c>
      <c r="AF56" s="1">
        <f t="shared" si="26"/>
        <v>44.735486320129034</v>
      </c>
      <c r="AG56" s="1">
        <f t="shared" si="19"/>
        <v>2646.9059999999999</v>
      </c>
      <c r="AH56" s="1">
        <f t="shared" si="20"/>
        <v>2587.0207142857148</v>
      </c>
      <c r="AI56" s="1">
        <f t="shared" si="27"/>
        <v>59.885285714285146</v>
      </c>
      <c r="AJ56" s="1">
        <f t="shared" si="21"/>
        <v>1</v>
      </c>
    </row>
    <row r="57" spans="1:36" x14ac:dyDescent="0.2">
      <c r="A57" s="5">
        <v>40970</v>
      </c>
      <c r="B57" s="1">
        <v>2637.96</v>
      </c>
      <c r="C57" s="10">
        <v>2679.93</v>
      </c>
      <c r="D57" s="1">
        <v>2679.93</v>
      </c>
      <c r="E57" s="1">
        <v>2637.96</v>
      </c>
      <c r="F57" s="1">
        <v>6412203400</v>
      </c>
      <c r="G57" s="1">
        <v>66981591368</v>
      </c>
      <c r="H57" s="1">
        <f t="shared" si="0"/>
        <v>-17.230000000000018</v>
      </c>
      <c r="J57" s="1">
        <f t="shared" si="5"/>
        <v>2622.136</v>
      </c>
      <c r="K57" s="1">
        <f t="shared" si="6"/>
        <v>2593.2146666666672</v>
      </c>
      <c r="L57" s="1">
        <f t="shared" si="7"/>
        <v>2641.3147272727274</v>
      </c>
      <c r="M57" s="1">
        <f t="shared" si="8"/>
        <v>15.275642433560638</v>
      </c>
      <c r="N57" s="1">
        <f t="shared" si="9"/>
        <v>8.0381392661082316</v>
      </c>
      <c r="O57" s="1">
        <f t="shared" si="10"/>
        <v>56.835537344011868</v>
      </c>
      <c r="P57" s="1">
        <f t="shared" si="11"/>
        <v>78.867459991793183</v>
      </c>
      <c r="Q57" s="1">
        <f t="shared" si="12"/>
        <v>6412203400</v>
      </c>
      <c r="R57" s="1">
        <f t="shared" si="13"/>
        <v>139.2199999999998</v>
      </c>
      <c r="S57" s="1">
        <f t="shared" si="1"/>
        <v>91.961860733891768</v>
      </c>
      <c r="T57" s="1">
        <f t="shared" si="22"/>
        <v>84.18871583497581</v>
      </c>
      <c r="U57" s="1">
        <f t="shared" si="14"/>
        <v>1.7384782438347155E-2</v>
      </c>
      <c r="V57" s="1">
        <f t="shared" si="15"/>
        <v>5.6725563568828803E-2</v>
      </c>
      <c r="W57" s="1">
        <f t="shared" si="16"/>
        <v>2.2040809477464127</v>
      </c>
      <c r="X57" s="1">
        <f t="shared" si="17"/>
        <v>3.3439319331321311</v>
      </c>
      <c r="Y57" s="1">
        <f t="shared" si="3"/>
        <v>2640.5076923076927</v>
      </c>
      <c r="Z57" s="1">
        <f t="shared" si="4"/>
        <v>2636.7911111111111</v>
      </c>
      <c r="AA57" s="1">
        <f t="shared" si="18"/>
        <v>3.716581196581501</v>
      </c>
      <c r="AB57" s="1">
        <f t="shared" si="23"/>
        <v>0.69226210826182066</v>
      </c>
      <c r="AC57" s="1">
        <f t="shared" si="2"/>
        <v>2665.94</v>
      </c>
      <c r="AD57" s="1">
        <f t="shared" si="24"/>
        <v>2619.4809999999998</v>
      </c>
      <c r="AE57" s="1">
        <f t="shared" si="25"/>
        <v>37.617466666666814</v>
      </c>
      <c r="AF57" s="1">
        <f t="shared" si="26"/>
        <v>82.335865254084297</v>
      </c>
      <c r="AG57" s="1">
        <f t="shared" si="19"/>
        <v>2653.288</v>
      </c>
      <c r="AH57" s="1">
        <f t="shared" si="20"/>
        <v>2597.5885714285714</v>
      </c>
      <c r="AI57" s="1">
        <f t="shared" si="27"/>
        <v>55.699428571428598</v>
      </c>
      <c r="AJ57" s="1">
        <f t="shared" si="21"/>
        <v>0</v>
      </c>
    </row>
    <row r="58" spans="1:36" x14ac:dyDescent="0.2">
      <c r="A58" s="5">
        <v>40973</v>
      </c>
      <c r="B58" s="1">
        <v>2687.74</v>
      </c>
      <c r="C58" s="10">
        <v>2662.7</v>
      </c>
      <c r="D58" s="1">
        <v>2694.61</v>
      </c>
      <c r="E58" s="1">
        <v>2660.95</v>
      </c>
      <c r="F58" s="1">
        <v>7139545800</v>
      </c>
      <c r="G58" s="1">
        <v>74973261138</v>
      </c>
      <c r="H58" s="1">
        <f t="shared" si="0"/>
        <v>-41.649999999999636</v>
      </c>
      <c r="J58" s="1">
        <f t="shared" si="5"/>
        <v>2634.335</v>
      </c>
      <c r="K58" s="1">
        <f t="shared" si="6"/>
        <v>2601.929333333333</v>
      </c>
      <c r="L58" s="1">
        <f t="shared" si="7"/>
        <v>2648.69</v>
      </c>
      <c r="M58" s="1">
        <f t="shared" si="8"/>
        <v>43.86254295532688</v>
      </c>
      <c r="N58" s="1">
        <f t="shared" si="9"/>
        <v>18.358071568289194</v>
      </c>
      <c r="O58" s="1">
        <f t="shared" si="10"/>
        <v>37.357630979498786</v>
      </c>
      <c r="P58" s="1">
        <f t="shared" si="11"/>
        <v>66.148638252038836</v>
      </c>
      <c r="Q58" s="1">
        <f t="shared" si="12"/>
        <v>-6397168785.7397566</v>
      </c>
      <c r="R58" s="1">
        <f t="shared" si="13"/>
        <v>100.25</v>
      </c>
      <c r="S58" s="1">
        <f t="shared" si="1"/>
        <v>81.641928431710809</v>
      </c>
      <c r="T58" s="1">
        <f t="shared" si="22"/>
        <v>84.911345356087523</v>
      </c>
      <c r="U58" s="1">
        <f t="shared" si="14"/>
        <v>-6.4708754271979646E-3</v>
      </c>
      <c r="V58" s="1">
        <f t="shared" si="15"/>
        <v>4.950947739339151E-2</v>
      </c>
      <c r="W58" s="1">
        <f t="shared" si="16"/>
        <v>1.0767423277601285</v>
      </c>
      <c r="X58" s="1">
        <f t="shared" si="17"/>
        <v>2.3356001982118957</v>
      </c>
      <c r="Y58" s="1">
        <f t="shared" si="3"/>
        <v>2677.2792307692307</v>
      </c>
      <c r="Z58" s="1">
        <f t="shared" si="4"/>
        <v>2678.6537037037037</v>
      </c>
      <c r="AA58" s="1">
        <f t="shared" si="18"/>
        <v>-1.3744729344730331</v>
      </c>
      <c r="AB58" s="1">
        <f t="shared" si="23"/>
        <v>2.6983703703705944</v>
      </c>
      <c r="AC58" s="1">
        <f t="shared" si="2"/>
        <v>2672.7533333333331</v>
      </c>
      <c r="AD58" s="1">
        <f t="shared" si="24"/>
        <v>2631.577666666667</v>
      </c>
      <c r="AE58" s="1">
        <f t="shared" si="25"/>
        <v>31.336599999999954</v>
      </c>
      <c r="AF58" s="1">
        <f t="shared" si="26"/>
        <v>87.598668791266732</v>
      </c>
      <c r="AG58" s="1">
        <f t="shared" si="19"/>
        <v>2654.5140000000001</v>
      </c>
      <c r="AH58" s="1">
        <f t="shared" si="20"/>
        <v>2607.630714285714</v>
      </c>
      <c r="AI58" s="1">
        <f t="shared" si="27"/>
        <v>46.883285714286103</v>
      </c>
      <c r="AJ58" s="1">
        <f t="shared" si="21"/>
        <v>0</v>
      </c>
    </row>
    <row r="59" spans="1:36" x14ac:dyDescent="0.2">
      <c r="A59" s="5">
        <v>40974</v>
      </c>
      <c r="B59" s="1">
        <v>2654.8</v>
      </c>
      <c r="C59" s="10">
        <v>2621.0500000000002</v>
      </c>
      <c r="D59" s="1">
        <v>2657.96</v>
      </c>
      <c r="E59" s="1">
        <v>2615.6</v>
      </c>
      <c r="F59" s="1">
        <v>6244714800</v>
      </c>
      <c r="G59" s="1">
        <v>68852557821</v>
      </c>
      <c r="H59" s="1">
        <f t="shared" si="0"/>
        <v>-18.039999999999964</v>
      </c>
      <c r="J59" s="1">
        <f t="shared" si="5"/>
        <v>2640.1950000000002</v>
      </c>
      <c r="K59" s="1">
        <f t="shared" si="6"/>
        <v>2608.525333333333</v>
      </c>
      <c r="L59" s="1">
        <f t="shared" si="7"/>
        <v>2646.2745454545457</v>
      </c>
      <c r="M59" s="1">
        <f t="shared" si="8"/>
        <v>93.102138969750342</v>
      </c>
      <c r="N59" s="1">
        <f t="shared" si="9"/>
        <v>54.785134430624829</v>
      </c>
      <c r="O59" s="1">
        <f t="shared" si="10"/>
        <v>30.524798532398567</v>
      </c>
      <c r="P59" s="1">
        <f t="shared" si="11"/>
        <v>61.35286828486047</v>
      </c>
      <c r="Q59" s="1">
        <f t="shared" si="12"/>
        <v>-4637835873.654315</v>
      </c>
      <c r="R59" s="1">
        <f t="shared" si="13"/>
        <v>23.570000000000164</v>
      </c>
      <c r="S59" s="1">
        <f t="shared" si="1"/>
        <v>45.214865569375171</v>
      </c>
      <c r="T59" s="1">
        <f t="shared" si="22"/>
        <v>80.42677130696444</v>
      </c>
      <c r="U59" s="1">
        <f t="shared" si="14"/>
        <v>-1.5890578203391629E-2</v>
      </c>
      <c r="V59" s="1">
        <f t="shared" si="15"/>
        <v>3.1621082295893721E-2</v>
      </c>
      <c r="W59" s="1">
        <f t="shared" si="16"/>
        <v>-0.72513583276992721</v>
      </c>
      <c r="X59" s="1">
        <f t="shared" si="17"/>
        <v>0.48014357026245019</v>
      </c>
      <c r="Y59" s="1">
        <f t="shared" si="3"/>
        <v>2656.2923076923075</v>
      </c>
      <c r="Z59" s="1">
        <f t="shared" si="4"/>
        <v>2659.614814814815</v>
      </c>
      <c r="AA59" s="1">
        <f t="shared" si="18"/>
        <v>-3.3225071225074316</v>
      </c>
      <c r="AB59" s="1">
        <f t="shared" si="23"/>
        <v>-1.7640797720799126</v>
      </c>
      <c r="AC59" s="1">
        <f t="shared" si="2"/>
        <v>2631.5366666666669</v>
      </c>
      <c r="AD59" s="1">
        <f t="shared" si="24"/>
        <v>2639.8596666666667</v>
      </c>
      <c r="AE59" s="1">
        <f t="shared" si="25"/>
        <v>22.23233333333328</v>
      </c>
      <c r="AF59" s="1">
        <f t="shared" si="26"/>
        <v>-24.957644271855962</v>
      </c>
      <c r="AG59" s="1">
        <f t="shared" si="19"/>
        <v>2646.232</v>
      </c>
      <c r="AH59" s="1">
        <f t="shared" si="20"/>
        <v>2612.7335714285714</v>
      </c>
      <c r="AI59" s="1">
        <f t="shared" si="27"/>
        <v>33.498428571428576</v>
      </c>
      <c r="AJ59" s="1">
        <f t="shared" si="21"/>
        <v>0</v>
      </c>
    </row>
    <row r="60" spans="1:36" x14ac:dyDescent="0.2">
      <c r="A60" s="5">
        <v>40975</v>
      </c>
      <c r="B60" s="1">
        <v>2596.48</v>
      </c>
      <c r="C60" s="10">
        <v>2603.0100000000002</v>
      </c>
      <c r="D60" s="1">
        <v>2628.59</v>
      </c>
      <c r="E60" s="1">
        <v>2594.13</v>
      </c>
      <c r="F60" s="1">
        <v>5694873300</v>
      </c>
      <c r="G60" s="1">
        <v>63243293004</v>
      </c>
      <c r="H60" s="1">
        <f t="shared" si="0"/>
        <v>32.779999999999745</v>
      </c>
      <c r="J60" s="1">
        <f t="shared" si="5"/>
        <v>2640.7480000000005</v>
      </c>
      <c r="K60" s="1">
        <f t="shared" si="6"/>
        <v>2612.0853333333334</v>
      </c>
      <c r="L60" s="1">
        <f t="shared" si="7"/>
        <v>2639.5136363636366</v>
      </c>
      <c r="M60" s="1">
        <f t="shared" si="8"/>
        <v>91.162420382165493</v>
      </c>
      <c r="N60" s="1">
        <f t="shared" si="9"/>
        <v>88.000768565664117</v>
      </c>
      <c r="O60" s="1">
        <f t="shared" si="10"/>
        <v>50.525176650327872</v>
      </c>
      <c r="P60" s="1">
        <f t="shared" si="11"/>
        <v>62.847733165160179</v>
      </c>
      <c r="Q60" s="1">
        <f t="shared" si="12"/>
        <v>-2759848639.2918997</v>
      </c>
      <c r="R60" s="1">
        <f t="shared" si="13"/>
        <v>-3.25</v>
      </c>
      <c r="S60" s="1">
        <f t="shared" si="1"/>
        <v>11.999231434335881</v>
      </c>
      <c r="T60" s="1">
        <f t="shared" si="22"/>
        <v>71.761249832613345</v>
      </c>
      <c r="U60" s="1">
        <f t="shared" si="14"/>
        <v>-6.9304382234413094E-3</v>
      </c>
      <c r="V60" s="1">
        <f t="shared" si="15"/>
        <v>1.5828601533688619E-2</v>
      </c>
      <c r="W60" s="1">
        <f t="shared" si="16"/>
        <v>-1.429064795277712</v>
      </c>
      <c r="X60" s="1">
        <f t="shared" si="17"/>
        <v>-0.34743632673562036</v>
      </c>
      <c r="Y60" s="1">
        <f t="shared" si="3"/>
        <v>2618.2746153846156</v>
      </c>
      <c r="Z60" s="1">
        <f t="shared" si="4"/>
        <v>2619.7137037037037</v>
      </c>
      <c r="AA60" s="1">
        <f t="shared" si="18"/>
        <v>-1.4390883190881141</v>
      </c>
      <c r="AB60" s="1">
        <f t="shared" si="23"/>
        <v>-2.9458233618235679</v>
      </c>
      <c r="AC60" s="1">
        <f t="shared" si="2"/>
        <v>2608.5766666666668</v>
      </c>
      <c r="AD60" s="1">
        <f t="shared" si="24"/>
        <v>2642.1613333333339</v>
      </c>
      <c r="AE60" s="1">
        <f t="shared" si="25"/>
        <v>19.930666666666593</v>
      </c>
      <c r="AF60" s="1">
        <f t="shared" si="26"/>
        <v>-112.33832842743917</v>
      </c>
      <c r="AG60" s="1">
        <f t="shared" si="19"/>
        <v>2640.0060000000003</v>
      </c>
      <c r="AH60" s="1">
        <f t="shared" si="20"/>
        <v>2617.5150000000003</v>
      </c>
      <c r="AI60" s="1">
        <f t="shared" si="27"/>
        <v>22.490999999999985</v>
      </c>
      <c r="AJ60" s="1">
        <f t="shared" si="21"/>
        <v>1</v>
      </c>
    </row>
    <row r="61" spans="1:36" x14ac:dyDescent="0.2">
      <c r="A61" s="5">
        <v>40976</v>
      </c>
      <c r="B61" s="1">
        <v>2612.4</v>
      </c>
      <c r="C61" s="10">
        <v>2635.79</v>
      </c>
      <c r="D61" s="1">
        <v>2645.95</v>
      </c>
      <c r="E61" s="1">
        <v>2612.4</v>
      </c>
      <c r="F61" s="1">
        <v>5754941300</v>
      </c>
      <c r="G61" s="1">
        <v>64458851045</v>
      </c>
      <c r="H61" s="1">
        <f t="shared" si="0"/>
        <v>28.510000000000218</v>
      </c>
      <c r="J61" s="1">
        <f t="shared" si="5"/>
        <v>2643.701</v>
      </c>
      <c r="K61" s="1">
        <f t="shared" si="6"/>
        <v>2618.733333333334</v>
      </c>
      <c r="L61" s="1">
        <f t="shared" si="7"/>
        <v>2638.6121818181819</v>
      </c>
      <c r="M61" s="1">
        <f t="shared" si="8"/>
        <v>58.539012738853657</v>
      </c>
      <c r="N61" s="1">
        <f t="shared" si="9"/>
        <v>58.539012738853657</v>
      </c>
      <c r="O61" s="1">
        <f t="shared" si="10"/>
        <v>58.376623376623414</v>
      </c>
      <c r="P61" s="1">
        <f t="shared" si="11"/>
        <v>61.979204015776325</v>
      </c>
      <c r="Q61" s="1">
        <f t="shared" si="12"/>
        <v>2269385198.1818399</v>
      </c>
      <c r="R61" s="1">
        <f t="shared" si="13"/>
        <v>-12.230000000000018</v>
      </c>
      <c r="S61" s="1">
        <f t="shared" si="1"/>
        <v>41.460987261146343</v>
      </c>
      <c r="T61" s="1">
        <f t="shared" si="22"/>
        <v>66.607619194722531</v>
      </c>
      <c r="U61" s="1">
        <f t="shared" si="14"/>
        <v>1.2436499114117493E-2</v>
      </c>
      <c r="V61" s="1">
        <f t="shared" si="15"/>
        <v>1.4748910482467601E-2</v>
      </c>
      <c r="W61" s="1">
        <f t="shared" si="16"/>
        <v>-0.29923958874320727</v>
      </c>
      <c r="X61" s="1">
        <f t="shared" si="17"/>
        <v>0.65133270537916277</v>
      </c>
      <c r="Y61" s="1">
        <f t="shared" si="3"/>
        <v>2608.0530769230768</v>
      </c>
      <c r="Z61" s="1">
        <f t="shared" si="4"/>
        <v>2605.4381481481487</v>
      </c>
      <c r="AA61" s="1">
        <f t="shared" si="18"/>
        <v>2.6149287749281029</v>
      </c>
      <c r="AB61" s="1">
        <f t="shared" si="23"/>
        <v>-0.62828490028487061</v>
      </c>
      <c r="AC61" s="1">
        <f t="shared" si="2"/>
        <v>2631.3799999999997</v>
      </c>
      <c r="AD61" s="1">
        <f t="shared" si="24"/>
        <v>2644.9220000000005</v>
      </c>
      <c r="AE61" s="1">
        <f t="shared" si="25"/>
        <v>17.316400000000023</v>
      </c>
      <c r="AF61" s="1">
        <f t="shared" si="26"/>
        <v>-52.135547804396637</v>
      </c>
      <c r="AG61" s="1">
        <f t="shared" si="19"/>
        <v>2640.4960000000001</v>
      </c>
      <c r="AH61" s="1">
        <f t="shared" si="20"/>
        <v>2624.5650000000001</v>
      </c>
      <c r="AI61" s="1">
        <f t="shared" si="27"/>
        <v>15.93100000000004</v>
      </c>
      <c r="AJ61" s="1">
        <f t="shared" si="21"/>
        <v>1</v>
      </c>
    </row>
    <row r="62" spans="1:36" x14ac:dyDescent="0.2">
      <c r="A62" s="5">
        <v>40977</v>
      </c>
      <c r="B62" s="1">
        <v>2644.1</v>
      </c>
      <c r="C62" s="10">
        <v>2664.3</v>
      </c>
      <c r="D62" s="1">
        <v>2664.41</v>
      </c>
      <c r="E62" s="1">
        <v>2631.41</v>
      </c>
      <c r="F62" s="1">
        <v>5525892100</v>
      </c>
      <c r="G62" s="1">
        <v>65963441747</v>
      </c>
      <c r="H62" s="1">
        <f t="shared" si="0"/>
        <v>-9.9000000000000909</v>
      </c>
      <c r="J62" s="1">
        <f t="shared" si="5"/>
        <v>2645.3289999999997</v>
      </c>
      <c r="K62" s="1">
        <f t="shared" si="6"/>
        <v>2627.2140000000004</v>
      </c>
      <c r="L62" s="1">
        <f t="shared" si="7"/>
        <v>2642.3574545454553</v>
      </c>
      <c r="M62" s="1">
        <f t="shared" si="8"/>
        <v>30.165207006369364</v>
      </c>
      <c r="N62" s="1">
        <f t="shared" si="9"/>
        <v>30.165207006369364</v>
      </c>
      <c r="O62" s="1">
        <f t="shared" si="10"/>
        <v>41.381405711970899</v>
      </c>
      <c r="P62" s="1">
        <f t="shared" si="11"/>
        <v>58.595814584672532</v>
      </c>
      <c r="Q62" s="1">
        <f t="shared" si="12"/>
        <v>5489052819.3334436</v>
      </c>
      <c r="R62" s="1">
        <f t="shared" si="13"/>
        <v>7.7300000000000182</v>
      </c>
      <c r="S62" s="1">
        <f t="shared" si="1"/>
        <v>69.834792993630629</v>
      </c>
      <c r="T62" s="1">
        <f t="shared" si="22"/>
        <v>63.5910984940856</v>
      </c>
      <c r="U62" s="1">
        <f t="shared" si="14"/>
        <v>1.0700746912885266E-2</v>
      </c>
      <c r="V62" s="1">
        <f t="shared" si="15"/>
        <v>2.2269458918143224E-2</v>
      </c>
      <c r="W62" s="1">
        <f t="shared" si="16"/>
        <v>0.71715087234897668</v>
      </c>
      <c r="X62" s="1">
        <f t="shared" si="17"/>
        <v>1.4116094082933395</v>
      </c>
      <c r="Y62" s="1">
        <f t="shared" si="3"/>
        <v>2640.1761538461537</v>
      </c>
      <c r="Z62" s="1">
        <f t="shared" si="4"/>
        <v>2637.9018518518515</v>
      </c>
      <c r="AA62" s="1">
        <f t="shared" si="18"/>
        <v>2.2743019943022773</v>
      </c>
      <c r="AB62" s="1">
        <f t="shared" si="23"/>
        <v>2.5468034188029378</v>
      </c>
      <c r="AC62" s="1">
        <f t="shared" si="2"/>
        <v>2653.3733333333334</v>
      </c>
      <c r="AD62" s="1">
        <f t="shared" si="24"/>
        <v>2646.9653333333335</v>
      </c>
      <c r="AE62" s="1">
        <f t="shared" si="25"/>
        <v>16.963333333333274</v>
      </c>
      <c r="AF62" s="1">
        <f t="shared" si="26"/>
        <v>25.18372961289025</v>
      </c>
      <c r="AG62" s="1">
        <f t="shared" si="19"/>
        <v>2637.37</v>
      </c>
      <c r="AH62" s="1">
        <f t="shared" si="20"/>
        <v>2633.3928571428578</v>
      </c>
      <c r="AI62" s="1">
        <f t="shared" si="27"/>
        <v>3.9771428571420984</v>
      </c>
      <c r="AJ62" s="1">
        <f t="shared" si="21"/>
        <v>0</v>
      </c>
    </row>
    <row r="63" spans="1:36" x14ac:dyDescent="0.2">
      <c r="A63" s="5">
        <v>40980</v>
      </c>
      <c r="B63" s="1">
        <v>2663.24</v>
      </c>
      <c r="C63" s="10">
        <v>2654.4</v>
      </c>
      <c r="D63" s="1">
        <v>2666.43</v>
      </c>
      <c r="E63" s="1">
        <v>2636.42</v>
      </c>
      <c r="F63" s="1">
        <v>6232721600</v>
      </c>
      <c r="G63" s="1">
        <v>74367701978</v>
      </c>
      <c r="H63" s="1">
        <f t="shared" si="0"/>
        <v>26.670000000000073</v>
      </c>
      <c r="J63" s="1">
        <f t="shared" si="5"/>
        <v>2645.1120000000001</v>
      </c>
      <c r="K63" s="1">
        <f t="shared" si="6"/>
        <v>2634.793333333334</v>
      </c>
      <c r="L63" s="1">
        <f t="shared" si="7"/>
        <v>2644.0067272727274</v>
      </c>
      <c r="M63" s="1">
        <f t="shared" si="8"/>
        <v>40.017914012738878</v>
      </c>
      <c r="N63" s="1">
        <f t="shared" si="9"/>
        <v>40.017914012738878</v>
      </c>
      <c r="O63" s="1">
        <f t="shared" si="10"/>
        <v>55.829895271342558</v>
      </c>
      <c r="P63" s="1">
        <f t="shared" si="11"/>
        <v>56.237496697240829</v>
      </c>
      <c r="Q63" s="1">
        <f t="shared" si="12"/>
        <v>1235744535.8214593</v>
      </c>
      <c r="R63" s="1">
        <f t="shared" si="13"/>
        <v>-8.0599999999999454</v>
      </c>
      <c r="S63" s="1">
        <f t="shared" si="1"/>
        <v>59.982085987261115</v>
      </c>
      <c r="T63" s="1">
        <f t="shared" si="22"/>
        <v>61.579162939047684</v>
      </c>
      <c r="U63" s="1">
        <f t="shared" si="14"/>
        <v>-3.7296564195298714E-3</v>
      </c>
      <c r="V63" s="1">
        <f t="shared" si="15"/>
        <v>2.4093473614248038E-3</v>
      </c>
      <c r="W63" s="1">
        <f t="shared" si="16"/>
        <v>0.35113825047861907</v>
      </c>
      <c r="X63" s="1">
        <f t="shared" si="17"/>
        <v>0.74414438577090591</v>
      </c>
      <c r="Y63" s="1">
        <f t="shared" si="3"/>
        <v>2662.7769230769236</v>
      </c>
      <c r="Z63" s="1">
        <f t="shared" si="4"/>
        <v>2663.5666666666666</v>
      </c>
      <c r="AA63" s="1">
        <f t="shared" si="18"/>
        <v>-0.7897435897430114</v>
      </c>
      <c r="AB63" s="1">
        <f t="shared" si="23"/>
        <v>1.6614928774932196</v>
      </c>
      <c r="AC63" s="1">
        <f t="shared" si="2"/>
        <v>2652.4166666666665</v>
      </c>
      <c r="AD63" s="1">
        <f t="shared" si="24"/>
        <v>2645.307666666667</v>
      </c>
      <c r="AE63" s="1">
        <f t="shared" si="25"/>
        <v>15.305666666666593</v>
      </c>
      <c r="AF63" s="1">
        <f t="shared" si="26"/>
        <v>30.964566500422517</v>
      </c>
      <c r="AG63" s="1">
        <f t="shared" si="19"/>
        <v>2635.71</v>
      </c>
      <c r="AH63" s="1">
        <f t="shared" si="20"/>
        <v>2639.9607142857144</v>
      </c>
      <c r="AI63" s="1">
        <f t="shared" si="27"/>
        <v>-4.2507142857143663</v>
      </c>
      <c r="AJ63" s="1">
        <f t="shared" si="21"/>
        <v>1</v>
      </c>
    </row>
    <row r="64" spans="1:36" x14ac:dyDescent="0.2">
      <c r="A64" s="5">
        <v>40981</v>
      </c>
      <c r="B64" s="1">
        <v>2653.68</v>
      </c>
      <c r="C64" s="10">
        <v>2681.07</v>
      </c>
      <c r="D64" s="1">
        <v>2681.33</v>
      </c>
      <c r="E64" s="1">
        <v>2649.17</v>
      </c>
      <c r="F64" s="1">
        <v>5840446900</v>
      </c>
      <c r="G64" s="1">
        <v>66429764308</v>
      </c>
      <c r="H64" s="1">
        <f t="shared" ref="H64:H127" si="28">C65-C64</f>
        <v>-75.960000000000036</v>
      </c>
      <c r="J64" s="1">
        <f t="shared" si="5"/>
        <v>2646.973</v>
      </c>
      <c r="K64" s="1">
        <f t="shared" si="6"/>
        <v>2642.7013333333334</v>
      </c>
      <c r="L64" s="1">
        <f t="shared" si="7"/>
        <v>2650.5445454545456</v>
      </c>
      <c r="M64" s="1">
        <f t="shared" si="8"/>
        <v>0.29816513761440833</v>
      </c>
      <c r="N64" s="1">
        <f t="shared" si="9"/>
        <v>13.475318471337541</v>
      </c>
      <c r="O64" s="1">
        <f t="shared" si="10"/>
        <v>45.845929323465015</v>
      </c>
      <c r="P64" s="1">
        <f t="shared" si="11"/>
        <v>42.257928627309362</v>
      </c>
      <c r="Q64" s="1">
        <f t="shared" si="12"/>
        <v>5746011813.3085432</v>
      </c>
      <c r="R64" s="1">
        <f t="shared" si="13"/>
        <v>46.930000000000291</v>
      </c>
      <c r="S64" s="1">
        <f t="shared" si="1"/>
        <v>86.524681528662455</v>
      </c>
      <c r="T64" s="1">
        <f t="shared" si="22"/>
        <v>61.950612192982121</v>
      </c>
      <c r="U64" s="1">
        <f t="shared" si="14"/>
        <v>9.9475209524555758E-3</v>
      </c>
      <c r="V64" s="1">
        <f t="shared" si="15"/>
        <v>9.2224183815973228E-3</v>
      </c>
      <c r="W64" s="1">
        <f t="shared" si="16"/>
        <v>1.2881506535956433</v>
      </c>
      <c r="X64" s="1">
        <f t="shared" si="17"/>
        <v>1.4518729824936734</v>
      </c>
      <c r="Y64" s="1">
        <f t="shared" si="3"/>
        <v>2658.5030769230771</v>
      </c>
      <c r="Z64" s="1">
        <f t="shared" si="4"/>
        <v>2656.3755555555558</v>
      </c>
      <c r="AA64" s="1">
        <f t="shared" si="18"/>
        <v>2.1275213675212399</v>
      </c>
      <c r="AB64" s="1">
        <f t="shared" si="23"/>
        <v>-0.20629059829016111</v>
      </c>
      <c r="AC64" s="1">
        <f t="shared" si="2"/>
        <v>2670.5233333333331</v>
      </c>
      <c r="AD64" s="1">
        <f t="shared" si="24"/>
        <v>2646.501666666667</v>
      </c>
      <c r="AE64" s="1">
        <f t="shared" si="25"/>
        <v>16.499666666666553</v>
      </c>
      <c r="AF64" s="1">
        <f t="shared" si="26"/>
        <v>97.059199849153501</v>
      </c>
      <c r="AG64" s="1">
        <f t="shared" si="19"/>
        <v>2647.7139999999999</v>
      </c>
      <c r="AH64" s="1">
        <f t="shared" si="20"/>
        <v>2645.9314285714286</v>
      </c>
      <c r="AI64" s="1">
        <f t="shared" si="27"/>
        <v>1.782571428571373</v>
      </c>
      <c r="AJ64" s="1">
        <f t="shared" si="21"/>
        <v>0</v>
      </c>
    </row>
    <row r="65" spans="1:36" x14ac:dyDescent="0.2">
      <c r="A65" s="5">
        <v>40982</v>
      </c>
      <c r="B65" s="1">
        <v>2694.47</v>
      </c>
      <c r="C65" s="10">
        <v>2605.11</v>
      </c>
      <c r="D65" s="1">
        <v>2705.75</v>
      </c>
      <c r="E65" s="1">
        <v>2595.34</v>
      </c>
      <c r="F65" s="1">
        <v>10842654000</v>
      </c>
      <c r="G65" s="1">
        <v>117080408732</v>
      </c>
      <c r="H65" s="1">
        <f t="shared" si="28"/>
        <v>-19.559999999999945</v>
      </c>
      <c r="J65" s="1">
        <f t="shared" si="5"/>
        <v>2644.07</v>
      </c>
      <c r="K65" s="1">
        <f t="shared" si="6"/>
        <v>2643.21</v>
      </c>
      <c r="L65" s="1">
        <f t="shared" si="7"/>
        <v>2642.9330909090909</v>
      </c>
      <c r="M65" s="1">
        <f t="shared" si="8"/>
        <v>90.163053216269461</v>
      </c>
      <c r="N65" s="1">
        <f t="shared" si="9"/>
        <v>90.163053216269461</v>
      </c>
      <c r="O65" s="1">
        <f t="shared" si="10"/>
        <v>45.485572448029778</v>
      </c>
      <c r="P65" s="1">
        <f t="shared" si="11"/>
        <v>38.886159359556082</v>
      </c>
      <c r="Q65" s="1">
        <f t="shared" si="12"/>
        <v>-8923756625.1245365</v>
      </c>
      <c r="R65" s="1">
        <f t="shared" si="13"/>
        <v>-28.230000000000018</v>
      </c>
      <c r="S65" s="1">
        <f t="shared" si="1"/>
        <v>9.8369467837305411</v>
      </c>
      <c r="T65" s="1">
        <f t="shared" si="22"/>
        <v>56.349638679135523</v>
      </c>
      <c r="U65" s="1">
        <f t="shared" si="14"/>
        <v>-2.9158077777905744E-2</v>
      </c>
      <c r="V65" s="1">
        <f t="shared" si="15"/>
        <v>-2.1540229712371232E-2</v>
      </c>
      <c r="W65" s="1">
        <f t="shared" si="16"/>
        <v>-1.4734859515822212</v>
      </c>
      <c r="X65" s="1">
        <f t="shared" si="17"/>
        <v>-1.4414291713484706</v>
      </c>
      <c r="Y65" s="1">
        <f t="shared" si="3"/>
        <v>2669.3838461538462</v>
      </c>
      <c r="Z65" s="1">
        <f t="shared" si="4"/>
        <v>2675.4433333333332</v>
      </c>
      <c r="AA65" s="1">
        <f t="shared" si="18"/>
        <v>-6.0594871794869505</v>
      </c>
      <c r="AB65" s="1">
        <f t="shared" si="23"/>
        <v>0.49011965811960168</v>
      </c>
      <c r="AC65" s="1">
        <f t="shared" si="2"/>
        <v>2635.4</v>
      </c>
      <c r="AD65" s="1">
        <f t="shared" si="24"/>
        <v>2645.6226666666671</v>
      </c>
      <c r="AE65" s="1">
        <f t="shared" si="25"/>
        <v>17.37866666666655</v>
      </c>
      <c r="AF65" s="1">
        <f t="shared" si="26"/>
        <v>-39.215385402282791</v>
      </c>
      <c r="AG65" s="1">
        <f t="shared" si="19"/>
        <v>2648.134</v>
      </c>
      <c r="AH65" s="1">
        <f t="shared" si="20"/>
        <v>2645.849285714286</v>
      </c>
      <c r="AI65" s="1">
        <f t="shared" si="27"/>
        <v>2.284714285714017</v>
      </c>
      <c r="AJ65" s="1">
        <f t="shared" si="21"/>
        <v>0</v>
      </c>
    </row>
    <row r="66" spans="1:36" x14ac:dyDescent="0.2">
      <c r="A66" s="5">
        <v>40983</v>
      </c>
      <c r="B66" s="1">
        <v>2602.66</v>
      </c>
      <c r="C66" s="10">
        <v>2585.5500000000002</v>
      </c>
      <c r="D66" s="1">
        <v>2618.25</v>
      </c>
      <c r="E66" s="1">
        <v>2575.44</v>
      </c>
      <c r="F66" s="1">
        <v>7256596000</v>
      </c>
      <c r="G66" s="1">
        <v>77042766482</v>
      </c>
      <c r="H66" s="1">
        <f t="shared" si="28"/>
        <v>37.9699999999998</v>
      </c>
      <c r="J66" s="1">
        <f t="shared" si="5"/>
        <v>2639.2910000000002</v>
      </c>
      <c r="K66" s="1">
        <f t="shared" si="6"/>
        <v>2641.829333333334</v>
      </c>
      <c r="L66" s="1">
        <f t="shared" si="7"/>
        <v>2632.293090909091</v>
      </c>
      <c r="M66" s="1">
        <f t="shared" si="8"/>
        <v>92.241577776072333</v>
      </c>
      <c r="N66" s="1">
        <f t="shared" si="9"/>
        <v>92.241577776072333</v>
      </c>
      <c r="O66" s="1">
        <f t="shared" si="10"/>
        <v>46.910409427405959</v>
      </c>
      <c r="P66" s="1">
        <f t="shared" si="11"/>
        <v>48.507001068436153</v>
      </c>
      <c r="Q66" s="1">
        <f t="shared" si="12"/>
        <v>-3829163831.8149486</v>
      </c>
      <c r="R66" s="1">
        <f t="shared" si="13"/>
        <v>-94.379999999999654</v>
      </c>
      <c r="S66" s="1">
        <f t="shared" si="1"/>
        <v>7.7584222239276581</v>
      </c>
      <c r="T66" s="1">
        <f t="shared" si="22"/>
        <v>50.621580294767227</v>
      </c>
      <c r="U66" s="1">
        <f t="shared" si="14"/>
        <v>-7.56512154087136E-3</v>
      </c>
      <c r="V66" s="1">
        <f t="shared" si="15"/>
        <v>-1.844624811133793E-2</v>
      </c>
      <c r="W66" s="1">
        <f t="shared" si="16"/>
        <v>-2.036190780023877</v>
      </c>
      <c r="X66" s="1">
        <f t="shared" si="17"/>
        <v>-2.1303167703995198</v>
      </c>
      <c r="Y66" s="1">
        <f t="shared" si="3"/>
        <v>2602.1007692307694</v>
      </c>
      <c r="Z66" s="1">
        <f t="shared" si="4"/>
        <v>2603.661111111111</v>
      </c>
      <c r="AA66" s="1">
        <f t="shared" si="18"/>
        <v>-1.5603418803416389</v>
      </c>
      <c r="AB66" s="1">
        <f t="shared" si="23"/>
        <v>-5.1596581196578883</v>
      </c>
      <c r="AC66" s="1">
        <f t="shared" si="2"/>
        <v>2593.08</v>
      </c>
      <c r="AD66" s="1">
        <f t="shared" si="24"/>
        <v>2641.4980000000005</v>
      </c>
      <c r="AE66" s="1">
        <f t="shared" si="25"/>
        <v>21.503333333333284</v>
      </c>
      <c r="AF66" s="1">
        <f t="shared" si="26"/>
        <v>-150.11006045574544</v>
      </c>
      <c r="AG66" s="1">
        <f t="shared" si="19"/>
        <v>2638.0860000000002</v>
      </c>
      <c r="AH66" s="1">
        <f t="shared" si="20"/>
        <v>2641.3871428571429</v>
      </c>
      <c r="AI66" s="1">
        <f t="shared" si="27"/>
        <v>-3.3011428571426222</v>
      </c>
      <c r="AJ66" s="1">
        <f t="shared" si="21"/>
        <v>1</v>
      </c>
    </row>
    <row r="67" spans="1:36" x14ac:dyDescent="0.2">
      <c r="A67" s="5">
        <v>40984</v>
      </c>
      <c r="B67" s="1">
        <v>2591.8000000000002</v>
      </c>
      <c r="C67" s="10">
        <v>2623.52</v>
      </c>
      <c r="D67" s="1">
        <v>2624.32</v>
      </c>
      <c r="E67" s="1">
        <v>2577.2399999999998</v>
      </c>
      <c r="F67" s="1">
        <v>5809125900</v>
      </c>
      <c r="G67" s="1">
        <v>67451822278</v>
      </c>
      <c r="H67" s="1">
        <f t="shared" si="28"/>
        <v>6.4900000000002365</v>
      </c>
      <c r="J67" s="1">
        <f t="shared" si="5"/>
        <v>2633.65</v>
      </c>
      <c r="K67" s="1">
        <f t="shared" si="6"/>
        <v>2640.1959999999995</v>
      </c>
      <c r="L67" s="1">
        <f t="shared" si="7"/>
        <v>2629.4256363636368</v>
      </c>
      <c r="M67" s="1">
        <f t="shared" si="8"/>
        <v>63.103368889571065</v>
      </c>
      <c r="N67" s="1">
        <f t="shared" si="9"/>
        <v>63.103368889571065</v>
      </c>
      <c r="O67" s="1">
        <f t="shared" si="10"/>
        <v>40.288870008496197</v>
      </c>
      <c r="P67" s="1">
        <f t="shared" si="11"/>
        <v>49.539227895392287</v>
      </c>
      <c r="Q67" s="1">
        <f t="shared" si="12"/>
        <v>5611704459.0483847</v>
      </c>
      <c r="R67" s="1">
        <f t="shared" si="13"/>
        <v>-39.179999999999836</v>
      </c>
      <c r="S67" s="1">
        <f t="shared" si="1"/>
        <v>36.896631110428935</v>
      </c>
      <c r="T67" s="1">
        <f t="shared" si="22"/>
        <v>45.115057332420946</v>
      </c>
      <c r="U67" s="1">
        <f t="shared" si="14"/>
        <v>1.4472921875952841E-2</v>
      </c>
      <c r="V67" s="1">
        <f t="shared" si="15"/>
        <v>-3.729104483279851E-3</v>
      </c>
      <c r="W67" s="1">
        <f t="shared" si="16"/>
        <v>-0.38463729045241807</v>
      </c>
      <c r="X67" s="1">
        <f t="shared" si="17"/>
        <v>-0.63161977368344924</v>
      </c>
      <c r="Y67" s="1">
        <f t="shared" si="3"/>
        <v>2591.3915384615384</v>
      </c>
      <c r="Z67" s="1">
        <f t="shared" si="4"/>
        <v>2588.3625925925926</v>
      </c>
      <c r="AA67" s="1">
        <f t="shared" si="18"/>
        <v>3.0289458689458115</v>
      </c>
      <c r="AB67" s="1">
        <f t="shared" si="23"/>
        <v>-0.64248433048414877</v>
      </c>
      <c r="AC67" s="1">
        <f t="shared" si="2"/>
        <v>2608.36</v>
      </c>
      <c r="AD67" s="1">
        <f t="shared" si="24"/>
        <v>2635.7400000000002</v>
      </c>
      <c r="AE67" s="1">
        <f t="shared" si="25"/>
        <v>21.221333333333313</v>
      </c>
      <c r="AF67" s="1">
        <f t="shared" si="26"/>
        <v>-86.014073887911977</v>
      </c>
      <c r="AG67" s="1">
        <f t="shared" si="19"/>
        <v>2629.9300000000003</v>
      </c>
      <c r="AH67" s="1">
        <f t="shared" si="20"/>
        <v>2639.0264285714284</v>
      </c>
      <c r="AI67" s="1">
        <f t="shared" si="27"/>
        <v>-9.0964285714280777</v>
      </c>
      <c r="AJ67" s="1">
        <f t="shared" si="21"/>
        <v>1</v>
      </c>
    </row>
    <row r="68" spans="1:36" x14ac:dyDescent="0.2">
      <c r="A68" s="5">
        <v>40987</v>
      </c>
      <c r="B68" s="1">
        <v>2617.66</v>
      </c>
      <c r="C68" s="10">
        <v>2630.01</v>
      </c>
      <c r="D68" s="1">
        <v>2631.05</v>
      </c>
      <c r="E68" s="1">
        <v>2598.63</v>
      </c>
      <c r="F68" s="1">
        <v>5764662500</v>
      </c>
      <c r="G68" s="1">
        <v>68803937996</v>
      </c>
      <c r="H68" s="1">
        <f t="shared" si="28"/>
        <v>-45.5600000000004</v>
      </c>
      <c r="J68" s="1">
        <f t="shared" si="5"/>
        <v>2630.3809999999999</v>
      </c>
      <c r="K68" s="1">
        <f t="shared" si="6"/>
        <v>2638.4253333333331</v>
      </c>
      <c r="L68" s="1">
        <f t="shared" si="7"/>
        <v>2628.7638181818179</v>
      </c>
      <c r="M68" s="1">
        <f t="shared" si="8"/>
        <v>58.12293761031372</v>
      </c>
      <c r="N68" s="1">
        <f t="shared" si="9"/>
        <v>58.12293761031372</v>
      </c>
      <c r="O68" s="1">
        <f t="shared" si="10"/>
        <v>33.518684322133709</v>
      </c>
      <c r="P68" s="1">
        <f t="shared" si="11"/>
        <v>36.75066607460036</v>
      </c>
      <c r="Q68" s="1">
        <f t="shared" si="12"/>
        <v>5394813702.9611483</v>
      </c>
      <c r="R68" s="1">
        <f t="shared" si="13"/>
        <v>8.9600000000000364</v>
      </c>
      <c r="S68" s="1">
        <f t="shared" si="1"/>
        <v>41.877062389686273</v>
      </c>
      <c r="T68" s="1">
        <f t="shared" si="22"/>
        <v>41.138570728218497</v>
      </c>
      <c r="U68" s="1">
        <f t="shared" si="14"/>
        <v>2.4676712255847833E-3</v>
      </c>
      <c r="V68" s="1">
        <f t="shared" si="15"/>
        <v>-1.8627352206960487E-2</v>
      </c>
      <c r="W68" s="1">
        <f t="shared" si="16"/>
        <v>-1.4104420614338375E-2</v>
      </c>
      <c r="X68" s="1">
        <f t="shared" si="17"/>
        <v>-0.31895287037367653</v>
      </c>
      <c r="Y68" s="1">
        <f t="shared" si="3"/>
        <v>2624.5184615384619</v>
      </c>
      <c r="Z68" s="1">
        <f t="shared" si="4"/>
        <v>2624.0007407407406</v>
      </c>
      <c r="AA68" s="1">
        <f t="shared" si="18"/>
        <v>0.51772079772126745</v>
      </c>
      <c r="AB68" s="1">
        <f t="shared" si="23"/>
        <v>2.5267008547009029</v>
      </c>
      <c r="AC68" s="1">
        <f t="shared" si="2"/>
        <v>2619.896666666667</v>
      </c>
      <c r="AD68" s="1">
        <f t="shared" si="24"/>
        <v>2630.4543333333336</v>
      </c>
      <c r="AE68" s="1">
        <f t="shared" si="25"/>
        <v>18.380799999999862</v>
      </c>
      <c r="AF68" s="1">
        <f t="shared" si="26"/>
        <v>-38.292372717424968</v>
      </c>
      <c r="AG68" s="1">
        <f t="shared" si="19"/>
        <v>2625.0520000000001</v>
      </c>
      <c r="AH68" s="1">
        <f t="shared" si="20"/>
        <v>2636.7085714285713</v>
      </c>
      <c r="AI68" s="1">
        <f t="shared" si="27"/>
        <v>-11.656571428571169</v>
      </c>
      <c r="AJ68" s="1">
        <f t="shared" si="21"/>
        <v>0</v>
      </c>
    </row>
    <row r="69" spans="1:36" x14ac:dyDescent="0.2">
      <c r="A69" s="5">
        <v>40988</v>
      </c>
      <c r="B69" s="1">
        <v>2622.66</v>
      </c>
      <c r="C69" s="10">
        <v>2584.4499999999998</v>
      </c>
      <c r="D69" s="1">
        <v>2622.66</v>
      </c>
      <c r="E69" s="1">
        <v>2584.02</v>
      </c>
      <c r="F69" s="1">
        <v>5811406500</v>
      </c>
      <c r="G69" s="1">
        <v>64263817216</v>
      </c>
      <c r="H69" s="1">
        <f t="shared" si="28"/>
        <v>3.3400000000001455</v>
      </c>
      <c r="J69" s="1">
        <f t="shared" si="5"/>
        <v>2626.7210000000005</v>
      </c>
      <c r="K69" s="1">
        <f t="shared" si="6"/>
        <v>2633.2246666666665</v>
      </c>
      <c r="L69" s="1">
        <f t="shared" si="7"/>
        <v>2620.4127272727274</v>
      </c>
      <c r="M69" s="1">
        <f t="shared" si="8"/>
        <v>93.085718670861979</v>
      </c>
      <c r="N69" s="1">
        <f t="shared" si="9"/>
        <v>93.085718670861979</v>
      </c>
      <c r="O69" s="1">
        <f t="shared" si="10"/>
        <v>25.307073274036444</v>
      </c>
      <c r="P69" s="1">
        <f t="shared" si="11"/>
        <v>39.188292007043302</v>
      </c>
      <c r="Q69" s="1">
        <f t="shared" si="12"/>
        <v>-5682063601.7081232</v>
      </c>
      <c r="R69" s="1">
        <f t="shared" si="13"/>
        <v>-18.5600000000004</v>
      </c>
      <c r="S69" s="1">
        <f t="shared" si="1"/>
        <v>6.9142813291380305</v>
      </c>
      <c r="T69" s="1">
        <f t="shared" si="22"/>
        <v>37.308512304194778</v>
      </c>
      <c r="U69" s="1">
        <f t="shared" si="14"/>
        <v>-1.76285089670918E-2</v>
      </c>
      <c r="V69" s="1">
        <f t="shared" si="15"/>
        <v>-2.9387463852480568E-2</v>
      </c>
      <c r="W69" s="1">
        <f t="shared" si="16"/>
        <v>-1.6092687422836545</v>
      </c>
      <c r="X69" s="1">
        <f t="shared" si="17"/>
        <v>-1.8522789674611899</v>
      </c>
      <c r="Y69" s="1">
        <f t="shared" si="3"/>
        <v>2623.000769230769</v>
      </c>
      <c r="Z69" s="1">
        <f t="shared" si="4"/>
        <v>2626.635185185185</v>
      </c>
      <c r="AA69" s="1">
        <f t="shared" si="18"/>
        <v>-3.6344159544159993</v>
      </c>
      <c r="AB69" s="1">
        <f t="shared" si="23"/>
        <v>-0.31270655270618591</v>
      </c>
      <c r="AC69" s="1">
        <f t="shared" si="2"/>
        <v>2597.0433333333331</v>
      </c>
      <c r="AD69" s="1">
        <f t="shared" si="24"/>
        <v>2627.0050000000001</v>
      </c>
      <c r="AE69" s="1">
        <f t="shared" si="25"/>
        <v>21.613666666666585</v>
      </c>
      <c r="AF69" s="1">
        <f t="shared" si="26"/>
        <v>-92.415806871168428</v>
      </c>
      <c r="AG69" s="1">
        <f t="shared" si="19"/>
        <v>2605.7280000000001</v>
      </c>
      <c r="AH69" s="1">
        <f t="shared" si="20"/>
        <v>2633.1592857142855</v>
      </c>
      <c r="AI69" s="1">
        <f t="shared" si="27"/>
        <v>-27.431285714285423</v>
      </c>
      <c r="AJ69" s="1">
        <f t="shared" si="21"/>
        <v>1</v>
      </c>
    </row>
    <row r="70" spans="1:36" x14ac:dyDescent="0.2">
      <c r="A70" s="5">
        <v>40989</v>
      </c>
      <c r="B70" s="1">
        <v>2597.38</v>
      </c>
      <c r="C70" s="10">
        <v>2587.79</v>
      </c>
      <c r="D70" s="1">
        <v>2613.27</v>
      </c>
      <c r="E70" s="1">
        <v>2569.0700000000002</v>
      </c>
      <c r="F70" s="1">
        <v>5800254400</v>
      </c>
      <c r="G70" s="1">
        <v>66674920148</v>
      </c>
      <c r="H70" s="1">
        <f t="shared" si="28"/>
        <v>-4.0399999999999636</v>
      </c>
      <c r="J70" s="1">
        <f t="shared" si="5"/>
        <v>2625.1990000000001</v>
      </c>
      <c r="K70" s="1">
        <f t="shared" si="6"/>
        <v>2630.1346666666664</v>
      </c>
      <c r="L70" s="1">
        <f t="shared" si="7"/>
        <v>2613.3343636363638</v>
      </c>
      <c r="M70" s="1">
        <f t="shared" si="8"/>
        <v>86.303775241439993</v>
      </c>
      <c r="N70" s="1">
        <f t="shared" si="9"/>
        <v>86.303775241439993</v>
      </c>
      <c r="O70" s="1">
        <f t="shared" si="10"/>
        <v>40.868673050615577</v>
      </c>
      <c r="P70" s="1">
        <f t="shared" si="11"/>
        <v>43.960883362476508</v>
      </c>
      <c r="Q70" s="1">
        <f t="shared" si="12"/>
        <v>-887097731.7647382</v>
      </c>
      <c r="R70" s="1">
        <f t="shared" si="13"/>
        <v>-48</v>
      </c>
      <c r="S70" s="1">
        <f t="shared" si="1"/>
        <v>13.69622475856001</v>
      </c>
      <c r="T70" s="1">
        <f t="shared" si="22"/>
        <v>37.478211636617196</v>
      </c>
      <c r="U70" s="1">
        <f t="shared" si="14"/>
        <v>1.2906766004970054E-3</v>
      </c>
      <c r="V70" s="1">
        <f t="shared" si="15"/>
        <v>-1.2689570973464915E-2</v>
      </c>
      <c r="W70" s="1">
        <f t="shared" si="16"/>
        <v>-1.424996733580963</v>
      </c>
      <c r="X70" s="1">
        <f t="shared" si="17"/>
        <v>-1.609980933802619</v>
      </c>
      <c r="Y70" s="1">
        <f t="shared" si="3"/>
        <v>2584.9638461538457</v>
      </c>
      <c r="Z70" s="1">
        <f t="shared" si="4"/>
        <v>2584.6974074074074</v>
      </c>
      <c r="AA70" s="1">
        <f t="shared" si="18"/>
        <v>0.26643874643832532</v>
      </c>
      <c r="AB70" s="1">
        <f t="shared" si="23"/>
        <v>-2.8542450142451345</v>
      </c>
      <c r="AC70" s="1">
        <f t="shared" si="2"/>
        <v>2590.0433333333331</v>
      </c>
      <c r="AD70" s="1">
        <f t="shared" si="24"/>
        <v>2625.1516666666671</v>
      </c>
      <c r="AE70" s="1">
        <f t="shared" si="25"/>
        <v>23.466999999999963</v>
      </c>
      <c r="AF70" s="1">
        <f t="shared" si="26"/>
        <v>-99.738166598014473</v>
      </c>
      <c r="AG70" s="1">
        <f t="shared" si="19"/>
        <v>2602.2640000000001</v>
      </c>
      <c r="AH70" s="1">
        <f t="shared" si="20"/>
        <v>2629.9057142857141</v>
      </c>
      <c r="AI70" s="1">
        <f t="shared" si="27"/>
        <v>-27.641714285713988</v>
      </c>
      <c r="AJ70" s="1">
        <f t="shared" si="21"/>
        <v>0</v>
      </c>
    </row>
    <row r="71" spans="1:36" x14ac:dyDescent="0.2">
      <c r="A71" s="5">
        <v>40990</v>
      </c>
      <c r="B71" s="1">
        <v>2586.94</v>
      </c>
      <c r="C71" s="10">
        <v>2583.75</v>
      </c>
      <c r="D71" s="1">
        <v>2599.2399999999998</v>
      </c>
      <c r="E71" s="1">
        <v>2570.4499999999998</v>
      </c>
      <c r="F71" s="1">
        <v>4492677700</v>
      </c>
      <c r="G71" s="1">
        <v>50115505934</v>
      </c>
      <c r="H71" s="1">
        <f t="shared" si="28"/>
        <v>-30.809999999999945</v>
      </c>
      <c r="J71" s="1">
        <f t="shared" si="5"/>
        <v>2619.9949999999999</v>
      </c>
      <c r="K71" s="1">
        <f t="shared" si="6"/>
        <v>2626.8286666666668</v>
      </c>
      <c r="L71" s="1">
        <f t="shared" si="7"/>
        <v>2605.7981818181811</v>
      </c>
      <c r="M71" s="1">
        <f t="shared" si="8"/>
        <v>76.314940303323922</v>
      </c>
      <c r="N71" s="1">
        <f t="shared" si="9"/>
        <v>89.259584430787342</v>
      </c>
      <c r="O71" s="1">
        <f t="shared" si="10"/>
        <v>37.282583261836052</v>
      </c>
      <c r="P71" s="1">
        <f t="shared" si="11"/>
        <v>42.215243011287654</v>
      </c>
      <c r="Q71" s="1">
        <f t="shared" si="12"/>
        <v>-341749363.07739538</v>
      </c>
      <c r="R71" s="1">
        <f t="shared" si="13"/>
        <v>-80.550000000000182</v>
      </c>
      <c r="S71" s="1">
        <f t="shared" si="1"/>
        <v>10.740415569212653</v>
      </c>
      <c r="T71" s="1">
        <f t="shared" si="22"/>
        <v>34.406154467423832</v>
      </c>
      <c r="U71" s="1">
        <f t="shared" si="14"/>
        <v>-1.5636187711659268E-3</v>
      </c>
      <c r="V71" s="1">
        <f t="shared" si="15"/>
        <v>-7.3991263959801217E-3</v>
      </c>
      <c r="W71" s="1">
        <f t="shared" si="16"/>
        <v>-1.3833995866404283</v>
      </c>
      <c r="X71" s="1">
        <f t="shared" si="17"/>
        <v>-1.6399496173205601</v>
      </c>
      <c r="Y71" s="1">
        <f t="shared" si="3"/>
        <v>2587.1684615384615</v>
      </c>
      <c r="Z71" s="1">
        <f t="shared" si="4"/>
        <v>2587.4907407407404</v>
      </c>
      <c r="AA71" s="1">
        <f t="shared" si="18"/>
        <v>-0.32227920227887807</v>
      </c>
      <c r="AB71" s="1">
        <f t="shared" si="23"/>
        <v>0.14869515669488464</v>
      </c>
      <c r="AC71" s="1">
        <f t="shared" si="2"/>
        <v>2584.48</v>
      </c>
      <c r="AD71" s="1">
        <f t="shared" si="24"/>
        <v>2620.4616666666666</v>
      </c>
      <c r="AE71" s="1">
        <f t="shared" si="25"/>
        <v>25.973333333333311</v>
      </c>
      <c r="AF71" s="1">
        <f t="shared" si="26"/>
        <v>-92.355407255304414</v>
      </c>
      <c r="AG71" s="1">
        <f t="shared" si="19"/>
        <v>2601.904</v>
      </c>
      <c r="AH71" s="1">
        <f t="shared" si="20"/>
        <v>2623.0357142857142</v>
      </c>
      <c r="AI71" s="1">
        <f t="shared" si="27"/>
        <v>-21.131714285714224</v>
      </c>
      <c r="AJ71" s="1">
        <f t="shared" si="21"/>
        <v>0</v>
      </c>
    </row>
    <row r="72" spans="1:36" x14ac:dyDescent="0.2">
      <c r="A72" s="5">
        <v>40991</v>
      </c>
      <c r="B72" s="1">
        <v>2575.33</v>
      </c>
      <c r="C72" s="10">
        <v>2552.94</v>
      </c>
      <c r="D72" s="1">
        <v>2578.8200000000002</v>
      </c>
      <c r="E72" s="1">
        <v>2544.5300000000002</v>
      </c>
      <c r="F72" s="1">
        <v>4332925600</v>
      </c>
      <c r="G72" s="1">
        <v>47812442986</v>
      </c>
      <c r="H72" s="1">
        <f t="shared" si="28"/>
        <v>2.5</v>
      </c>
      <c r="J72" s="1">
        <f t="shared" si="5"/>
        <v>2608.8589999999999</v>
      </c>
      <c r="K72" s="1">
        <f t="shared" si="6"/>
        <v>2618.3626666666669</v>
      </c>
      <c r="L72" s="1">
        <f t="shared" si="7"/>
        <v>2593.6063636363638</v>
      </c>
      <c r="M72" s="1">
        <f t="shared" si="8"/>
        <v>90.279704114655729</v>
      </c>
      <c r="N72" s="1">
        <f t="shared" si="9"/>
        <v>94.783525617169175</v>
      </c>
      <c r="O72" s="1">
        <f t="shared" si="10"/>
        <v>13.295233987492225</v>
      </c>
      <c r="P72" s="1">
        <f t="shared" si="11"/>
        <v>36.208849679036135</v>
      </c>
      <c r="Q72" s="1">
        <f t="shared" si="12"/>
        <v>-2207530190.4928894</v>
      </c>
      <c r="R72" s="1">
        <f t="shared" si="13"/>
        <v>-101.46000000000004</v>
      </c>
      <c r="S72" s="1">
        <f t="shared" si="1"/>
        <v>5.21647438283083</v>
      </c>
      <c r="T72" s="1">
        <f t="shared" si="22"/>
        <v>27.944322606343849</v>
      </c>
      <c r="U72" s="1">
        <f t="shared" si="14"/>
        <v>-1.2068438741215989E-2</v>
      </c>
      <c r="V72" s="1">
        <f t="shared" si="15"/>
        <v>-3.1432701391233712E-2</v>
      </c>
      <c r="W72" s="1">
        <f t="shared" si="16"/>
        <v>-2.1434274523843517</v>
      </c>
      <c r="X72" s="1">
        <f t="shared" si="17"/>
        <v>-2.4986098182477456</v>
      </c>
      <c r="Y72" s="1">
        <f t="shared" si="3"/>
        <v>2579.0100000000002</v>
      </c>
      <c r="Z72" s="1">
        <f t="shared" si="4"/>
        <v>2581.4677777777779</v>
      </c>
      <c r="AA72" s="1">
        <f t="shared" si="18"/>
        <v>-2.4577777777776646</v>
      </c>
      <c r="AB72" s="1">
        <f t="shared" si="23"/>
        <v>-0.74937891737863538</v>
      </c>
      <c r="AC72" s="1">
        <f t="shared" si="2"/>
        <v>2558.7633333333338</v>
      </c>
      <c r="AD72" s="1">
        <f t="shared" si="24"/>
        <v>2611.0006666666668</v>
      </c>
      <c r="AE72" s="1">
        <f t="shared" si="25"/>
        <v>26.84680000000003</v>
      </c>
      <c r="AF72" s="1">
        <f t="shared" si="26"/>
        <v>-129.71709436092436</v>
      </c>
      <c r="AG72" s="1">
        <f t="shared" si="19"/>
        <v>2587.788</v>
      </c>
      <c r="AH72" s="1">
        <f t="shared" si="20"/>
        <v>2615.1957142857145</v>
      </c>
      <c r="AI72" s="1">
        <f t="shared" si="27"/>
        <v>-27.407714285714519</v>
      </c>
      <c r="AJ72" s="1">
        <f t="shared" si="21"/>
        <v>1</v>
      </c>
    </row>
    <row r="73" spans="1:36" x14ac:dyDescent="0.2">
      <c r="A73" s="5">
        <v>40994</v>
      </c>
      <c r="B73" s="1">
        <v>2551.4299999999998</v>
      </c>
      <c r="C73" s="10">
        <v>2555.44</v>
      </c>
      <c r="D73" s="1">
        <v>2562.9299999999998</v>
      </c>
      <c r="E73" s="1">
        <v>2540.6999999999998</v>
      </c>
      <c r="F73" s="1">
        <v>3181621100</v>
      </c>
      <c r="G73" s="1">
        <v>36356133943</v>
      </c>
      <c r="H73" s="1">
        <f t="shared" si="28"/>
        <v>-8.3000000000001819</v>
      </c>
      <c r="J73" s="1">
        <f t="shared" si="5"/>
        <v>2598.9629999999997</v>
      </c>
      <c r="K73" s="1">
        <f t="shared" si="6"/>
        <v>2611.2120000000004</v>
      </c>
      <c r="L73" s="1">
        <f t="shared" si="7"/>
        <v>2583.8938181818185</v>
      </c>
      <c r="M73" s="1">
        <f t="shared" si="8"/>
        <v>83.685666851134272</v>
      </c>
      <c r="N73" s="1">
        <f t="shared" si="9"/>
        <v>91.069372917297656</v>
      </c>
      <c r="O73" s="1">
        <f t="shared" si="10"/>
        <v>6.1766261237441631</v>
      </c>
      <c r="P73" s="1">
        <f t="shared" si="11"/>
        <v>28.391737366285515</v>
      </c>
      <c r="Q73" s="1">
        <f t="shared" si="12"/>
        <v>1037640709.6266949</v>
      </c>
      <c r="R73" s="1">
        <f t="shared" si="13"/>
        <v>-125.63000000000011</v>
      </c>
      <c r="S73" s="1">
        <f t="shared" si="1"/>
        <v>8.930627082702344</v>
      </c>
      <c r="T73" s="1">
        <f t="shared" si="22"/>
        <v>22.839176715887969</v>
      </c>
      <c r="U73" s="1">
        <f t="shared" si="14"/>
        <v>9.7830510597000909E-4</v>
      </c>
      <c r="V73" s="1">
        <f t="shared" si="15"/>
        <v>-4.085876215140942E-2</v>
      </c>
      <c r="W73" s="1">
        <f t="shared" si="16"/>
        <v>-1.6746294579799592</v>
      </c>
      <c r="X73" s="1">
        <f t="shared" si="17"/>
        <v>-2.1358664099276647</v>
      </c>
      <c r="Y73" s="1">
        <f t="shared" si="3"/>
        <v>2553.3246153846153</v>
      </c>
      <c r="Z73" s="1">
        <f t="shared" si="4"/>
        <v>2553.1251851851853</v>
      </c>
      <c r="AA73" s="1">
        <f t="shared" si="18"/>
        <v>0.19943019943002582</v>
      </c>
      <c r="AB73" s="1">
        <f t="shared" si="23"/>
        <v>-1.9263361823361265</v>
      </c>
      <c r="AC73" s="1">
        <f t="shared" si="2"/>
        <v>2553.0233333333331</v>
      </c>
      <c r="AD73" s="1">
        <f t="shared" si="24"/>
        <v>2601.0613333333331</v>
      </c>
      <c r="AE73" s="1">
        <f t="shared" si="25"/>
        <v>25.986933333333354</v>
      </c>
      <c r="AF73" s="1">
        <f t="shared" si="26"/>
        <v>-123.23629311140976</v>
      </c>
      <c r="AG73" s="1">
        <f t="shared" si="19"/>
        <v>2572.8740000000003</v>
      </c>
      <c r="AH73" s="1">
        <f t="shared" si="20"/>
        <v>2610.5092857142859</v>
      </c>
      <c r="AI73" s="1">
        <f t="shared" si="27"/>
        <v>-37.635285714285601</v>
      </c>
      <c r="AJ73" s="1">
        <f t="shared" si="21"/>
        <v>0</v>
      </c>
    </row>
    <row r="74" spans="1:36" x14ac:dyDescent="0.2">
      <c r="A74" s="5">
        <v>40995</v>
      </c>
      <c r="B74" s="1">
        <v>2565.5500000000002</v>
      </c>
      <c r="C74" s="10">
        <v>2547.14</v>
      </c>
      <c r="D74" s="1">
        <v>2571.9</v>
      </c>
      <c r="E74" s="1">
        <v>2544.37</v>
      </c>
      <c r="F74" s="1">
        <v>3594460400</v>
      </c>
      <c r="G74" s="1">
        <v>47394454857</v>
      </c>
      <c r="H74" s="1">
        <f t="shared" si="28"/>
        <v>-72.239999999999782</v>
      </c>
      <c r="J74" s="1">
        <f t="shared" si="5"/>
        <v>2585.5699999999997</v>
      </c>
      <c r="K74" s="1">
        <f t="shared" si="6"/>
        <v>2606.2846666666669</v>
      </c>
      <c r="L74" s="1">
        <f t="shared" si="7"/>
        <v>2574.4714545454544</v>
      </c>
      <c r="M74" s="1">
        <f t="shared" si="8"/>
        <v>92.142508540751521</v>
      </c>
      <c r="N74" s="1">
        <f t="shared" si="9"/>
        <v>96.098152075128723</v>
      </c>
      <c r="O74" s="1">
        <f t="shared" si="10"/>
        <v>4.8172894498062728</v>
      </c>
      <c r="P74" s="1">
        <f t="shared" si="11"/>
        <v>23.083613243762038</v>
      </c>
      <c r="Q74" s="1">
        <f t="shared" si="12"/>
        <v>-2871129102.6516628</v>
      </c>
      <c r="R74" s="1">
        <f t="shared" si="13"/>
        <v>-57.970000000000255</v>
      </c>
      <c r="S74" s="1">
        <f t="shared" si="1"/>
        <v>3.9018479248712801</v>
      </c>
      <c r="T74" s="1">
        <f t="shared" si="22"/>
        <v>14.576893355508854</v>
      </c>
      <c r="U74" s="1">
        <f t="shared" si="14"/>
        <v>-3.25855665570019E-3</v>
      </c>
      <c r="V74" s="1">
        <f t="shared" si="15"/>
        <v>-4.0408378541290015E-2</v>
      </c>
      <c r="W74" s="1">
        <f t="shared" si="16"/>
        <v>-1.4863260325576115</v>
      </c>
      <c r="X74" s="1">
        <f t="shared" si="17"/>
        <v>-2.2693095433167199</v>
      </c>
      <c r="Y74" s="1">
        <f t="shared" si="3"/>
        <v>2554.1630769230769</v>
      </c>
      <c r="Z74" s="1">
        <f t="shared" si="4"/>
        <v>2554.8251851851851</v>
      </c>
      <c r="AA74" s="1">
        <f t="shared" si="18"/>
        <v>-0.66210826210817686</v>
      </c>
      <c r="AB74" s="1">
        <f t="shared" si="23"/>
        <v>2.7122507122385286E-2</v>
      </c>
      <c r="AC74" s="1">
        <f t="shared" si="2"/>
        <v>2554.4699999999998</v>
      </c>
      <c r="AD74" s="1">
        <f t="shared" si="24"/>
        <v>2589.4560000000001</v>
      </c>
      <c r="AE74" s="1">
        <f t="shared" si="25"/>
        <v>21.417466666666634</v>
      </c>
      <c r="AF74" s="1">
        <f t="shared" si="26"/>
        <v>-108.90176864988821</v>
      </c>
      <c r="AG74" s="1">
        <f t="shared" si="19"/>
        <v>2565.4119999999998</v>
      </c>
      <c r="AH74" s="1">
        <f t="shared" si="20"/>
        <v>2606.5185714285717</v>
      </c>
      <c r="AI74" s="1">
        <f t="shared" si="27"/>
        <v>-41.106571428571897</v>
      </c>
      <c r="AJ74" s="1">
        <f t="shared" si="21"/>
        <v>0</v>
      </c>
    </row>
    <row r="75" spans="1:36" x14ac:dyDescent="0.2">
      <c r="A75" s="5">
        <v>40996</v>
      </c>
      <c r="B75" s="1">
        <v>2538.46</v>
      </c>
      <c r="C75" s="10">
        <v>2474.9</v>
      </c>
      <c r="D75" s="1">
        <v>2540.42</v>
      </c>
      <c r="E75" s="1">
        <v>2471.0300000000002</v>
      </c>
      <c r="F75" s="1">
        <v>5000579000</v>
      </c>
      <c r="G75" s="1">
        <v>54993640999</v>
      </c>
      <c r="H75" s="1">
        <f t="shared" si="28"/>
        <v>-31.7800000000002</v>
      </c>
      <c r="J75" s="1">
        <f t="shared" si="5"/>
        <v>2572.549</v>
      </c>
      <c r="K75" s="1">
        <f t="shared" si="6"/>
        <v>2597.7440000000001</v>
      </c>
      <c r="L75" s="1">
        <f t="shared" si="7"/>
        <v>2554.3496363636364</v>
      </c>
      <c r="M75" s="1">
        <f t="shared" si="8"/>
        <v>97.279246344207053</v>
      </c>
      <c r="N75" s="1">
        <f t="shared" si="9"/>
        <v>97.581552305961822</v>
      </c>
      <c r="O75" s="1">
        <f t="shared" si="10"/>
        <v>1.6703414177857947</v>
      </c>
      <c r="P75" s="1">
        <f t="shared" si="11"/>
        <v>14.85748043125095</v>
      </c>
      <c r="Q75" s="1">
        <f t="shared" si="12"/>
        <v>-4442797166.0181723</v>
      </c>
      <c r="R75" s="1">
        <f t="shared" si="13"/>
        <v>-110.65000000000009</v>
      </c>
      <c r="S75" s="1">
        <f t="shared" ref="S75:S138" si="29">(C75-MIN(E66:E75))/(MAX(D66:D75)-MIN(E66:E75))*100</f>
        <v>2.4184476940381772</v>
      </c>
      <c r="T75" s="1">
        <f t="shared" si="22"/>
        <v>13.83504344653962</v>
      </c>
      <c r="U75" s="1">
        <f t="shared" si="14"/>
        <v>-2.9189058143763297E-2</v>
      </c>
      <c r="V75" s="1">
        <f t="shared" si="15"/>
        <v>-7.6898402503478111E-2</v>
      </c>
      <c r="W75" s="1">
        <f t="shared" si="16"/>
        <v>-3.7958071935655995</v>
      </c>
      <c r="X75" s="1">
        <f t="shared" si="17"/>
        <v>-4.7288724370068813</v>
      </c>
      <c r="Y75" s="1">
        <f t="shared" si="3"/>
        <v>2536.0261538461536</v>
      </c>
      <c r="Z75" s="1">
        <f t="shared" si="4"/>
        <v>2541.7888888888888</v>
      </c>
      <c r="AA75" s="1">
        <f t="shared" si="18"/>
        <v>-5.7627350427351303</v>
      </c>
      <c r="AB75" s="1">
        <f t="shared" si="23"/>
        <v>-1.6822336182335675</v>
      </c>
      <c r="AC75" s="1">
        <f t="shared" ref="AC75:AC138" si="30">(C75+D75+E75)/3</f>
        <v>2495.4500000000003</v>
      </c>
      <c r="AD75" s="1">
        <f t="shared" si="24"/>
        <v>2575.4610000000002</v>
      </c>
      <c r="AE75" s="1">
        <f t="shared" si="25"/>
        <v>28.027466666666577</v>
      </c>
      <c r="AF75" s="1">
        <f t="shared" si="26"/>
        <v>-190.31569032282673</v>
      </c>
      <c r="AG75" s="1">
        <f t="shared" si="19"/>
        <v>2542.8339999999998</v>
      </c>
      <c r="AH75" s="1">
        <f t="shared" si="20"/>
        <v>2595.0264285714288</v>
      </c>
      <c r="AI75" s="1">
        <f t="shared" si="27"/>
        <v>-52.192428571428991</v>
      </c>
      <c r="AJ75" s="1">
        <f t="shared" si="21"/>
        <v>0</v>
      </c>
    </row>
    <row r="76" spans="1:36" x14ac:dyDescent="0.2">
      <c r="A76" s="5">
        <v>40997</v>
      </c>
      <c r="B76" s="1">
        <v>2463.69</v>
      </c>
      <c r="C76" s="10">
        <v>2443.12</v>
      </c>
      <c r="D76" s="1">
        <v>2476.48</v>
      </c>
      <c r="E76" s="1">
        <v>2429.73</v>
      </c>
      <c r="F76" s="1">
        <v>4613130400</v>
      </c>
      <c r="G76" s="1">
        <v>48651595893</v>
      </c>
      <c r="H76" s="1">
        <f t="shared" si="28"/>
        <v>11.7800000000002</v>
      </c>
      <c r="J76" s="1">
        <f t="shared" si="5"/>
        <v>2558.306</v>
      </c>
      <c r="K76" s="1">
        <f t="shared" si="6"/>
        <v>2584.8993333333337</v>
      </c>
      <c r="L76" s="1">
        <f t="shared" si="7"/>
        <v>2530.8170909090904</v>
      </c>
      <c r="M76" s="1">
        <f t="shared" si="8"/>
        <v>92.100761017049209</v>
      </c>
      <c r="N76" s="1">
        <f t="shared" si="9"/>
        <v>93.348897277965492</v>
      </c>
      <c r="O76" s="1">
        <f t="shared" si="10"/>
        <v>9.0718505812846537</v>
      </c>
      <c r="P76" s="1">
        <f t="shared" si="11"/>
        <v>22.626380435178849</v>
      </c>
      <c r="Q76" s="1">
        <f t="shared" si="12"/>
        <v>-1970571424.3422711</v>
      </c>
      <c r="R76" s="1">
        <f t="shared" si="13"/>
        <v>-180.40000000000009</v>
      </c>
      <c r="S76" s="1">
        <f t="shared" si="29"/>
        <v>6.6511027220345031</v>
      </c>
      <c r="T76" s="1">
        <f t="shared" si="22"/>
        <v>13.724311496350301</v>
      </c>
      <c r="U76" s="1">
        <f t="shared" si="14"/>
        <v>-1.3007957038540964E-2</v>
      </c>
      <c r="V76" s="1">
        <f t="shared" si="15"/>
        <v>-6.218163532442017E-2</v>
      </c>
      <c r="W76" s="1">
        <f t="shared" si="16"/>
        <v>-4.5024324689853419</v>
      </c>
      <c r="X76" s="1">
        <f t="shared" si="17"/>
        <v>-5.4849073426199375</v>
      </c>
      <c r="Y76" s="1">
        <f t="shared" si="3"/>
        <v>2470.0107692307693</v>
      </c>
      <c r="Z76" s="1">
        <f t="shared" si="4"/>
        <v>2472.545925925926</v>
      </c>
      <c r="AA76" s="1">
        <f t="shared" si="18"/>
        <v>-2.5351566951567293</v>
      </c>
      <c r="AB76" s="1">
        <f t="shared" si="23"/>
        <v>-5.1172193732194495</v>
      </c>
      <c r="AC76" s="1">
        <f t="shared" si="30"/>
        <v>2449.7766666666666</v>
      </c>
      <c r="AD76" s="1">
        <f t="shared" si="24"/>
        <v>2561.1306666666669</v>
      </c>
      <c r="AE76" s="1">
        <f t="shared" si="25"/>
        <v>38.833999999999968</v>
      </c>
      <c r="AF76" s="1">
        <f t="shared" si="26"/>
        <v>-191.16238347839584</v>
      </c>
      <c r="AG76" s="1">
        <f t="shared" si="19"/>
        <v>2514.7080000000001</v>
      </c>
      <c r="AH76" s="1">
        <f t="shared" si="20"/>
        <v>2579.2278571428574</v>
      </c>
      <c r="AI76" s="1">
        <f t="shared" si="27"/>
        <v>-64.51985714285729</v>
      </c>
      <c r="AJ76" s="1">
        <f t="shared" si="21"/>
        <v>1</v>
      </c>
    </row>
    <row r="77" spans="1:36" x14ac:dyDescent="0.2">
      <c r="A77" s="5">
        <v>40998</v>
      </c>
      <c r="B77" s="1">
        <v>2447.94</v>
      </c>
      <c r="C77" s="10">
        <v>2454.9</v>
      </c>
      <c r="D77" s="1">
        <v>2461.98</v>
      </c>
      <c r="E77" s="1">
        <v>2438.4899999999998</v>
      </c>
      <c r="F77" s="1">
        <v>3702708600</v>
      </c>
      <c r="G77" s="1">
        <v>39139734882</v>
      </c>
      <c r="H77" s="1">
        <f t="shared" si="28"/>
        <v>57.929999999999836</v>
      </c>
      <c r="J77" s="1">
        <f t="shared" si="5"/>
        <v>2541.4440000000004</v>
      </c>
      <c r="K77" s="1">
        <f t="shared" si="6"/>
        <v>2570.9393333333337</v>
      </c>
      <c r="L77" s="1">
        <f t="shared" si="7"/>
        <v>2512.0160000000001</v>
      </c>
      <c r="M77" s="1">
        <f t="shared" si="8"/>
        <v>83.117579985243779</v>
      </c>
      <c r="N77" s="1">
        <f t="shared" si="9"/>
        <v>87.497516391814003</v>
      </c>
      <c r="O77" s="1">
        <f t="shared" si="10"/>
        <v>39.131848479921942</v>
      </c>
      <c r="P77" s="1">
        <f t="shared" si="11"/>
        <v>38.373728976146303</v>
      </c>
      <c r="Q77" s="1">
        <f t="shared" si="12"/>
        <v>1470679916.475141</v>
      </c>
      <c r="R77" s="1">
        <f t="shared" si="13"/>
        <v>-175.11000000000013</v>
      </c>
      <c r="S77" s="1">
        <f t="shared" si="29"/>
        <v>12.502483608185999</v>
      </c>
      <c r="T77" s="1">
        <f t="shared" si="22"/>
        <v>11.284896746126011</v>
      </c>
      <c r="U77" s="1">
        <f t="shared" si="14"/>
        <v>4.7985661330401238E-3</v>
      </c>
      <c r="V77" s="1">
        <f t="shared" si="15"/>
        <v>-5.0530834832047372E-2</v>
      </c>
      <c r="W77" s="1">
        <f t="shared" si="16"/>
        <v>-3.4053081633905884</v>
      </c>
      <c r="X77" s="1">
        <f t="shared" si="17"/>
        <v>-4.5134994758076852</v>
      </c>
      <c r="Y77" s="1">
        <f t="shared" si="3"/>
        <v>2444.9323076923079</v>
      </c>
      <c r="Z77" s="1">
        <f t="shared" si="4"/>
        <v>2443.9925925925927</v>
      </c>
      <c r="AA77" s="1">
        <f t="shared" si="18"/>
        <v>0.93971509971515843</v>
      </c>
      <c r="AB77" s="1">
        <f t="shared" si="23"/>
        <v>-1.8401823361823519</v>
      </c>
      <c r="AC77" s="1">
        <f t="shared" si="30"/>
        <v>2451.79</v>
      </c>
      <c r="AD77" s="1">
        <f t="shared" si="24"/>
        <v>2545.4736666666672</v>
      </c>
      <c r="AE77" s="1">
        <f t="shared" si="25"/>
        <v>47.880866666666407</v>
      </c>
      <c r="AF77" s="1">
        <f t="shared" si="26"/>
        <v>-130.43994840899254</v>
      </c>
      <c r="AG77" s="1">
        <f t="shared" si="19"/>
        <v>2495.0999999999995</v>
      </c>
      <c r="AH77" s="1">
        <f t="shared" si="20"/>
        <v>2564.9778571428574</v>
      </c>
      <c r="AI77" s="1">
        <f t="shared" si="27"/>
        <v>-69.87785714285792</v>
      </c>
      <c r="AJ77" s="1">
        <f t="shared" si="21"/>
        <v>1</v>
      </c>
    </row>
    <row r="78" spans="1:36" x14ac:dyDescent="0.2">
      <c r="A78" s="5">
        <v>41004</v>
      </c>
      <c r="B78" s="1">
        <v>2449.21</v>
      </c>
      <c r="C78" s="10">
        <v>2512.83</v>
      </c>
      <c r="D78" s="1">
        <v>2517.39</v>
      </c>
      <c r="E78" s="1">
        <v>2441.27</v>
      </c>
      <c r="F78" s="1">
        <v>5433168700</v>
      </c>
      <c r="G78" s="1">
        <v>58049690964</v>
      </c>
      <c r="H78" s="1">
        <f t="shared" si="28"/>
        <v>7</v>
      </c>
      <c r="J78" s="1">
        <f t="shared" si="5"/>
        <v>2529.7260000000001</v>
      </c>
      <c r="K78" s="1">
        <f t="shared" si="6"/>
        <v>2561.5013333333336</v>
      </c>
      <c r="L78" s="1">
        <f t="shared" si="7"/>
        <v>2506.8134545454545</v>
      </c>
      <c r="M78" s="1">
        <f t="shared" si="8"/>
        <v>41.548849968347845</v>
      </c>
      <c r="N78" s="1">
        <f t="shared" si="9"/>
        <v>56.927382988648745</v>
      </c>
      <c r="O78" s="1">
        <f t="shared" si="10"/>
        <v>40.580860180923636</v>
      </c>
      <c r="P78" s="1">
        <f t="shared" si="11"/>
        <v>31.600241331582545</v>
      </c>
      <c r="Q78" s="1">
        <f t="shared" si="12"/>
        <v>4782216275.6174526</v>
      </c>
      <c r="R78" s="1">
        <f t="shared" si="13"/>
        <v>-71.619999999999891</v>
      </c>
      <c r="S78" s="1">
        <f t="shared" si="29"/>
        <v>43.072617011351255</v>
      </c>
      <c r="T78" s="1">
        <f t="shared" si="22"/>
        <v>11.404452208292508</v>
      </c>
      <c r="U78" s="1">
        <f t="shared" si="14"/>
        <v>2.3053688470767955E-2</v>
      </c>
      <c r="V78" s="1">
        <f t="shared" si="15"/>
        <v>-4.2191406964688684E-2</v>
      </c>
      <c r="W78" s="1">
        <f t="shared" si="16"/>
        <v>-0.66789842061947369</v>
      </c>
      <c r="X78" s="1">
        <f t="shared" si="17"/>
        <v>-1.9001096232105681</v>
      </c>
      <c r="Y78" s="1">
        <f t="shared" si="3"/>
        <v>2463.8123076923075</v>
      </c>
      <c r="Z78" s="1">
        <f t="shared" si="4"/>
        <v>2459.1911111111112</v>
      </c>
      <c r="AA78" s="1">
        <f t="shared" si="18"/>
        <v>4.6211965811962727</v>
      </c>
      <c r="AB78" s="1">
        <f t="shared" si="23"/>
        <v>1.6760113960113814</v>
      </c>
      <c r="AC78" s="1">
        <f t="shared" si="30"/>
        <v>2490.4966666666664</v>
      </c>
      <c r="AD78" s="1">
        <f t="shared" si="24"/>
        <v>2532.5336666666662</v>
      </c>
      <c r="AE78" s="1">
        <f t="shared" si="25"/>
        <v>48.524266666666698</v>
      </c>
      <c r="AF78" s="1">
        <f t="shared" si="26"/>
        <v>-57.753921062176154</v>
      </c>
      <c r="AG78" s="1">
        <f t="shared" si="19"/>
        <v>2486.578</v>
      </c>
      <c r="AH78" s="1">
        <f t="shared" si="20"/>
        <v>2552.9607142857139</v>
      </c>
      <c r="AI78" s="1">
        <f t="shared" si="27"/>
        <v>-66.382714285713973</v>
      </c>
      <c r="AJ78" s="1">
        <f t="shared" si="21"/>
        <v>1</v>
      </c>
    </row>
    <row r="79" spans="1:36" x14ac:dyDescent="0.2">
      <c r="A79" s="5">
        <v>41005</v>
      </c>
      <c r="B79" s="1">
        <v>2509.4499999999998</v>
      </c>
      <c r="C79" s="10">
        <v>2519.83</v>
      </c>
      <c r="D79" s="1">
        <v>2525.5300000000002</v>
      </c>
      <c r="E79" s="1">
        <v>2502.6999999999998</v>
      </c>
      <c r="F79" s="1">
        <v>4236857600</v>
      </c>
      <c r="G79" s="1">
        <v>47207795088</v>
      </c>
      <c r="H79" s="1">
        <f t="shared" si="28"/>
        <v>-24.679999999999836</v>
      </c>
      <c r="J79" s="1">
        <f t="shared" si="5"/>
        <v>2523.2640000000001</v>
      </c>
      <c r="K79" s="1">
        <f t="shared" si="6"/>
        <v>2550.752</v>
      </c>
      <c r="L79" s="1">
        <f t="shared" si="7"/>
        <v>2505.0141818181819</v>
      </c>
      <c r="M79" s="1">
        <f t="shared" si="8"/>
        <v>36.625167053527562</v>
      </c>
      <c r="N79" s="1">
        <f t="shared" si="9"/>
        <v>50.909883404162613</v>
      </c>
      <c r="O79" s="1">
        <f t="shared" si="10"/>
        <v>37.344822550021952</v>
      </c>
      <c r="P79" s="1">
        <f t="shared" si="11"/>
        <v>27.520336044805987</v>
      </c>
      <c r="Q79" s="1">
        <f t="shared" si="12"/>
        <v>2121212543.4953349</v>
      </c>
      <c r="R79" s="1">
        <f t="shared" si="13"/>
        <v>-67.960000000000036</v>
      </c>
      <c r="S79" s="1">
        <f t="shared" si="29"/>
        <v>49.09011659583738</v>
      </c>
      <c r="T79" s="1">
        <f t="shared" si="22"/>
        <v>15.622035734962443</v>
      </c>
      <c r="U79" s="1">
        <f t="shared" si="14"/>
        <v>2.7779651801907272E-3</v>
      </c>
      <c r="V79" s="1">
        <f t="shared" si="15"/>
        <v>-4.1893376831266906E-2</v>
      </c>
      <c r="W79" s="1">
        <f t="shared" si="16"/>
        <v>-0.13609356769645173</v>
      </c>
      <c r="X79" s="1">
        <f t="shared" si="17"/>
        <v>-1.2122699501950809</v>
      </c>
      <c r="Y79" s="1">
        <f t="shared" si="3"/>
        <v>2513.9069230769228</v>
      </c>
      <c r="Z79" s="1">
        <f t="shared" si="4"/>
        <v>2513.3485185185182</v>
      </c>
      <c r="AA79" s="1">
        <f t="shared" si="18"/>
        <v>0.558404558404618</v>
      </c>
      <c r="AB79" s="1">
        <f t="shared" si="23"/>
        <v>3.8086381766379418</v>
      </c>
      <c r="AC79" s="1">
        <f t="shared" si="30"/>
        <v>2516.02</v>
      </c>
      <c r="AD79" s="1">
        <f t="shared" si="24"/>
        <v>2524.4313333333334</v>
      </c>
      <c r="AE79" s="1">
        <f t="shared" si="25"/>
        <v>43.724666666666643</v>
      </c>
      <c r="AF79" s="1">
        <f t="shared" si="26"/>
        <v>-12.824695950925435</v>
      </c>
      <c r="AG79" s="1">
        <f t="shared" si="19"/>
        <v>2481.116</v>
      </c>
      <c r="AH79" s="1">
        <f t="shared" si="20"/>
        <v>2546.8692857142855</v>
      </c>
      <c r="AI79" s="1">
        <f t="shared" si="27"/>
        <v>-65.753285714285539</v>
      </c>
      <c r="AJ79" s="1">
        <f t="shared" si="21"/>
        <v>0</v>
      </c>
    </row>
    <row r="80" spans="1:36" x14ac:dyDescent="0.2">
      <c r="A80" s="5">
        <v>41008</v>
      </c>
      <c r="B80" s="1">
        <v>2510.5300000000002</v>
      </c>
      <c r="C80" s="10">
        <v>2495.15</v>
      </c>
      <c r="D80" s="1">
        <v>2518.38</v>
      </c>
      <c r="E80" s="1">
        <v>2491.59</v>
      </c>
      <c r="F80" s="1">
        <v>3537098600</v>
      </c>
      <c r="G80" s="1">
        <v>38180751755</v>
      </c>
      <c r="H80" s="1">
        <f t="shared" si="28"/>
        <v>24.639999999999873</v>
      </c>
      <c r="J80" s="1">
        <f t="shared" si="5"/>
        <v>2514.0000000000009</v>
      </c>
      <c r="K80" s="1">
        <f t="shared" si="6"/>
        <v>2543.4213333333332</v>
      </c>
      <c r="L80" s="1">
        <f t="shared" si="7"/>
        <v>2499.9025454545458</v>
      </c>
      <c r="M80" s="1">
        <f t="shared" si="8"/>
        <v>40.898003433011077</v>
      </c>
      <c r="N80" s="1">
        <f t="shared" si="9"/>
        <v>61.406406701669425</v>
      </c>
      <c r="O80" s="1">
        <f t="shared" si="10"/>
        <v>64.222799569102051</v>
      </c>
      <c r="P80" s="1">
        <f t="shared" si="11"/>
        <v>38.413847477064245</v>
      </c>
      <c r="Q80" s="1">
        <f t="shared" si="12"/>
        <v>-2597041040.0149441</v>
      </c>
      <c r="R80" s="1">
        <f t="shared" si="13"/>
        <v>-88.599999999999909</v>
      </c>
      <c r="S80" s="1">
        <f t="shared" si="29"/>
        <v>38.593593298330582</v>
      </c>
      <c r="T80" s="1">
        <f t="shared" si="22"/>
        <v>18.111772588939498</v>
      </c>
      <c r="U80" s="1">
        <f t="shared" si="14"/>
        <v>-9.891188906478502E-3</v>
      </c>
      <c r="V80" s="1">
        <f t="shared" si="15"/>
        <v>-3.4552806206349408E-2</v>
      </c>
      <c r="W80" s="1">
        <f t="shared" si="16"/>
        <v>-0.74980111376295988</v>
      </c>
      <c r="X80" s="1">
        <f t="shared" si="17"/>
        <v>-1.8978897715727714</v>
      </c>
      <c r="Y80" s="1">
        <f t="shared" si="3"/>
        <v>2516.0330769230768</v>
      </c>
      <c r="Z80" s="1">
        <f t="shared" si="4"/>
        <v>2518.0018518518518</v>
      </c>
      <c r="AA80" s="1">
        <f t="shared" si="18"/>
        <v>-1.9687749287750194</v>
      </c>
      <c r="AB80" s="1">
        <f t="shared" si="23"/>
        <v>5.2968660968690517E-2</v>
      </c>
      <c r="AC80" s="1">
        <f t="shared" si="30"/>
        <v>2501.7066666666669</v>
      </c>
      <c r="AD80" s="1">
        <f t="shared" si="24"/>
        <v>2515.597666666667</v>
      </c>
      <c r="AE80" s="1">
        <f t="shared" si="25"/>
        <v>37.753666666666639</v>
      </c>
      <c r="AF80" s="1">
        <f t="shared" si="26"/>
        <v>-24.52918480324222</v>
      </c>
      <c r="AG80" s="1">
        <f t="shared" si="19"/>
        <v>2485.1660000000002</v>
      </c>
      <c r="AH80" s="1">
        <f t="shared" si="20"/>
        <v>2540.412142857143</v>
      </c>
      <c r="AI80" s="1">
        <f t="shared" si="27"/>
        <v>-55.246142857142786</v>
      </c>
      <c r="AJ80" s="1">
        <f t="shared" si="21"/>
        <v>1</v>
      </c>
    </row>
    <row r="81" spans="1:36" x14ac:dyDescent="0.2">
      <c r="A81" s="5">
        <v>41009</v>
      </c>
      <c r="B81" s="1">
        <v>2490.2800000000002</v>
      </c>
      <c r="C81" s="10">
        <v>2519.79</v>
      </c>
      <c r="D81" s="1">
        <v>2519.81</v>
      </c>
      <c r="E81" s="1">
        <v>2459.35</v>
      </c>
      <c r="F81" s="1">
        <v>4133590500</v>
      </c>
      <c r="G81" s="1">
        <v>44064833898</v>
      </c>
      <c r="H81" s="1">
        <f t="shared" si="28"/>
        <v>0.25</v>
      </c>
      <c r="J81" s="1">
        <f t="shared" si="5"/>
        <v>2507.6040000000003</v>
      </c>
      <c r="K81" s="1">
        <f t="shared" si="6"/>
        <v>2539.0373333333337</v>
      </c>
      <c r="L81" s="1">
        <f t="shared" si="7"/>
        <v>2500.955272727273</v>
      </c>
      <c r="M81" s="1">
        <f t="shared" si="8"/>
        <v>5.9916492693113002</v>
      </c>
      <c r="N81" s="1">
        <f t="shared" si="9"/>
        <v>39.593534106915378</v>
      </c>
      <c r="O81" s="1">
        <f t="shared" si="10"/>
        <v>80.45612923661713</v>
      </c>
      <c r="P81" s="1">
        <f t="shared" si="11"/>
        <v>37.724225403152737</v>
      </c>
      <c r="Q81" s="1">
        <f t="shared" si="12"/>
        <v>4130855739.497191</v>
      </c>
      <c r="R81" s="1">
        <f t="shared" si="13"/>
        <v>-33.150000000000091</v>
      </c>
      <c r="S81" s="1">
        <f t="shared" si="29"/>
        <v>60.406465893084615</v>
      </c>
      <c r="T81" s="1">
        <f t="shared" si="22"/>
        <v>23.078377621326695</v>
      </c>
      <c r="U81" s="1">
        <f t="shared" si="14"/>
        <v>9.7785926604994355E-3</v>
      </c>
      <c r="V81" s="1">
        <f t="shared" si="15"/>
        <v>-2.6277248153830101E-2</v>
      </c>
      <c r="W81" s="1">
        <f t="shared" si="16"/>
        <v>0.48596189829014835</v>
      </c>
      <c r="X81" s="1">
        <f t="shared" si="17"/>
        <v>-0.75805633421172081</v>
      </c>
      <c r="Y81" s="1">
        <f t="shared" si="3"/>
        <v>2498.9407692307691</v>
      </c>
      <c r="Z81" s="1">
        <f t="shared" si="4"/>
        <v>2496.9751851851852</v>
      </c>
      <c r="AA81" s="1">
        <f t="shared" si="18"/>
        <v>1.9655840455839098</v>
      </c>
      <c r="AB81" s="1">
        <f t="shared" si="23"/>
        <v>-1.1819031339032335</v>
      </c>
      <c r="AC81" s="1">
        <f t="shared" si="30"/>
        <v>2499.65</v>
      </c>
      <c r="AD81" s="1">
        <f t="shared" si="24"/>
        <v>2507.1146666666668</v>
      </c>
      <c r="AE81" s="1">
        <f t="shared" si="25"/>
        <v>30.763599999999997</v>
      </c>
      <c r="AF81" s="1">
        <f t="shared" si="26"/>
        <v>-16.176404726509567</v>
      </c>
      <c r="AG81" s="1">
        <f t="shared" si="19"/>
        <v>2500.5</v>
      </c>
      <c r="AH81" s="1">
        <f t="shared" si="20"/>
        <v>2533.0028571428579</v>
      </c>
      <c r="AI81" s="1">
        <f t="shared" si="27"/>
        <v>-32.50285714285792</v>
      </c>
      <c r="AJ81" s="1">
        <f t="shared" si="21"/>
        <v>1</v>
      </c>
    </row>
    <row r="82" spans="1:36" x14ac:dyDescent="0.2">
      <c r="A82" s="5">
        <v>41010</v>
      </c>
      <c r="B82" s="1">
        <v>2494.52</v>
      </c>
      <c r="C82" s="10">
        <v>2520.04</v>
      </c>
      <c r="D82" s="1">
        <v>2541.13</v>
      </c>
      <c r="E82" s="1">
        <v>2489.3200000000002</v>
      </c>
      <c r="F82" s="1">
        <v>4251031000</v>
      </c>
      <c r="G82" s="1">
        <v>43627983913</v>
      </c>
      <c r="H82" s="1">
        <f t="shared" si="28"/>
        <v>50.400000000000091</v>
      </c>
      <c r="J82" s="1">
        <f t="shared" si="5"/>
        <v>2504.3139999999999</v>
      </c>
      <c r="K82" s="1">
        <f t="shared" si="6"/>
        <v>2532.1386666666672</v>
      </c>
      <c r="L82" s="1">
        <f t="shared" si="7"/>
        <v>2503.2163636363634</v>
      </c>
      <c r="M82" s="1">
        <f t="shared" si="8"/>
        <v>20.547544816835618</v>
      </c>
      <c r="N82" s="1">
        <f t="shared" si="9"/>
        <v>36.477456566082928</v>
      </c>
      <c r="O82" s="1">
        <f t="shared" si="10"/>
        <v>85.033353547604676</v>
      </c>
      <c r="P82" s="1">
        <f t="shared" si="11"/>
        <v>47.935217647606351</v>
      </c>
      <c r="Q82" s="1">
        <f t="shared" si="12"/>
        <v>790145310.36476684</v>
      </c>
      <c r="R82" s="1">
        <f t="shared" si="13"/>
        <v>-35.400000000000091</v>
      </c>
      <c r="S82" s="1">
        <f t="shared" si="29"/>
        <v>63.522543433917065</v>
      </c>
      <c r="T82" s="1">
        <f t="shared" si="22"/>
        <v>28.908984526435319</v>
      </c>
      <c r="U82" s="1">
        <f t="shared" si="14"/>
        <v>9.9204774527388454E-5</v>
      </c>
      <c r="V82" s="1">
        <f t="shared" si="15"/>
        <v>-2.4657958393807463E-2</v>
      </c>
      <c r="W82" s="1">
        <f t="shared" si="16"/>
        <v>0.62795639843885842</v>
      </c>
      <c r="X82" s="1">
        <f t="shared" si="17"/>
        <v>-0.47780426980304441</v>
      </c>
      <c r="Y82" s="1">
        <f t="shared" si="3"/>
        <v>2519.8284615384619</v>
      </c>
      <c r="Z82" s="1">
        <f t="shared" si="4"/>
        <v>2519.8085185185182</v>
      </c>
      <c r="AA82" s="1">
        <f t="shared" si="18"/>
        <v>1.9943019943639229E-2</v>
      </c>
      <c r="AB82" s="1">
        <f t="shared" si="23"/>
        <v>1.5764558404558555</v>
      </c>
      <c r="AC82" s="1">
        <f t="shared" si="30"/>
        <v>2516.83</v>
      </c>
      <c r="AD82" s="1">
        <f t="shared" si="24"/>
        <v>2502.9213333333332</v>
      </c>
      <c r="AE82" s="1">
        <f t="shared" si="25"/>
        <v>25.73159999999989</v>
      </c>
      <c r="AF82" s="1">
        <f t="shared" si="26"/>
        <v>36.035242442928187</v>
      </c>
      <c r="AG82" s="1">
        <f t="shared" si="19"/>
        <v>2513.5279999999998</v>
      </c>
      <c r="AH82" s="1">
        <f t="shared" si="20"/>
        <v>2525.1478571428574</v>
      </c>
      <c r="AI82" s="1">
        <f t="shared" si="27"/>
        <v>-11.619857142857654</v>
      </c>
      <c r="AJ82" s="1">
        <f t="shared" si="21"/>
        <v>1</v>
      </c>
    </row>
    <row r="83" spans="1:36" x14ac:dyDescent="0.2">
      <c r="A83" s="5">
        <v>41011</v>
      </c>
      <c r="B83" s="1">
        <v>2522.83</v>
      </c>
      <c r="C83" s="10">
        <v>2570.44</v>
      </c>
      <c r="D83" s="1">
        <v>2570.84</v>
      </c>
      <c r="E83" s="1">
        <v>2516.5700000000002</v>
      </c>
      <c r="F83" s="1">
        <v>5648840900</v>
      </c>
      <c r="G83" s="1">
        <v>59536950778</v>
      </c>
      <c r="H83" s="1">
        <f t="shared" si="28"/>
        <v>10.009999999999764</v>
      </c>
      <c r="J83" s="1">
        <f t="shared" si="5"/>
        <v>2505.8139999999999</v>
      </c>
      <c r="K83" s="1">
        <f t="shared" si="6"/>
        <v>2528.1673333333338</v>
      </c>
      <c r="L83" s="1">
        <f t="shared" si="7"/>
        <v>2515.2392727272727</v>
      </c>
      <c r="M83" s="1">
        <f t="shared" si="8"/>
        <v>0.30871343675240448</v>
      </c>
      <c r="N83" s="1">
        <f t="shared" si="9"/>
        <v>1.0269395793768277</v>
      </c>
      <c r="O83" s="1">
        <f t="shared" si="10"/>
        <v>78.902376474611103</v>
      </c>
      <c r="P83" s="1">
        <f t="shared" si="11"/>
        <v>54.562037743358395</v>
      </c>
      <c r="Q83" s="1">
        <f t="shared" si="12"/>
        <v>5565570719.0528641</v>
      </c>
      <c r="R83" s="1">
        <f t="shared" si="13"/>
        <v>23.300000000000182</v>
      </c>
      <c r="S83" s="1">
        <f t="shared" si="29"/>
        <v>98.97306042062317</v>
      </c>
      <c r="T83" s="1">
        <f t="shared" si="22"/>
        <v>37.913227860227401</v>
      </c>
      <c r="U83" s="1">
        <f t="shared" si="14"/>
        <v>1.960753800905685E-2</v>
      </c>
      <c r="V83" s="1">
        <f t="shared" si="15"/>
        <v>6.8548418685907223E-3</v>
      </c>
      <c r="W83" s="1">
        <f t="shared" si="16"/>
        <v>2.5790421795073462</v>
      </c>
      <c r="X83" s="1">
        <f t="shared" si="17"/>
        <v>1.6720675925723116</v>
      </c>
      <c r="Y83" s="1">
        <f t="shared" ref="Y83:Y146" si="31">C82*11/13+C83*2/13</f>
        <v>2527.7938461538461</v>
      </c>
      <c r="Z83" s="1">
        <f t="shared" ref="Z83:Z146" si="32">C82*25/27+C83*2/27</f>
        <v>2523.7733333333335</v>
      </c>
      <c r="AA83" s="1">
        <f t="shared" si="18"/>
        <v>4.020512820512522</v>
      </c>
      <c r="AB83" s="1">
        <f t="shared" si="23"/>
        <v>0.82005698005741579</v>
      </c>
      <c r="AC83" s="1">
        <f t="shared" si="30"/>
        <v>2552.6166666666668</v>
      </c>
      <c r="AD83" s="1">
        <f t="shared" si="24"/>
        <v>2502.8806666666669</v>
      </c>
      <c r="AE83" s="1">
        <f t="shared" si="25"/>
        <v>25.682799999999997</v>
      </c>
      <c r="AF83" s="1">
        <f t="shared" si="26"/>
        <v>129.10326496072568</v>
      </c>
      <c r="AG83" s="1">
        <f t="shared" si="19"/>
        <v>2525.0500000000002</v>
      </c>
      <c r="AH83" s="1">
        <f t="shared" si="20"/>
        <v>2524.1471428571431</v>
      </c>
      <c r="AI83" s="1">
        <f t="shared" si="27"/>
        <v>0.90285714285710128</v>
      </c>
      <c r="AJ83" s="1">
        <f t="shared" si="21"/>
        <v>1</v>
      </c>
    </row>
    <row r="84" spans="1:36" x14ac:dyDescent="0.2">
      <c r="A84" s="5">
        <v>41012</v>
      </c>
      <c r="B84" s="1">
        <v>2575.0500000000002</v>
      </c>
      <c r="C84" s="10">
        <v>2580.4499999999998</v>
      </c>
      <c r="D84" s="1">
        <v>2593.79</v>
      </c>
      <c r="E84" s="1">
        <v>2570.0300000000002</v>
      </c>
      <c r="F84" s="1">
        <v>5309264300</v>
      </c>
      <c r="G84" s="1">
        <v>61892977442</v>
      </c>
      <c r="H84" s="1">
        <f t="shared" si="28"/>
        <v>-6.4099999999998545</v>
      </c>
      <c r="J84" s="1">
        <f t="shared" ref="J84:J147" si="33">SUM(C75:C84)/10</f>
        <v>2509.145</v>
      </c>
      <c r="K84" s="1">
        <f t="shared" ref="K84:K147" si="34">SUM(C70:C84)/15</f>
        <v>2527.9006666666669</v>
      </c>
      <c r="L84" s="1">
        <f t="shared" ref="L84:L147" si="35">(10*C84+9*C83+8*C82+7*C81+6*C80+5*C79+4*C78+3*C77+2*C76+C75)/55</f>
        <v>2528.8094545454542</v>
      </c>
      <c r="M84" s="1">
        <f t="shared" ref="M84:M147" si="36">(MAX(D79:D84)-C84)/(MAX(D79:D84)-MIN(E79:E84))*100</f>
        <v>9.9226420708123619</v>
      </c>
      <c r="N84" s="1">
        <f t="shared" ref="N84:N147" si="37">(MAX(D75:D84)-C84)/(MAX(D75:D84)-MIN(E75:E84))*100</f>
        <v>8.1311715226137693</v>
      </c>
      <c r="O84" s="1">
        <f t="shared" ref="O84:O147" si="38">(SUMIF(H79:H84,"&gt;=0")/(SUMIF(H79:H84,"&gt;=0")+ABS(SUMIF(H79:H84,"&lt;0"))))*100</f>
        <v>73.288083168657238</v>
      </c>
      <c r="P84" s="1">
        <f t="shared" ref="P84:P147" si="39">(SUMIF(H73:H84,"&gt;=0")/(SUMIF(H73:H84,"&gt;=0")+ABS(SUMIF(H73:H84,"&lt;0"))))*100</f>
        <v>53.044987230698702</v>
      </c>
      <c r="Q84" s="1">
        <f t="shared" ref="Q84:Q147" si="40">((C84-E84)-(D84-C84))*F84/(D84-E84)</f>
        <v>-652485343.26611757</v>
      </c>
      <c r="R84" s="1">
        <f t="shared" ref="R84:R147" si="41">C84-C75</f>
        <v>105.54999999999973</v>
      </c>
      <c r="S84" s="1">
        <f t="shared" si="29"/>
        <v>91.868828477386231</v>
      </c>
      <c r="T84" s="1">
        <f t="shared" si="22"/>
        <v>46.709925915478898</v>
      </c>
      <c r="U84" s="1">
        <f t="shared" ref="U84:U147" si="42">(C84-C83)/C84</f>
        <v>3.879168362107293E-3</v>
      </c>
      <c r="V84" s="1">
        <f t="shared" ref="V84:V147" si="43">(C84-C73)/C73</f>
        <v>9.7869642801238776E-3</v>
      </c>
      <c r="W84" s="1">
        <f t="shared" ref="W84:W147" si="44">100*((C84-J84)/J84)</f>
        <v>2.8418046784860915</v>
      </c>
      <c r="X84" s="1">
        <f t="shared" ref="X84:X147" si="45">100*((C84-K84)/K84)</f>
        <v>2.078773664893462</v>
      </c>
      <c r="Y84" s="1">
        <f t="shared" si="31"/>
        <v>2571.98</v>
      </c>
      <c r="Z84" s="1">
        <f t="shared" si="32"/>
        <v>2571.1814814814816</v>
      </c>
      <c r="AA84" s="1">
        <f t="shared" ref="AA84:AA147" si="46">Y84-Z84</f>
        <v>0.79851851851844913</v>
      </c>
      <c r="AB84" s="1">
        <f t="shared" si="23"/>
        <v>3.3761139601137073</v>
      </c>
      <c r="AC84" s="1">
        <f t="shared" si="30"/>
        <v>2581.4233333333336</v>
      </c>
      <c r="AD84" s="1">
        <f t="shared" si="24"/>
        <v>2505.576</v>
      </c>
      <c r="AE84" s="1">
        <f t="shared" si="25"/>
        <v>28.917200000000001</v>
      </c>
      <c r="AF84" s="1">
        <f t="shared" si="26"/>
        <v>174.86094396722046</v>
      </c>
      <c r="AG84" s="1">
        <f t="shared" ref="AG84:AG147" si="47">SUM(C80:C84)/5</f>
        <v>2537.174</v>
      </c>
      <c r="AH84" s="1">
        <f t="shared" ref="AH84:AH147" si="48">SUM(C71:C84)/14</f>
        <v>2523.6228571428578</v>
      </c>
      <c r="AI84" s="1">
        <f t="shared" si="27"/>
        <v>13.551142857142167</v>
      </c>
      <c r="AJ84" s="1">
        <f t="shared" ref="AJ84:AJ147" si="49">IF(H84&gt;0,1,0)</f>
        <v>0</v>
      </c>
    </row>
    <row r="85" spans="1:36" x14ac:dyDescent="0.2">
      <c r="A85" s="5">
        <v>41015</v>
      </c>
      <c r="B85" s="1">
        <v>2564.23</v>
      </c>
      <c r="C85" s="10">
        <v>2574.04</v>
      </c>
      <c r="D85" s="1">
        <v>2586.1999999999998</v>
      </c>
      <c r="E85" s="1">
        <v>2559.7800000000002</v>
      </c>
      <c r="F85" s="1">
        <v>4083970000</v>
      </c>
      <c r="G85" s="1">
        <v>42650756402</v>
      </c>
      <c r="H85" s="1">
        <f t="shared" si="28"/>
        <v>-32.159999999999854</v>
      </c>
      <c r="J85" s="1">
        <f t="shared" si="33"/>
        <v>2519.0590000000002</v>
      </c>
      <c r="K85" s="1">
        <f t="shared" si="34"/>
        <v>2526.9840000000008</v>
      </c>
      <c r="L85" s="1">
        <f t="shared" si="35"/>
        <v>2540.608545454545</v>
      </c>
      <c r="M85" s="1">
        <f t="shared" si="36"/>
        <v>14.690568283249029</v>
      </c>
      <c r="N85" s="1">
        <f t="shared" si="37"/>
        <v>12.038278678532247</v>
      </c>
      <c r="O85" s="1">
        <f t="shared" si="38"/>
        <v>68.862517155082031</v>
      </c>
      <c r="P85" s="1">
        <f t="shared" si="39"/>
        <v>49.201287657920346</v>
      </c>
      <c r="Q85" s="1">
        <f t="shared" si="40"/>
        <v>324615329.29597855</v>
      </c>
      <c r="R85" s="1">
        <f t="shared" si="41"/>
        <v>130.92000000000007</v>
      </c>
      <c r="S85" s="1">
        <f t="shared" si="29"/>
        <v>87.961721321467763</v>
      </c>
      <c r="T85" s="1">
        <f t="shared" ref="T85:T148" si="50">SUM(S76:S85)/10</f>
        <v>55.264253278221858</v>
      </c>
      <c r="U85" s="1">
        <f t="shared" si="42"/>
        <v>-2.4902487917825111E-3</v>
      </c>
      <c r="V85" s="1">
        <f t="shared" si="43"/>
        <v>1.0560864341967891E-2</v>
      </c>
      <c r="W85" s="1">
        <f t="shared" si="44"/>
        <v>2.1826007251120263</v>
      </c>
      <c r="X85" s="1">
        <f t="shared" si="45"/>
        <v>1.8621407970924673</v>
      </c>
      <c r="Y85" s="1">
        <f t="shared" si="31"/>
        <v>2579.4638461538457</v>
      </c>
      <c r="Z85" s="1">
        <f t="shared" si="32"/>
        <v>2579.9751851851847</v>
      </c>
      <c r="AA85" s="1">
        <f t="shared" si="46"/>
        <v>-0.51133903133904823</v>
      </c>
      <c r="AB85" s="1">
        <f t="shared" ref="AB85:AB148" si="51">AA84*8/10+AA85*2/10</f>
        <v>0.5365470085469497</v>
      </c>
      <c r="AC85" s="1">
        <f t="shared" si="30"/>
        <v>2573.34</v>
      </c>
      <c r="AD85" s="1">
        <f t="shared" ref="AD85:AD148" si="52">SUM(AC76:AC85)/10</f>
        <v>2513.3649999999998</v>
      </c>
      <c r="AE85" s="1">
        <f t="shared" ref="AE85:AE148" si="53">(ABS(AC85-AD85)+ABS(AC84-AD85)+ABS(AC83-AD85)+ABS(AC82-AD85)+ABS(AC81-AD85)+ABS(AC80-AD85)+ABS(AC79-AD85)+ABS(AC78-AD85)+ABS(AC77-AD85)+ABS(AC76-AD85))/10</f>
        <v>34.68100000000004</v>
      </c>
      <c r="AF85" s="1">
        <f t="shared" ref="AF85:AF148" si="54">(AC85-AD85)/(0.015*AE85)</f>
        <v>115.28887094758956</v>
      </c>
      <c r="AG85" s="1">
        <f t="shared" si="47"/>
        <v>2552.9520000000002</v>
      </c>
      <c r="AH85" s="1">
        <f t="shared" si="48"/>
        <v>2522.9292857142859</v>
      </c>
      <c r="AI85" s="1">
        <f t="shared" ref="AI85:AI148" si="55">AG85-AH85</f>
        <v>30.022714285714301</v>
      </c>
      <c r="AJ85" s="1">
        <f t="shared" si="49"/>
        <v>0</v>
      </c>
    </row>
    <row r="86" spans="1:36" x14ac:dyDescent="0.2">
      <c r="A86" s="5">
        <v>41016</v>
      </c>
      <c r="B86" s="1">
        <v>2572.36</v>
      </c>
      <c r="C86" s="10">
        <v>2541.88</v>
      </c>
      <c r="D86" s="1">
        <v>2578.7600000000002</v>
      </c>
      <c r="E86" s="1">
        <v>2541.5300000000002</v>
      </c>
      <c r="F86" s="1">
        <v>3781546700</v>
      </c>
      <c r="G86" s="1">
        <v>38328417080</v>
      </c>
      <c r="H86" s="1">
        <f t="shared" si="28"/>
        <v>58.029999999999745</v>
      </c>
      <c r="J86" s="1">
        <f t="shared" si="33"/>
        <v>2528.9350000000004</v>
      </c>
      <c r="K86" s="1">
        <f t="shared" si="34"/>
        <v>2524.1926666666668</v>
      </c>
      <c r="L86" s="1">
        <f t="shared" si="35"/>
        <v>2544.7578181818185</v>
      </c>
      <c r="M86" s="1">
        <f t="shared" si="36"/>
        <v>38.612020232073661</v>
      </c>
      <c r="N86" s="1">
        <f t="shared" si="37"/>
        <v>33.425627817128003</v>
      </c>
      <c r="O86" s="1">
        <f t="shared" si="38"/>
        <v>75.473737759125086</v>
      </c>
      <c r="P86" s="1">
        <f t="shared" si="39"/>
        <v>69.838448598724099</v>
      </c>
      <c r="Q86" s="1">
        <f t="shared" si="40"/>
        <v>-3710445902.5248642</v>
      </c>
      <c r="R86" s="1">
        <f t="shared" si="41"/>
        <v>86.980000000000018</v>
      </c>
      <c r="S86" s="1">
        <f t="shared" si="29"/>
        <v>66.574372182871997</v>
      </c>
      <c r="T86" s="1">
        <f t="shared" si="50"/>
        <v>61.256580224305608</v>
      </c>
      <c r="U86" s="1">
        <f t="shared" si="42"/>
        <v>-1.2652052811304961E-2</v>
      </c>
      <c r="V86" s="1">
        <f t="shared" si="43"/>
        <v>2.7063719746252379E-2</v>
      </c>
      <c r="W86" s="1">
        <f t="shared" si="44"/>
        <v>0.51187555235700821</v>
      </c>
      <c r="X86" s="1">
        <f t="shared" si="45"/>
        <v>0.70071249183567208</v>
      </c>
      <c r="Y86" s="1">
        <f t="shared" si="31"/>
        <v>2569.0923076923073</v>
      </c>
      <c r="Z86" s="1">
        <f t="shared" si="32"/>
        <v>2571.6577777777779</v>
      </c>
      <c r="AA86" s="1">
        <f t="shared" si="46"/>
        <v>-2.5654700854706789</v>
      </c>
      <c r="AB86" s="1">
        <f t="shared" si="51"/>
        <v>-0.92216524216537443</v>
      </c>
      <c r="AC86" s="1">
        <f t="shared" si="30"/>
        <v>2554.0566666666668</v>
      </c>
      <c r="AD86" s="1">
        <f t="shared" si="52"/>
        <v>2523.7930000000001</v>
      </c>
      <c r="AE86" s="1">
        <f t="shared" si="53"/>
        <v>33.252933333333431</v>
      </c>
      <c r="AF86" s="1">
        <f t="shared" si="54"/>
        <v>60.673678245260838</v>
      </c>
      <c r="AG86" s="1">
        <f t="shared" si="47"/>
        <v>2557.37</v>
      </c>
      <c r="AH86" s="1">
        <f t="shared" si="48"/>
        <v>2522.1392857142855</v>
      </c>
      <c r="AI86" s="1">
        <f t="shared" si="55"/>
        <v>35.230714285714384</v>
      </c>
      <c r="AJ86" s="1">
        <f t="shared" si="49"/>
        <v>1</v>
      </c>
    </row>
    <row r="87" spans="1:36" x14ac:dyDescent="0.2">
      <c r="A87" s="5">
        <v>41017</v>
      </c>
      <c r="B87" s="1">
        <v>2550.91</v>
      </c>
      <c r="C87" s="10">
        <v>2599.91</v>
      </c>
      <c r="D87" s="1">
        <v>2602.11</v>
      </c>
      <c r="E87" s="1">
        <v>2546</v>
      </c>
      <c r="F87" s="1">
        <v>5868840800</v>
      </c>
      <c r="G87" s="1">
        <v>59361005883</v>
      </c>
      <c r="H87" s="1">
        <f t="shared" si="28"/>
        <v>-3.8499999999999091</v>
      </c>
      <c r="J87" s="1">
        <f t="shared" si="33"/>
        <v>2543.4360000000001</v>
      </c>
      <c r="K87" s="1">
        <f t="shared" si="34"/>
        <v>2527.3240000000001</v>
      </c>
      <c r="L87" s="1">
        <f t="shared" si="35"/>
        <v>2557.6623636363634</v>
      </c>
      <c r="M87" s="1">
        <f t="shared" si="36"/>
        <v>1.9505275290365047</v>
      </c>
      <c r="N87" s="1">
        <f t="shared" si="37"/>
        <v>1.3678189505099918</v>
      </c>
      <c r="O87" s="1">
        <f t="shared" si="38"/>
        <v>73.629242819843455</v>
      </c>
      <c r="P87" s="1">
        <f t="shared" si="39"/>
        <v>76.631608274709308</v>
      </c>
      <c r="Q87" s="1">
        <f t="shared" si="40"/>
        <v>5408621596.2929401</v>
      </c>
      <c r="R87" s="1">
        <f t="shared" si="41"/>
        <v>87.079999999999927</v>
      </c>
      <c r="S87" s="1">
        <f t="shared" si="29"/>
        <v>98.632181049490015</v>
      </c>
      <c r="T87" s="1">
        <f t="shared" si="50"/>
        <v>69.869549968436019</v>
      </c>
      <c r="U87" s="1">
        <f t="shared" si="42"/>
        <v>2.2320003384732452E-2</v>
      </c>
      <c r="V87" s="1">
        <f t="shared" si="43"/>
        <v>6.4176135433380258E-2</v>
      </c>
      <c r="W87" s="1">
        <f t="shared" si="44"/>
        <v>2.2203821916493949</v>
      </c>
      <c r="X87" s="1">
        <f t="shared" si="45"/>
        <v>2.8720496461870257</v>
      </c>
      <c r="Y87" s="1">
        <f t="shared" si="31"/>
        <v>2550.8076923076924</v>
      </c>
      <c r="Z87" s="1">
        <f t="shared" si="32"/>
        <v>2546.1785185185186</v>
      </c>
      <c r="AA87" s="1">
        <f t="shared" si="46"/>
        <v>4.6291737891738194</v>
      </c>
      <c r="AB87" s="1">
        <f t="shared" si="51"/>
        <v>-1.1265413105417794</v>
      </c>
      <c r="AC87" s="1">
        <f t="shared" si="30"/>
        <v>2582.6733333333336</v>
      </c>
      <c r="AD87" s="1">
        <f t="shared" si="52"/>
        <v>2536.8813333333333</v>
      </c>
      <c r="AE87" s="1">
        <f t="shared" si="53"/>
        <v>31.940666666666765</v>
      </c>
      <c r="AF87" s="1">
        <f t="shared" si="54"/>
        <v>95.577216088163951</v>
      </c>
      <c r="AG87" s="1">
        <f t="shared" si="47"/>
        <v>2573.3440000000001</v>
      </c>
      <c r="AH87" s="1">
        <f t="shared" si="48"/>
        <v>2525.315714285714</v>
      </c>
      <c r="AI87" s="1">
        <f t="shared" si="55"/>
        <v>48.028285714286085</v>
      </c>
      <c r="AJ87" s="1">
        <f t="shared" si="49"/>
        <v>0</v>
      </c>
    </row>
    <row r="88" spans="1:36" x14ac:dyDescent="0.2">
      <c r="A88" s="5">
        <v>41018</v>
      </c>
      <c r="B88" s="1">
        <v>2598.33</v>
      </c>
      <c r="C88" s="10">
        <v>2596.06</v>
      </c>
      <c r="D88" s="1">
        <v>2606.86</v>
      </c>
      <c r="E88" s="1">
        <v>2585.3000000000002</v>
      </c>
      <c r="F88" s="1">
        <v>4644810900</v>
      </c>
      <c r="G88" s="1">
        <v>55512931549</v>
      </c>
      <c r="H88" s="1">
        <f t="shared" si="28"/>
        <v>30.7800000000002</v>
      </c>
      <c r="J88" s="1">
        <f t="shared" si="33"/>
        <v>2551.7590000000005</v>
      </c>
      <c r="K88" s="1">
        <f t="shared" si="34"/>
        <v>2530.0319999999997</v>
      </c>
      <c r="L88" s="1">
        <f t="shared" si="35"/>
        <v>2567.2303636363627</v>
      </c>
      <c r="M88" s="1">
        <f t="shared" si="36"/>
        <v>11.961457525750566</v>
      </c>
      <c r="N88" s="1">
        <f t="shared" si="37"/>
        <v>7.3215375228799173</v>
      </c>
      <c r="O88" s="1">
        <f t="shared" si="38"/>
        <v>69.966015293118218</v>
      </c>
      <c r="P88" s="1">
        <f t="shared" si="39"/>
        <v>78.081923303064059</v>
      </c>
      <c r="Q88" s="1">
        <f t="shared" si="40"/>
        <v>-8617459.9258786496</v>
      </c>
      <c r="R88" s="1">
        <f t="shared" si="41"/>
        <v>76.230000000000018</v>
      </c>
      <c r="S88" s="1">
        <f t="shared" si="29"/>
        <v>92.678462477120078</v>
      </c>
      <c r="T88" s="1">
        <f t="shared" si="50"/>
        <v>74.830134515012887</v>
      </c>
      <c r="U88" s="1">
        <f t="shared" si="42"/>
        <v>-1.4830165712656522E-3</v>
      </c>
      <c r="V88" s="1">
        <f t="shared" si="43"/>
        <v>5.750132388284649E-2</v>
      </c>
      <c r="W88" s="1">
        <f t="shared" si="44"/>
        <v>1.7360965514376345</v>
      </c>
      <c r="X88" s="1">
        <f t="shared" si="45"/>
        <v>2.6097693626009577</v>
      </c>
      <c r="Y88" s="1">
        <f t="shared" si="31"/>
        <v>2599.3176923076921</v>
      </c>
      <c r="Z88" s="1">
        <f t="shared" si="32"/>
        <v>2599.6248148148147</v>
      </c>
      <c r="AA88" s="1">
        <f t="shared" si="46"/>
        <v>-0.30712250712258538</v>
      </c>
      <c r="AB88" s="1">
        <f t="shared" si="51"/>
        <v>3.6419145299145383</v>
      </c>
      <c r="AC88" s="1">
        <f t="shared" si="30"/>
        <v>2596.0733333333333</v>
      </c>
      <c r="AD88" s="1">
        <f t="shared" si="52"/>
        <v>2547.4390000000003</v>
      </c>
      <c r="AE88" s="1">
        <f t="shared" si="53"/>
        <v>31.109866666666676</v>
      </c>
      <c r="AF88" s="1">
        <f t="shared" si="54"/>
        <v>104.22059739532357</v>
      </c>
      <c r="AG88" s="1">
        <f t="shared" si="47"/>
        <v>2578.4679999999998</v>
      </c>
      <c r="AH88" s="1">
        <f t="shared" si="48"/>
        <v>2528.81</v>
      </c>
      <c r="AI88" s="1">
        <f t="shared" si="55"/>
        <v>49.657999999999902</v>
      </c>
      <c r="AJ88" s="1">
        <f t="shared" si="49"/>
        <v>1</v>
      </c>
    </row>
    <row r="89" spans="1:36" x14ac:dyDescent="0.2">
      <c r="A89" s="5">
        <v>41019</v>
      </c>
      <c r="B89" s="1">
        <v>2591.5100000000002</v>
      </c>
      <c r="C89" s="10">
        <v>2626.84</v>
      </c>
      <c r="D89" s="1">
        <v>2627.38</v>
      </c>
      <c r="E89" s="1">
        <v>2589.35</v>
      </c>
      <c r="F89" s="1">
        <v>6144637900</v>
      </c>
      <c r="G89" s="1">
        <v>63829908072</v>
      </c>
      <c r="H89" s="1">
        <f t="shared" si="28"/>
        <v>-20.800000000000182</v>
      </c>
      <c r="J89" s="1">
        <f t="shared" si="33"/>
        <v>2562.46</v>
      </c>
      <c r="K89" s="1">
        <f t="shared" si="34"/>
        <v>2535.3453333333327</v>
      </c>
      <c r="L89" s="1">
        <f t="shared" si="35"/>
        <v>2580.8814545454543</v>
      </c>
      <c r="M89" s="1">
        <f t="shared" si="36"/>
        <v>0.62900407687823434</v>
      </c>
      <c r="N89" s="1">
        <f t="shared" si="37"/>
        <v>0.32137118371717133</v>
      </c>
      <c r="O89" s="1">
        <f t="shared" si="38"/>
        <v>58.416102085114844</v>
      </c>
      <c r="P89" s="1">
        <f t="shared" si="39"/>
        <v>67.324634771941618</v>
      </c>
      <c r="Q89" s="1">
        <f t="shared" si="40"/>
        <v>5970138585.4588614</v>
      </c>
      <c r="R89" s="1">
        <f t="shared" si="41"/>
        <v>131.69000000000005</v>
      </c>
      <c r="S89" s="1">
        <f t="shared" si="29"/>
        <v>99.678628816282838</v>
      </c>
      <c r="T89" s="1">
        <f t="shared" si="50"/>
        <v>79.888985737057439</v>
      </c>
      <c r="U89" s="1">
        <f t="shared" si="42"/>
        <v>1.1717500875576815E-2</v>
      </c>
      <c r="V89" s="1">
        <f t="shared" si="43"/>
        <v>4.5371155231352787E-2</v>
      </c>
      <c r="W89" s="1">
        <f t="shared" si="44"/>
        <v>2.5124294623135621</v>
      </c>
      <c r="X89" s="1">
        <f t="shared" si="45"/>
        <v>3.608765459432512</v>
      </c>
      <c r="Y89" s="1">
        <f t="shared" si="31"/>
        <v>2600.7953846153846</v>
      </c>
      <c r="Z89" s="1">
        <f t="shared" si="32"/>
        <v>2598.3399999999997</v>
      </c>
      <c r="AA89" s="1">
        <f t="shared" si="46"/>
        <v>2.4553846153849008</v>
      </c>
      <c r="AB89" s="1">
        <f t="shared" si="51"/>
        <v>0.24537891737891185</v>
      </c>
      <c r="AC89" s="1">
        <f t="shared" si="30"/>
        <v>2614.5233333333331</v>
      </c>
      <c r="AD89" s="1">
        <f t="shared" si="52"/>
        <v>2557.2893333333332</v>
      </c>
      <c r="AE89" s="1">
        <f t="shared" si="53"/>
        <v>32.317333333333316</v>
      </c>
      <c r="AF89" s="1">
        <f t="shared" si="54"/>
        <v>118.0666721676705</v>
      </c>
      <c r="AG89" s="1">
        <f t="shared" si="47"/>
        <v>2587.7460000000001</v>
      </c>
      <c r="AH89" s="1">
        <f t="shared" si="48"/>
        <v>2539.6628571428569</v>
      </c>
      <c r="AI89" s="1">
        <f t="shared" si="55"/>
        <v>48.08314285714323</v>
      </c>
      <c r="AJ89" s="1">
        <f t="shared" si="49"/>
        <v>0</v>
      </c>
    </row>
    <row r="90" spans="1:36" x14ac:dyDescent="0.2">
      <c r="A90" s="5">
        <v>41022</v>
      </c>
      <c r="B90" s="1">
        <v>2624.75</v>
      </c>
      <c r="C90" s="10">
        <v>2606.04</v>
      </c>
      <c r="D90" s="1">
        <v>2632.09</v>
      </c>
      <c r="E90" s="1">
        <v>2599.11</v>
      </c>
      <c r="F90" s="1">
        <v>5866493800</v>
      </c>
      <c r="G90" s="1">
        <v>62073949557</v>
      </c>
      <c r="H90" s="1">
        <f t="shared" si="28"/>
        <v>-1.1700000000000728</v>
      </c>
      <c r="J90" s="1">
        <f t="shared" si="33"/>
        <v>2573.5490000000004</v>
      </c>
      <c r="K90" s="1">
        <f t="shared" si="34"/>
        <v>2544.0880000000002</v>
      </c>
      <c r="L90" s="1">
        <f t="shared" si="35"/>
        <v>2588.8050909090907</v>
      </c>
      <c r="M90" s="1">
        <f t="shared" si="36"/>
        <v>28.765459363957813</v>
      </c>
      <c r="N90" s="1">
        <f t="shared" si="37"/>
        <v>15.080467755007609</v>
      </c>
      <c r="O90" s="1">
        <f t="shared" si="38"/>
        <v>60.501396552898676</v>
      </c>
      <c r="P90" s="1">
        <f t="shared" si="39"/>
        <v>66.15624287559848</v>
      </c>
      <c r="Q90" s="1">
        <f t="shared" si="40"/>
        <v>-3401072209.0964818</v>
      </c>
      <c r="R90" s="1">
        <f t="shared" si="41"/>
        <v>86.25</v>
      </c>
      <c r="S90" s="1">
        <f t="shared" si="29"/>
        <v>84.919532244992396</v>
      </c>
      <c r="T90" s="1">
        <f t="shared" si="50"/>
        <v>84.521579631723625</v>
      </c>
      <c r="U90" s="1">
        <f t="shared" si="42"/>
        <v>-7.9814584580436918E-3</v>
      </c>
      <c r="V90" s="1">
        <f t="shared" si="43"/>
        <v>3.4212625454891815E-2</v>
      </c>
      <c r="W90" s="1">
        <f t="shared" si="44"/>
        <v>1.262497819159438</v>
      </c>
      <c r="X90" s="1">
        <f t="shared" si="45"/>
        <v>2.4351358915257557</v>
      </c>
      <c r="Y90" s="1">
        <f t="shared" si="31"/>
        <v>2623.6400000000003</v>
      </c>
      <c r="Z90" s="1">
        <f t="shared" si="32"/>
        <v>2625.2992592592591</v>
      </c>
      <c r="AA90" s="1">
        <f t="shared" si="46"/>
        <v>-1.6592592592587607</v>
      </c>
      <c r="AB90" s="1">
        <f t="shared" si="51"/>
        <v>1.6324558404561684</v>
      </c>
      <c r="AC90" s="1">
        <f t="shared" si="30"/>
        <v>2612.4133333333334</v>
      </c>
      <c r="AD90" s="1">
        <f t="shared" si="52"/>
        <v>2568.36</v>
      </c>
      <c r="AE90" s="1">
        <f t="shared" si="53"/>
        <v>30.057333333333325</v>
      </c>
      <c r="AF90" s="1">
        <f t="shared" si="54"/>
        <v>97.709562465806016</v>
      </c>
      <c r="AG90" s="1">
        <f t="shared" si="47"/>
        <v>2594.1459999999997</v>
      </c>
      <c r="AH90" s="1">
        <f t="shared" si="48"/>
        <v>2551.3000000000002</v>
      </c>
      <c r="AI90" s="1">
        <f t="shared" si="55"/>
        <v>42.845999999999549</v>
      </c>
      <c r="AJ90" s="1">
        <f t="shared" si="49"/>
        <v>0</v>
      </c>
    </row>
    <row r="91" spans="1:36" x14ac:dyDescent="0.2">
      <c r="A91" s="5">
        <v>41023</v>
      </c>
      <c r="B91" s="1">
        <v>2594.8000000000002</v>
      </c>
      <c r="C91" s="10">
        <v>2604.87</v>
      </c>
      <c r="D91" s="1">
        <v>2640.3</v>
      </c>
      <c r="E91" s="1">
        <v>2559.46</v>
      </c>
      <c r="F91" s="1">
        <v>7113955800</v>
      </c>
      <c r="G91" s="1">
        <v>73150514001</v>
      </c>
      <c r="H91" s="1">
        <f t="shared" si="28"/>
        <v>21.119999999999891</v>
      </c>
      <c r="J91" s="1">
        <f t="shared" si="33"/>
        <v>2582.0569999999998</v>
      </c>
      <c r="K91" s="1">
        <f t="shared" si="34"/>
        <v>2554.871333333334</v>
      </c>
      <c r="L91" s="1">
        <f t="shared" si="35"/>
        <v>2594.4998181818187</v>
      </c>
      <c r="M91" s="1">
        <f t="shared" si="36"/>
        <v>35.871215956262326</v>
      </c>
      <c r="N91" s="1">
        <f t="shared" si="37"/>
        <v>23.466684329050395</v>
      </c>
      <c r="O91" s="1">
        <f t="shared" si="38"/>
        <v>80.979742173112228</v>
      </c>
      <c r="P91" s="1">
        <f t="shared" si="39"/>
        <v>75.198366843848703</v>
      </c>
      <c r="Q91" s="1">
        <f t="shared" si="40"/>
        <v>878244419.6437006</v>
      </c>
      <c r="R91" s="1">
        <f t="shared" si="41"/>
        <v>84.829999999999927</v>
      </c>
      <c r="S91" s="1">
        <f t="shared" si="29"/>
        <v>76.533315670949605</v>
      </c>
      <c r="T91" s="1">
        <f t="shared" si="50"/>
        <v>86.134264609510126</v>
      </c>
      <c r="U91" s="1">
        <f t="shared" si="42"/>
        <v>-4.4915869122070308E-4</v>
      </c>
      <c r="V91" s="1">
        <f t="shared" si="43"/>
        <v>4.3973308217942729E-2</v>
      </c>
      <c r="W91" s="1">
        <f t="shared" si="44"/>
        <v>0.88352038704025915</v>
      </c>
      <c r="X91" s="1">
        <f t="shared" si="45"/>
        <v>1.9569935289630735</v>
      </c>
      <c r="Y91" s="1">
        <f t="shared" si="31"/>
        <v>2605.8599999999997</v>
      </c>
      <c r="Z91" s="1">
        <f t="shared" si="32"/>
        <v>2605.9533333333334</v>
      </c>
      <c r="AA91" s="1">
        <f t="shared" si="46"/>
        <v>-9.3333333333703195E-2</v>
      </c>
      <c r="AB91" s="1">
        <f t="shared" si="51"/>
        <v>-1.3460740740737491</v>
      </c>
      <c r="AC91" s="1">
        <f t="shared" si="30"/>
        <v>2601.5433333333335</v>
      </c>
      <c r="AD91" s="1">
        <f t="shared" si="52"/>
        <v>2578.5493333333338</v>
      </c>
      <c r="AE91" s="1">
        <f t="shared" si="53"/>
        <v>23.470799999999919</v>
      </c>
      <c r="AF91" s="1">
        <f t="shared" si="54"/>
        <v>65.312359754815247</v>
      </c>
      <c r="AG91" s="1">
        <f t="shared" si="47"/>
        <v>2606.7439999999997</v>
      </c>
      <c r="AH91" s="1">
        <f t="shared" si="48"/>
        <v>2562.0121428571433</v>
      </c>
      <c r="AI91" s="1">
        <f t="shared" si="55"/>
        <v>44.73185714285637</v>
      </c>
      <c r="AJ91" s="1">
        <f t="shared" si="49"/>
        <v>1</v>
      </c>
    </row>
    <row r="92" spans="1:36" x14ac:dyDescent="0.2">
      <c r="A92" s="5">
        <v>41024</v>
      </c>
      <c r="B92" s="1">
        <v>2598.23</v>
      </c>
      <c r="C92" s="10">
        <v>2625.99</v>
      </c>
      <c r="D92" s="1">
        <v>2631.44</v>
      </c>
      <c r="E92" s="1">
        <v>2593.33</v>
      </c>
      <c r="F92" s="1">
        <v>6246805300</v>
      </c>
      <c r="G92" s="1">
        <v>63529458933</v>
      </c>
      <c r="H92" s="1">
        <f t="shared" si="28"/>
        <v>5.5</v>
      </c>
      <c r="J92" s="1">
        <f t="shared" si="33"/>
        <v>2592.6519999999996</v>
      </c>
      <c r="K92" s="1">
        <f t="shared" si="34"/>
        <v>2566.2773333333334</v>
      </c>
      <c r="L92" s="1">
        <f t="shared" si="35"/>
        <v>2602.4876363636363</v>
      </c>
      <c r="M92" s="1">
        <f t="shared" si="36"/>
        <v>15.174973488865717</v>
      </c>
      <c r="N92" s="1">
        <f t="shared" si="37"/>
        <v>11.565505536248605</v>
      </c>
      <c r="O92" s="1">
        <f t="shared" si="38"/>
        <v>68.973804373948468</v>
      </c>
      <c r="P92" s="1">
        <f t="shared" si="39"/>
        <v>73.224384564204925</v>
      </c>
      <c r="Q92" s="1">
        <f t="shared" si="40"/>
        <v>4460130470.0340281</v>
      </c>
      <c r="R92" s="1">
        <f t="shared" si="41"/>
        <v>55.549999999999727</v>
      </c>
      <c r="S92" s="1">
        <f t="shared" si="29"/>
        <v>88.434494463751406</v>
      </c>
      <c r="T92" s="1">
        <f t="shared" si="50"/>
        <v>88.625459712493551</v>
      </c>
      <c r="U92" s="1">
        <f t="shared" si="42"/>
        <v>8.0426810460054662E-3</v>
      </c>
      <c r="V92" s="1">
        <f t="shared" si="43"/>
        <v>4.2146369340302095E-2</v>
      </c>
      <c r="W92" s="1">
        <f t="shared" si="44"/>
        <v>1.285864821040394</v>
      </c>
      <c r="X92" s="1">
        <f t="shared" si="45"/>
        <v>2.32682048393833</v>
      </c>
      <c r="Y92" s="1">
        <f t="shared" si="31"/>
        <v>2608.1192307692309</v>
      </c>
      <c r="Z92" s="1">
        <f t="shared" si="32"/>
        <v>2606.4344444444441</v>
      </c>
      <c r="AA92" s="1">
        <f t="shared" si="46"/>
        <v>1.6847863247867281</v>
      </c>
      <c r="AB92" s="1">
        <f t="shared" si="51"/>
        <v>0.26229059829038304</v>
      </c>
      <c r="AC92" s="1">
        <f t="shared" si="30"/>
        <v>2616.92</v>
      </c>
      <c r="AD92" s="1">
        <f t="shared" si="52"/>
        <v>2588.5583333333334</v>
      </c>
      <c r="AE92" s="1">
        <f t="shared" si="53"/>
        <v>19.736333333333231</v>
      </c>
      <c r="AF92" s="1">
        <f t="shared" si="54"/>
        <v>95.801876966903095</v>
      </c>
      <c r="AG92" s="1">
        <f t="shared" si="47"/>
        <v>2611.96</v>
      </c>
      <c r="AH92" s="1">
        <f t="shared" si="48"/>
        <v>2570.0950000000003</v>
      </c>
      <c r="AI92" s="1">
        <f t="shared" si="55"/>
        <v>41.864999999999782</v>
      </c>
      <c r="AJ92" s="1">
        <f t="shared" si="49"/>
        <v>1</v>
      </c>
    </row>
    <row r="93" spans="1:36" x14ac:dyDescent="0.2">
      <c r="A93" s="5">
        <v>41025</v>
      </c>
      <c r="B93" s="1">
        <v>2632.72</v>
      </c>
      <c r="C93" s="10">
        <v>2631.49</v>
      </c>
      <c r="D93" s="1">
        <v>2643.77</v>
      </c>
      <c r="E93" s="1">
        <v>2617.09</v>
      </c>
      <c r="F93" s="1">
        <v>5896566700</v>
      </c>
      <c r="G93" s="1">
        <v>64377486667</v>
      </c>
      <c r="H93" s="1">
        <f t="shared" si="28"/>
        <v>-5.3299999999999272</v>
      </c>
      <c r="J93" s="1">
        <f t="shared" si="33"/>
        <v>2598.7569999999992</v>
      </c>
      <c r="K93" s="1">
        <f t="shared" si="34"/>
        <v>2574.1880000000001</v>
      </c>
      <c r="L93" s="1">
        <f t="shared" si="35"/>
        <v>2609.5490909090913</v>
      </c>
      <c r="M93" s="1">
        <f t="shared" si="36"/>
        <v>14.565294745582028</v>
      </c>
      <c r="N93" s="1">
        <f t="shared" si="37"/>
        <v>12.010954616588641</v>
      </c>
      <c r="O93" s="1">
        <f t="shared" si="38"/>
        <v>67.7685950413222</v>
      </c>
      <c r="P93" s="1">
        <f t="shared" si="39"/>
        <v>71.607753705815298</v>
      </c>
      <c r="Q93" s="1">
        <f t="shared" si="40"/>
        <v>468542781.25924855</v>
      </c>
      <c r="R93" s="1">
        <f t="shared" si="41"/>
        <v>51.039999999999964</v>
      </c>
      <c r="S93" s="1">
        <f t="shared" si="29"/>
        <v>87.989045383411352</v>
      </c>
      <c r="T93" s="1">
        <f t="shared" si="50"/>
        <v>87.527058208772388</v>
      </c>
      <c r="U93" s="1">
        <f t="shared" si="42"/>
        <v>2.0900706443877804E-3</v>
      </c>
      <c r="V93" s="1">
        <f t="shared" si="43"/>
        <v>4.4225488484309704E-2</v>
      </c>
      <c r="W93" s="1">
        <f t="shared" si="44"/>
        <v>1.2595637068029308</v>
      </c>
      <c r="X93" s="1">
        <f t="shared" si="45"/>
        <v>2.2260223418025289</v>
      </c>
      <c r="Y93" s="1">
        <f t="shared" si="31"/>
        <v>2626.8361538461536</v>
      </c>
      <c r="Z93" s="1">
        <f t="shared" si="32"/>
        <v>2626.3974074074072</v>
      </c>
      <c r="AA93" s="1">
        <f t="shared" si="46"/>
        <v>0.43874643874642061</v>
      </c>
      <c r="AB93" s="1">
        <f t="shared" si="51"/>
        <v>1.4355783475786665</v>
      </c>
      <c r="AC93" s="1">
        <f t="shared" si="30"/>
        <v>2630.7833333333333</v>
      </c>
      <c r="AD93" s="1">
        <f t="shared" si="52"/>
        <v>2596.375</v>
      </c>
      <c r="AE93" s="1">
        <f t="shared" si="53"/>
        <v>18.861666666666586</v>
      </c>
      <c r="AF93" s="1">
        <f t="shared" si="54"/>
        <v>121.61644723277708</v>
      </c>
      <c r="AG93" s="1">
        <f t="shared" si="47"/>
        <v>2619.0459999999998</v>
      </c>
      <c r="AH93" s="1">
        <f t="shared" si="48"/>
        <v>2578.0707142857141</v>
      </c>
      <c r="AI93" s="1">
        <f t="shared" si="55"/>
        <v>40.975285714285747</v>
      </c>
      <c r="AJ93" s="1">
        <f t="shared" si="49"/>
        <v>0</v>
      </c>
    </row>
    <row r="94" spans="1:36" x14ac:dyDescent="0.2">
      <c r="A94" s="5">
        <v>41026</v>
      </c>
      <c r="B94" s="1">
        <v>2630.55</v>
      </c>
      <c r="C94" s="10">
        <v>2626.16</v>
      </c>
      <c r="D94" s="1">
        <v>2637.92</v>
      </c>
      <c r="E94" s="1">
        <v>2623.6</v>
      </c>
      <c r="F94" s="1">
        <v>4823358600</v>
      </c>
      <c r="G94" s="1">
        <v>53345515969</v>
      </c>
      <c r="H94" s="1">
        <f t="shared" si="28"/>
        <v>57.329999999999927</v>
      </c>
      <c r="J94" s="1">
        <f t="shared" si="33"/>
        <v>2603.3279999999995</v>
      </c>
      <c r="K94" s="1">
        <f t="shared" si="34"/>
        <v>2581.2766666666662</v>
      </c>
      <c r="L94" s="1">
        <f t="shared" si="35"/>
        <v>2614.5314545454548</v>
      </c>
      <c r="M94" s="1">
        <f t="shared" si="36"/>
        <v>20.88720199264635</v>
      </c>
      <c r="N94" s="1">
        <f t="shared" si="37"/>
        <v>17.224178403756028</v>
      </c>
      <c r="O94" s="1">
        <f t="shared" si="38"/>
        <v>75.460674157303202</v>
      </c>
      <c r="P94" s="1">
        <f t="shared" si="39"/>
        <v>72.387025228721939</v>
      </c>
      <c r="Q94" s="1">
        <f t="shared" si="40"/>
        <v>-3098805804.4693298</v>
      </c>
      <c r="R94" s="1">
        <f t="shared" si="41"/>
        <v>52.119999999999891</v>
      </c>
      <c r="S94" s="1">
        <f t="shared" si="29"/>
        <v>82.775821596243972</v>
      </c>
      <c r="T94" s="1">
        <f t="shared" si="50"/>
        <v>86.617757520658159</v>
      </c>
      <c r="U94" s="1">
        <f t="shared" si="42"/>
        <v>-2.0295793097145367E-3</v>
      </c>
      <c r="V94" s="1">
        <f t="shared" si="43"/>
        <v>2.1677222576679402E-2</v>
      </c>
      <c r="W94" s="1">
        <f t="shared" si="44"/>
        <v>0.87703124615877603</v>
      </c>
      <c r="X94" s="1">
        <f t="shared" si="45"/>
        <v>1.7388036669193543</v>
      </c>
      <c r="Y94" s="1">
        <f t="shared" si="31"/>
        <v>2630.67</v>
      </c>
      <c r="Z94" s="1">
        <f t="shared" si="32"/>
        <v>2631.0951851851851</v>
      </c>
      <c r="AA94" s="1">
        <f t="shared" si="46"/>
        <v>-0.42518518518500059</v>
      </c>
      <c r="AB94" s="1">
        <f t="shared" si="51"/>
        <v>0.26596011396013636</v>
      </c>
      <c r="AC94" s="1">
        <f t="shared" si="30"/>
        <v>2629.2266666666669</v>
      </c>
      <c r="AD94" s="1">
        <f t="shared" si="52"/>
        <v>2601.1553333333331</v>
      </c>
      <c r="AE94" s="1">
        <f t="shared" si="53"/>
        <v>19.695600000000013</v>
      </c>
      <c r="AF94" s="1">
        <f t="shared" si="54"/>
        <v>95.017274021723125</v>
      </c>
      <c r="AG94" s="1">
        <f t="shared" si="47"/>
        <v>2618.91</v>
      </c>
      <c r="AH94" s="1">
        <f t="shared" si="48"/>
        <v>2587.4285714285716</v>
      </c>
      <c r="AI94" s="1">
        <f t="shared" si="55"/>
        <v>31.481428571428296</v>
      </c>
      <c r="AJ94" s="1">
        <f t="shared" si="49"/>
        <v>1</v>
      </c>
    </row>
    <row r="95" spans="1:36" x14ac:dyDescent="0.2">
      <c r="A95" s="5">
        <v>41031</v>
      </c>
      <c r="B95" s="1">
        <v>2660.67</v>
      </c>
      <c r="C95" s="10">
        <v>2683.49</v>
      </c>
      <c r="D95" s="1">
        <v>2697.95</v>
      </c>
      <c r="E95" s="1">
        <v>2643.53</v>
      </c>
      <c r="F95" s="1">
        <v>8014865400</v>
      </c>
      <c r="G95" s="1">
        <v>92366091966</v>
      </c>
      <c r="H95" s="1">
        <f t="shared" si="28"/>
        <v>8.0300000000002001</v>
      </c>
      <c r="J95" s="1">
        <f t="shared" si="33"/>
        <v>2614.2729999999997</v>
      </c>
      <c r="K95" s="1">
        <f t="shared" si="34"/>
        <v>2593.8326666666667</v>
      </c>
      <c r="L95" s="1">
        <f t="shared" si="35"/>
        <v>2629.1063636363638</v>
      </c>
      <c r="M95" s="1">
        <f t="shared" si="36"/>
        <v>10.441187089320572</v>
      </c>
      <c r="N95" s="1">
        <f t="shared" si="37"/>
        <v>9.244342155734607</v>
      </c>
      <c r="O95" s="1">
        <f t="shared" si="38"/>
        <v>93.399675060926086</v>
      </c>
      <c r="P95" s="1">
        <f t="shared" si="39"/>
        <v>72.16877569757699</v>
      </c>
      <c r="Q95" s="1">
        <f t="shared" si="40"/>
        <v>3755587425.5787911</v>
      </c>
      <c r="R95" s="1">
        <f t="shared" si="41"/>
        <v>141.60999999999967</v>
      </c>
      <c r="S95" s="1">
        <f t="shared" si="29"/>
        <v>90.755657844265386</v>
      </c>
      <c r="T95" s="1">
        <f t="shared" si="50"/>
        <v>86.897151172937924</v>
      </c>
      <c r="U95" s="1">
        <f t="shared" si="42"/>
        <v>2.1363970053922293E-2</v>
      </c>
      <c r="V95" s="1">
        <f t="shared" si="43"/>
        <v>3.9931019783371109E-2</v>
      </c>
      <c r="W95" s="1">
        <f t="shared" si="44"/>
        <v>2.6476576853297304</v>
      </c>
      <c r="X95" s="1">
        <f t="shared" si="45"/>
        <v>3.4565581074492249</v>
      </c>
      <c r="Y95" s="1">
        <f t="shared" si="31"/>
        <v>2634.9799999999996</v>
      </c>
      <c r="Z95" s="1">
        <f t="shared" si="32"/>
        <v>2630.4066666666668</v>
      </c>
      <c r="AA95" s="1">
        <f t="shared" si="46"/>
        <v>4.5733333333328119</v>
      </c>
      <c r="AB95" s="1">
        <f t="shared" si="51"/>
        <v>0.57451851851856195</v>
      </c>
      <c r="AC95" s="1">
        <f t="shared" si="30"/>
        <v>2674.99</v>
      </c>
      <c r="AD95" s="1">
        <f t="shared" si="52"/>
        <v>2611.3203333333331</v>
      </c>
      <c r="AE95" s="1">
        <f t="shared" si="53"/>
        <v>22.186933333333307</v>
      </c>
      <c r="AF95" s="1">
        <f t="shared" si="54"/>
        <v>191.31280473391772</v>
      </c>
      <c r="AG95" s="1">
        <f t="shared" si="47"/>
        <v>2634.3999999999996</v>
      </c>
      <c r="AH95" s="1">
        <f t="shared" si="48"/>
        <v>2599.1214285714277</v>
      </c>
      <c r="AI95" s="1">
        <f t="shared" si="55"/>
        <v>35.278571428571922</v>
      </c>
      <c r="AJ95" s="1">
        <f t="shared" si="49"/>
        <v>1</v>
      </c>
    </row>
    <row r="96" spans="1:36" x14ac:dyDescent="0.2">
      <c r="A96" s="5">
        <v>41032</v>
      </c>
      <c r="B96" s="1">
        <v>2679.52</v>
      </c>
      <c r="C96" s="10">
        <v>2691.52</v>
      </c>
      <c r="D96" s="1">
        <v>2693.88</v>
      </c>
      <c r="E96" s="1">
        <v>2675.81</v>
      </c>
      <c r="F96" s="1">
        <v>5936109000</v>
      </c>
      <c r="G96" s="1">
        <v>72337336415</v>
      </c>
      <c r="H96" s="1">
        <f t="shared" si="28"/>
        <v>24.360000000000127</v>
      </c>
      <c r="J96" s="1">
        <f t="shared" si="33"/>
        <v>2629.2370000000001</v>
      </c>
      <c r="K96" s="1">
        <f t="shared" si="34"/>
        <v>2605.2813333333324</v>
      </c>
      <c r="L96" s="1">
        <f t="shared" si="35"/>
        <v>2643.151272727273</v>
      </c>
      <c r="M96" s="1">
        <f t="shared" si="36"/>
        <v>4.6429345079065971</v>
      </c>
      <c r="N96" s="1">
        <f t="shared" si="37"/>
        <v>4.2316551497202006</v>
      </c>
      <c r="O96" s="1">
        <f t="shared" si="38"/>
        <v>95.619298101421947</v>
      </c>
      <c r="P96" s="1">
        <f t="shared" si="39"/>
        <v>76.417343365864582</v>
      </c>
      <c r="Q96" s="1">
        <f t="shared" si="40"/>
        <v>4385559222.4681101</v>
      </c>
      <c r="R96" s="1">
        <f t="shared" si="41"/>
        <v>91.610000000000127</v>
      </c>
      <c r="S96" s="1">
        <f t="shared" si="29"/>
        <v>95.768344850279803</v>
      </c>
      <c r="T96" s="1">
        <f t="shared" si="50"/>
        <v>89.816548439678698</v>
      </c>
      <c r="U96" s="1">
        <f t="shared" si="42"/>
        <v>2.9834442991321631E-3</v>
      </c>
      <c r="V96" s="1">
        <f t="shared" si="43"/>
        <v>4.56403163897997E-2</v>
      </c>
      <c r="W96" s="1">
        <f t="shared" si="44"/>
        <v>2.3688621451774754</v>
      </c>
      <c r="X96" s="1">
        <f t="shared" si="45"/>
        <v>3.3101479507523783</v>
      </c>
      <c r="Y96" s="1">
        <f t="shared" si="31"/>
        <v>2684.7253846153844</v>
      </c>
      <c r="Z96" s="1">
        <f t="shared" si="32"/>
        <v>2684.0848148148148</v>
      </c>
      <c r="AA96" s="1">
        <f t="shared" si="46"/>
        <v>0.64056980056966495</v>
      </c>
      <c r="AB96" s="1">
        <f t="shared" si="51"/>
        <v>3.7867806267801827</v>
      </c>
      <c r="AC96" s="1">
        <f t="shared" si="30"/>
        <v>2687.0699999999997</v>
      </c>
      <c r="AD96" s="1">
        <f t="shared" si="52"/>
        <v>2624.6216666666669</v>
      </c>
      <c r="AE96" s="1">
        <f t="shared" si="53"/>
        <v>24.716666666666651</v>
      </c>
      <c r="AF96" s="1">
        <f t="shared" si="54"/>
        <v>168.43785120251613</v>
      </c>
      <c r="AG96" s="1">
        <f t="shared" si="47"/>
        <v>2651.73</v>
      </c>
      <c r="AH96" s="1">
        <f t="shared" si="48"/>
        <v>2611.3699999999994</v>
      </c>
      <c r="AI96" s="1">
        <f t="shared" si="55"/>
        <v>40.360000000000582</v>
      </c>
      <c r="AJ96" s="1">
        <f t="shared" si="49"/>
        <v>1</v>
      </c>
    </row>
    <row r="97" spans="1:36" x14ac:dyDescent="0.2">
      <c r="A97" s="5">
        <v>41033</v>
      </c>
      <c r="B97" s="1">
        <v>2689.62</v>
      </c>
      <c r="C97" s="10">
        <v>2715.88</v>
      </c>
      <c r="D97" s="1">
        <v>2716.03</v>
      </c>
      <c r="E97" s="1">
        <v>2677.14</v>
      </c>
      <c r="F97" s="1">
        <v>6321808600</v>
      </c>
      <c r="G97" s="1">
        <v>73699551125</v>
      </c>
      <c r="H97" s="1">
        <f t="shared" si="28"/>
        <v>1.9000000000000909</v>
      </c>
      <c r="J97" s="1">
        <f t="shared" si="33"/>
        <v>2640.8339999999998</v>
      </c>
      <c r="K97" s="1">
        <f t="shared" si="34"/>
        <v>2618.3373333333325</v>
      </c>
      <c r="L97" s="1">
        <f t="shared" si="35"/>
        <v>2658.9045454545449</v>
      </c>
      <c r="M97" s="1">
        <f t="shared" si="36"/>
        <v>0.12224938875313009</v>
      </c>
      <c r="N97" s="1">
        <f t="shared" si="37"/>
        <v>9.5803793830293665E-2</v>
      </c>
      <c r="O97" s="1">
        <f t="shared" si="38"/>
        <v>94.79746217667163</v>
      </c>
      <c r="P97" s="1">
        <f t="shared" si="39"/>
        <v>86.922753988245148</v>
      </c>
      <c r="Q97" s="1">
        <f t="shared" si="40"/>
        <v>6273041755.5669546</v>
      </c>
      <c r="R97" s="1">
        <f t="shared" si="41"/>
        <v>119.82000000000016</v>
      </c>
      <c r="S97" s="1">
        <f t="shared" si="29"/>
        <v>99.904196206169701</v>
      </c>
      <c r="T97" s="1">
        <f t="shared" si="50"/>
        <v>89.943749955346647</v>
      </c>
      <c r="U97" s="1">
        <f t="shared" si="42"/>
        <v>8.9694684595785258E-3</v>
      </c>
      <c r="V97" s="1">
        <f t="shared" si="43"/>
        <v>6.8453270807433866E-2</v>
      </c>
      <c r="W97" s="1">
        <f t="shared" si="44"/>
        <v>2.8417537792985201</v>
      </c>
      <c r="X97" s="1">
        <f t="shared" si="45"/>
        <v>3.7253666830808529</v>
      </c>
      <c r="Y97" s="1">
        <f t="shared" si="31"/>
        <v>2695.2676923076924</v>
      </c>
      <c r="Z97" s="1">
        <f t="shared" si="32"/>
        <v>2693.3244444444445</v>
      </c>
      <c r="AA97" s="1">
        <f t="shared" si="46"/>
        <v>1.9432478632479615</v>
      </c>
      <c r="AB97" s="1">
        <f t="shared" si="51"/>
        <v>0.90110541310532433</v>
      </c>
      <c r="AC97" s="1">
        <f t="shared" si="30"/>
        <v>2703.0166666666664</v>
      </c>
      <c r="AD97" s="1">
        <f t="shared" si="52"/>
        <v>2636.6559999999999</v>
      </c>
      <c r="AE97" s="1">
        <f t="shared" si="53"/>
        <v>31.021733333333213</v>
      </c>
      <c r="AF97" s="1">
        <f t="shared" si="54"/>
        <v>142.61112997482783</v>
      </c>
      <c r="AG97" s="1">
        <f t="shared" si="47"/>
        <v>2669.7080000000001</v>
      </c>
      <c r="AH97" s="1">
        <f t="shared" si="48"/>
        <v>2621.7585714285706</v>
      </c>
      <c r="AI97" s="1">
        <f t="shared" si="55"/>
        <v>47.949428571429507</v>
      </c>
      <c r="AJ97" s="1">
        <f t="shared" si="49"/>
        <v>1</v>
      </c>
    </row>
    <row r="98" spans="1:36" x14ac:dyDescent="0.2">
      <c r="A98" s="5">
        <v>41036</v>
      </c>
      <c r="B98" s="1">
        <v>2699.45</v>
      </c>
      <c r="C98" s="10">
        <v>2717.78</v>
      </c>
      <c r="D98" s="1">
        <v>2717.78</v>
      </c>
      <c r="E98" s="1">
        <v>2694.32</v>
      </c>
      <c r="F98" s="1">
        <v>6854731400</v>
      </c>
      <c r="G98" s="1">
        <v>82715668565</v>
      </c>
      <c r="H98" s="1">
        <f t="shared" si="28"/>
        <v>-8.6600000000003092</v>
      </c>
      <c r="J98" s="1">
        <f t="shared" si="33"/>
        <v>2653.0059999999999</v>
      </c>
      <c r="K98" s="1">
        <f t="shared" si="34"/>
        <v>2628.1599999999989</v>
      </c>
      <c r="L98" s="1">
        <f t="shared" si="35"/>
        <v>2672.8947272727264</v>
      </c>
      <c r="M98" s="1">
        <f t="shared" si="36"/>
        <v>0</v>
      </c>
      <c r="N98" s="1">
        <f t="shared" si="37"/>
        <v>0</v>
      </c>
      <c r="O98" s="1">
        <f t="shared" si="38"/>
        <v>86.753148376100597</v>
      </c>
      <c r="P98" s="1">
        <f t="shared" si="39"/>
        <v>78.917544881639458</v>
      </c>
      <c r="Q98" s="1">
        <f t="shared" si="40"/>
        <v>6854731400</v>
      </c>
      <c r="R98" s="1">
        <f t="shared" si="41"/>
        <v>90.940000000000055</v>
      </c>
      <c r="S98" s="1">
        <f t="shared" si="29"/>
        <v>100</v>
      </c>
      <c r="T98" s="1">
        <f t="shared" si="50"/>
        <v>90.675903707634646</v>
      </c>
      <c r="U98" s="1">
        <f t="shared" si="42"/>
        <v>6.9910000073592816E-4</v>
      </c>
      <c r="V98" s="1">
        <f t="shared" si="43"/>
        <v>4.5336184714086389E-2</v>
      </c>
      <c r="W98" s="1">
        <f t="shared" si="44"/>
        <v>2.4415323598966738</v>
      </c>
      <c r="X98" s="1">
        <f t="shared" si="45"/>
        <v>3.40999025934499</v>
      </c>
      <c r="Y98" s="1">
        <f t="shared" si="31"/>
        <v>2716.1723076923076</v>
      </c>
      <c r="Z98" s="1">
        <f t="shared" si="32"/>
        <v>2716.0207407407411</v>
      </c>
      <c r="AA98" s="1">
        <f t="shared" si="46"/>
        <v>0.15156695156656497</v>
      </c>
      <c r="AB98" s="1">
        <f t="shared" si="51"/>
        <v>1.5849116809116823</v>
      </c>
      <c r="AC98" s="1">
        <f t="shared" si="30"/>
        <v>2709.9600000000005</v>
      </c>
      <c r="AD98" s="1">
        <f t="shared" si="52"/>
        <v>2648.0446666666667</v>
      </c>
      <c r="AE98" s="1">
        <f t="shared" si="53"/>
        <v>36.571599999999947</v>
      </c>
      <c r="AF98" s="1">
        <f t="shared" si="54"/>
        <v>112.86596399635037</v>
      </c>
      <c r="AG98" s="1">
        <f t="shared" si="47"/>
        <v>2686.9659999999999</v>
      </c>
      <c r="AH98" s="1">
        <f t="shared" si="48"/>
        <v>2631.5678571428571</v>
      </c>
      <c r="AI98" s="1">
        <f t="shared" si="55"/>
        <v>55.39814285714283</v>
      </c>
      <c r="AJ98" s="1">
        <f t="shared" si="49"/>
        <v>0</v>
      </c>
    </row>
    <row r="99" spans="1:36" x14ac:dyDescent="0.2">
      <c r="A99" s="5">
        <v>41037</v>
      </c>
      <c r="B99" s="1">
        <v>2717.41</v>
      </c>
      <c r="C99" s="10">
        <v>2709.12</v>
      </c>
      <c r="D99" s="1">
        <v>2717.82</v>
      </c>
      <c r="E99" s="1">
        <v>2683.56</v>
      </c>
      <c r="F99" s="1">
        <v>6311084000</v>
      </c>
      <c r="G99" s="1">
        <v>73744497984</v>
      </c>
      <c r="H99" s="1">
        <f t="shared" si="28"/>
        <v>-51.609999999999673</v>
      </c>
      <c r="J99" s="1">
        <f t="shared" si="33"/>
        <v>2661.2339999999995</v>
      </c>
      <c r="K99" s="1">
        <f t="shared" si="34"/>
        <v>2636.7379999999998</v>
      </c>
      <c r="L99" s="1">
        <f t="shared" si="35"/>
        <v>2683.0972727272729</v>
      </c>
      <c r="M99" s="1">
        <f t="shared" si="36"/>
        <v>9.2337083421781454</v>
      </c>
      <c r="N99" s="1">
        <f t="shared" si="37"/>
        <v>5.4938115685780913</v>
      </c>
      <c r="O99" s="1">
        <f t="shared" si="38"/>
        <v>60.319968398182986</v>
      </c>
      <c r="P99" s="1">
        <f t="shared" si="39"/>
        <v>62.986601293376751</v>
      </c>
      <c r="Q99" s="1">
        <f t="shared" si="40"/>
        <v>3105804910.6829324</v>
      </c>
      <c r="R99" s="1">
        <f t="shared" si="41"/>
        <v>103.07999999999993</v>
      </c>
      <c r="S99" s="1">
        <f t="shared" si="29"/>
        <v>94.506188431421918</v>
      </c>
      <c r="T99" s="1">
        <f t="shared" si="50"/>
        <v>90.158659669148562</v>
      </c>
      <c r="U99" s="1">
        <f t="shared" si="42"/>
        <v>-3.1966099692890344E-3</v>
      </c>
      <c r="V99" s="1">
        <f t="shared" si="43"/>
        <v>4.3550611310986628E-2</v>
      </c>
      <c r="W99" s="1">
        <f t="shared" si="44"/>
        <v>1.7993908089254995</v>
      </c>
      <c r="X99" s="1">
        <f t="shared" si="45"/>
        <v>2.7451343288563397</v>
      </c>
      <c r="Y99" s="1">
        <f t="shared" si="31"/>
        <v>2716.4476923076927</v>
      </c>
      <c r="Z99" s="1">
        <f t="shared" si="32"/>
        <v>2717.1385185185186</v>
      </c>
      <c r="AA99" s="1">
        <f t="shared" si="46"/>
        <v>-0.69082621082588958</v>
      </c>
      <c r="AB99" s="1">
        <f t="shared" si="51"/>
        <v>-1.691168091192595E-2</v>
      </c>
      <c r="AC99" s="1">
        <f t="shared" si="30"/>
        <v>2703.5</v>
      </c>
      <c r="AD99" s="1">
        <f t="shared" si="52"/>
        <v>2656.9423333333334</v>
      </c>
      <c r="AE99" s="1">
        <f t="shared" si="53"/>
        <v>38.764999999999915</v>
      </c>
      <c r="AF99" s="1">
        <f t="shared" si="54"/>
        <v>80.068217320893751</v>
      </c>
      <c r="AG99" s="1">
        <f t="shared" si="47"/>
        <v>2703.558</v>
      </c>
      <c r="AH99" s="1">
        <f t="shared" si="48"/>
        <v>2641.2164285714284</v>
      </c>
      <c r="AI99" s="1">
        <f t="shared" si="55"/>
        <v>62.341571428571569</v>
      </c>
      <c r="AJ99" s="1">
        <f t="shared" si="49"/>
        <v>0</v>
      </c>
    </row>
    <row r="100" spans="1:36" x14ac:dyDescent="0.2">
      <c r="A100" s="5">
        <v>41038</v>
      </c>
      <c r="B100" s="1">
        <v>2685.19</v>
      </c>
      <c r="C100" s="10">
        <v>2657.51</v>
      </c>
      <c r="D100" s="1">
        <v>2685.19</v>
      </c>
      <c r="E100" s="1">
        <v>2655.32</v>
      </c>
      <c r="F100" s="1">
        <v>5840028300</v>
      </c>
      <c r="G100" s="1">
        <v>69482578578</v>
      </c>
      <c r="H100" s="1">
        <f t="shared" si="28"/>
        <v>-0.3000000000001819</v>
      </c>
      <c r="J100" s="1">
        <f t="shared" si="33"/>
        <v>2666.3809999999999</v>
      </c>
      <c r="K100" s="1">
        <f t="shared" si="34"/>
        <v>2642.3026666666669</v>
      </c>
      <c r="L100" s="1">
        <f t="shared" si="35"/>
        <v>2682.4201818181814</v>
      </c>
      <c r="M100" s="1">
        <f t="shared" si="36"/>
        <v>81.181854892986905</v>
      </c>
      <c r="N100" s="1">
        <f t="shared" si="37"/>
        <v>38.084112149532643</v>
      </c>
      <c r="O100" s="1">
        <f t="shared" si="38"/>
        <v>36.148007590133048</v>
      </c>
      <c r="P100" s="1">
        <f t="shared" si="39"/>
        <v>57.36742516132157</v>
      </c>
      <c r="Q100" s="1">
        <f t="shared" si="40"/>
        <v>-4983673296.5182209</v>
      </c>
      <c r="R100" s="1">
        <f t="shared" si="41"/>
        <v>52.640000000000327</v>
      </c>
      <c r="S100" s="1">
        <f t="shared" si="29"/>
        <v>61.915887850467357</v>
      </c>
      <c r="T100" s="1">
        <f t="shared" si="50"/>
        <v>87.858295229696054</v>
      </c>
      <c r="U100" s="1">
        <f t="shared" si="42"/>
        <v>-1.9420434918400935E-2</v>
      </c>
      <c r="V100" s="1">
        <f t="shared" si="43"/>
        <v>1.1675625466339812E-2</v>
      </c>
      <c r="W100" s="1">
        <f t="shared" si="44"/>
        <v>-0.33269814028826489</v>
      </c>
      <c r="X100" s="1">
        <f t="shared" si="45"/>
        <v>0.57553336054865067</v>
      </c>
      <c r="Y100" s="1">
        <f t="shared" si="31"/>
        <v>2701.18</v>
      </c>
      <c r="Z100" s="1">
        <f t="shared" si="32"/>
        <v>2705.2970370370367</v>
      </c>
      <c r="AA100" s="1">
        <f t="shared" si="46"/>
        <v>-4.1170370370368801</v>
      </c>
      <c r="AB100" s="1">
        <f t="shared" si="51"/>
        <v>-1.3760683760680879</v>
      </c>
      <c r="AC100" s="1">
        <f t="shared" si="30"/>
        <v>2666.0066666666667</v>
      </c>
      <c r="AD100" s="1">
        <f t="shared" si="52"/>
        <v>2662.3016666666667</v>
      </c>
      <c r="AE100" s="1">
        <f t="shared" si="53"/>
        <v>34.146666666666576</v>
      </c>
      <c r="AF100" s="1">
        <f t="shared" si="54"/>
        <v>7.233502538070943</v>
      </c>
      <c r="AG100" s="1">
        <f t="shared" si="47"/>
        <v>2698.3620000000001</v>
      </c>
      <c r="AH100" s="1">
        <f t="shared" si="48"/>
        <v>2649.4757142857147</v>
      </c>
      <c r="AI100" s="1">
        <f t="shared" si="55"/>
        <v>48.88628571428535</v>
      </c>
      <c r="AJ100" s="1">
        <f t="shared" si="49"/>
        <v>0</v>
      </c>
    </row>
    <row r="101" spans="1:36" x14ac:dyDescent="0.2">
      <c r="A101" s="5">
        <v>41039</v>
      </c>
      <c r="B101" s="1">
        <v>2657.87</v>
      </c>
      <c r="C101" s="10">
        <v>2657.21</v>
      </c>
      <c r="D101" s="1">
        <v>2667.68</v>
      </c>
      <c r="E101" s="1">
        <v>2649.38</v>
      </c>
      <c r="F101" s="1">
        <v>4696257600</v>
      </c>
      <c r="G101" s="1">
        <v>54056953614</v>
      </c>
      <c r="H101" s="1">
        <f t="shared" si="28"/>
        <v>-20.289999999999964</v>
      </c>
      <c r="J101" s="1">
        <f t="shared" si="33"/>
        <v>2671.6149999999993</v>
      </c>
      <c r="K101" s="1">
        <f t="shared" si="34"/>
        <v>2649.9913333333334</v>
      </c>
      <c r="L101" s="1">
        <f t="shared" si="35"/>
        <v>2680.7527272727275</v>
      </c>
      <c r="M101" s="1">
        <f t="shared" si="36"/>
        <v>88.559322033898425</v>
      </c>
      <c r="N101" s="1">
        <f t="shared" si="37"/>
        <v>48.686641497309033</v>
      </c>
      <c r="O101" s="1">
        <f t="shared" si="38"/>
        <v>24.514563106796242</v>
      </c>
      <c r="P101" s="1">
        <f t="shared" si="39"/>
        <v>57.50972762645916</v>
      </c>
      <c r="Q101" s="1">
        <f t="shared" si="40"/>
        <v>-677492899.67210853</v>
      </c>
      <c r="R101" s="1">
        <f t="shared" si="41"/>
        <v>31.220000000000255</v>
      </c>
      <c r="S101" s="1">
        <f t="shared" si="29"/>
        <v>51.313358502690967</v>
      </c>
      <c r="T101" s="1">
        <f t="shared" si="50"/>
        <v>85.336299512870198</v>
      </c>
      <c r="U101" s="1">
        <f t="shared" si="42"/>
        <v>-1.1290037294763376E-4</v>
      </c>
      <c r="V101" s="1">
        <f t="shared" si="43"/>
        <v>1.9635155254715996E-2</v>
      </c>
      <c r="W101" s="1">
        <f t="shared" si="44"/>
        <v>-0.53918697117658398</v>
      </c>
      <c r="X101" s="1">
        <f t="shared" si="45"/>
        <v>0.27240340660233542</v>
      </c>
      <c r="Y101" s="1">
        <f t="shared" si="31"/>
        <v>2657.4638461538461</v>
      </c>
      <c r="Z101" s="1">
        <f t="shared" si="32"/>
        <v>2657.4877777777779</v>
      </c>
      <c r="AA101" s="1">
        <f t="shared" si="46"/>
        <v>-2.3931623931730428E-2</v>
      </c>
      <c r="AB101" s="1">
        <f t="shared" si="51"/>
        <v>-3.2984159544158502</v>
      </c>
      <c r="AC101" s="1">
        <f t="shared" si="30"/>
        <v>2658.0899999999997</v>
      </c>
      <c r="AD101" s="1">
        <f t="shared" si="52"/>
        <v>2667.9563333333335</v>
      </c>
      <c r="AE101" s="1">
        <f t="shared" si="53"/>
        <v>27.750999999999976</v>
      </c>
      <c r="AF101" s="1">
        <f t="shared" si="54"/>
        <v>-23.702048775020362</v>
      </c>
      <c r="AG101" s="1">
        <f t="shared" si="47"/>
        <v>2691.5</v>
      </c>
      <c r="AH101" s="1">
        <f t="shared" si="48"/>
        <v>2653.568571428571</v>
      </c>
      <c r="AI101" s="1">
        <f t="shared" si="55"/>
        <v>37.931428571429024</v>
      </c>
      <c r="AJ101" s="1">
        <f t="shared" si="49"/>
        <v>0</v>
      </c>
    </row>
    <row r="102" spans="1:36" x14ac:dyDescent="0.2">
      <c r="A102" s="5">
        <v>41040</v>
      </c>
      <c r="B102" s="1">
        <v>2652.31</v>
      </c>
      <c r="C102" s="10">
        <v>2636.92</v>
      </c>
      <c r="D102" s="1">
        <v>2666.57</v>
      </c>
      <c r="E102" s="1">
        <v>2636.52</v>
      </c>
      <c r="F102" s="1">
        <v>4100614300</v>
      </c>
      <c r="G102" s="1">
        <v>49392898299</v>
      </c>
      <c r="H102" s="1">
        <f t="shared" si="28"/>
        <v>-21.389999999999873</v>
      </c>
      <c r="J102" s="1">
        <f t="shared" si="33"/>
        <v>2672.7080000000001</v>
      </c>
      <c r="K102" s="1">
        <f t="shared" si="34"/>
        <v>2652.458666666666</v>
      </c>
      <c r="L102" s="1">
        <f t="shared" si="35"/>
        <v>2674.4445454545453</v>
      </c>
      <c r="M102" s="1">
        <f t="shared" si="36"/>
        <v>99.507995079950689</v>
      </c>
      <c r="N102" s="1">
        <f t="shared" si="37"/>
        <v>80.313709917601585</v>
      </c>
      <c r="O102" s="1">
        <f t="shared" si="38"/>
        <v>1.8242918867019582</v>
      </c>
      <c r="P102" s="1">
        <f t="shared" si="39"/>
        <v>52.360286954211389</v>
      </c>
      <c r="Q102" s="1">
        <f t="shared" si="40"/>
        <v>-3991446531.6139526</v>
      </c>
      <c r="R102" s="1">
        <f t="shared" si="41"/>
        <v>5.430000000000291</v>
      </c>
      <c r="S102" s="1">
        <f t="shared" si="29"/>
        <v>19.686290082398415</v>
      </c>
      <c r="T102" s="1">
        <f t="shared" si="50"/>
        <v>78.461479074734896</v>
      </c>
      <c r="U102" s="1">
        <f t="shared" si="42"/>
        <v>-7.6945830741926048E-3</v>
      </c>
      <c r="V102" s="1">
        <f t="shared" si="43"/>
        <v>1.2303876968908308E-2</v>
      </c>
      <c r="W102" s="1">
        <f t="shared" si="44"/>
        <v>-1.3390164582139168</v>
      </c>
      <c r="X102" s="1">
        <f t="shared" si="45"/>
        <v>-0.58582125565007515</v>
      </c>
      <c r="Y102" s="1">
        <f t="shared" si="31"/>
        <v>2654.0884615384616</v>
      </c>
      <c r="Z102" s="1">
        <f t="shared" si="32"/>
        <v>2655.707037037037</v>
      </c>
      <c r="AA102" s="1">
        <f t="shared" si="46"/>
        <v>-1.6185754985754102</v>
      </c>
      <c r="AB102" s="1">
        <f t="shared" si="51"/>
        <v>-0.34286039886046638</v>
      </c>
      <c r="AC102" s="1">
        <f t="shared" si="30"/>
        <v>2646.67</v>
      </c>
      <c r="AD102" s="1">
        <f t="shared" si="52"/>
        <v>2670.9313333333339</v>
      </c>
      <c r="AE102" s="1">
        <f t="shared" si="53"/>
        <v>24.775999999999975</v>
      </c>
      <c r="AF102" s="1">
        <f t="shared" si="54"/>
        <v>-65.281813941808863</v>
      </c>
      <c r="AG102" s="1">
        <f t="shared" si="47"/>
        <v>2675.7079999999996</v>
      </c>
      <c r="AH102" s="1">
        <f t="shared" si="48"/>
        <v>2656.4871428571423</v>
      </c>
      <c r="AI102" s="1">
        <f t="shared" si="55"/>
        <v>19.220857142857312</v>
      </c>
      <c r="AJ102" s="1">
        <f t="shared" si="49"/>
        <v>0</v>
      </c>
    </row>
    <row r="103" spans="1:36" x14ac:dyDescent="0.2">
      <c r="A103" s="5">
        <v>41043</v>
      </c>
      <c r="B103" s="1">
        <v>2653.81</v>
      </c>
      <c r="C103" s="10">
        <v>2615.5300000000002</v>
      </c>
      <c r="D103" s="1">
        <v>2656.28</v>
      </c>
      <c r="E103" s="1">
        <v>2613.35</v>
      </c>
      <c r="F103" s="1">
        <v>5208248400</v>
      </c>
      <c r="G103" s="1">
        <v>60331294491</v>
      </c>
      <c r="H103" s="1">
        <f t="shared" si="28"/>
        <v>1.8399999999996908</v>
      </c>
      <c r="J103" s="1">
        <f t="shared" si="33"/>
        <v>2671.1119999999996</v>
      </c>
      <c r="K103" s="1">
        <f t="shared" si="34"/>
        <v>2653.7566666666662</v>
      </c>
      <c r="L103" s="1">
        <f t="shared" si="35"/>
        <v>2664.048545454546</v>
      </c>
      <c r="M103" s="1">
        <f t="shared" si="36"/>
        <v>97.913276538718975</v>
      </c>
      <c r="N103" s="1">
        <f t="shared" si="37"/>
        <v>97.913276538718975</v>
      </c>
      <c r="O103" s="1">
        <f t="shared" si="38"/>
        <v>1.7677010279562841</v>
      </c>
      <c r="P103" s="1">
        <f t="shared" si="39"/>
        <v>47.913237145347175</v>
      </c>
      <c r="Q103" s="1">
        <f t="shared" si="40"/>
        <v>-4679295149.9649925</v>
      </c>
      <c r="R103" s="1">
        <f t="shared" si="41"/>
        <v>-10.629999999999654</v>
      </c>
      <c r="S103" s="1">
        <f t="shared" si="29"/>
        <v>2.0867234612810237</v>
      </c>
      <c r="T103" s="1">
        <f t="shared" si="50"/>
        <v>69.871246882521859</v>
      </c>
      <c r="U103" s="1">
        <f t="shared" si="42"/>
        <v>-8.178074807018031E-3</v>
      </c>
      <c r="V103" s="1">
        <f t="shared" si="43"/>
        <v>-3.9832596468377954E-3</v>
      </c>
      <c r="W103" s="1">
        <f t="shared" si="44"/>
        <v>-2.0808562126934187</v>
      </c>
      <c r="X103" s="1">
        <f t="shared" si="45"/>
        <v>-1.4404736932675066</v>
      </c>
      <c r="Y103" s="1">
        <f t="shared" si="31"/>
        <v>2633.6292307692311</v>
      </c>
      <c r="Z103" s="1">
        <f t="shared" si="32"/>
        <v>2635.3355555555554</v>
      </c>
      <c r="AA103" s="1">
        <f t="shared" si="46"/>
        <v>-1.7063247863243305</v>
      </c>
      <c r="AB103" s="1">
        <f t="shared" si="51"/>
        <v>-1.6361253561251943</v>
      </c>
      <c r="AC103" s="1">
        <f t="shared" si="30"/>
        <v>2628.3866666666668</v>
      </c>
      <c r="AD103" s="1">
        <f t="shared" si="52"/>
        <v>2670.6916666666666</v>
      </c>
      <c r="AE103" s="1">
        <f t="shared" si="53"/>
        <v>25.015666666666629</v>
      </c>
      <c r="AF103" s="1">
        <f t="shared" si="54"/>
        <v>-112.74268125308113</v>
      </c>
      <c r="AG103" s="1">
        <f t="shared" si="47"/>
        <v>2655.2580000000003</v>
      </c>
      <c r="AH103" s="1">
        <f t="shared" si="48"/>
        <v>2655.6792857142855</v>
      </c>
      <c r="AI103" s="1">
        <f t="shared" si="55"/>
        <v>-0.42128571428520445</v>
      </c>
      <c r="AJ103" s="1">
        <f t="shared" si="49"/>
        <v>1</v>
      </c>
    </row>
    <row r="104" spans="1:36" x14ac:dyDescent="0.2">
      <c r="A104" s="5">
        <v>41044</v>
      </c>
      <c r="B104" s="1">
        <v>2597.64</v>
      </c>
      <c r="C104" s="10">
        <v>2617.37</v>
      </c>
      <c r="D104" s="1">
        <v>2618.1799999999998</v>
      </c>
      <c r="E104" s="1">
        <v>2591.6</v>
      </c>
      <c r="F104" s="1">
        <v>4576727100</v>
      </c>
      <c r="G104" s="1">
        <v>51374761939</v>
      </c>
      <c r="H104" s="1">
        <f t="shared" si="28"/>
        <v>-42.7199999999998</v>
      </c>
      <c r="J104" s="1">
        <f t="shared" si="33"/>
        <v>2670.2329999999997</v>
      </c>
      <c r="K104" s="1">
        <f t="shared" si="34"/>
        <v>2653.1253333333329</v>
      </c>
      <c r="L104" s="1">
        <f t="shared" si="35"/>
        <v>2654.2772727272727</v>
      </c>
      <c r="M104" s="1">
        <f t="shared" si="36"/>
        <v>79.583267311044253</v>
      </c>
      <c r="N104" s="1">
        <f t="shared" si="37"/>
        <v>79.583267311044253</v>
      </c>
      <c r="O104" s="1">
        <f t="shared" si="38"/>
        <v>1.3318856315596828</v>
      </c>
      <c r="P104" s="1">
        <f t="shared" si="39"/>
        <v>38.340991138825125</v>
      </c>
      <c r="Q104" s="1">
        <f t="shared" si="40"/>
        <v>4297784364.7855711</v>
      </c>
      <c r="R104" s="1">
        <f t="shared" si="41"/>
        <v>-66.119999999999891</v>
      </c>
      <c r="S104" s="1">
        <f t="shared" si="29"/>
        <v>20.416732688955737</v>
      </c>
      <c r="T104" s="1">
        <f t="shared" si="50"/>
        <v>63.635337991793037</v>
      </c>
      <c r="U104" s="1">
        <f t="shared" si="42"/>
        <v>7.029957552809465E-4</v>
      </c>
      <c r="V104" s="1">
        <f t="shared" si="43"/>
        <v>-5.3657813634100425E-3</v>
      </c>
      <c r="W104" s="1">
        <f t="shared" si="44"/>
        <v>-1.9797148788139403</v>
      </c>
      <c r="X104" s="1">
        <f t="shared" si="45"/>
        <v>-1.3476684604421147</v>
      </c>
      <c r="Y104" s="1">
        <f t="shared" si="31"/>
        <v>2615.813076923077</v>
      </c>
      <c r="Z104" s="1">
        <f t="shared" si="32"/>
        <v>2615.6662962962964</v>
      </c>
      <c r="AA104" s="1">
        <f t="shared" si="46"/>
        <v>0.14678062678058268</v>
      </c>
      <c r="AB104" s="1">
        <f t="shared" si="51"/>
        <v>-1.3357037037033479</v>
      </c>
      <c r="AC104" s="1">
        <f t="shared" si="30"/>
        <v>2609.0499999999997</v>
      </c>
      <c r="AD104" s="1">
        <f t="shared" si="52"/>
        <v>2668.6739999999995</v>
      </c>
      <c r="AE104" s="1">
        <f t="shared" si="53"/>
        <v>27.033333333333349</v>
      </c>
      <c r="AF104" s="1">
        <f t="shared" si="54"/>
        <v>-147.03822441430273</v>
      </c>
      <c r="AG104" s="1">
        <f t="shared" si="47"/>
        <v>2636.9080000000004</v>
      </c>
      <c r="AH104" s="1">
        <f t="shared" si="48"/>
        <v>2656.488571428571</v>
      </c>
      <c r="AI104" s="1">
        <f t="shared" si="55"/>
        <v>-19.580571428570693</v>
      </c>
      <c r="AJ104" s="1">
        <f t="shared" si="49"/>
        <v>0</v>
      </c>
    </row>
    <row r="105" spans="1:36" x14ac:dyDescent="0.2">
      <c r="A105" s="5">
        <v>41045</v>
      </c>
      <c r="B105" s="1">
        <v>2610.16</v>
      </c>
      <c r="C105" s="10">
        <v>2574.65</v>
      </c>
      <c r="D105" s="1">
        <v>2612.63</v>
      </c>
      <c r="E105" s="1">
        <v>2574.08</v>
      </c>
      <c r="F105" s="1">
        <v>4328027400</v>
      </c>
      <c r="G105" s="1">
        <v>47863536278</v>
      </c>
      <c r="H105" s="1">
        <f t="shared" si="28"/>
        <v>39.289999999999964</v>
      </c>
      <c r="J105" s="1">
        <f t="shared" si="33"/>
        <v>2659.3490000000002</v>
      </c>
      <c r="K105" s="1">
        <f t="shared" si="34"/>
        <v>2651.0326666666665</v>
      </c>
      <c r="L105" s="1">
        <f t="shared" si="35"/>
        <v>2636.8985454545459</v>
      </c>
      <c r="M105" s="1">
        <f t="shared" si="36"/>
        <v>99.486994869948546</v>
      </c>
      <c r="N105" s="1">
        <f t="shared" si="37"/>
        <v>99.603450674829446</v>
      </c>
      <c r="O105" s="1">
        <f t="shared" si="38"/>
        <v>32.686958594929528</v>
      </c>
      <c r="P105" s="1">
        <f t="shared" si="39"/>
        <v>47.799942388016738</v>
      </c>
      <c r="Q105" s="1">
        <f t="shared" si="40"/>
        <v>-4200039041.0894575</v>
      </c>
      <c r="R105" s="1">
        <f t="shared" si="41"/>
        <v>-116.86999999999989</v>
      </c>
      <c r="S105" s="1">
        <f t="shared" si="29"/>
        <v>0.39654932517055985</v>
      </c>
      <c r="T105" s="1">
        <f t="shared" si="50"/>
        <v>54.599427139883559</v>
      </c>
      <c r="U105" s="1">
        <f t="shared" si="42"/>
        <v>-1.6592546559726487E-2</v>
      </c>
      <c r="V105" s="1">
        <f t="shared" si="43"/>
        <v>-1.9614189539098825E-2</v>
      </c>
      <c r="W105" s="1">
        <f t="shared" si="44"/>
        <v>-3.1849524075253028</v>
      </c>
      <c r="X105" s="1">
        <f t="shared" si="45"/>
        <v>-2.8812420015445461</v>
      </c>
      <c r="Y105" s="1">
        <f t="shared" si="31"/>
        <v>2610.7976923076922</v>
      </c>
      <c r="Z105" s="1">
        <f t="shared" si="32"/>
        <v>2614.2055555555557</v>
      </c>
      <c r="AA105" s="1">
        <f t="shared" si="46"/>
        <v>-3.4078632478635882</v>
      </c>
      <c r="AB105" s="1">
        <f t="shared" si="51"/>
        <v>-0.56414814814825154</v>
      </c>
      <c r="AC105" s="1">
        <f t="shared" si="30"/>
        <v>2587.1200000000003</v>
      </c>
      <c r="AD105" s="1">
        <f t="shared" si="52"/>
        <v>2659.8869999999997</v>
      </c>
      <c r="AE105" s="1">
        <f t="shared" si="53"/>
        <v>34.023666666666671</v>
      </c>
      <c r="AF105" s="1">
        <f t="shared" si="54"/>
        <v>-142.58114449745642</v>
      </c>
      <c r="AG105" s="1">
        <f t="shared" si="47"/>
        <v>2620.3359999999998</v>
      </c>
      <c r="AH105" s="1">
        <f t="shared" si="48"/>
        <v>2654.3299999999995</v>
      </c>
      <c r="AI105" s="1">
        <f t="shared" si="55"/>
        <v>-33.993999999999687</v>
      </c>
      <c r="AJ105" s="1">
        <f t="shared" si="49"/>
        <v>1</v>
      </c>
    </row>
    <row r="106" spans="1:36" x14ac:dyDescent="0.2">
      <c r="A106" s="5">
        <v>41046</v>
      </c>
      <c r="B106" s="1">
        <v>2577.96</v>
      </c>
      <c r="C106" s="10">
        <v>2613.94</v>
      </c>
      <c r="D106" s="1">
        <v>2619.59</v>
      </c>
      <c r="E106" s="1">
        <v>2571.1999999999998</v>
      </c>
      <c r="F106" s="1">
        <v>4372838900</v>
      </c>
      <c r="G106" s="1">
        <v>49203910040</v>
      </c>
      <c r="H106" s="1">
        <f t="shared" si="28"/>
        <v>-39.960000000000036</v>
      </c>
      <c r="J106" s="1">
        <f t="shared" si="33"/>
        <v>2651.5909999999999</v>
      </c>
      <c r="K106" s="1">
        <f t="shared" si="34"/>
        <v>2651.6373333333331</v>
      </c>
      <c r="L106" s="1">
        <f t="shared" si="35"/>
        <v>2628.6423636363634</v>
      </c>
      <c r="M106" s="1">
        <f t="shared" si="36"/>
        <v>55.700663349916844</v>
      </c>
      <c r="N106" s="1">
        <f t="shared" si="37"/>
        <v>70.849815850497791</v>
      </c>
      <c r="O106" s="1">
        <f t="shared" si="38"/>
        <v>24.853465466191203</v>
      </c>
      <c r="P106" s="1">
        <f t="shared" si="39"/>
        <v>28.968695986172499</v>
      </c>
      <c r="Q106" s="1">
        <f t="shared" si="40"/>
        <v>3351696524.0958781</v>
      </c>
      <c r="R106" s="1">
        <f t="shared" si="41"/>
        <v>-101.94000000000005</v>
      </c>
      <c r="S106" s="1">
        <f t="shared" si="29"/>
        <v>29.150184149502206</v>
      </c>
      <c r="T106" s="1">
        <f t="shared" si="50"/>
        <v>47.937611069805783</v>
      </c>
      <c r="U106" s="1">
        <f t="shared" si="42"/>
        <v>1.503094944795977E-2</v>
      </c>
      <c r="V106" s="1">
        <f t="shared" si="43"/>
        <v>-2.5917741448635817E-2</v>
      </c>
      <c r="W106" s="1">
        <f t="shared" si="44"/>
        <v>-1.4199399530319661</v>
      </c>
      <c r="X106" s="1">
        <f t="shared" si="45"/>
        <v>-1.4216624897924603</v>
      </c>
      <c r="Y106" s="1">
        <f t="shared" si="31"/>
        <v>2580.6946153846156</v>
      </c>
      <c r="Z106" s="1">
        <f t="shared" si="32"/>
        <v>2577.5603703703705</v>
      </c>
      <c r="AA106" s="1">
        <f t="shared" si="46"/>
        <v>3.1342450142451526</v>
      </c>
      <c r="AB106" s="1">
        <f t="shared" si="51"/>
        <v>-2.0994415954418404</v>
      </c>
      <c r="AC106" s="1">
        <f t="shared" si="30"/>
        <v>2601.5766666666668</v>
      </c>
      <c r="AD106" s="1">
        <f t="shared" si="52"/>
        <v>2651.3376666666668</v>
      </c>
      <c r="AE106" s="1">
        <f t="shared" si="53"/>
        <v>36.776999999999951</v>
      </c>
      <c r="AF106" s="1">
        <f t="shared" si="54"/>
        <v>-90.203116077983594</v>
      </c>
      <c r="AG106" s="1">
        <f t="shared" si="47"/>
        <v>2611.6820000000002</v>
      </c>
      <c r="AH106" s="1">
        <f t="shared" si="48"/>
        <v>2653.4692857142859</v>
      </c>
      <c r="AI106" s="1">
        <f t="shared" si="55"/>
        <v>-41.787285714285645</v>
      </c>
      <c r="AJ106" s="1">
        <f t="shared" si="49"/>
        <v>0</v>
      </c>
    </row>
    <row r="107" spans="1:36" x14ac:dyDescent="0.2">
      <c r="A107" s="5">
        <v>41047</v>
      </c>
      <c r="B107" s="1">
        <v>2595.5500000000002</v>
      </c>
      <c r="C107" s="10">
        <v>2573.98</v>
      </c>
      <c r="D107" s="1">
        <v>2603.19</v>
      </c>
      <c r="E107" s="1">
        <v>2567.3000000000002</v>
      </c>
      <c r="F107" s="1">
        <v>4342212400</v>
      </c>
      <c r="G107" s="1">
        <v>46907511775</v>
      </c>
      <c r="H107" s="1">
        <f t="shared" si="28"/>
        <v>13.25</v>
      </c>
      <c r="J107" s="1">
        <f t="shared" si="33"/>
        <v>2637.4009999999998</v>
      </c>
      <c r="K107" s="1">
        <f t="shared" si="34"/>
        <v>2648.17</v>
      </c>
      <c r="L107" s="1">
        <f t="shared" si="35"/>
        <v>2614.5312727272722</v>
      </c>
      <c r="M107" s="1">
        <f t="shared" si="36"/>
        <v>93.270877405057078</v>
      </c>
      <c r="N107" s="1">
        <f t="shared" si="37"/>
        <v>95.56205155461079</v>
      </c>
      <c r="O107" s="1">
        <f t="shared" si="38"/>
        <v>34.319974755443276</v>
      </c>
      <c r="P107" s="1">
        <f t="shared" si="39"/>
        <v>30.364875550702248</v>
      </c>
      <c r="Q107" s="1">
        <f t="shared" si="40"/>
        <v>-2725830185.9013991</v>
      </c>
      <c r="R107" s="1">
        <f t="shared" si="41"/>
        <v>-143.80000000000018</v>
      </c>
      <c r="S107" s="1">
        <f t="shared" si="29"/>
        <v>4.4379484453892086</v>
      </c>
      <c r="T107" s="1">
        <f t="shared" si="50"/>
        <v>38.390986293727742</v>
      </c>
      <c r="U107" s="1">
        <f t="shared" si="42"/>
        <v>-1.5524596150708257E-2</v>
      </c>
      <c r="V107" s="1">
        <f t="shared" si="43"/>
        <v>-4.3670491023659483E-2</v>
      </c>
      <c r="W107" s="1">
        <f t="shared" si="44"/>
        <v>-2.4046779386221444</v>
      </c>
      <c r="X107" s="1">
        <f t="shared" si="45"/>
        <v>-2.8015573018348539</v>
      </c>
      <c r="Y107" s="1">
        <f t="shared" si="31"/>
        <v>2607.7923076923075</v>
      </c>
      <c r="Z107" s="1">
        <f t="shared" si="32"/>
        <v>2610.98</v>
      </c>
      <c r="AA107" s="1">
        <f t="shared" si="46"/>
        <v>-3.1876923076924868</v>
      </c>
      <c r="AB107" s="1">
        <f t="shared" si="51"/>
        <v>1.8698575498576249</v>
      </c>
      <c r="AC107" s="1">
        <f t="shared" si="30"/>
        <v>2581.4900000000002</v>
      </c>
      <c r="AD107" s="1">
        <f t="shared" si="52"/>
        <v>2639.1850000000004</v>
      </c>
      <c r="AE107" s="1">
        <f t="shared" si="53"/>
        <v>37.660333333333298</v>
      </c>
      <c r="AF107" s="1">
        <f t="shared" si="54"/>
        <v>-102.13221692142966</v>
      </c>
      <c r="AG107" s="1">
        <f t="shared" si="47"/>
        <v>2599.0940000000001</v>
      </c>
      <c r="AH107" s="1">
        <f t="shared" si="48"/>
        <v>2649.3614285714284</v>
      </c>
      <c r="AI107" s="1">
        <f t="shared" si="55"/>
        <v>-50.267428571428354</v>
      </c>
      <c r="AJ107" s="1">
        <f t="shared" si="49"/>
        <v>1</v>
      </c>
    </row>
    <row r="108" spans="1:36" x14ac:dyDescent="0.2">
      <c r="A108" s="5">
        <v>41050</v>
      </c>
      <c r="B108" s="1">
        <v>2572.37</v>
      </c>
      <c r="C108" s="10">
        <v>2587.23</v>
      </c>
      <c r="D108" s="1">
        <v>2604.2199999999998</v>
      </c>
      <c r="E108" s="1">
        <v>2563.9699999999998</v>
      </c>
      <c r="F108" s="1">
        <v>3860209000</v>
      </c>
      <c r="G108" s="1">
        <v>44300405781</v>
      </c>
      <c r="H108" s="1">
        <f t="shared" si="28"/>
        <v>40.300000000000182</v>
      </c>
      <c r="J108" s="1">
        <f t="shared" si="33"/>
        <v>2624.346</v>
      </c>
      <c r="K108" s="1">
        <f t="shared" si="34"/>
        <v>2645.2193333333335</v>
      </c>
      <c r="L108" s="1">
        <f t="shared" si="35"/>
        <v>2605.4092727272723</v>
      </c>
      <c r="M108" s="1">
        <f t="shared" si="36"/>
        <v>74.8022966092513</v>
      </c>
      <c r="N108" s="1">
        <f t="shared" si="37"/>
        <v>84.881377965550755</v>
      </c>
      <c r="O108" s="1">
        <f t="shared" si="38"/>
        <v>53.382949932341006</v>
      </c>
      <c r="P108" s="1">
        <f t="shared" si="39"/>
        <v>34.307839863592768</v>
      </c>
      <c r="Q108" s="1">
        <f t="shared" si="40"/>
        <v>601329451.67706048</v>
      </c>
      <c r="R108" s="1">
        <f t="shared" si="41"/>
        <v>-121.88999999999987</v>
      </c>
      <c r="S108" s="1">
        <f t="shared" si="29"/>
        <v>15.118622034449244</v>
      </c>
      <c r="T108" s="1">
        <f t="shared" si="50"/>
        <v>29.902848497172663</v>
      </c>
      <c r="U108" s="1">
        <f t="shared" si="42"/>
        <v>5.1213073441479882E-3</v>
      </c>
      <c r="V108" s="1">
        <f t="shared" si="43"/>
        <v>-4.7369545046172912E-2</v>
      </c>
      <c r="W108" s="1">
        <f t="shared" si="44"/>
        <v>-1.4142952186944855</v>
      </c>
      <c r="X108" s="1">
        <f t="shared" si="45"/>
        <v>-2.1922315704633477</v>
      </c>
      <c r="Y108" s="1">
        <f t="shared" si="31"/>
        <v>2576.0184615384615</v>
      </c>
      <c r="Z108" s="1">
        <f t="shared" si="32"/>
        <v>2574.9614814814813</v>
      </c>
      <c r="AA108" s="1">
        <f t="shared" si="46"/>
        <v>1.0569800569801373</v>
      </c>
      <c r="AB108" s="1">
        <f t="shared" si="51"/>
        <v>-2.3387578347579621</v>
      </c>
      <c r="AC108" s="1">
        <f t="shared" si="30"/>
        <v>2585.14</v>
      </c>
      <c r="AD108" s="1">
        <f t="shared" si="52"/>
        <v>2626.7030000000004</v>
      </c>
      <c r="AE108" s="1">
        <f t="shared" si="53"/>
        <v>33.827666666666616</v>
      </c>
      <c r="AF108" s="1">
        <f t="shared" si="54"/>
        <v>-81.911256072446861</v>
      </c>
      <c r="AG108" s="1">
        <f t="shared" si="47"/>
        <v>2593.4340000000002</v>
      </c>
      <c r="AH108" s="1">
        <f t="shared" si="48"/>
        <v>2646.5807142857147</v>
      </c>
      <c r="AI108" s="1">
        <f t="shared" si="55"/>
        <v>-53.146714285714552</v>
      </c>
      <c r="AJ108" s="1">
        <f t="shared" si="49"/>
        <v>1</v>
      </c>
    </row>
    <row r="109" spans="1:36" x14ac:dyDescent="0.2">
      <c r="A109" s="5">
        <v>41051</v>
      </c>
      <c r="B109" s="1">
        <v>2598.17</v>
      </c>
      <c r="C109" s="10">
        <v>2627.53</v>
      </c>
      <c r="D109" s="1">
        <v>2627.6</v>
      </c>
      <c r="E109" s="1">
        <v>2597.6</v>
      </c>
      <c r="F109" s="1">
        <v>4277352900</v>
      </c>
      <c r="G109" s="1">
        <v>49392413014</v>
      </c>
      <c r="H109" s="1">
        <f t="shared" si="28"/>
        <v>-10.660000000000309</v>
      </c>
      <c r="J109" s="1">
        <f t="shared" si="33"/>
        <v>2616.1869999999999</v>
      </c>
      <c r="K109" s="1">
        <f t="shared" si="34"/>
        <v>2645.3106666666667</v>
      </c>
      <c r="L109" s="1">
        <f t="shared" si="35"/>
        <v>2605.9881818181825</v>
      </c>
      <c r="M109" s="1">
        <f t="shared" si="36"/>
        <v>0.11001100109965242</v>
      </c>
      <c r="N109" s="1">
        <f t="shared" si="37"/>
        <v>47.566408183467857</v>
      </c>
      <c r="O109" s="1">
        <f t="shared" si="38"/>
        <v>49.865721344935011</v>
      </c>
      <c r="P109" s="1">
        <f t="shared" si="39"/>
        <v>32.617907465463134</v>
      </c>
      <c r="Q109" s="1">
        <f t="shared" si="40"/>
        <v>4257391919.8000827</v>
      </c>
      <c r="R109" s="1">
        <f t="shared" si="41"/>
        <v>-29.980000000000018</v>
      </c>
      <c r="S109" s="1">
        <f t="shared" si="29"/>
        <v>52.433591816532143</v>
      </c>
      <c r="T109" s="1">
        <f t="shared" si="50"/>
        <v>25.695588835683679</v>
      </c>
      <c r="U109" s="1">
        <f t="shared" si="42"/>
        <v>1.5337598428942839E-2</v>
      </c>
      <c r="V109" s="1">
        <f t="shared" si="43"/>
        <v>-3.3207250034954998E-2</v>
      </c>
      <c r="W109" s="1">
        <f t="shared" si="44"/>
        <v>0.43356992447406478</v>
      </c>
      <c r="X109" s="1">
        <f t="shared" si="45"/>
        <v>-0.67215797716008208</v>
      </c>
      <c r="Y109" s="1">
        <f t="shared" si="31"/>
        <v>2593.4299999999998</v>
      </c>
      <c r="Z109" s="1">
        <f t="shared" si="32"/>
        <v>2590.2151851851854</v>
      </c>
      <c r="AA109" s="1">
        <f t="shared" si="46"/>
        <v>3.2148148148144173</v>
      </c>
      <c r="AB109" s="1">
        <f t="shared" si="51"/>
        <v>1.4885470085469934</v>
      </c>
      <c r="AC109" s="1">
        <f t="shared" si="30"/>
        <v>2617.5766666666664</v>
      </c>
      <c r="AD109" s="1">
        <f t="shared" si="52"/>
        <v>2618.1106666666669</v>
      </c>
      <c r="AE109" s="1">
        <f t="shared" si="53"/>
        <v>25.342133333333368</v>
      </c>
      <c r="AF109" s="1">
        <f t="shared" si="54"/>
        <v>-1.404775183358832</v>
      </c>
      <c r="AG109" s="1">
        <f t="shared" si="47"/>
        <v>2595.4659999999999</v>
      </c>
      <c r="AH109" s="1">
        <f t="shared" si="48"/>
        <v>2642.5835714285713</v>
      </c>
      <c r="AI109" s="1">
        <f t="shared" si="55"/>
        <v>-47.117571428571409</v>
      </c>
      <c r="AJ109" s="1">
        <f t="shared" si="49"/>
        <v>0</v>
      </c>
    </row>
    <row r="110" spans="1:36" x14ac:dyDescent="0.2">
      <c r="A110" s="5">
        <v>41052</v>
      </c>
      <c r="B110" s="1">
        <v>2621.79</v>
      </c>
      <c r="C110" s="10">
        <v>2616.87</v>
      </c>
      <c r="D110" s="1">
        <v>2635.78</v>
      </c>
      <c r="E110" s="1">
        <v>2598.29</v>
      </c>
      <c r="F110" s="1">
        <v>4371953100</v>
      </c>
      <c r="G110" s="1">
        <v>52563403310</v>
      </c>
      <c r="H110" s="1">
        <f t="shared" si="28"/>
        <v>-21.609999999999673</v>
      </c>
      <c r="J110" s="1">
        <f t="shared" si="33"/>
        <v>2612.1229999999996</v>
      </c>
      <c r="K110" s="1">
        <f t="shared" si="34"/>
        <v>2640.8693333333335</v>
      </c>
      <c r="L110" s="1">
        <f t="shared" si="35"/>
        <v>2606.1123636363636</v>
      </c>
      <c r="M110" s="1">
        <f t="shared" si="36"/>
        <v>26.333379752123943</v>
      </c>
      <c r="N110" s="1">
        <f t="shared" si="37"/>
        <v>48.992382605341753</v>
      </c>
      <c r="O110" s="1">
        <f t="shared" si="38"/>
        <v>56.24280608226816</v>
      </c>
      <c r="P110" s="1">
        <f t="shared" si="39"/>
        <v>31.224853241870605</v>
      </c>
      <c r="Q110" s="1">
        <f t="shared" si="40"/>
        <v>-38483449.533253163</v>
      </c>
      <c r="R110" s="1">
        <f t="shared" si="41"/>
        <v>-40.340000000000146</v>
      </c>
      <c r="S110" s="1">
        <f t="shared" si="29"/>
        <v>51.007617394658254</v>
      </c>
      <c r="T110" s="1">
        <f t="shared" si="50"/>
        <v>24.604761790102778</v>
      </c>
      <c r="U110" s="1">
        <f t="shared" si="42"/>
        <v>-4.0735688054814754E-3</v>
      </c>
      <c r="V110" s="1">
        <f t="shared" si="43"/>
        <v>-3.4051647767540751E-2</v>
      </c>
      <c r="W110" s="1">
        <f t="shared" si="44"/>
        <v>0.18172957399021022</v>
      </c>
      <c r="X110" s="1">
        <f t="shared" si="45"/>
        <v>-0.90876640621372351</v>
      </c>
      <c r="Y110" s="1">
        <f t="shared" si="31"/>
        <v>2625.8900000000003</v>
      </c>
      <c r="Z110" s="1">
        <f t="shared" si="32"/>
        <v>2626.7403703703703</v>
      </c>
      <c r="AA110" s="1">
        <f t="shared" si="46"/>
        <v>-0.85037037037000118</v>
      </c>
      <c r="AB110" s="1">
        <f t="shared" si="51"/>
        <v>2.4017777777775335</v>
      </c>
      <c r="AC110" s="1">
        <f t="shared" si="30"/>
        <v>2616.98</v>
      </c>
      <c r="AD110" s="1">
        <f t="shared" si="52"/>
        <v>2613.2080000000001</v>
      </c>
      <c r="AE110" s="1">
        <f t="shared" si="53"/>
        <v>20.33266666666659</v>
      </c>
      <c r="AF110" s="1">
        <f t="shared" si="54"/>
        <v>12.367618610446078</v>
      </c>
      <c r="AG110" s="1">
        <f t="shared" si="47"/>
        <v>2603.91</v>
      </c>
      <c r="AH110" s="1">
        <f t="shared" si="48"/>
        <v>2637.2514285714287</v>
      </c>
      <c r="AI110" s="1">
        <f t="shared" si="55"/>
        <v>-33.341428571428878</v>
      </c>
      <c r="AJ110" s="1">
        <f t="shared" si="49"/>
        <v>0</v>
      </c>
    </row>
    <row r="111" spans="1:36" x14ac:dyDescent="0.2">
      <c r="A111" s="5">
        <v>41053</v>
      </c>
      <c r="B111" s="1">
        <v>2613.09</v>
      </c>
      <c r="C111" s="10">
        <v>2595.2600000000002</v>
      </c>
      <c r="D111" s="1">
        <v>2630.41</v>
      </c>
      <c r="E111" s="1">
        <v>2588.21</v>
      </c>
      <c r="F111" s="1">
        <v>4284406600</v>
      </c>
      <c r="G111" s="1">
        <v>50064439874</v>
      </c>
      <c r="H111" s="1">
        <f t="shared" si="28"/>
        <v>-22.160000000000309</v>
      </c>
      <c r="J111" s="1">
        <f t="shared" si="33"/>
        <v>2605.9279999999999</v>
      </c>
      <c r="K111" s="1">
        <f t="shared" si="34"/>
        <v>2634.4520000000002</v>
      </c>
      <c r="L111" s="1">
        <f t="shared" si="35"/>
        <v>2603.0463636363638</v>
      </c>
      <c r="M111" s="1">
        <f t="shared" si="36"/>
        <v>56.426681520679232</v>
      </c>
      <c r="N111" s="1">
        <f t="shared" si="37"/>
        <v>69.502923976607889</v>
      </c>
      <c r="O111" s="1">
        <f t="shared" si="38"/>
        <v>36.197106935244015</v>
      </c>
      <c r="P111" s="1">
        <f t="shared" si="39"/>
        <v>34.583774701391626</v>
      </c>
      <c r="Q111" s="1">
        <f t="shared" si="40"/>
        <v>-2852886859.241663</v>
      </c>
      <c r="R111" s="1">
        <f t="shared" si="41"/>
        <v>-41.659999999999854</v>
      </c>
      <c r="S111" s="1">
        <f t="shared" si="29"/>
        <v>30.497076023392111</v>
      </c>
      <c r="T111" s="1">
        <f t="shared" si="50"/>
        <v>22.523133542172893</v>
      </c>
      <c r="U111" s="1">
        <f t="shared" si="42"/>
        <v>-8.3267187102639695E-3</v>
      </c>
      <c r="V111" s="1">
        <f t="shared" si="43"/>
        <v>-2.3424182787647081E-2</v>
      </c>
      <c r="W111" s="1">
        <f t="shared" si="44"/>
        <v>-0.4093743188606771</v>
      </c>
      <c r="X111" s="1">
        <f t="shared" si="45"/>
        <v>-1.4876718194144363</v>
      </c>
      <c r="Y111" s="1">
        <f t="shared" si="31"/>
        <v>2613.545384615385</v>
      </c>
      <c r="Z111" s="1">
        <f t="shared" si="32"/>
        <v>2615.2692592592593</v>
      </c>
      <c r="AA111" s="1">
        <f t="shared" si="46"/>
        <v>-1.7238746438742965</v>
      </c>
      <c r="AB111" s="1">
        <f t="shared" si="51"/>
        <v>-1.0250712250708602</v>
      </c>
      <c r="AC111" s="1">
        <f t="shared" si="30"/>
        <v>2604.6266666666666</v>
      </c>
      <c r="AD111" s="1">
        <f t="shared" si="52"/>
        <v>2607.8616666666667</v>
      </c>
      <c r="AE111" s="1">
        <f t="shared" si="53"/>
        <v>15.870999999999913</v>
      </c>
      <c r="AF111" s="1">
        <f t="shared" si="54"/>
        <v>-13.588725768173168</v>
      </c>
      <c r="AG111" s="1">
        <f t="shared" si="47"/>
        <v>2600.174</v>
      </c>
      <c r="AH111" s="1">
        <f t="shared" si="48"/>
        <v>2628.6357142857146</v>
      </c>
      <c r="AI111" s="1">
        <f t="shared" si="55"/>
        <v>-28.461714285714606</v>
      </c>
      <c r="AJ111" s="1">
        <f t="shared" si="49"/>
        <v>0</v>
      </c>
    </row>
    <row r="112" spans="1:36" x14ac:dyDescent="0.2">
      <c r="A112" s="5">
        <v>41054</v>
      </c>
      <c r="B112" s="1">
        <v>2595.2600000000002</v>
      </c>
      <c r="C112" s="10">
        <v>2573.1</v>
      </c>
      <c r="D112" s="1">
        <v>2602.17</v>
      </c>
      <c r="E112" s="1">
        <v>2565.65</v>
      </c>
      <c r="F112" s="1">
        <v>3927300400</v>
      </c>
      <c r="G112" s="1">
        <v>41420081778</v>
      </c>
      <c r="H112" s="1">
        <f t="shared" si="28"/>
        <v>41.590000000000146</v>
      </c>
      <c r="J112" s="1">
        <f t="shared" si="33"/>
        <v>2599.5459999999998</v>
      </c>
      <c r="K112" s="1">
        <f t="shared" si="34"/>
        <v>2624.9333333333334</v>
      </c>
      <c r="L112" s="1">
        <f t="shared" si="35"/>
        <v>2597.077636363636</v>
      </c>
      <c r="M112" s="1">
        <f t="shared" si="36"/>
        <v>87.285893329619739</v>
      </c>
      <c r="N112" s="1">
        <f t="shared" si="37"/>
        <v>90.109413931318301</v>
      </c>
      <c r="O112" s="1">
        <f t="shared" si="38"/>
        <v>63.609012502507142</v>
      </c>
      <c r="P112" s="1">
        <f t="shared" si="39"/>
        <v>43.252078969085254</v>
      </c>
      <c r="Q112" s="1">
        <f t="shared" si="40"/>
        <v>-2324979042.9354162</v>
      </c>
      <c r="R112" s="1">
        <f t="shared" si="41"/>
        <v>-42.430000000000291</v>
      </c>
      <c r="S112" s="1">
        <f t="shared" si="29"/>
        <v>9.8905860686816922</v>
      </c>
      <c r="T112" s="1">
        <f t="shared" si="50"/>
        <v>21.543563140801218</v>
      </c>
      <c r="U112" s="1">
        <f t="shared" si="42"/>
        <v>-8.6121798608683343E-3</v>
      </c>
      <c r="V112" s="1">
        <f t="shared" si="43"/>
        <v>-3.1653501228732436E-2</v>
      </c>
      <c r="W112" s="1">
        <f t="shared" si="44"/>
        <v>-1.017331487882881</v>
      </c>
      <c r="X112" s="1">
        <f t="shared" si="45"/>
        <v>-1.9746533245288829</v>
      </c>
      <c r="Y112" s="1">
        <f t="shared" si="31"/>
        <v>2591.8507692307694</v>
      </c>
      <c r="Z112" s="1">
        <f t="shared" si="32"/>
        <v>2593.6185185185186</v>
      </c>
      <c r="AA112" s="1">
        <f t="shared" si="46"/>
        <v>-1.7677492877492114</v>
      </c>
      <c r="AB112" s="1">
        <f t="shared" si="51"/>
        <v>-1.7326495726492794</v>
      </c>
      <c r="AC112" s="1">
        <f t="shared" si="30"/>
        <v>2580.3066666666668</v>
      </c>
      <c r="AD112" s="1">
        <f t="shared" si="52"/>
        <v>2601.2253333333333</v>
      </c>
      <c r="AE112" s="1">
        <f t="shared" si="53"/>
        <v>14.168933333333234</v>
      </c>
      <c r="AF112" s="1">
        <f t="shared" si="54"/>
        <v>-98.425036307915988</v>
      </c>
      <c r="AG112" s="1">
        <f t="shared" si="47"/>
        <v>2599.998</v>
      </c>
      <c r="AH112" s="1">
        <f t="shared" si="48"/>
        <v>2618.301428571428</v>
      </c>
      <c r="AI112" s="1">
        <f t="shared" si="55"/>
        <v>-18.303428571427958</v>
      </c>
      <c r="AJ112" s="1">
        <f t="shared" si="49"/>
        <v>1</v>
      </c>
    </row>
    <row r="113" spans="1:36" x14ac:dyDescent="0.2">
      <c r="A113" s="5">
        <v>41057</v>
      </c>
      <c r="B113" s="1">
        <v>2562.6</v>
      </c>
      <c r="C113" s="10">
        <v>2614.69</v>
      </c>
      <c r="D113" s="1">
        <v>2614.85</v>
      </c>
      <c r="E113" s="1">
        <v>2545.34</v>
      </c>
      <c r="F113" s="1">
        <v>5633927500</v>
      </c>
      <c r="G113" s="1">
        <v>58412343035</v>
      </c>
      <c r="H113" s="1">
        <f t="shared" si="28"/>
        <v>36.159999999999854</v>
      </c>
      <c r="J113" s="1">
        <f t="shared" si="33"/>
        <v>2599.462</v>
      </c>
      <c r="K113" s="1">
        <f t="shared" si="34"/>
        <v>2618.0606666666663</v>
      </c>
      <c r="L113" s="1">
        <f t="shared" si="35"/>
        <v>2599.8310909090901</v>
      </c>
      <c r="M113" s="1">
        <f t="shared" si="36"/>
        <v>23.319327731092585</v>
      </c>
      <c r="N113" s="1">
        <f t="shared" si="37"/>
        <v>23.319327731092585</v>
      </c>
      <c r="O113" s="1">
        <f t="shared" si="38"/>
        <v>68.442717996289332</v>
      </c>
      <c r="P113" s="1">
        <f t="shared" si="39"/>
        <v>52.104674704620294</v>
      </c>
      <c r="Q113" s="1">
        <f t="shared" si="40"/>
        <v>5607990846.2811337</v>
      </c>
      <c r="R113" s="1">
        <f t="shared" si="41"/>
        <v>-2.6799999999998363</v>
      </c>
      <c r="S113" s="1">
        <f t="shared" si="29"/>
        <v>76.680672268907415</v>
      </c>
      <c r="T113" s="1">
        <f t="shared" si="50"/>
        <v>29.00295802156386</v>
      </c>
      <c r="U113" s="1">
        <f t="shared" si="42"/>
        <v>1.5906283345253222E-2</v>
      </c>
      <c r="V113" s="1">
        <f t="shared" si="43"/>
        <v>-8.4302898836521468E-3</v>
      </c>
      <c r="W113" s="1">
        <f t="shared" si="44"/>
        <v>0.58581352602961934</v>
      </c>
      <c r="X113" s="1">
        <f t="shared" si="45"/>
        <v>-0.12874669825576637</v>
      </c>
      <c r="Y113" s="1">
        <f t="shared" si="31"/>
        <v>2579.498461538461</v>
      </c>
      <c r="Z113" s="1">
        <f t="shared" si="32"/>
        <v>2576.1807407407409</v>
      </c>
      <c r="AA113" s="1">
        <f t="shared" si="46"/>
        <v>3.3177207977200851</v>
      </c>
      <c r="AB113" s="1">
        <f t="shared" si="51"/>
        <v>-0.75065527065535198</v>
      </c>
      <c r="AC113" s="1">
        <f t="shared" si="30"/>
        <v>2591.6266666666666</v>
      </c>
      <c r="AD113" s="1">
        <f t="shared" si="52"/>
        <v>2597.5493333333334</v>
      </c>
      <c r="AE113" s="1">
        <f t="shared" si="53"/>
        <v>12.412666666666563</v>
      </c>
      <c r="AF113" s="1">
        <f t="shared" si="54"/>
        <v>-31.809800025065137</v>
      </c>
      <c r="AG113" s="1">
        <f t="shared" si="47"/>
        <v>2605.4900000000002</v>
      </c>
      <c r="AH113" s="1">
        <f t="shared" si="48"/>
        <v>2611.5564285714286</v>
      </c>
      <c r="AI113" s="1">
        <f t="shared" si="55"/>
        <v>-6.0664285714283324</v>
      </c>
      <c r="AJ113" s="1">
        <f t="shared" si="49"/>
        <v>1</v>
      </c>
    </row>
    <row r="114" spans="1:36" x14ac:dyDescent="0.2">
      <c r="A114" s="5">
        <v>41058</v>
      </c>
      <c r="B114" s="1">
        <v>2615.14</v>
      </c>
      <c r="C114" s="10">
        <v>2650.85</v>
      </c>
      <c r="D114" s="1">
        <v>2658.26</v>
      </c>
      <c r="E114" s="1">
        <v>2612.56</v>
      </c>
      <c r="F114" s="1">
        <v>7213563700</v>
      </c>
      <c r="G114" s="1">
        <v>78681504585</v>
      </c>
      <c r="H114" s="1">
        <f t="shared" si="28"/>
        <v>-8.5899999999996908</v>
      </c>
      <c r="J114" s="1">
        <f t="shared" si="33"/>
        <v>2602.8099999999995</v>
      </c>
      <c r="K114" s="1">
        <f t="shared" si="34"/>
        <v>2614.1759999999999</v>
      </c>
      <c r="L114" s="1">
        <f t="shared" si="35"/>
        <v>2609.1743636363631</v>
      </c>
      <c r="M114" s="1">
        <f t="shared" si="36"/>
        <v>6.5621679064827356</v>
      </c>
      <c r="N114" s="1">
        <f t="shared" si="37"/>
        <v>6.5621679064827356</v>
      </c>
      <c r="O114" s="1">
        <f t="shared" si="38"/>
        <v>55.231938623286212</v>
      </c>
      <c r="P114" s="1">
        <f t="shared" si="39"/>
        <v>54.201112752648292</v>
      </c>
      <c r="Q114" s="1">
        <f t="shared" si="40"/>
        <v>4874285493.5666561</v>
      </c>
      <c r="R114" s="1">
        <f t="shared" si="41"/>
        <v>76.199999999999818</v>
      </c>
      <c r="S114" s="1">
        <f t="shared" si="29"/>
        <v>93.437832093517272</v>
      </c>
      <c r="T114" s="1">
        <f t="shared" si="50"/>
        <v>36.305067962020011</v>
      </c>
      <c r="U114" s="1">
        <f t="shared" si="42"/>
        <v>1.3640907633400553E-2</v>
      </c>
      <c r="V114" s="1">
        <f t="shared" si="43"/>
        <v>1.3503955221312586E-2</v>
      </c>
      <c r="W114" s="1">
        <f t="shared" si="44"/>
        <v>1.8456975345876352</v>
      </c>
      <c r="X114" s="1">
        <f t="shared" si="45"/>
        <v>1.4028894764545301</v>
      </c>
      <c r="Y114" s="1">
        <f t="shared" si="31"/>
        <v>2620.2530769230766</v>
      </c>
      <c r="Z114" s="1">
        <f t="shared" si="32"/>
        <v>2617.3685185185186</v>
      </c>
      <c r="AA114" s="1">
        <f t="shared" si="46"/>
        <v>2.8845584045579926</v>
      </c>
      <c r="AB114" s="1">
        <f t="shared" si="51"/>
        <v>3.2310883190876667</v>
      </c>
      <c r="AC114" s="1">
        <f t="shared" si="30"/>
        <v>2640.5566666666668</v>
      </c>
      <c r="AD114" s="1">
        <f t="shared" si="52"/>
        <v>2600.6999999999998</v>
      </c>
      <c r="AE114" s="1">
        <f t="shared" si="53"/>
        <v>15.563333333333276</v>
      </c>
      <c r="AF114" s="1">
        <f t="shared" si="54"/>
        <v>170.72892125366104</v>
      </c>
      <c r="AG114" s="1">
        <f t="shared" si="47"/>
        <v>2610.154</v>
      </c>
      <c r="AH114" s="1">
        <f t="shared" si="48"/>
        <v>2611.0807142857143</v>
      </c>
      <c r="AI114" s="1">
        <f t="shared" si="55"/>
        <v>-0.92671428571429715</v>
      </c>
      <c r="AJ114" s="1">
        <f t="shared" si="49"/>
        <v>0</v>
      </c>
    </row>
    <row r="115" spans="1:36" x14ac:dyDescent="0.2">
      <c r="A115" s="5">
        <v>41059</v>
      </c>
      <c r="B115" s="1">
        <v>2646.37</v>
      </c>
      <c r="C115" s="10">
        <v>2642.26</v>
      </c>
      <c r="D115" s="1">
        <v>2655.16</v>
      </c>
      <c r="E115" s="1">
        <v>2636.52</v>
      </c>
      <c r="F115" s="1">
        <v>5185543600</v>
      </c>
      <c r="G115" s="1">
        <v>56976275428</v>
      </c>
      <c r="H115" s="1">
        <f t="shared" si="28"/>
        <v>-10.220000000000255</v>
      </c>
      <c r="J115" s="1">
        <f t="shared" si="33"/>
        <v>2609.5709999999999</v>
      </c>
      <c r="K115" s="1">
        <f t="shared" si="34"/>
        <v>2613.1593333333335</v>
      </c>
      <c r="L115" s="1">
        <f t="shared" si="35"/>
        <v>2616.3470909090906</v>
      </c>
      <c r="M115" s="1">
        <f t="shared" si="36"/>
        <v>14.169323414806934</v>
      </c>
      <c r="N115" s="1">
        <f t="shared" si="37"/>
        <v>14.169323414806934</v>
      </c>
      <c r="O115" s="1">
        <f t="shared" si="38"/>
        <v>55.405116511081054</v>
      </c>
      <c r="P115" s="1">
        <f t="shared" si="39"/>
        <v>52.246485559400945</v>
      </c>
      <c r="Q115" s="1">
        <f t="shared" si="40"/>
        <v>-1991871897.8539238</v>
      </c>
      <c r="R115" s="1">
        <f t="shared" si="41"/>
        <v>28.320000000000164</v>
      </c>
      <c r="S115" s="1">
        <f t="shared" si="29"/>
        <v>85.830676585193061</v>
      </c>
      <c r="T115" s="1">
        <f t="shared" si="50"/>
        <v>44.848480688022264</v>
      </c>
      <c r="U115" s="1">
        <f t="shared" si="42"/>
        <v>-3.251004821629851E-3</v>
      </c>
      <c r="V115" s="1">
        <f t="shared" si="43"/>
        <v>9.5095458418184391E-3</v>
      </c>
      <c r="W115" s="1">
        <f t="shared" si="44"/>
        <v>1.2526580039401229</v>
      </c>
      <c r="X115" s="1">
        <f t="shared" si="45"/>
        <v>1.1136200650094321</v>
      </c>
      <c r="Y115" s="1">
        <f t="shared" si="31"/>
        <v>2649.5284615384617</v>
      </c>
      <c r="Z115" s="1">
        <f t="shared" si="32"/>
        <v>2650.2137037037037</v>
      </c>
      <c r="AA115" s="1">
        <f t="shared" si="46"/>
        <v>-0.6852421652420162</v>
      </c>
      <c r="AB115" s="1">
        <f t="shared" si="51"/>
        <v>2.1705982905979906</v>
      </c>
      <c r="AC115" s="1">
        <f t="shared" si="30"/>
        <v>2644.646666666667</v>
      </c>
      <c r="AD115" s="1">
        <f t="shared" si="52"/>
        <v>2606.452666666667</v>
      </c>
      <c r="AE115" s="1">
        <f t="shared" si="53"/>
        <v>18.78986666666674</v>
      </c>
      <c r="AF115" s="1">
        <f t="shared" si="54"/>
        <v>135.51275865005184</v>
      </c>
      <c r="AG115" s="1">
        <f t="shared" si="47"/>
        <v>2615.2320000000004</v>
      </c>
      <c r="AH115" s="1">
        <f t="shared" si="48"/>
        <v>2610.0128571428572</v>
      </c>
      <c r="AI115" s="1">
        <f t="shared" si="55"/>
        <v>5.219142857143197</v>
      </c>
      <c r="AJ115" s="1">
        <f t="shared" si="49"/>
        <v>0</v>
      </c>
    </row>
    <row r="116" spans="1:36" x14ac:dyDescent="0.2">
      <c r="A116" s="5">
        <v>41060</v>
      </c>
      <c r="B116" s="1">
        <v>2623.16</v>
      </c>
      <c r="C116" s="10">
        <v>2632.04</v>
      </c>
      <c r="D116" s="1">
        <v>2645.59</v>
      </c>
      <c r="E116" s="1">
        <v>2617.23</v>
      </c>
      <c r="F116" s="1">
        <v>4410746900</v>
      </c>
      <c r="G116" s="1">
        <v>49875041384</v>
      </c>
      <c r="H116" s="1">
        <f t="shared" si="28"/>
        <v>0.96000000000003638</v>
      </c>
      <c r="J116" s="1">
        <f t="shared" si="33"/>
        <v>2611.3809999999999</v>
      </c>
      <c r="K116" s="1">
        <f t="shared" si="34"/>
        <v>2611.4813333333336</v>
      </c>
      <c r="L116" s="1">
        <f t="shared" si="35"/>
        <v>2620.4323636363638</v>
      </c>
      <c r="M116" s="1">
        <f t="shared" si="36"/>
        <v>23.219978746015087</v>
      </c>
      <c r="N116" s="1">
        <f t="shared" si="37"/>
        <v>23.219978746015087</v>
      </c>
      <c r="O116" s="1">
        <f t="shared" si="38"/>
        <v>65.767045454545325</v>
      </c>
      <c r="P116" s="1">
        <f t="shared" si="39"/>
        <v>60.245829675153608</v>
      </c>
      <c r="Q116" s="1">
        <f t="shared" si="40"/>
        <v>195964072.42591438</v>
      </c>
      <c r="R116" s="1">
        <f t="shared" si="41"/>
        <v>58.059999999999945</v>
      </c>
      <c r="S116" s="1">
        <f t="shared" si="29"/>
        <v>76.780021253984913</v>
      </c>
      <c r="T116" s="1">
        <f t="shared" si="50"/>
        <v>49.611464398470531</v>
      </c>
      <c r="U116" s="1">
        <f t="shared" si="42"/>
        <v>-3.8829197124664728E-3</v>
      </c>
      <c r="V116" s="1">
        <f t="shared" si="43"/>
        <v>2.2290408405025875E-2</v>
      </c>
      <c r="W116" s="1">
        <f t="shared" si="44"/>
        <v>0.79111397379394677</v>
      </c>
      <c r="X116" s="1">
        <f t="shared" si="45"/>
        <v>0.78724157068451839</v>
      </c>
      <c r="Y116" s="1">
        <f t="shared" si="31"/>
        <v>2640.6876923076925</v>
      </c>
      <c r="Z116" s="1">
        <f t="shared" si="32"/>
        <v>2641.502962962963</v>
      </c>
      <c r="AA116" s="1">
        <f t="shared" si="46"/>
        <v>-0.815270655270524</v>
      </c>
      <c r="AB116" s="1">
        <f t="shared" si="51"/>
        <v>-0.71124786324771783</v>
      </c>
      <c r="AC116" s="1">
        <f t="shared" si="30"/>
        <v>2631.6200000000003</v>
      </c>
      <c r="AD116" s="1">
        <f t="shared" si="52"/>
        <v>2609.4569999999999</v>
      </c>
      <c r="AE116" s="1">
        <f t="shared" si="53"/>
        <v>20.819000000000052</v>
      </c>
      <c r="AF116" s="1">
        <f t="shared" si="54"/>
        <v>70.970427654227421</v>
      </c>
      <c r="AG116" s="1">
        <f t="shared" si="47"/>
        <v>2622.5879999999997</v>
      </c>
      <c r="AH116" s="1">
        <f t="shared" si="48"/>
        <v>2609.6642857142856</v>
      </c>
      <c r="AI116" s="1">
        <f t="shared" si="55"/>
        <v>12.923714285714141</v>
      </c>
      <c r="AJ116" s="1">
        <f t="shared" si="49"/>
        <v>1</v>
      </c>
    </row>
    <row r="117" spans="1:36" x14ac:dyDescent="0.2">
      <c r="A117" s="5">
        <v>41061</v>
      </c>
      <c r="B117" s="1">
        <v>2633.6</v>
      </c>
      <c r="C117" s="10">
        <v>2633</v>
      </c>
      <c r="D117" s="1">
        <v>2653.86</v>
      </c>
      <c r="E117" s="1">
        <v>2623.29</v>
      </c>
      <c r="F117" s="1">
        <v>4419105600</v>
      </c>
      <c r="G117" s="1">
        <v>53843404285</v>
      </c>
      <c r="H117" s="1">
        <f t="shared" si="28"/>
        <v>-73.9699999999998</v>
      </c>
      <c r="J117" s="1">
        <f t="shared" si="33"/>
        <v>2617.2830000000004</v>
      </c>
      <c r="K117" s="1">
        <f t="shared" si="34"/>
        <v>2611.2199999999998</v>
      </c>
      <c r="L117" s="1">
        <f t="shared" si="35"/>
        <v>2624.3630909090907</v>
      </c>
      <c r="M117" s="1">
        <f t="shared" si="36"/>
        <v>22.36981934112664</v>
      </c>
      <c r="N117" s="1">
        <f t="shared" si="37"/>
        <v>22.36981934112664</v>
      </c>
      <c r="O117" s="1">
        <f t="shared" si="38"/>
        <v>45.897719983672594</v>
      </c>
      <c r="P117" s="1">
        <f t="shared" si="39"/>
        <v>41.405002660989922</v>
      </c>
      <c r="Q117" s="1">
        <f t="shared" si="40"/>
        <v>-1611809860.6476984</v>
      </c>
      <c r="R117" s="1">
        <f t="shared" si="41"/>
        <v>45.769999999999982</v>
      </c>
      <c r="S117" s="1">
        <f t="shared" si="29"/>
        <v>77.630180658873357</v>
      </c>
      <c r="T117" s="1">
        <f t="shared" si="50"/>
        <v>56.930687619818947</v>
      </c>
      <c r="U117" s="1">
        <f t="shared" si="42"/>
        <v>3.6460311431828196E-4</v>
      </c>
      <c r="V117" s="1">
        <f t="shared" si="43"/>
        <v>7.2916746367552221E-3</v>
      </c>
      <c r="W117" s="1">
        <f t="shared" si="44"/>
        <v>0.60050823697703459</v>
      </c>
      <c r="X117" s="1">
        <f t="shared" si="45"/>
        <v>0.83409287612687555</v>
      </c>
      <c r="Y117" s="1">
        <f t="shared" si="31"/>
        <v>2632.1876923076925</v>
      </c>
      <c r="Z117" s="1">
        <f t="shared" si="32"/>
        <v>2632.1111111111109</v>
      </c>
      <c r="AA117" s="1">
        <f t="shared" si="46"/>
        <v>7.6581196581628319E-2</v>
      </c>
      <c r="AB117" s="1">
        <f t="shared" si="51"/>
        <v>-0.63690028490009354</v>
      </c>
      <c r="AC117" s="1">
        <f t="shared" si="30"/>
        <v>2636.7166666666667</v>
      </c>
      <c r="AD117" s="1">
        <f t="shared" si="52"/>
        <v>2614.9796666666671</v>
      </c>
      <c r="AE117" s="1">
        <f t="shared" si="53"/>
        <v>19.64373333333333</v>
      </c>
      <c r="AF117" s="1">
        <f t="shared" si="54"/>
        <v>73.770769982622554</v>
      </c>
      <c r="AG117" s="1">
        <f t="shared" si="47"/>
        <v>2634.5680000000002</v>
      </c>
      <c r="AH117" s="1">
        <f t="shared" si="48"/>
        <v>2610.9121428571425</v>
      </c>
      <c r="AI117" s="1">
        <f t="shared" si="55"/>
        <v>23.655857142857712</v>
      </c>
      <c r="AJ117" s="1">
        <f t="shared" si="49"/>
        <v>0</v>
      </c>
    </row>
    <row r="118" spans="1:36" x14ac:dyDescent="0.2">
      <c r="A118" s="5">
        <v>41064</v>
      </c>
      <c r="B118" s="1">
        <v>2598.73</v>
      </c>
      <c r="C118" s="10">
        <v>2559.0300000000002</v>
      </c>
      <c r="D118" s="1">
        <v>2608.3200000000002</v>
      </c>
      <c r="E118" s="1">
        <v>2558.92</v>
      </c>
      <c r="F118" s="1">
        <v>5247850200</v>
      </c>
      <c r="G118" s="1">
        <v>60615569451</v>
      </c>
      <c r="H118" s="1">
        <f t="shared" si="28"/>
        <v>-0.19000000000005457</v>
      </c>
      <c r="J118" s="1">
        <f t="shared" si="33"/>
        <v>2614.4630000000002</v>
      </c>
      <c r="K118" s="1">
        <f t="shared" si="34"/>
        <v>2607.4533333333329</v>
      </c>
      <c r="L118" s="1">
        <f t="shared" si="35"/>
        <v>2613.7716363636364</v>
      </c>
      <c r="M118" s="1">
        <f t="shared" si="36"/>
        <v>87.876372653205763</v>
      </c>
      <c r="N118" s="1">
        <f t="shared" si="37"/>
        <v>87.876372653205763</v>
      </c>
      <c r="O118" s="1">
        <f t="shared" si="38"/>
        <v>28.53409178261202</v>
      </c>
      <c r="P118" s="1">
        <f t="shared" si="39"/>
        <v>47.293141672030345</v>
      </c>
      <c r="Q118" s="1">
        <f t="shared" si="40"/>
        <v>-5224479207.2064505</v>
      </c>
      <c r="R118" s="1">
        <f t="shared" si="41"/>
        <v>-68.5</v>
      </c>
      <c r="S118" s="1">
        <f t="shared" si="29"/>
        <v>12.123627346794231</v>
      </c>
      <c r="T118" s="1">
        <f t="shared" si="50"/>
        <v>56.63118815105345</v>
      </c>
      <c r="U118" s="1">
        <f t="shared" si="42"/>
        <v>-2.8905483718440109E-2</v>
      </c>
      <c r="V118" s="1">
        <f t="shared" si="43"/>
        <v>-5.8081259372643988E-3</v>
      </c>
      <c r="W118" s="1">
        <f t="shared" si="44"/>
        <v>-2.120244195461936</v>
      </c>
      <c r="X118" s="1">
        <f t="shared" si="45"/>
        <v>-1.8571121758650611</v>
      </c>
      <c r="Y118" s="1">
        <f t="shared" si="31"/>
        <v>2621.6200000000003</v>
      </c>
      <c r="Z118" s="1">
        <f t="shared" si="32"/>
        <v>2627.5207407407406</v>
      </c>
      <c r="AA118" s="1">
        <f t="shared" si="46"/>
        <v>-5.9007407407402752</v>
      </c>
      <c r="AB118" s="1">
        <f t="shared" si="51"/>
        <v>-1.1188831908827526</v>
      </c>
      <c r="AC118" s="1">
        <f t="shared" si="30"/>
        <v>2575.4233333333336</v>
      </c>
      <c r="AD118" s="1">
        <f t="shared" si="52"/>
        <v>2614.0079999999998</v>
      </c>
      <c r="AE118" s="1">
        <f t="shared" si="53"/>
        <v>20.809733333333405</v>
      </c>
      <c r="AF118" s="1">
        <f t="shared" si="54"/>
        <v>-123.61095982862521</v>
      </c>
      <c r="AG118" s="1">
        <f t="shared" si="47"/>
        <v>2623.4360000000006</v>
      </c>
      <c r="AH118" s="1">
        <f t="shared" si="48"/>
        <v>2606.7449999999994</v>
      </c>
      <c r="AI118" s="1">
        <f t="shared" si="55"/>
        <v>16.691000000001168</v>
      </c>
      <c r="AJ118" s="1">
        <f t="shared" si="49"/>
        <v>0</v>
      </c>
    </row>
    <row r="119" spans="1:36" x14ac:dyDescent="0.2">
      <c r="A119" s="5">
        <v>41065</v>
      </c>
      <c r="B119" s="1">
        <v>2565.19</v>
      </c>
      <c r="C119" s="10">
        <v>2558.84</v>
      </c>
      <c r="D119" s="1">
        <v>2573.89</v>
      </c>
      <c r="E119" s="1">
        <v>2548.7600000000002</v>
      </c>
      <c r="F119" s="1">
        <v>3777991000</v>
      </c>
      <c r="G119" s="1">
        <v>43553303591</v>
      </c>
      <c r="H119" s="1">
        <f t="shared" si="28"/>
        <v>-1.4400000000000546</v>
      </c>
      <c r="J119" s="1">
        <f t="shared" si="33"/>
        <v>2607.5940000000001</v>
      </c>
      <c r="K119" s="1">
        <f t="shared" si="34"/>
        <v>2603.5513333333324</v>
      </c>
      <c r="L119" s="1">
        <f t="shared" si="35"/>
        <v>2603.658363636363</v>
      </c>
      <c r="M119" s="1">
        <f t="shared" si="36"/>
        <v>90.794520547945268</v>
      </c>
      <c r="N119" s="1">
        <f t="shared" si="37"/>
        <v>88.044633368756649</v>
      </c>
      <c r="O119" s="1">
        <f t="shared" si="38"/>
        <v>1.0066058508965476</v>
      </c>
      <c r="P119" s="1">
        <f t="shared" si="39"/>
        <v>44.431584842262481</v>
      </c>
      <c r="Q119" s="1">
        <f t="shared" si="40"/>
        <v>-747179278.55151224</v>
      </c>
      <c r="R119" s="1">
        <f t="shared" si="41"/>
        <v>-58.029999999999745</v>
      </c>
      <c r="S119" s="1">
        <f t="shared" si="29"/>
        <v>11.955366631243351</v>
      </c>
      <c r="T119" s="1">
        <f t="shared" si="50"/>
        <v>52.583365632524568</v>
      </c>
      <c r="U119" s="1">
        <f t="shared" si="42"/>
        <v>-7.4252395616785174E-5</v>
      </c>
      <c r="V119" s="1">
        <f t="shared" si="43"/>
        <v>-1.0973125698140433E-2</v>
      </c>
      <c r="W119" s="1">
        <f t="shared" si="44"/>
        <v>-1.8696929046469621</v>
      </c>
      <c r="X119" s="1">
        <f t="shared" si="45"/>
        <v>-1.7173209823402351</v>
      </c>
      <c r="Y119" s="1">
        <f t="shared" si="31"/>
        <v>2559.0007692307695</v>
      </c>
      <c r="Z119" s="1">
        <f t="shared" si="32"/>
        <v>2559.0159259259262</v>
      </c>
      <c r="AA119" s="1">
        <f t="shared" si="46"/>
        <v>-1.5156695156747446E-2</v>
      </c>
      <c r="AB119" s="1">
        <f t="shared" si="51"/>
        <v>-4.7236239316235702</v>
      </c>
      <c r="AC119" s="1">
        <f t="shared" si="30"/>
        <v>2560.4966666666664</v>
      </c>
      <c r="AD119" s="1">
        <f t="shared" si="52"/>
        <v>2608.3000000000002</v>
      </c>
      <c r="AE119" s="1">
        <f t="shared" si="53"/>
        <v>25.804000000000087</v>
      </c>
      <c r="AF119" s="1">
        <f t="shared" si="54"/>
        <v>-123.50367729378799</v>
      </c>
      <c r="AG119" s="1">
        <f t="shared" si="47"/>
        <v>2605.0340000000001</v>
      </c>
      <c r="AH119" s="1">
        <f t="shared" si="48"/>
        <v>2605.6157142857141</v>
      </c>
      <c r="AI119" s="1">
        <f t="shared" si="55"/>
        <v>-0.58171428571404249</v>
      </c>
      <c r="AJ119" s="1">
        <f t="shared" si="49"/>
        <v>0</v>
      </c>
    </row>
    <row r="120" spans="1:36" x14ac:dyDescent="0.2">
      <c r="A120" s="5">
        <v>41066</v>
      </c>
      <c r="B120" s="1">
        <v>2564.23</v>
      </c>
      <c r="C120" s="10">
        <v>2557.4</v>
      </c>
      <c r="D120" s="1">
        <v>2573.7399999999998</v>
      </c>
      <c r="E120" s="1">
        <v>2547.33</v>
      </c>
      <c r="F120" s="1">
        <v>3385769400</v>
      </c>
      <c r="G120" s="1">
        <v>41316908581</v>
      </c>
      <c r="H120" s="1">
        <f t="shared" si="28"/>
        <v>-15.220000000000255</v>
      </c>
      <c r="J120" s="1">
        <f t="shared" si="33"/>
        <v>2601.6469999999999</v>
      </c>
      <c r="K120" s="1">
        <f t="shared" si="34"/>
        <v>2602.4013333333332</v>
      </c>
      <c r="L120" s="1">
        <f t="shared" si="35"/>
        <v>2594.5321818181824</v>
      </c>
      <c r="M120" s="1">
        <f t="shared" si="36"/>
        <v>90.661226003894853</v>
      </c>
      <c r="N120" s="1">
        <f t="shared" si="37"/>
        <v>89.31987247608933</v>
      </c>
      <c r="O120" s="1">
        <f t="shared" si="38"/>
        <v>0.94117647058826681</v>
      </c>
      <c r="P120" s="1">
        <f t="shared" si="39"/>
        <v>32.421633645013756</v>
      </c>
      <c r="Q120" s="1">
        <f t="shared" si="40"/>
        <v>-803815756.83447611</v>
      </c>
      <c r="R120" s="1">
        <f t="shared" si="41"/>
        <v>-37.860000000000127</v>
      </c>
      <c r="S120" s="1">
        <f t="shared" si="29"/>
        <v>10.680127523910677</v>
      </c>
      <c r="T120" s="1">
        <f t="shared" si="50"/>
        <v>48.550616645449807</v>
      </c>
      <c r="U120" s="1">
        <f t="shared" si="42"/>
        <v>-5.6307186986785586E-4</v>
      </c>
      <c r="V120" s="1">
        <f t="shared" si="43"/>
        <v>-2.6690465950912113E-2</v>
      </c>
      <c r="W120" s="1">
        <f t="shared" si="44"/>
        <v>-1.7007303450468045</v>
      </c>
      <c r="X120" s="1">
        <f t="shared" si="45"/>
        <v>-1.7292234198055982</v>
      </c>
      <c r="Y120" s="1">
        <f t="shared" si="31"/>
        <v>2558.6184615384614</v>
      </c>
      <c r="Z120" s="1">
        <f t="shared" si="32"/>
        <v>2558.7333333333331</v>
      </c>
      <c r="AA120" s="1">
        <f t="shared" si="46"/>
        <v>-0.11487179487176036</v>
      </c>
      <c r="AB120" s="1">
        <f t="shared" si="51"/>
        <v>-3.5099715099750031E-2</v>
      </c>
      <c r="AC120" s="1">
        <f t="shared" si="30"/>
        <v>2559.4899999999998</v>
      </c>
      <c r="AD120" s="1">
        <f t="shared" si="52"/>
        <v>2602.5510000000004</v>
      </c>
      <c r="AE120" s="1">
        <f t="shared" si="53"/>
        <v>29.082333333333416</v>
      </c>
      <c r="AF120" s="1">
        <f t="shared" si="54"/>
        <v>-98.710557383062991</v>
      </c>
      <c r="AG120" s="1">
        <f t="shared" si="47"/>
        <v>2588.0619999999999</v>
      </c>
      <c r="AH120" s="1">
        <f t="shared" si="48"/>
        <v>2601.5771428571425</v>
      </c>
      <c r="AI120" s="1">
        <f t="shared" si="55"/>
        <v>-13.515142857142564</v>
      </c>
      <c r="AJ120" s="1">
        <f t="shared" si="49"/>
        <v>0</v>
      </c>
    </row>
    <row r="121" spans="1:36" x14ac:dyDescent="0.2">
      <c r="A121" s="5">
        <v>41067</v>
      </c>
      <c r="B121" s="1">
        <v>2579.4299999999998</v>
      </c>
      <c r="C121" s="10">
        <v>2542.1799999999998</v>
      </c>
      <c r="D121" s="1">
        <v>2584.04</v>
      </c>
      <c r="E121" s="1">
        <v>2536.2600000000002</v>
      </c>
      <c r="F121" s="1">
        <v>3484118600</v>
      </c>
      <c r="G121" s="1">
        <v>42053000073</v>
      </c>
      <c r="H121" s="1">
        <f t="shared" si="28"/>
        <v>-17.849999999999909</v>
      </c>
      <c r="J121" s="1">
        <f t="shared" si="33"/>
        <v>2596.3389999999999</v>
      </c>
      <c r="K121" s="1">
        <f t="shared" si="34"/>
        <v>2597.6173333333331</v>
      </c>
      <c r="L121" s="1">
        <f t="shared" si="35"/>
        <v>2583.7200000000003</v>
      </c>
      <c r="M121" s="1">
        <f t="shared" si="36"/>
        <v>94.965986394558144</v>
      </c>
      <c r="N121" s="1">
        <f t="shared" si="37"/>
        <v>95.147540983606874</v>
      </c>
      <c r="O121" s="1">
        <f t="shared" si="38"/>
        <v>0.87567271732193319</v>
      </c>
      <c r="P121" s="1">
        <f t="shared" si="39"/>
        <v>31.489038246119389</v>
      </c>
      <c r="Q121" s="1">
        <f t="shared" si="40"/>
        <v>-2620745552.1976233</v>
      </c>
      <c r="R121" s="1">
        <f t="shared" si="41"/>
        <v>-30.920000000000073</v>
      </c>
      <c r="S121" s="1">
        <f t="shared" si="29"/>
        <v>4.85245901639313</v>
      </c>
      <c r="T121" s="1">
        <f t="shared" si="50"/>
        <v>45.986154944749913</v>
      </c>
      <c r="U121" s="1">
        <f t="shared" si="42"/>
        <v>-5.9869875461219333E-3</v>
      </c>
      <c r="V121" s="1">
        <f t="shared" si="43"/>
        <v>-2.8541731152101579E-2</v>
      </c>
      <c r="W121" s="1">
        <f t="shared" si="44"/>
        <v>-2.0859756757495886</v>
      </c>
      <c r="X121" s="1">
        <f t="shared" si="45"/>
        <v>-2.1341608951382613</v>
      </c>
      <c r="Y121" s="1">
        <f t="shared" si="31"/>
        <v>2555.0584615384619</v>
      </c>
      <c r="Z121" s="1">
        <f t="shared" si="32"/>
        <v>2556.2725925925924</v>
      </c>
      <c r="AA121" s="1">
        <f t="shared" si="46"/>
        <v>-1.2141310541305756</v>
      </c>
      <c r="AB121" s="1">
        <f t="shared" si="51"/>
        <v>-0.33472364672352339</v>
      </c>
      <c r="AC121" s="1">
        <f t="shared" si="30"/>
        <v>2554.16</v>
      </c>
      <c r="AD121" s="1">
        <f t="shared" si="52"/>
        <v>2597.5043333333333</v>
      </c>
      <c r="AE121" s="1">
        <f t="shared" si="53"/>
        <v>32.704533333333437</v>
      </c>
      <c r="AF121" s="1">
        <f t="shared" si="54"/>
        <v>-88.355402988644414</v>
      </c>
      <c r="AG121" s="1">
        <f t="shared" si="47"/>
        <v>2570.09</v>
      </c>
      <c r="AH121" s="1">
        <f t="shared" si="48"/>
        <v>2599.3057142857142</v>
      </c>
      <c r="AI121" s="1">
        <f t="shared" si="55"/>
        <v>-29.215714285714057</v>
      </c>
      <c r="AJ121" s="1">
        <f t="shared" si="49"/>
        <v>0</v>
      </c>
    </row>
    <row r="122" spans="1:36" x14ac:dyDescent="0.2">
      <c r="A122" s="5">
        <v>41068</v>
      </c>
      <c r="B122" s="1">
        <v>2558.84</v>
      </c>
      <c r="C122" s="10">
        <v>2524.33</v>
      </c>
      <c r="D122" s="1">
        <v>2559.13</v>
      </c>
      <c r="E122" s="1">
        <v>2520.41</v>
      </c>
      <c r="F122" s="1">
        <v>4385642600</v>
      </c>
      <c r="G122" s="1">
        <v>47638005888</v>
      </c>
      <c r="H122" s="1">
        <f t="shared" si="28"/>
        <v>33.930000000000291</v>
      </c>
      <c r="J122" s="1">
        <f t="shared" si="33"/>
        <v>2591.4620000000004</v>
      </c>
      <c r="K122" s="1">
        <f t="shared" si="34"/>
        <v>2594.3073333333332</v>
      </c>
      <c r="L122" s="1">
        <f t="shared" si="35"/>
        <v>2570.6274545454548</v>
      </c>
      <c r="M122" s="1">
        <f t="shared" si="36"/>
        <v>97.062570251030294</v>
      </c>
      <c r="N122" s="1">
        <f t="shared" si="37"/>
        <v>97.156329343489261</v>
      </c>
      <c r="O122" s="1">
        <f t="shared" si="38"/>
        <v>23.793828892005752</v>
      </c>
      <c r="P122" s="1">
        <f t="shared" si="39"/>
        <v>42.946469421991786</v>
      </c>
      <c r="Q122" s="1">
        <f t="shared" si="40"/>
        <v>-3497640585.9504023</v>
      </c>
      <c r="R122" s="1">
        <f t="shared" si="41"/>
        <v>-90.360000000000127</v>
      </c>
      <c r="S122" s="1">
        <f t="shared" si="29"/>
        <v>2.8436706565107452</v>
      </c>
      <c r="T122" s="1">
        <f t="shared" si="50"/>
        <v>45.281463403532825</v>
      </c>
      <c r="U122" s="1">
        <f t="shared" si="42"/>
        <v>-7.0711832446629045E-3</v>
      </c>
      <c r="V122" s="1">
        <f t="shared" si="43"/>
        <v>-2.7330595007822062E-2</v>
      </c>
      <c r="W122" s="1">
        <f t="shared" si="44"/>
        <v>-2.590506825876687</v>
      </c>
      <c r="X122" s="1">
        <f t="shared" si="45"/>
        <v>-2.6973416924902986</v>
      </c>
      <c r="Y122" s="1">
        <f t="shared" si="31"/>
        <v>2539.4338461538464</v>
      </c>
      <c r="Z122" s="1">
        <f t="shared" si="32"/>
        <v>2540.8577777777773</v>
      </c>
      <c r="AA122" s="1">
        <f t="shared" si="46"/>
        <v>-1.4239316239309119</v>
      </c>
      <c r="AB122" s="1">
        <f t="shared" si="51"/>
        <v>-1.2560911680906428</v>
      </c>
      <c r="AC122" s="1">
        <f t="shared" si="30"/>
        <v>2534.6233333333334</v>
      </c>
      <c r="AD122" s="1">
        <f t="shared" si="52"/>
        <v>2592.9360000000001</v>
      </c>
      <c r="AE122" s="1">
        <f t="shared" si="53"/>
        <v>36.359200000000143</v>
      </c>
      <c r="AF122" s="1">
        <f t="shared" si="54"/>
        <v>-106.9195997467243</v>
      </c>
      <c r="AG122" s="1">
        <f t="shared" si="47"/>
        <v>2548.3560000000002</v>
      </c>
      <c r="AH122" s="1">
        <f t="shared" si="48"/>
        <v>2594.8128571428574</v>
      </c>
      <c r="AI122" s="1">
        <f t="shared" si="55"/>
        <v>-46.456857142857189</v>
      </c>
      <c r="AJ122" s="1">
        <f t="shared" si="49"/>
        <v>1</v>
      </c>
    </row>
    <row r="123" spans="1:36" x14ac:dyDescent="0.2">
      <c r="A123" s="5">
        <v>41071</v>
      </c>
      <c r="B123" s="1">
        <v>2529.6</v>
      </c>
      <c r="C123" s="10">
        <v>2558.2600000000002</v>
      </c>
      <c r="D123" s="1">
        <v>2565.4299999999998</v>
      </c>
      <c r="E123" s="1">
        <v>2523.77</v>
      </c>
      <c r="F123" s="1">
        <v>4009826000</v>
      </c>
      <c r="G123" s="1">
        <v>43449657466</v>
      </c>
      <c r="H123" s="1">
        <f t="shared" si="28"/>
        <v>-18.080000000000382</v>
      </c>
      <c r="J123" s="1">
        <f t="shared" si="33"/>
        <v>2585.8190000000004</v>
      </c>
      <c r="K123" s="1">
        <f t="shared" si="34"/>
        <v>2592.3760000000007</v>
      </c>
      <c r="L123" s="1">
        <f t="shared" si="35"/>
        <v>2564.5907272727272</v>
      </c>
      <c r="M123" s="1">
        <f t="shared" si="36"/>
        <v>56.944602434307555</v>
      </c>
      <c r="N123" s="1">
        <f t="shared" si="37"/>
        <v>72.542618788538078</v>
      </c>
      <c r="O123" s="1">
        <f t="shared" si="38"/>
        <v>39.130434782608603</v>
      </c>
      <c r="P123" s="1">
        <f t="shared" si="39"/>
        <v>43.625096824167315</v>
      </c>
      <c r="Q123" s="1">
        <f t="shared" si="40"/>
        <v>2629583445.0312738</v>
      </c>
      <c r="R123" s="1">
        <f t="shared" si="41"/>
        <v>-92.589999999999691</v>
      </c>
      <c r="S123" s="1">
        <f t="shared" si="29"/>
        <v>27.457381211461922</v>
      </c>
      <c r="T123" s="1">
        <f t="shared" si="50"/>
        <v>40.359134297788273</v>
      </c>
      <c r="U123" s="1">
        <f t="shared" si="42"/>
        <v>1.3262920891543583E-2</v>
      </c>
      <c r="V123" s="1">
        <f t="shared" si="43"/>
        <v>-5.7673623255993511E-3</v>
      </c>
      <c r="W123" s="1">
        <f t="shared" si="44"/>
        <v>-1.0657745186341423</v>
      </c>
      <c r="X123" s="1">
        <f t="shared" si="45"/>
        <v>-1.3160128006122735</v>
      </c>
      <c r="Y123" s="1">
        <f t="shared" si="31"/>
        <v>2529.5499999999997</v>
      </c>
      <c r="Z123" s="1">
        <f t="shared" si="32"/>
        <v>2526.8433333333332</v>
      </c>
      <c r="AA123" s="1">
        <f t="shared" si="46"/>
        <v>2.7066666666664787</v>
      </c>
      <c r="AB123" s="1">
        <f t="shared" si="51"/>
        <v>-0.59781196581143381</v>
      </c>
      <c r="AC123" s="1">
        <f t="shared" si="30"/>
        <v>2549.1533333333336</v>
      </c>
      <c r="AD123" s="1">
        <f t="shared" si="52"/>
        <v>2588.6886666666664</v>
      </c>
      <c r="AE123" s="1">
        <f t="shared" si="53"/>
        <v>39.757066666666695</v>
      </c>
      <c r="AF123" s="1">
        <f t="shared" si="54"/>
        <v>-66.294852962547154</v>
      </c>
      <c r="AG123" s="1">
        <f t="shared" si="47"/>
        <v>2548.2020000000002</v>
      </c>
      <c r="AH123" s="1">
        <f t="shared" si="48"/>
        <v>2589.8650000000002</v>
      </c>
      <c r="AI123" s="1">
        <f t="shared" si="55"/>
        <v>-41.663000000000011</v>
      </c>
      <c r="AJ123" s="1">
        <f t="shared" si="49"/>
        <v>0</v>
      </c>
    </row>
    <row r="124" spans="1:36" x14ac:dyDescent="0.2">
      <c r="A124" s="5">
        <v>41072</v>
      </c>
      <c r="B124" s="1">
        <v>2543.7600000000002</v>
      </c>
      <c r="C124" s="10">
        <v>2540.1799999999998</v>
      </c>
      <c r="D124" s="1">
        <v>2553.91</v>
      </c>
      <c r="E124" s="1">
        <v>2529.9499999999998</v>
      </c>
      <c r="F124" s="1">
        <v>3793667600</v>
      </c>
      <c r="G124" s="1">
        <v>40259911520</v>
      </c>
      <c r="H124" s="1">
        <f t="shared" si="28"/>
        <v>40.460000000000036</v>
      </c>
      <c r="J124" s="1">
        <f t="shared" si="33"/>
        <v>2574.7520000000004</v>
      </c>
      <c r="K124" s="1">
        <f t="shared" si="34"/>
        <v>2586.5526666666669</v>
      </c>
      <c r="L124" s="1">
        <f t="shared" si="35"/>
        <v>2556.2927272727275</v>
      </c>
      <c r="M124" s="1">
        <f t="shared" si="36"/>
        <v>68.92975011786902</v>
      </c>
      <c r="N124" s="1">
        <f t="shared" si="37"/>
        <v>85.328385899814492</v>
      </c>
      <c r="O124" s="1">
        <f t="shared" si="38"/>
        <v>58.584028980941717</v>
      </c>
      <c r="P124" s="1">
        <f t="shared" si="39"/>
        <v>43.377290232232447</v>
      </c>
      <c r="Q124" s="1">
        <f t="shared" si="40"/>
        <v>-554166803.00500751</v>
      </c>
      <c r="R124" s="1">
        <f t="shared" si="41"/>
        <v>-102.08000000000038</v>
      </c>
      <c r="S124" s="1">
        <f t="shared" si="29"/>
        <v>14.671614100185515</v>
      </c>
      <c r="T124" s="1">
        <f t="shared" si="50"/>
        <v>32.482512498455101</v>
      </c>
      <c r="U124" s="1">
        <f t="shared" si="42"/>
        <v>-7.1176058389564451E-3</v>
      </c>
      <c r="V124" s="1">
        <f t="shared" si="43"/>
        <v>-2.8496686031613774E-2</v>
      </c>
      <c r="W124" s="1">
        <f t="shared" si="44"/>
        <v>-1.3427312611078879</v>
      </c>
      <c r="X124" s="1">
        <f t="shared" si="45"/>
        <v>-1.7928367461555819</v>
      </c>
      <c r="Y124" s="1">
        <f t="shared" si="31"/>
        <v>2555.4784615384615</v>
      </c>
      <c r="Z124" s="1">
        <f t="shared" si="32"/>
        <v>2556.9207407407412</v>
      </c>
      <c r="AA124" s="1">
        <f t="shared" si="46"/>
        <v>-1.4422792022796784</v>
      </c>
      <c r="AB124" s="1">
        <f t="shared" si="51"/>
        <v>1.8768774928772471</v>
      </c>
      <c r="AC124" s="1">
        <f t="shared" si="30"/>
        <v>2541.3466666666668</v>
      </c>
      <c r="AD124" s="1">
        <f t="shared" si="52"/>
        <v>2578.7676666666671</v>
      </c>
      <c r="AE124" s="1">
        <f t="shared" si="53"/>
        <v>35.336066666666873</v>
      </c>
      <c r="AF124" s="1">
        <f t="shared" si="54"/>
        <v>-70.600198852541709</v>
      </c>
      <c r="AG124" s="1">
        <f t="shared" si="47"/>
        <v>2544.4700000000003</v>
      </c>
      <c r="AH124" s="1">
        <f t="shared" si="48"/>
        <v>2584.3871428571433</v>
      </c>
      <c r="AI124" s="1">
        <f t="shared" si="55"/>
        <v>-39.917142857143062</v>
      </c>
      <c r="AJ124" s="1">
        <f t="shared" si="49"/>
        <v>1</v>
      </c>
    </row>
    <row r="125" spans="1:36" x14ac:dyDescent="0.2">
      <c r="A125" s="5">
        <v>41073</v>
      </c>
      <c r="B125" s="1">
        <v>2546.79</v>
      </c>
      <c r="C125" s="10">
        <v>2580.64</v>
      </c>
      <c r="D125" s="1">
        <v>2581.11</v>
      </c>
      <c r="E125" s="1">
        <v>2539.63</v>
      </c>
      <c r="F125" s="1">
        <v>4501456800</v>
      </c>
      <c r="G125" s="1">
        <v>51291269477</v>
      </c>
      <c r="H125" s="1">
        <f t="shared" si="28"/>
        <v>-20.2199999999998</v>
      </c>
      <c r="J125" s="1">
        <f t="shared" si="33"/>
        <v>2568.59</v>
      </c>
      <c r="K125" s="1">
        <f t="shared" si="34"/>
        <v>2584.1373333333336</v>
      </c>
      <c r="L125" s="1">
        <f t="shared" si="35"/>
        <v>2557.3632727272729</v>
      </c>
      <c r="M125" s="1">
        <f t="shared" si="36"/>
        <v>5.3433914820054778</v>
      </c>
      <c r="N125" s="1">
        <f t="shared" si="37"/>
        <v>54.866991382540355</v>
      </c>
      <c r="O125" s="1">
        <f t="shared" si="38"/>
        <v>51.035949506037312</v>
      </c>
      <c r="P125" s="1">
        <f t="shared" si="39"/>
        <v>31.248704018579264</v>
      </c>
      <c r="Q125" s="1">
        <f t="shared" si="40"/>
        <v>4399446930.37603</v>
      </c>
      <c r="R125" s="1">
        <f t="shared" si="41"/>
        <v>-51.400000000000091</v>
      </c>
      <c r="S125" s="1">
        <f t="shared" si="29"/>
        <v>45.133008617459645</v>
      </c>
      <c r="T125" s="1">
        <f t="shared" si="50"/>
        <v>28.412745701681747</v>
      </c>
      <c r="U125" s="1">
        <f t="shared" si="42"/>
        <v>1.567828135656273E-2</v>
      </c>
      <c r="V125" s="1">
        <f t="shared" si="43"/>
        <v>-2.6485844163192954E-2</v>
      </c>
      <c r="W125" s="1">
        <f t="shared" si="44"/>
        <v>0.46912897737668235</v>
      </c>
      <c r="X125" s="1">
        <f t="shared" si="45"/>
        <v>-0.13533852431992904</v>
      </c>
      <c r="Y125" s="1">
        <f t="shared" si="31"/>
        <v>2546.4046153846152</v>
      </c>
      <c r="Z125" s="1">
        <f t="shared" si="32"/>
        <v>2543.1770370370368</v>
      </c>
      <c r="AA125" s="1">
        <f t="shared" si="46"/>
        <v>3.227578347578401</v>
      </c>
      <c r="AB125" s="1">
        <f t="shared" si="51"/>
        <v>-0.50830769230806261</v>
      </c>
      <c r="AC125" s="1">
        <f t="shared" si="30"/>
        <v>2567.1266666666666</v>
      </c>
      <c r="AD125" s="1">
        <f t="shared" si="52"/>
        <v>2571.0156666666671</v>
      </c>
      <c r="AE125" s="1">
        <f t="shared" si="53"/>
        <v>26.142600000000265</v>
      </c>
      <c r="AF125" s="1">
        <f t="shared" si="54"/>
        <v>-9.9174017376505255</v>
      </c>
      <c r="AG125" s="1">
        <f t="shared" si="47"/>
        <v>2549.1179999999999</v>
      </c>
      <c r="AH125" s="1">
        <f t="shared" si="48"/>
        <v>2583.3428571428572</v>
      </c>
      <c r="AI125" s="1">
        <f t="shared" si="55"/>
        <v>-34.224857142857218</v>
      </c>
      <c r="AJ125" s="1">
        <f t="shared" si="49"/>
        <v>0</v>
      </c>
    </row>
    <row r="126" spans="1:36" x14ac:dyDescent="0.2">
      <c r="A126" s="5">
        <v>41074</v>
      </c>
      <c r="B126" s="1">
        <v>2573.33</v>
      </c>
      <c r="C126" s="10">
        <v>2560.42</v>
      </c>
      <c r="D126" s="1">
        <v>2584.71</v>
      </c>
      <c r="E126" s="1">
        <v>2558.5700000000002</v>
      </c>
      <c r="F126" s="1">
        <v>4024793400</v>
      </c>
      <c r="G126" s="1">
        <v>46331822555</v>
      </c>
      <c r="H126" s="1">
        <f t="shared" si="28"/>
        <v>7.6300000000001091</v>
      </c>
      <c r="J126" s="1">
        <f t="shared" si="33"/>
        <v>2561.4279999999999</v>
      </c>
      <c r="K126" s="1">
        <f t="shared" si="34"/>
        <v>2581.8146666666667</v>
      </c>
      <c r="L126" s="1">
        <f t="shared" si="35"/>
        <v>2555.8778181818184</v>
      </c>
      <c r="M126" s="1">
        <f t="shared" si="36"/>
        <v>37.776049766718344</v>
      </c>
      <c r="N126" s="1">
        <f t="shared" si="37"/>
        <v>70.018733608092816</v>
      </c>
      <c r="O126" s="1">
        <f t="shared" si="38"/>
        <v>59.361655931099456</v>
      </c>
      <c r="P126" s="1">
        <f t="shared" si="39"/>
        <v>34.550526710246963</v>
      </c>
      <c r="Q126" s="1">
        <f t="shared" si="40"/>
        <v>-3455101908.7988009</v>
      </c>
      <c r="R126" s="1">
        <f t="shared" si="41"/>
        <v>-72.579999999999927</v>
      </c>
      <c r="S126" s="1">
        <f t="shared" si="29"/>
        <v>29.981266391907184</v>
      </c>
      <c r="T126" s="1">
        <f t="shared" si="50"/>
        <v>23.732870215473973</v>
      </c>
      <c r="U126" s="1">
        <f t="shared" si="42"/>
        <v>-7.8971418751610286E-3</v>
      </c>
      <c r="V126" s="1">
        <f t="shared" si="43"/>
        <v>-3.0973484819813393E-2</v>
      </c>
      <c r="W126" s="1">
        <f t="shared" si="44"/>
        <v>-3.9353048377694433E-2</v>
      </c>
      <c r="X126" s="1">
        <f t="shared" si="45"/>
        <v>-0.82866779489981135</v>
      </c>
      <c r="Y126" s="1">
        <f t="shared" si="31"/>
        <v>2577.5292307692307</v>
      </c>
      <c r="Z126" s="1">
        <f t="shared" si="32"/>
        <v>2579.1422222222222</v>
      </c>
      <c r="AA126" s="1">
        <f t="shared" si="46"/>
        <v>-1.6129914529915368</v>
      </c>
      <c r="AB126" s="1">
        <f t="shared" si="51"/>
        <v>2.2594643874644134</v>
      </c>
      <c r="AC126" s="1">
        <f t="shared" si="30"/>
        <v>2567.9</v>
      </c>
      <c r="AD126" s="1">
        <f t="shared" si="52"/>
        <v>2564.6436666666668</v>
      </c>
      <c r="AE126" s="1">
        <f t="shared" si="53"/>
        <v>17.718400000000067</v>
      </c>
      <c r="AF126" s="1">
        <f t="shared" si="54"/>
        <v>12.252172255332487</v>
      </c>
      <c r="AG126" s="1">
        <f t="shared" si="47"/>
        <v>2552.7660000000001</v>
      </c>
      <c r="AH126" s="1">
        <f t="shared" si="48"/>
        <v>2582.437142857143</v>
      </c>
      <c r="AI126" s="1">
        <f t="shared" si="55"/>
        <v>-29.671142857142968</v>
      </c>
      <c r="AJ126" s="1">
        <f t="shared" si="49"/>
        <v>1</v>
      </c>
    </row>
    <row r="127" spans="1:36" x14ac:dyDescent="0.2">
      <c r="A127" s="5">
        <v>41075</v>
      </c>
      <c r="B127" s="1">
        <v>2565.19</v>
      </c>
      <c r="C127" s="10">
        <v>2568.0500000000002</v>
      </c>
      <c r="D127" s="1">
        <v>2580.17</v>
      </c>
      <c r="E127" s="1">
        <v>2538.5700000000002</v>
      </c>
      <c r="F127" s="1">
        <v>4278607800</v>
      </c>
      <c r="G127" s="1">
        <v>48868302897</v>
      </c>
      <c r="H127" s="1">
        <f t="shared" si="28"/>
        <v>13.159999999999854</v>
      </c>
      <c r="J127" s="1">
        <f t="shared" si="33"/>
        <v>2554.933</v>
      </c>
      <c r="K127" s="1">
        <f t="shared" si="34"/>
        <v>2581.4780000000005</v>
      </c>
      <c r="L127" s="1">
        <f t="shared" si="35"/>
        <v>2557.0818181818177</v>
      </c>
      <c r="M127" s="1">
        <f t="shared" si="36"/>
        <v>25.909797822705766</v>
      </c>
      <c r="N127" s="1">
        <f t="shared" si="37"/>
        <v>45.808212945057264</v>
      </c>
      <c r="O127" s="1">
        <f t="shared" si="38"/>
        <v>71.306562780940936</v>
      </c>
      <c r="P127" s="1">
        <f t="shared" si="39"/>
        <v>39.545884578997203</v>
      </c>
      <c r="Q127" s="1">
        <f t="shared" si="40"/>
        <v>1785495947.3077095</v>
      </c>
      <c r="R127" s="1">
        <f t="shared" si="41"/>
        <v>9.0199999999999818</v>
      </c>
      <c r="S127" s="1">
        <f t="shared" si="29"/>
        <v>54.191787054942743</v>
      </c>
      <c r="T127" s="1">
        <f t="shared" si="50"/>
        <v>21.389030855080911</v>
      </c>
      <c r="U127" s="1">
        <f t="shared" si="42"/>
        <v>2.9711259515975579E-3</v>
      </c>
      <c r="V127" s="1">
        <f t="shared" si="43"/>
        <v>-2.4311940548015904E-2</v>
      </c>
      <c r="W127" s="1">
        <f t="shared" si="44"/>
        <v>0.51339898149971797</v>
      </c>
      <c r="X127" s="1">
        <f t="shared" si="45"/>
        <v>-0.52016712906328599</v>
      </c>
      <c r="Y127" s="1">
        <f t="shared" si="31"/>
        <v>2561.5938461538467</v>
      </c>
      <c r="Z127" s="1">
        <f t="shared" si="32"/>
        <v>2560.9851851851849</v>
      </c>
      <c r="AA127" s="1">
        <f t="shared" si="46"/>
        <v>0.60866096866175212</v>
      </c>
      <c r="AB127" s="1">
        <f t="shared" si="51"/>
        <v>-1.1686609686608791</v>
      </c>
      <c r="AC127" s="1">
        <f t="shared" si="30"/>
        <v>2562.2633333333338</v>
      </c>
      <c r="AD127" s="1">
        <f t="shared" si="52"/>
        <v>2557.1983333333333</v>
      </c>
      <c r="AE127" s="1">
        <f t="shared" si="53"/>
        <v>9.9019999999999975</v>
      </c>
      <c r="AF127" s="1">
        <f t="shared" si="54"/>
        <v>34.100855046122064</v>
      </c>
      <c r="AG127" s="1">
        <f t="shared" si="47"/>
        <v>2561.5099999999998</v>
      </c>
      <c r="AH127" s="1">
        <f t="shared" si="48"/>
        <v>2579.1057142857144</v>
      </c>
      <c r="AI127" s="1">
        <f t="shared" si="55"/>
        <v>-17.595714285714621</v>
      </c>
      <c r="AJ127" s="1">
        <f t="shared" si="49"/>
        <v>1</v>
      </c>
    </row>
    <row r="128" spans="1:36" x14ac:dyDescent="0.2">
      <c r="A128" s="5">
        <v>41078</v>
      </c>
      <c r="B128" s="1">
        <v>2576.63</v>
      </c>
      <c r="C128" s="10">
        <v>2581.21</v>
      </c>
      <c r="D128" s="1">
        <v>2593.2199999999998</v>
      </c>
      <c r="E128" s="1">
        <v>2572.9899999999998</v>
      </c>
      <c r="F128" s="1">
        <v>3569362800</v>
      </c>
      <c r="G128" s="1">
        <v>40852450181</v>
      </c>
      <c r="H128" s="1">
        <f t="shared" ref="H128:H191" si="56">C129-C128</f>
        <v>-22.590000000000146</v>
      </c>
      <c r="J128" s="1">
        <f t="shared" si="33"/>
        <v>2557.1509999999998</v>
      </c>
      <c r="K128" s="1">
        <f t="shared" si="34"/>
        <v>2579.2460000000001</v>
      </c>
      <c r="L128" s="1">
        <f t="shared" si="35"/>
        <v>2561.8594545454544</v>
      </c>
      <c r="M128" s="1">
        <f t="shared" si="36"/>
        <v>17.293016558675014</v>
      </c>
      <c r="N128" s="1">
        <f t="shared" si="37"/>
        <v>16.494986952341399</v>
      </c>
      <c r="O128" s="1">
        <f t="shared" si="38"/>
        <v>50.147371868347669</v>
      </c>
      <c r="P128" s="1">
        <f t="shared" si="39"/>
        <v>35.952255042683404</v>
      </c>
      <c r="Q128" s="1">
        <f t="shared" si="40"/>
        <v>-668704152.84222615</v>
      </c>
      <c r="R128" s="1">
        <f t="shared" si="41"/>
        <v>22.369999999999891</v>
      </c>
      <c r="S128" s="1">
        <f t="shared" si="29"/>
        <v>83.505013047658608</v>
      </c>
      <c r="T128" s="1">
        <f t="shared" si="50"/>
        <v>28.527169425167351</v>
      </c>
      <c r="U128" s="1">
        <f t="shared" si="42"/>
        <v>5.0983840911819865E-3</v>
      </c>
      <c r="V128" s="1">
        <f t="shared" si="43"/>
        <v>-1.9669578427649055E-2</v>
      </c>
      <c r="W128" s="1">
        <f t="shared" si="44"/>
        <v>0.94085175259498544</v>
      </c>
      <c r="X128" s="1">
        <f t="shared" si="45"/>
        <v>7.6146284611857171E-2</v>
      </c>
      <c r="Y128" s="1">
        <f t="shared" si="31"/>
        <v>2570.0746153846153</v>
      </c>
      <c r="Z128" s="1">
        <f t="shared" si="32"/>
        <v>2569.0248148148153</v>
      </c>
      <c r="AA128" s="1">
        <f t="shared" si="46"/>
        <v>1.049800569800027</v>
      </c>
      <c r="AB128" s="1">
        <f t="shared" si="51"/>
        <v>0.69688888888940714</v>
      </c>
      <c r="AC128" s="1">
        <f t="shared" si="30"/>
        <v>2582.4733333333334</v>
      </c>
      <c r="AD128" s="1">
        <f t="shared" si="52"/>
        <v>2557.9033333333332</v>
      </c>
      <c r="AE128" s="1">
        <f t="shared" si="53"/>
        <v>10.465999999999985</v>
      </c>
      <c r="AF128" s="1">
        <f t="shared" si="54"/>
        <v>156.50678387158544</v>
      </c>
      <c r="AG128" s="1">
        <f t="shared" si="47"/>
        <v>2566.1</v>
      </c>
      <c r="AH128" s="1">
        <f t="shared" si="48"/>
        <v>2574.1314285714288</v>
      </c>
      <c r="AI128" s="1">
        <f t="shared" si="55"/>
        <v>-8.0314285714289326</v>
      </c>
      <c r="AJ128" s="1">
        <f t="shared" si="49"/>
        <v>0</v>
      </c>
    </row>
    <row r="129" spans="1:36" x14ac:dyDescent="0.2">
      <c r="A129" s="5">
        <v>41079</v>
      </c>
      <c r="B129" s="1">
        <v>2577.36</v>
      </c>
      <c r="C129" s="10">
        <v>2558.62</v>
      </c>
      <c r="D129" s="1">
        <v>2577.36</v>
      </c>
      <c r="E129" s="1">
        <v>2556.1</v>
      </c>
      <c r="F129" s="1">
        <v>3270055300</v>
      </c>
      <c r="G129" s="1">
        <v>37020041266</v>
      </c>
      <c r="H129" s="1">
        <f t="shared" si="56"/>
        <v>-6.0099999999997635</v>
      </c>
      <c r="J129" s="1">
        <f t="shared" si="33"/>
        <v>2557.1289999999999</v>
      </c>
      <c r="K129" s="1">
        <f t="shared" si="34"/>
        <v>2573.0973333333336</v>
      </c>
      <c r="L129" s="1">
        <f t="shared" si="35"/>
        <v>2562.1265454545446</v>
      </c>
      <c r="M129" s="1">
        <f t="shared" si="36"/>
        <v>54.686265212580878</v>
      </c>
      <c r="N129" s="1">
        <f t="shared" si="37"/>
        <v>47.52094492514756</v>
      </c>
      <c r="O129" s="1">
        <f t="shared" si="38"/>
        <v>55.64640683201614</v>
      </c>
      <c r="P129" s="1">
        <f t="shared" si="39"/>
        <v>48.368736660229686</v>
      </c>
      <c r="Q129" s="1">
        <f t="shared" si="40"/>
        <v>-2494839932.5494022</v>
      </c>
      <c r="R129" s="1">
        <f t="shared" si="41"/>
        <v>1.2199999999997999</v>
      </c>
      <c r="S129" s="1">
        <f t="shared" si="29"/>
        <v>52.47905507485244</v>
      </c>
      <c r="T129" s="1">
        <f t="shared" si="50"/>
        <v>32.579538269528264</v>
      </c>
      <c r="U129" s="1">
        <f t="shared" si="42"/>
        <v>-8.8289781210184187E-3</v>
      </c>
      <c r="V129" s="1">
        <f t="shared" si="43"/>
        <v>-1.6021695720656233E-4</v>
      </c>
      <c r="W129" s="1">
        <f t="shared" si="44"/>
        <v>5.8307578538274195E-2</v>
      </c>
      <c r="X129" s="1">
        <f t="shared" si="45"/>
        <v>-0.56264227341058159</v>
      </c>
      <c r="Y129" s="1">
        <f t="shared" si="31"/>
        <v>2577.7346153846156</v>
      </c>
      <c r="Z129" s="1">
        <f t="shared" si="32"/>
        <v>2579.5366666666664</v>
      </c>
      <c r="AA129" s="1">
        <f t="shared" si="46"/>
        <v>-1.8020512820507975</v>
      </c>
      <c r="AB129" s="1">
        <f t="shared" si="51"/>
        <v>0.47943019942986215</v>
      </c>
      <c r="AC129" s="1">
        <f t="shared" si="30"/>
        <v>2564.0266666666666</v>
      </c>
      <c r="AD129" s="1">
        <f t="shared" si="52"/>
        <v>2558.2563333333333</v>
      </c>
      <c r="AE129" s="1">
        <f t="shared" si="53"/>
        <v>10.748399999999993</v>
      </c>
      <c r="AF129" s="1">
        <f t="shared" si="54"/>
        <v>35.790339854200852</v>
      </c>
      <c r="AG129" s="1">
        <f t="shared" si="47"/>
        <v>2569.7879999999996</v>
      </c>
      <c r="AH129" s="1">
        <f t="shared" si="48"/>
        <v>2568.1571428571433</v>
      </c>
      <c r="AI129" s="1">
        <f t="shared" si="55"/>
        <v>1.6308571428562573</v>
      </c>
      <c r="AJ129" s="1">
        <f t="shared" si="49"/>
        <v>0</v>
      </c>
    </row>
    <row r="130" spans="1:36" x14ac:dyDescent="0.2">
      <c r="A130" s="5">
        <v>41080</v>
      </c>
      <c r="B130" s="1">
        <v>2563.64</v>
      </c>
      <c r="C130" s="10">
        <v>2552.61</v>
      </c>
      <c r="D130" s="1">
        <v>2570.66</v>
      </c>
      <c r="E130" s="1">
        <v>2549.44</v>
      </c>
      <c r="F130" s="1">
        <v>2985063900</v>
      </c>
      <c r="G130" s="1">
        <v>33573669769</v>
      </c>
      <c r="H130" s="1">
        <f t="shared" si="56"/>
        <v>-40.430000000000291</v>
      </c>
      <c r="J130" s="1">
        <f t="shared" si="33"/>
        <v>2556.65</v>
      </c>
      <c r="K130" s="1">
        <f t="shared" si="34"/>
        <v>2567.1206666666671</v>
      </c>
      <c r="L130" s="1">
        <f t="shared" si="35"/>
        <v>2561.3049090909094</v>
      </c>
      <c r="M130" s="1">
        <f t="shared" si="36"/>
        <v>74.309240622140791</v>
      </c>
      <c r="N130" s="1">
        <f t="shared" si="37"/>
        <v>55.77530558989109</v>
      </c>
      <c r="O130" s="1">
        <f t="shared" si="38"/>
        <v>18.893129770992338</v>
      </c>
      <c r="P130" s="1">
        <f t="shared" si="39"/>
        <v>40.156948780693583</v>
      </c>
      <c r="Q130" s="1">
        <f t="shared" si="40"/>
        <v>-2093202206.9745235</v>
      </c>
      <c r="R130" s="1">
        <f t="shared" si="41"/>
        <v>10.430000000000291</v>
      </c>
      <c r="S130" s="1">
        <f t="shared" si="29"/>
        <v>44.22469441010891</v>
      </c>
      <c r="T130" s="1">
        <f t="shared" si="50"/>
        <v>35.933994958148084</v>
      </c>
      <c r="U130" s="1">
        <f t="shared" si="42"/>
        <v>-2.3544528933130259E-3</v>
      </c>
      <c r="V130" s="1">
        <f t="shared" si="43"/>
        <v>-2.4346969720654742E-3</v>
      </c>
      <c r="W130" s="1">
        <f t="shared" si="44"/>
        <v>-0.15801928304617227</v>
      </c>
      <c r="X130" s="1">
        <f t="shared" si="45"/>
        <v>-0.56525066605103169</v>
      </c>
      <c r="Y130" s="1">
        <f t="shared" si="31"/>
        <v>2557.6953846153847</v>
      </c>
      <c r="Z130" s="1">
        <f t="shared" si="32"/>
        <v>2558.1748148148149</v>
      </c>
      <c r="AA130" s="1">
        <f t="shared" si="46"/>
        <v>-0.47943019943022591</v>
      </c>
      <c r="AB130" s="1">
        <f t="shared" si="51"/>
        <v>-1.5375270655266833</v>
      </c>
      <c r="AC130" s="1">
        <f t="shared" si="30"/>
        <v>2557.5700000000002</v>
      </c>
      <c r="AD130" s="1">
        <f t="shared" si="52"/>
        <v>2558.0643333333333</v>
      </c>
      <c r="AE130" s="1">
        <f t="shared" si="53"/>
        <v>10.693666666666649</v>
      </c>
      <c r="AF130" s="1">
        <f t="shared" si="54"/>
        <v>-3.081782571198461</v>
      </c>
      <c r="AG130" s="1">
        <f t="shared" si="47"/>
        <v>2564.1819999999998</v>
      </c>
      <c r="AH130" s="1">
        <f t="shared" si="48"/>
        <v>2562.4835714285714</v>
      </c>
      <c r="AI130" s="1">
        <f t="shared" si="55"/>
        <v>1.6984285714283942</v>
      </c>
      <c r="AJ130" s="1">
        <f t="shared" si="49"/>
        <v>0</v>
      </c>
    </row>
    <row r="131" spans="1:36" x14ac:dyDescent="0.2">
      <c r="A131" s="5">
        <v>41081</v>
      </c>
      <c r="B131" s="1">
        <v>2547.0500000000002</v>
      </c>
      <c r="C131" s="10">
        <v>2512.1799999999998</v>
      </c>
      <c r="D131" s="1">
        <v>2547.0500000000002</v>
      </c>
      <c r="E131" s="1">
        <v>2502.42</v>
      </c>
      <c r="F131" s="1">
        <v>3539673200</v>
      </c>
      <c r="G131" s="1">
        <v>38607959039</v>
      </c>
      <c r="H131" s="1">
        <f t="shared" si="56"/>
        <v>-55.659999999999854</v>
      </c>
      <c r="J131" s="1">
        <f t="shared" si="33"/>
        <v>2553.65</v>
      </c>
      <c r="K131" s="1">
        <f t="shared" si="34"/>
        <v>2559.1299999999997</v>
      </c>
      <c r="L131" s="1">
        <f t="shared" si="35"/>
        <v>2553.219454545454</v>
      </c>
      <c r="M131" s="1">
        <f t="shared" si="36"/>
        <v>89.251101321586134</v>
      </c>
      <c r="N131" s="1">
        <f t="shared" si="37"/>
        <v>89.251101321586134</v>
      </c>
      <c r="O131" s="1">
        <f t="shared" si="38"/>
        <v>14.290624140775337</v>
      </c>
      <c r="P131" s="1">
        <f t="shared" si="39"/>
        <v>32.680950418898526</v>
      </c>
      <c r="Q131" s="1">
        <f t="shared" si="40"/>
        <v>-1991512302.3079059</v>
      </c>
      <c r="R131" s="1">
        <f t="shared" si="41"/>
        <v>-12.150000000000091</v>
      </c>
      <c r="S131" s="1">
        <f t="shared" si="29"/>
        <v>10.74889867841387</v>
      </c>
      <c r="T131" s="1">
        <f t="shared" si="50"/>
        <v>36.523638924350159</v>
      </c>
      <c r="U131" s="1">
        <f t="shared" si="42"/>
        <v>-1.6093592019680237E-2</v>
      </c>
      <c r="V131" s="1">
        <f t="shared" si="43"/>
        <v>-1.7682020802377515E-2</v>
      </c>
      <c r="W131" s="1">
        <f t="shared" si="44"/>
        <v>-1.623950032306708</v>
      </c>
      <c r="X131" s="1">
        <f t="shared" si="45"/>
        <v>-1.8346078550132201</v>
      </c>
      <c r="Y131" s="1">
        <f t="shared" si="31"/>
        <v>2546.3900000000003</v>
      </c>
      <c r="Z131" s="1">
        <f t="shared" si="32"/>
        <v>2549.6151851851851</v>
      </c>
      <c r="AA131" s="1">
        <f t="shared" si="46"/>
        <v>-3.2251851851847277</v>
      </c>
      <c r="AB131" s="1">
        <f t="shared" si="51"/>
        <v>-1.0285811965811265</v>
      </c>
      <c r="AC131" s="1">
        <f t="shared" si="30"/>
        <v>2520.5499999999997</v>
      </c>
      <c r="AD131" s="1">
        <f t="shared" si="52"/>
        <v>2554.7033333333329</v>
      </c>
      <c r="AE131" s="1">
        <f t="shared" si="53"/>
        <v>14.62800000000011</v>
      </c>
      <c r="AF131" s="1">
        <f t="shared" si="54"/>
        <v>-155.65278157566738</v>
      </c>
      <c r="AG131" s="1">
        <f t="shared" si="47"/>
        <v>2554.5340000000001</v>
      </c>
      <c r="AH131" s="1">
        <f t="shared" si="48"/>
        <v>2553.8535714285713</v>
      </c>
      <c r="AI131" s="1">
        <f t="shared" si="55"/>
        <v>0.68042857142881985</v>
      </c>
      <c r="AJ131" s="1">
        <f t="shared" si="49"/>
        <v>0</v>
      </c>
    </row>
    <row r="132" spans="1:36" x14ac:dyDescent="0.2">
      <c r="A132" s="5">
        <v>41085</v>
      </c>
      <c r="B132" s="1">
        <v>2501.16</v>
      </c>
      <c r="C132" s="10">
        <v>2456.52</v>
      </c>
      <c r="D132" s="1">
        <v>2501.16</v>
      </c>
      <c r="E132" s="1">
        <v>2455.0100000000002</v>
      </c>
      <c r="F132" s="1">
        <v>4010673500</v>
      </c>
      <c r="G132" s="1">
        <v>42503507171</v>
      </c>
      <c r="H132" s="1">
        <f t="shared" si="56"/>
        <v>-1.6100000000001273</v>
      </c>
      <c r="J132" s="1">
        <f t="shared" si="33"/>
        <v>2546.8689999999997</v>
      </c>
      <c r="K132" s="1">
        <f t="shared" si="34"/>
        <v>2547.3646666666664</v>
      </c>
      <c r="L132" s="1">
        <f t="shared" si="35"/>
        <v>2535.5594545454542</v>
      </c>
      <c r="M132" s="1">
        <f t="shared" si="36"/>
        <v>98.907459662832082</v>
      </c>
      <c r="N132" s="1">
        <f t="shared" si="37"/>
        <v>98.907459662832082</v>
      </c>
      <c r="O132" s="1">
        <f t="shared" si="38"/>
        <v>9.4363975333427863</v>
      </c>
      <c r="P132" s="1">
        <f t="shared" si="39"/>
        <v>34.283038576522742</v>
      </c>
      <c r="Q132" s="1">
        <f t="shared" si="40"/>
        <v>-3748219892.849443</v>
      </c>
      <c r="R132" s="1">
        <f t="shared" si="41"/>
        <v>-101.74000000000024</v>
      </c>
      <c r="S132" s="1">
        <f t="shared" si="29"/>
        <v>1.0925403371679097</v>
      </c>
      <c r="T132" s="1">
        <f t="shared" si="50"/>
        <v>36.348525892415879</v>
      </c>
      <c r="U132" s="1">
        <f t="shared" si="42"/>
        <v>-2.2658069138455968E-2</v>
      </c>
      <c r="V132" s="1">
        <f t="shared" si="43"/>
        <v>-3.3695489697818354E-2</v>
      </c>
      <c r="W132" s="1">
        <f t="shared" si="44"/>
        <v>-3.5474537559646655</v>
      </c>
      <c r="X132" s="1">
        <f t="shared" si="45"/>
        <v>-3.5662215094449139</v>
      </c>
      <c r="Y132" s="1">
        <f t="shared" si="31"/>
        <v>2503.6169230769228</v>
      </c>
      <c r="Z132" s="1">
        <f t="shared" si="32"/>
        <v>2508.0570370370365</v>
      </c>
      <c r="AA132" s="1">
        <f t="shared" si="46"/>
        <v>-4.4401139601136492</v>
      </c>
      <c r="AB132" s="1">
        <f t="shared" si="51"/>
        <v>-3.4681709401705123</v>
      </c>
      <c r="AC132" s="1">
        <f t="shared" si="30"/>
        <v>2470.896666666667</v>
      </c>
      <c r="AD132" s="1">
        <f t="shared" si="52"/>
        <v>2548.3306666666667</v>
      </c>
      <c r="AE132" s="1">
        <f t="shared" si="53"/>
        <v>22.439733333333379</v>
      </c>
      <c r="AF132" s="1">
        <f t="shared" si="54"/>
        <v>-230.05026797703951</v>
      </c>
      <c r="AG132" s="1">
        <f t="shared" si="47"/>
        <v>2532.2280000000001</v>
      </c>
      <c r="AH132" s="1">
        <f t="shared" si="48"/>
        <v>2546.531428571428</v>
      </c>
      <c r="AI132" s="1">
        <f t="shared" si="55"/>
        <v>-14.303428571427958</v>
      </c>
      <c r="AJ132" s="1">
        <f t="shared" si="49"/>
        <v>0</v>
      </c>
    </row>
    <row r="133" spans="1:36" x14ac:dyDescent="0.2">
      <c r="A133" s="5">
        <v>41086</v>
      </c>
      <c r="B133" s="1">
        <v>2442.56</v>
      </c>
      <c r="C133" s="10">
        <v>2454.91</v>
      </c>
      <c r="D133" s="1">
        <v>2465.12</v>
      </c>
      <c r="E133" s="1">
        <v>2434.64</v>
      </c>
      <c r="F133" s="1">
        <v>3173400800</v>
      </c>
      <c r="G133" s="1">
        <v>33896511717</v>
      </c>
      <c r="H133" s="1">
        <f t="shared" si="56"/>
        <v>-7.7100000000000364</v>
      </c>
      <c r="J133" s="1">
        <f t="shared" si="33"/>
        <v>2536.5340000000001</v>
      </c>
      <c r="K133" s="1">
        <f t="shared" si="34"/>
        <v>2540.4233333333327</v>
      </c>
      <c r="L133" s="1">
        <f t="shared" si="35"/>
        <v>2518.8396363636361</v>
      </c>
      <c r="M133" s="1">
        <f t="shared" si="36"/>
        <v>87.217808046411918</v>
      </c>
      <c r="N133" s="1">
        <f t="shared" si="37"/>
        <v>87.217808046411918</v>
      </c>
      <c r="O133" s="1">
        <f t="shared" si="38"/>
        <v>0</v>
      </c>
      <c r="P133" s="1">
        <f t="shared" si="39"/>
        <v>35.58263860331229</v>
      </c>
      <c r="Q133" s="1">
        <f t="shared" si="40"/>
        <v>1047388846.7191539</v>
      </c>
      <c r="R133" s="1">
        <f t="shared" si="41"/>
        <v>-85.269999999999982</v>
      </c>
      <c r="S133" s="1">
        <f t="shared" si="29"/>
        <v>12.782191953588088</v>
      </c>
      <c r="T133" s="1">
        <f t="shared" si="50"/>
        <v>34.88100696662849</v>
      </c>
      <c r="U133" s="1">
        <f t="shared" si="42"/>
        <v>-6.5582852324530322E-4</v>
      </c>
      <c r="V133" s="1">
        <f t="shared" si="43"/>
        <v>-2.750036643386565E-2</v>
      </c>
      <c r="W133" s="1">
        <f t="shared" si="44"/>
        <v>-3.2179343939407175</v>
      </c>
      <c r="X133" s="1">
        <f t="shared" si="45"/>
        <v>-3.3661056490584729</v>
      </c>
      <c r="Y133" s="1">
        <f t="shared" si="31"/>
        <v>2456.2723076923075</v>
      </c>
      <c r="Z133" s="1">
        <f t="shared" si="32"/>
        <v>2456.4007407407407</v>
      </c>
      <c r="AA133" s="1">
        <f t="shared" si="46"/>
        <v>-0.12843304843318037</v>
      </c>
      <c r="AB133" s="1">
        <f t="shared" si="51"/>
        <v>-3.5777777777775555</v>
      </c>
      <c r="AC133" s="1">
        <f t="shared" si="30"/>
        <v>2451.5566666666668</v>
      </c>
      <c r="AD133" s="1">
        <f t="shared" si="52"/>
        <v>2538.5710000000004</v>
      </c>
      <c r="AE133" s="1">
        <f t="shared" si="53"/>
        <v>34.541933333333233</v>
      </c>
      <c r="AF133" s="1">
        <f t="shared" si="54"/>
        <v>-167.93951570619242</v>
      </c>
      <c r="AG133" s="1">
        <f t="shared" si="47"/>
        <v>2506.9679999999998</v>
      </c>
      <c r="AH133" s="1">
        <f t="shared" si="48"/>
        <v>2539.1078571428566</v>
      </c>
      <c r="AI133" s="1">
        <f t="shared" si="55"/>
        <v>-32.139857142856727</v>
      </c>
      <c r="AJ133" s="1">
        <f t="shared" si="49"/>
        <v>0</v>
      </c>
    </row>
    <row r="134" spans="1:36" x14ac:dyDescent="0.2">
      <c r="A134" s="5">
        <v>41087</v>
      </c>
      <c r="B134" s="1">
        <v>2452.67</v>
      </c>
      <c r="C134" s="10">
        <v>2447.1999999999998</v>
      </c>
      <c r="D134" s="1">
        <v>2470.7600000000002</v>
      </c>
      <c r="E134" s="1">
        <v>2444.34</v>
      </c>
      <c r="F134" s="1">
        <v>3000755300</v>
      </c>
      <c r="G134" s="1">
        <v>31437597414</v>
      </c>
      <c r="H134" s="1">
        <f t="shared" si="56"/>
        <v>-21.4699999999998</v>
      </c>
      <c r="J134" s="1">
        <f t="shared" si="33"/>
        <v>2527.2359999999999</v>
      </c>
      <c r="K134" s="1">
        <f t="shared" si="34"/>
        <v>2532.9806666666659</v>
      </c>
      <c r="L134" s="1">
        <f t="shared" si="35"/>
        <v>2502.5970909090906</v>
      </c>
      <c r="M134" s="1">
        <f t="shared" si="36"/>
        <v>91.199551569506781</v>
      </c>
      <c r="N134" s="1">
        <f t="shared" si="37"/>
        <v>92.079707403203457</v>
      </c>
      <c r="O134" s="1">
        <f t="shared" si="38"/>
        <v>0</v>
      </c>
      <c r="P134" s="1">
        <f t="shared" si="39"/>
        <v>24.016782339332611</v>
      </c>
      <c r="Q134" s="1">
        <f t="shared" si="40"/>
        <v>-2351083827.0250573</v>
      </c>
      <c r="R134" s="1">
        <f t="shared" si="41"/>
        <v>-133.44000000000005</v>
      </c>
      <c r="S134" s="1">
        <f t="shared" si="29"/>
        <v>7.9202925967965383</v>
      </c>
      <c r="T134" s="1">
        <f t="shared" si="50"/>
        <v>34.205874816289594</v>
      </c>
      <c r="U134" s="1">
        <f t="shared" si="42"/>
        <v>-3.1505393919581712E-3</v>
      </c>
      <c r="V134" s="1">
        <f t="shared" si="43"/>
        <v>-4.3412319310781697E-2</v>
      </c>
      <c r="W134" s="1">
        <f t="shared" si="44"/>
        <v>-3.1669381094602982</v>
      </c>
      <c r="X134" s="1">
        <f t="shared" si="45"/>
        <v>-3.3865503908307018</v>
      </c>
      <c r="Y134" s="1">
        <f t="shared" si="31"/>
        <v>2453.7238461538464</v>
      </c>
      <c r="Z134" s="1">
        <f t="shared" si="32"/>
        <v>2454.338888888889</v>
      </c>
      <c r="AA134" s="1">
        <f t="shared" si="46"/>
        <v>-0.61504273504260709</v>
      </c>
      <c r="AB134" s="1">
        <f t="shared" si="51"/>
        <v>-0.2257549857550657</v>
      </c>
      <c r="AC134" s="1">
        <f t="shared" si="30"/>
        <v>2454.1</v>
      </c>
      <c r="AD134" s="1">
        <f t="shared" si="52"/>
        <v>2529.8463333333334</v>
      </c>
      <c r="AE134" s="1">
        <f t="shared" si="53"/>
        <v>44.456400000000031</v>
      </c>
      <c r="AF134" s="1">
        <f t="shared" si="54"/>
        <v>-113.5889445739098</v>
      </c>
      <c r="AG134" s="1">
        <f t="shared" si="47"/>
        <v>2484.6839999999997</v>
      </c>
      <c r="AH134" s="1">
        <f t="shared" si="48"/>
        <v>2531.2364285714284</v>
      </c>
      <c r="AI134" s="1">
        <f t="shared" si="55"/>
        <v>-46.552428571428663</v>
      </c>
      <c r="AJ134" s="1">
        <f t="shared" si="49"/>
        <v>0</v>
      </c>
    </row>
    <row r="135" spans="1:36" x14ac:dyDescent="0.2">
      <c r="A135" s="5">
        <v>41088</v>
      </c>
      <c r="B135" s="1">
        <v>2451.66</v>
      </c>
      <c r="C135" s="10">
        <v>2425.73</v>
      </c>
      <c r="D135" s="1">
        <v>2459.19</v>
      </c>
      <c r="E135" s="1">
        <v>2425.2399999999998</v>
      </c>
      <c r="F135" s="1">
        <v>3054311300</v>
      </c>
      <c r="G135" s="1">
        <v>34418793210</v>
      </c>
      <c r="H135" s="1">
        <f t="shared" si="56"/>
        <v>35.880000000000109</v>
      </c>
      <c r="J135" s="1">
        <f t="shared" si="33"/>
        <v>2511.7449999999999</v>
      </c>
      <c r="K135" s="1">
        <f t="shared" si="34"/>
        <v>2524.2026666666666</v>
      </c>
      <c r="L135" s="1">
        <f t="shared" si="35"/>
        <v>2484.141454545455</v>
      </c>
      <c r="M135" s="1">
        <f t="shared" si="36"/>
        <v>99.663044973180973</v>
      </c>
      <c r="N135" s="1">
        <f t="shared" si="37"/>
        <v>99.708298606976882</v>
      </c>
      <c r="O135" s="1">
        <f t="shared" si="38"/>
        <v>22.04472843450483</v>
      </c>
      <c r="P135" s="1">
        <f t="shared" si="39"/>
        <v>35.60092365209109</v>
      </c>
      <c r="Q135" s="1">
        <f t="shared" si="40"/>
        <v>-2966145612.9896488</v>
      </c>
      <c r="R135" s="1">
        <f t="shared" si="41"/>
        <v>-134.69000000000005</v>
      </c>
      <c r="S135" s="1">
        <f t="shared" si="29"/>
        <v>0.29170139302311965</v>
      </c>
      <c r="T135" s="1">
        <f t="shared" si="50"/>
        <v>29.721744093845938</v>
      </c>
      <c r="U135" s="1">
        <f t="shared" si="42"/>
        <v>-8.8509438395863518E-3</v>
      </c>
      <c r="V135" s="1">
        <f t="shared" si="43"/>
        <v>-4.5055862182994837E-2</v>
      </c>
      <c r="W135" s="1">
        <f t="shared" si="44"/>
        <v>-3.4245116442950967</v>
      </c>
      <c r="X135" s="1">
        <f t="shared" si="45"/>
        <v>-3.9011394753300275</v>
      </c>
      <c r="Y135" s="1">
        <f t="shared" si="31"/>
        <v>2443.8969230769226</v>
      </c>
      <c r="Z135" s="1">
        <f t="shared" si="32"/>
        <v>2445.6096296296291</v>
      </c>
      <c r="AA135" s="1">
        <f t="shared" si="46"/>
        <v>-1.7127065527065497</v>
      </c>
      <c r="AB135" s="1">
        <f t="shared" si="51"/>
        <v>-0.83457549857539559</v>
      </c>
      <c r="AC135" s="1">
        <f t="shared" si="30"/>
        <v>2436.7199999999998</v>
      </c>
      <c r="AD135" s="1">
        <f t="shared" si="52"/>
        <v>2516.8056666666666</v>
      </c>
      <c r="AE135" s="1">
        <f t="shared" si="53"/>
        <v>50.789866666666697</v>
      </c>
      <c r="AF135" s="1">
        <f t="shared" si="54"/>
        <v>-105.12026896003769</v>
      </c>
      <c r="AG135" s="1">
        <f t="shared" si="47"/>
        <v>2459.308</v>
      </c>
      <c r="AH135" s="1">
        <f t="shared" si="48"/>
        <v>2522.9185714285713</v>
      </c>
      <c r="AI135" s="1">
        <f t="shared" si="55"/>
        <v>-63.610571428571347</v>
      </c>
      <c r="AJ135" s="1">
        <f t="shared" si="49"/>
        <v>1</v>
      </c>
    </row>
    <row r="136" spans="1:36" x14ac:dyDescent="0.2">
      <c r="A136" s="5">
        <v>41089</v>
      </c>
      <c r="B136" s="1">
        <v>2418.86</v>
      </c>
      <c r="C136" s="10">
        <v>2461.61</v>
      </c>
      <c r="D136" s="1">
        <v>2462.8200000000002</v>
      </c>
      <c r="E136" s="1">
        <v>2417.4899999999998</v>
      </c>
      <c r="F136" s="1">
        <v>3799494100</v>
      </c>
      <c r="G136" s="1">
        <v>40976538386</v>
      </c>
      <c r="H136" s="1">
        <f t="shared" si="56"/>
        <v>3.6299999999996544</v>
      </c>
      <c r="J136" s="1">
        <f t="shared" si="33"/>
        <v>2501.864</v>
      </c>
      <c r="K136" s="1">
        <f t="shared" si="34"/>
        <v>2518.8313333333335</v>
      </c>
      <c r="L136" s="1">
        <f t="shared" si="35"/>
        <v>2475.0259999999994</v>
      </c>
      <c r="M136" s="1">
        <f t="shared" si="36"/>
        <v>65.946279715961552</v>
      </c>
      <c r="N136" s="1">
        <f t="shared" si="37"/>
        <v>74.893302225004078</v>
      </c>
      <c r="O136" s="1">
        <f t="shared" si="38"/>
        <v>31.36710066687829</v>
      </c>
      <c r="P136" s="1">
        <f t="shared" si="39"/>
        <v>25.55084745762705</v>
      </c>
      <c r="Q136" s="1">
        <f t="shared" si="40"/>
        <v>3596653250.1875091</v>
      </c>
      <c r="R136" s="1">
        <f t="shared" si="41"/>
        <v>-106.44000000000005</v>
      </c>
      <c r="S136" s="1">
        <f t="shared" si="29"/>
        <v>25.106697774995929</v>
      </c>
      <c r="T136" s="1">
        <f t="shared" si="50"/>
        <v>29.234287232154816</v>
      </c>
      <c r="U136" s="1">
        <f t="shared" si="42"/>
        <v>1.4575826390045583E-2</v>
      </c>
      <c r="V136" s="1">
        <f t="shared" si="43"/>
        <v>-4.61242172484344E-2</v>
      </c>
      <c r="W136" s="1">
        <f t="shared" si="44"/>
        <v>-1.6089603591562092</v>
      </c>
      <c r="X136" s="1">
        <f t="shared" si="45"/>
        <v>-2.271741365770954</v>
      </c>
      <c r="Y136" s="1">
        <f t="shared" si="31"/>
        <v>2431.25</v>
      </c>
      <c r="Z136" s="1">
        <f t="shared" si="32"/>
        <v>2428.3877777777775</v>
      </c>
      <c r="AA136" s="1">
        <f t="shared" si="46"/>
        <v>2.8622222222224991</v>
      </c>
      <c r="AB136" s="1">
        <f t="shared" si="51"/>
        <v>-0.79772079772073989</v>
      </c>
      <c r="AC136" s="1">
        <f t="shared" si="30"/>
        <v>2447.3066666666668</v>
      </c>
      <c r="AD136" s="1">
        <f t="shared" si="52"/>
        <v>2504.7463333333335</v>
      </c>
      <c r="AE136" s="1">
        <f t="shared" si="53"/>
        <v>52.630333333333326</v>
      </c>
      <c r="AF136" s="1">
        <f t="shared" si="54"/>
        <v>-72.758633065426991</v>
      </c>
      <c r="AG136" s="1">
        <f t="shared" si="47"/>
        <v>2449.1940000000004</v>
      </c>
      <c r="AH136" s="1">
        <f t="shared" si="48"/>
        <v>2518.4385714285713</v>
      </c>
      <c r="AI136" s="1">
        <f t="shared" si="55"/>
        <v>-69.244571428570907</v>
      </c>
      <c r="AJ136" s="1">
        <f t="shared" si="49"/>
        <v>1</v>
      </c>
    </row>
    <row r="137" spans="1:36" x14ac:dyDescent="0.2">
      <c r="A137" s="5">
        <v>41092</v>
      </c>
      <c r="B137" s="1">
        <v>2473.5500000000002</v>
      </c>
      <c r="C137" s="10">
        <v>2465.2399999999998</v>
      </c>
      <c r="D137" s="1">
        <v>2473.9699999999998</v>
      </c>
      <c r="E137" s="1">
        <v>2452.9899999999998</v>
      </c>
      <c r="F137" s="1">
        <v>4051007800</v>
      </c>
      <c r="G137" s="1">
        <v>45651476527</v>
      </c>
      <c r="H137" s="1">
        <f t="shared" si="56"/>
        <v>3.4800000000000182</v>
      </c>
      <c r="J137" s="1">
        <f t="shared" si="33"/>
        <v>2491.5830000000001</v>
      </c>
      <c r="K137" s="1">
        <f t="shared" si="34"/>
        <v>2514.8919999999998</v>
      </c>
      <c r="L137" s="1">
        <f t="shared" si="35"/>
        <v>2468.3670909090911</v>
      </c>
      <c r="M137" s="1">
        <f t="shared" si="36"/>
        <v>42.930560535436882</v>
      </c>
      <c r="N137" s="1">
        <f t="shared" si="37"/>
        <v>72.827633301086905</v>
      </c>
      <c r="O137" s="1">
        <f t="shared" si="38"/>
        <v>58.267823258335497</v>
      </c>
      <c r="P137" s="1">
        <f t="shared" si="39"/>
        <v>29.088753078536811</v>
      </c>
      <c r="Q137" s="1">
        <f t="shared" si="40"/>
        <v>679673377.31172132</v>
      </c>
      <c r="R137" s="1">
        <f t="shared" si="41"/>
        <v>-115.97000000000025</v>
      </c>
      <c r="S137" s="1">
        <f t="shared" si="29"/>
        <v>27.172366698913102</v>
      </c>
      <c r="T137" s="1">
        <f t="shared" si="50"/>
        <v>26.532345196551852</v>
      </c>
      <c r="U137" s="1">
        <f t="shared" si="42"/>
        <v>1.4724732683226195E-3</v>
      </c>
      <c r="V137" s="1">
        <f t="shared" si="43"/>
        <v>-3.7173588708102688E-2</v>
      </c>
      <c r="W137" s="1">
        <f t="shared" si="44"/>
        <v>-1.0572796491226781</v>
      </c>
      <c r="X137" s="1">
        <f t="shared" si="45"/>
        <v>-1.9743193743508687</v>
      </c>
      <c r="Y137" s="1">
        <f t="shared" si="31"/>
        <v>2462.168461538462</v>
      </c>
      <c r="Z137" s="1">
        <f t="shared" si="32"/>
        <v>2461.8788888888889</v>
      </c>
      <c r="AA137" s="1">
        <f t="shared" si="46"/>
        <v>0.28957264957307416</v>
      </c>
      <c r="AB137" s="1">
        <f t="shared" si="51"/>
        <v>2.3476923076926139</v>
      </c>
      <c r="AC137" s="1">
        <f t="shared" si="30"/>
        <v>2464.0666666666662</v>
      </c>
      <c r="AD137" s="1">
        <f t="shared" si="52"/>
        <v>2494.9266666666667</v>
      </c>
      <c r="AE137" s="1">
        <f t="shared" si="53"/>
        <v>48.982666666666681</v>
      </c>
      <c r="AF137" s="1">
        <f t="shared" si="54"/>
        <v>-42.001252143616213</v>
      </c>
      <c r="AG137" s="1">
        <f t="shared" si="47"/>
        <v>2450.9380000000001</v>
      </c>
      <c r="AH137" s="1">
        <f t="shared" si="48"/>
        <v>2511.7942857142857</v>
      </c>
      <c r="AI137" s="1">
        <f t="shared" si="55"/>
        <v>-60.856285714285605</v>
      </c>
      <c r="AJ137" s="1">
        <f t="shared" si="49"/>
        <v>1</v>
      </c>
    </row>
    <row r="138" spans="1:36" x14ac:dyDescent="0.2">
      <c r="A138" s="5">
        <v>41093</v>
      </c>
      <c r="B138" s="1">
        <v>2464.85</v>
      </c>
      <c r="C138" s="10">
        <v>2468.7199999999998</v>
      </c>
      <c r="D138" s="1">
        <v>2490.5500000000002</v>
      </c>
      <c r="E138" s="1">
        <v>2457.4499999999998</v>
      </c>
      <c r="F138" s="1">
        <v>3869335400</v>
      </c>
      <c r="G138" s="1">
        <v>45004653879</v>
      </c>
      <c r="H138" s="1">
        <f t="shared" si="56"/>
        <v>-3.7999999999997272</v>
      </c>
      <c r="J138" s="1">
        <f t="shared" si="33"/>
        <v>2480.3340000000003</v>
      </c>
      <c r="K138" s="1">
        <f t="shared" si="34"/>
        <v>2508.9226666666668</v>
      </c>
      <c r="L138" s="1">
        <f t="shared" si="35"/>
        <v>2464.2101818181814</v>
      </c>
      <c r="M138" s="1">
        <f t="shared" si="36"/>
        <v>29.879551053928637</v>
      </c>
      <c r="N138" s="1">
        <f t="shared" si="37"/>
        <v>67.955213611059037</v>
      </c>
      <c r="O138" s="1">
        <f t="shared" si="38"/>
        <v>56.588126892194488</v>
      </c>
      <c r="P138" s="1">
        <f t="shared" si="39"/>
        <v>26.064150768230888</v>
      </c>
      <c r="Q138" s="1">
        <f t="shared" si="40"/>
        <v>-1234446580.7855318</v>
      </c>
      <c r="R138" s="1">
        <f t="shared" si="41"/>
        <v>-89.900000000000091</v>
      </c>
      <c r="S138" s="1">
        <f t="shared" si="29"/>
        <v>32.044786388940956</v>
      </c>
      <c r="T138" s="1">
        <f t="shared" si="50"/>
        <v>21.386322530680083</v>
      </c>
      <c r="U138" s="1">
        <f t="shared" si="42"/>
        <v>1.4096373829352938E-3</v>
      </c>
      <c r="V138" s="1">
        <f t="shared" si="43"/>
        <v>-3.8679153443274224E-2</v>
      </c>
      <c r="W138" s="1">
        <f t="shared" si="44"/>
        <v>-0.46824338980155433</v>
      </c>
      <c r="X138" s="1">
        <f t="shared" si="45"/>
        <v>-1.6023876383595332</v>
      </c>
      <c r="Y138" s="1">
        <f t="shared" si="31"/>
        <v>2465.7753846153846</v>
      </c>
      <c r="Z138" s="1">
        <f t="shared" si="32"/>
        <v>2465.4977777777776</v>
      </c>
      <c r="AA138" s="1">
        <f t="shared" si="46"/>
        <v>0.27760683760698157</v>
      </c>
      <c r="AB138" s="1">
        <f t="shared" si="51"/>
        <v>0.28717948717985564</v>
      </c>
      <c r="AC138" s="1">
        <f t="shared" si="30"/>
        <v>2472.2400000000002</v>
      </c>
      <c r="AD138" s="1">
        <f t="shared" si="52"/>
        <v>2483.9033333333336</v>
      </c>
      <c r="AE138" s="1">
        <f t="shared" si="53"/>
        <v>38.087333333333433</v>
      </c>
      <c r="AF138" s="1">
        <f t="shared" si="54"/>
        <v>-20.415069460246421</v>
      </c>
      <c r="AG138" s="1">
        <f t="shared" si="47"/>
        <v>2453.6999999999998</v>
      </c>
      <c r="AH138" s="1">
        <f t="shared" si="48"/>
        <v>2506.69</v>
      </c>
      <c r="AI138" s="1">
        <f t="shared" si="55"/>
        <v>-52.990000000000236</v>
      </c>
      <c r="AJ138" s="1">
        <f t="shared" si="49"/>
        <v>0</v>
      </c>
    </row>
    <row r="139" spans="1:36" x14ac:dyDescent="0.2">
      <c r="A139" s="5">
        <v>41094</v>
      </c>
      <c r="B139" s="1">
        <v>2474.5300000000002</v>
      </c>
      <c r="C139" s="10">
        <v>2464.92</v>
      </c>
      <c r="D139" s="1">
        <v>2481.34</v>
      </c>
      <c r="E139" s="1">
        <v>2455.9899999999998</v>
      </c>
      <c r="F139" s="1">
        <v>3445214200</v>
      </c>
      <c r="G139" s="1">
        <v>37837659888</v>
      </c>
      <c r="H139" s="1">
        <f t="shared" si="56"/>
        <v>-34.550000000000182</v>
      </c>
      <c r="J139" s="1">
        <f t="shared" si="33"/>
        <v>2470.9639999999999</v>
      </c>
      <c r="K139" s="1">
        <f t="shared" si="34"/>
        <v>2503.9053333333336</v>
      </c>
      <c r="L139" s="1">
        <f t="shared" si="35"/>
        <v>2461.4076363636359</v>
      </c>
      <c r="M139" s="1">
        <f t="shared" si="36"/>
        <v>35.080755543388953</v>
      </c>
      <c r="N139" s="1">
        <f t="shared" si="37"/>
        <v>69.034406215316139</v>
      </c>
      <c r="O139" s="1">
        <f t="shared" si="38"/>
        <v>41.814998540997948</v>
      </c>
      <c r="P139" s="1">
        <f t="shared" si="39"/>
        <v>18.153027615910748</v>
      </c>
      <c r="Q139" s="1">
        <f t="shared" si="40"/>
        <v>-1017935083.1557742</v>
      </c>
      <c r="R139" s="1">
        <f t="shared" si="41"/>
        <v>-87.690000000000055</v>
      </c>
      <c r="S139" s="1">
        <f t="shared" ref="S139:S202" si="57">(C139-MIN(E130:E139))/(MAX(D130:D139)-MIN(E130:E139))*100</f>
        <v>30.965593784683858</v>
      </c>
      <c r="T139" s="1">
        <f t="shared" si="50"/>
        <v>19.234976401663225</v>
      </c>
      <c r="U139" s="1">
        <f t="shared" si="42"/>
        <v>-1.5416321827887831E-3</v>
      </c>
      <c r="V139" s="1">
        <f t="shared" si="43"/>
        <v>-4.505251413096957E-2</v>
      </c>
      <c r="W139" s="1">
        <f t="shared" si="44"/>
        <v>-0.24460089260709056</v>
      </c>
      <c r="X139" s="1">
        <f t="shared" si="45"/>
        <v>-1.5569811212245055</v>
      </c>
      <c r="Y139" s="1">
        <f t="shared" si="31"/>
        <v>2468.1353846153847</v>
      </c>
      <c r="Z139" s="1">
        <f t="shared" si="32"/>
        <v>2468.4385185185183</v>
      </c>
      <c r="AA139" s="1">
        <f t="shared" si="46"/>
        <v>-0.30313390313358468</v>
      </c>
      <c r="AB139" s="1">
        <f t="shared" si="51"/>
        <v>0.16145868945886832</v>
      </c>
      <c r="AC139" s="1">
        <f t="shared" ref="AC139:AC202" si="58">(C139+D139+E139)/3</f>
        <v>2467.4166666666665</v>
      </c>
      <c r="AD139" s="1">
        <f t="shared" si="52"/>
        <v>2474.2423333333336</v>
      </c>
      <c r="AE139" s="1">
        <f t="shared" si="53"/>
        <v>25.927066666666814</v>
      </c>
      <c r="AF139" s="1">
        <f t="shared" si="54"/>
        <v>-17.550942044265291</v>
      </c>
      <c r="AG139" s="1">
        <f t="shared" si="47"/>
        <v>2457.2439999999997</v>
      </c>
      <c r="AH139" s="1">
        <f t="shared" si="48"/>
        <v>2498.4242857142858</v>
      </c>
      <c r="AI139" s="1">
        <f t="shared" si="55"/>
        <v>-41.180285714286128</v>
      </c>
      <c r="AJ139" s="1">
        <f t="shared" si="49"/>
        <v>0</v>
      </c>
    </row>
    <row r="140" spans="1:36" x14ac:dyDescent="0.2">
      <c r="A140" s="5">
        <v>41095</v>
      </c>
      <c r="B140" s="1">
        <v>2450.3000000000002</v>
      </c>
      <c r="C140" s="10">
        <v>2430.37</v>
      </c>
      <c r="D140" s="1">
        <v>2450.3000000000002</v>
      </c>
      <c r="E140" s="1">
        <v>2420</v>
      </c>
      <c r="F140" s="1">
        <v>3472614500</v>
      </c>
      <c r="G140" s="1">
        <v>35946204421</v>
      </c>
      <c r="H140" s="1">
        <f t="shared" si="56"/>
        <v>42.240000000000236</v>
      </c>
      <c r="J140" s="1">
        <f t="shared" si="33"/>
        <v>2458.7399999999998</v>
      </c>
      <c r="K140" s="1">
        <f t="shared" si="34"/>
        <v>2493.8873333333336</v>
      </c>
      <c r="L140" s="1">
        <f t="shared" si="35"/>
        <v>2454.0269090909087</v>
      </c>
      <c r="M140" s="1">
        <f t="shared" si="36"/>
        <v>82.370654256775197</v>
      </c>
      <c r="N140" s="1">
        <f t="shared" si="37"/>
        <v>90.058660080271636</v>
      </c>
      <c r="O140" s="1">
        <f t="shared" si="38"/>
        <v>68.967470464476506</v>
      </c>
      <c r="P140" s="1">
        <f t="shared" si="39"/>
        <v>33.231956954029748</v>
      </c>
      <c r="Q140" s="1">
        <f t="shared" si="40"/>
        <v>-1095649987.4587851</v>
      </c>
      <c r="R140" s="1">
        <f t="shared" si="41"/>
        <v>-81.809999999999945</v>
      </c>
      <c r="S140" s="1">
        <f t="shared" si="57"/>
        <v>9.9413399197283638</v>
      </c>
      <c r="T140" s="1">
        <f t="shared" si="50"/>
        <v>15.806640952625173</v>
      </c>
      <c r="U140" s="1">
        <f t="shared" si="42"/>
        <v>-1.4215942428519189E-2</v>
      </c>
      <c r="V140" s="1">
        <f t="shared" si="43"/>
        <v>-5.0124676583470779E-2</v>
      </c>
      <c r="W140" s="1">
        <f t="shared" si="44"/>
        <v>-1.1538430252893714</v>
      </c>
      <c r="X140" s="1">
        <f t="shared" si="45"/>
        <v>-2.5469207242989729</v>
      </c>
      <c r="Y140" s="1">
        <f t="shared" si="31"/>
        <v>2459.6046153846155</v>
      </c>
      <c r="Z140" s="1">
        <f t="shared" si="32"/>
        <v>2462.3607407407408</v>
      </c>
      <c r="AA140" s="1">
        <f t="shared" si="46"/>
        <v>-2.756125356125267</v>
      </c>
      <c r="AB140" s="1">
        <f t="shared" si="51"/>
        <v>-0.79373219373192105</v>
      </c>
      <c r="AC140" s="1">
        <f t="shared" si="58"/>
        <v>2433.5566666666668</v>
      </c>
      <c r="AD140" s="1">
        <f t="shared" si="52"/>
        <v>2461.8410000000003</v>
      </c>
      <c r="AE140" s="1">
        <f t="shared" si="53"/>
        <v>17.192999999999937</v>
      </c>
      <c r="AF140" s="1">
        <f t="shared" si="54"/>
        <v>-109.67383366615721</v>
      </c>
      <c r="AG140" s="1">
        <f t="shared" si="47"/>
        <v>2458.172</v>
      </c>
      <c r="AH140" s="1">
        <f t="shared" si="48"/>
        <v>2489.1349999999998</v>
      </c>
      <c r="AI140" s="1">
        <f t="shared" si="55"/>
        <v>-30.962999999999738</v>
      </c>
      <c r="AJ140" s="1">
        <f t="shared" si="49"/>
        <v>1</v>
      </c>
    </row>
    <row r="141" spans="1:36" x14ac:dyDescent="0.2">
      <c r="A141" s="5">
        <v>41096</v>
      </c>
      <c r="B141" s="1">
        <v>2435.06</v>
      </c>
      <c r="C141" s="10">
        <v>2472.61</v>
      </c>
      <c r="D141" s="1">
        <v>2477.23</v>
      </c>
      <c r="E141" s="1">
        <v>2420.36</v>
      </c>
      <c r="F141" s="1">
        <v>4961060500</v>
      </c>
      <c r="G141" s="1">
        <v>56601778899</v>
      </c>
      <c r="H141" s="1">
        <f t="shared" si="56"/>
        <v>-56.570000000000164</v>
      </c>
      <c r="J141" s="1">
        <f t="shared" si="33"/>
        <v>2454.7829999999999</v>
      </c>
      <c r="K141" s="1">
        <f t="shared" si="34"/>
        <v>2488.0333333333333</v>
      </c>
      <c r="L141" s="1">
        <f t="shared" si="35"/>
        <v>2456.5487272727273</v>
      </c>
      <c r="M141" s="1">
        <f t="shared" si="36"/>
        <v>24.555160142348694</v>
      </c>
      <c r="N141" s="1">
        <f t="shared" si="37"/>
        <v>34.122146528026413</v>
      </c>
      <c r="O141" s="1">
        <f t="shared" si="38"/>
        <v>34.20669577874812</v>
      </c>
      <c r="P141" s="1">
        <f t="shared" si="39"/>
        <v>27.759502328762647</v>
      </c>
      <c r="Q141" s="1">
        <f t="shared" si="40"/>
        <v>4155008117.0212941</v>
      </c>
      <c r="R141" s="1">
        <f t="shared" si="41"/>
        <v>16.090000000000146</v>
      </c>
      <c r="S141" s="1">
        <f t="shared" si="57"/>
        <v>65.87785347197358</v>
      </c>
      <c r="T141" s="1">
        <f t="shared" si="50"/>
        <v>21.319536431981145</v>
      </c>
      <c r="U141" s="1">
        <f t="shared" si="42"/>
        <v>1.7083163135310556E-2</v>
      </c>
      <c r="V141" s="1">
        <f t="shared" si="43"/>
        <v>-3.1340471125632194E-2</v>
      </c>
      <c r="W141" s="1">
        <f t="shared" si="44"/>
        <v>0.72621490372062314</v>
      </c>
      <c r="X141" s="1">
        <f t="shared" si="45"/>
        <v>-0.61990059082809079</v>
      </c>
      <c r="Y141" s="1">
        <f t="shared" si="31"/>
        <v>2436.8684615384618</v>
      </c>
      <c r="Z141" s="1">
        <f t="shared" si="32"/>
        <v>2433.4988888888888</v>
      </c>
      <c r="AA141" s="1">
        <f t="shared" si="46"/>
        <v>3.3695726495730014</v>
      </c>
      <c r="AB141" s="1">
        <f t="shared" si="51"/>
        <v>-1.5309857549856132</v>
      </c>
      <c r="AC141" s="1">
        <f t="shared" si="58"/>
        <v>2456.7333333333336</v>
      </c>
      <c r="AD141" s="1">
        <f t="shared" si="52"/>
        <v>2455.4593333333332</v>
      </c>
      <c r="AE141" s="1">
        <f t="shared" si="53"/>
        <v>10.811333333333323</v>
      </c>
      <c r="AF141" s="1">
        <f t="shared" si="54"/>
        <v>7.8559536289100524</v>
      </c>
      <c r="AG141" s="1">
        <f t="shared" si="47"/>
        <v>2460.3720000000003</v>
      </c>
      <c r="AH141" s="1">
        <f t="shared" si="48"/>
        <v>2482.3178571428571</v>
      </c>
      <c r="AI141" s="1">
        <f t="shared" si="55"/>
        <v>-21.945857142856767</v>
      </c>
      <c r="AJ141" s="1">
        <f t="shared" si="49"/>
        <v>0</v>
      </c>
    </row>
    <row r="142" spans="1:36" x14ac:dyDescent="0.2">
      <c r="A142" s="5">
        <v>41099</v>
      </c>
      <c r="B142" s="1">
        <v>2455.89</v>
      </c>
      <c r="C142" s="10">
        <v>2416.04</v>
      </c>
      <c r="D142" s="1">
        <v>2470.1999999999998</v>
      </c>
      <c r="E142" s="1">
        <v>2414.9499999999998</v>
      </c>
      <c r="F142" s="1">
        <v>4922330200</v>
      </c>
      <c r="G142" s="1">
        <v>54601732513</v>
      </c>
      <c r="H142" s="1">
        <f t="shared" si="56"/>
        <v>-9.3299999999999272</v>
      </c>
      <c r="J142" s="1">
        <f t="shared" si="33"/>
        <v>2450.7350000000001</v>
      </c>
      <c r="K142" s="1">
        <f t="shared" si="34"/>
        <v>2477.8993333333333</v>
      </c>
      <c r="L142" s="1">
        <f t="shared" si="35"/>
        <v>2449.5045454545461</v>
      </c>
      <c r="M142" s="1">
        <f t="shared" si="36"/>
        <v>98.558201058200865</v>
      </c>
      <c r="N142" s="1">
        <f t="shared" si="37"/>
        <v>98.558201058200865</v>
      </c>
      <c r="O142" s="1">
        <f t="shared" si="38"/>
        <v>30.486097219444009</v>
      </c>
      <c r="P142" s="1">
        <f t="shared" si="39"/>
        <v>30.888268763816935</v>
      </c>
      <c r="Q142" s="1">
        <f t="shared" si="40"/>
        <v>-4728109750.4796124</v>
      </c>
      <c r="R142" s="1">
        <f t="shared" si="41"/>
        <v>-38.869999999999891</v>
      </c>
      <c r="S142" s="1">
        <f t="shared" si="57"/>
        <v>1.4417989417991273</v>
      </c>
      <c r="T142" s="1">
        <f t="shared" si="50"/>
        <v>21.354462292444268</v>
      </c>
      <c r="U142" s="1">
        <f t="shared" si="42"/>
        <v>-2.3414347444578799E-2</v>
      </c>
      <c r="V142" s="1">
        <f t="shared" si="43"/>
        <v>-3.8269550748752032E-2</v>
      </c>
      <c r="W142" s="1">
        <f t="shared" si="44"/>
        <v>-1.4156977396577013</v>
      </c>
      <c r="X142" s="1">
        <f t="shared" si="45"/>
        <v>-2.4964425512039901</v>
      </c>
      <c r="Y142" s="1">
        <f t="shared" si="31"/>
        <v>2463.9069230769237</v>
      </c>
      <c r="Z142" s="1">
        <f t="shared" si="32"/>
        <v>2468.41962962963</v>
      </c>
      <c r="AA142" s="1">
        <f t="shared" si="46"/>
        <v>-4.5127065527062769</v>
      </c>
      <c r="AB142" s="1">
        <f t="shared" si="51"/>
        <v>1.7931168091171459</v>
      </c>
      <c r="AC142" s="1">
        <f t="shared" si="58"/>
        <v>2433.73</v>
      </c>
      <c r="AD142" s="1">
        <f t="shared" si="52"/>
        <v>2451.7426666666665</v>
      </c>
      <c r="AE142" s="1">
        <f t="shared" si="53"/>
        <v>11.168666666666605</v>
      </c>
      <c r="AF142" s="1">
        <f t="shared" si="54"/>
        <v>-107.5190513141922</v>
      </c>
      <c r="AG142" s="1">
        <f t="shared" si="47"/>
        <v>2450.5320000000002</v>
      </c>
      <c r="AH142" s="1">
        <f t="shared" si="48"/>
        <v>2470.52</v>
      </c>
      <c r="AI142" s="1">
        <f t="shared" si="55"/>
        <v>-19.987999999999829</v>
      </c>
      <c r="AJ142" s="1">
        <f t="shared" si="49"/>
        <v>0</v>
      </c>
    </row>
    <row r="143" spans="1:36" x14ac:dyDescent="0.2">
      <c r="A143" s="5">
        <v>41100</v>
      </c>
      <c r="B143" s="1">
        <v>2411</v>
      </c>
      <c r="C143" s="10">
        <v>2406.71</v>
      </c>
      <c r="D143" s="1">
        <v>2426.5300000000002</v>
      </c>
      <c r="E143" s="1">
        <v>2402.37</v>
      </c>
      <c r="F143" s="1">
        <v>3554998400</v>
      </c>
      <c r="G143" s="1">
        <v>38539025245</v>
      </c>
      <c r="H143" s="1">
        <f t="shared" si="56"/>
        <v>18.860000000000127</v>
      </c>
      <c r="J143" s="1">
        <f t="shared" si="33"/>
        <v>2445.915</v>
      </c>
      <c r="K143" s="1">
        <f t="shared" si="34"/>
        <v>2466.2660000000001</v>
      </c>
      <c r="L143" s="1">
        <f t="shared" si="35"/>
        <v>2441.5</v>
      </c>
      <c r="M143" s="1">
        <f t="shared" si="36"/>
        <v>95.078249036062445</v>
      </c>
      <c r="N143" s="1">
        <f t="shared" si="37"/>
        <v>95.078249036062445</v>
      </c>
      <c r="O143" s="1">
        <f t="shared" si="38"/>
        <v>36.95192016933791</v>
      </c>
      <c r="P143" s="1">
        <f t="shared" si="39"/>
        <v>43.528624597499309</v>
      </c>
      <c r="Q143" s="1">
        <f t="shared" si="40"/>
        <v>-2277788709.9337482</v>
      </c>
      <c r="R143" s="1">
        <f t="shared" si="41"/>
        <v>-40.489999999999782</v>
      </c>
      <c r="S143" s="1">
        <f t="shared" si="57"/>
        <v>4.9217509639375496</v>
      </c>
      <c r="T143" s="1">
        <f t="shared" si="50"/>
        <v>20.568418193479211</v>
      </c>
      <c r="U143" s="1">
        <f t="shared" si="42"/>
        <v>-3.8766615005546689E-3</v>
      </c>
      <c r="V143" s="1">
        <f t="shared" si="43"/>
        <v>-2.0276651523293093E-2</v>
      </c>
      <c r="W143" s="1">
        <f t="shared" si="44"/>
        <v>-1.6028766330800508</v>
      </c>
      <c r="X143" s="1">
        <f t="shared" si="45"/>
        <v>-2.4148246782788245</v>
      </c>
      <c r="Y143" s="1">
        <f t="shared" si="31"/>
        <v>2414.6046153846155</v>
      </c>
      <c r="Z143" s="1">
        <f t="shared" si="32"/>
        <v>2415.3488888888887</v>
      </c>
      <c r="AA143" s="1">
        <f t="shared" si="46"/>
        <v>-0.74427350427322381</v>
      </c>
      <c r="AB143" s="1">
        <f t="shared" si="51"/>
        <v>-3.7590199430196662</v>
      </c>
      <c r="AC143" s="1">
        <f t="shared" si="58"/>
        <v>2411.87</v>
      </c>
      <c r="AD143" s="1">
        <f t="shared" si="52"/>
        <v>2447.7739999999999</v>
      </c>
      <c r="AE143" s="1">
        <f t="shared" si="53"/>
        <v>15.137333333333299</v>
      </c>
      <c r="AF143" s="1">
        <f t="shared" si="54"/>
        <v>-158.12560556681089</v>
      </c>
      <c r="AG143" s="1">
        <f t="shared" si="47"/>
        <v>2438.1299999999997</v>
      </c>
      <c r="AH143" s="1">
        <f t="shared" si="48"/>
        <v>2459.6692857142857</v>
      </c>
      <c r="AI143" s="1">
        <f t="shared" si="55"/>
        <v>-21.539285714286052</v>
      </c>
      <c r="AJ143" s="1">
        <f t="shared" si="49"/>
        <v>1</v>
      </c>
    </row>
    <row r="144" spans="1:36" x14ac:dyDescent="0.2">
      <c r="A144" s="5">
        <v>41101</v>
      </c>
      <c r="B144" s="1">
        <v>2402.1799999999998</v>
      </c>
      <c r="C144" s="10">
        <v>2425.5700000000002</v>
      </c>
      <c r="D144" s="1">
        <v>2427.8000000000002</v>
      </c>
      <c r="E144" s="1">
        <v>2402.15</v>
      </c>
      <c r="F144" s="1">
        <v>3762431200</v>
      </c>
      <c r="G144" s="1">
        <v>39851892244</v>
      </c>
      <c r="H144" s="1">
        <f t="shared" si="56"/>
        <v>23.609999999999673</v>
      </c>
      <c r="J144" s="1">
        <f t="shared" si="33"/>
        <v>2443.752</v>
      </c>
      <c r="K144" s="1">
        <f t="shared" si="34"/>
        <v>2457.3960000000002</v>
      </c>
      <c r="L144" s="1">
        <f t="shared" si="35"/>
        <v>2437.8009090909095</v>
      </c>
      <c r="M144" s="1">
        <f t="shared" si="36"/>
        <v>70.425558782674514</v>
      </c>
      <c r="N144" s="1">
        <f t="shared" si="37"/>
        <v>73.506787330316698</v>
      </c>
      <c r="O144" s="1">
        <f t="shared" si="38"/>
        <v>45.749621948584952</v>
      </c>
      <c r="P144" s="1">
        <f t="shared" si="39"/>
        <v>48.90284532608279</v>
      </c>
      <c r="Q144" s="1">
        <f t="shared" si="40"/>
        <v>3108222889.9805036</v>
      </c>
      <c r="R144" s="1">
        <f t="shared" si="41"/>
        <v>-0.15999999999985448</v>
      </c>
      <c r="S144" s="1">
        <f t="shared" si="57"/>
        <v>26.493212669683313</v>
      </c>
      <c r="T144" s="1">
        <f t="shared" si="50"/>
        <v>22.425710200767888</v>
      </c>
      <c r="U144" s="1">
        <f t="shared" si="42"/>
        <v>7.7754919462230017E-3</v>
      </c>
      <c r="V144" s="1">
        <f t="shared" si="43"/>
        <v>-1.1951558305599673E-2</v>
      </c>
      <c r="W144" s="1">
        <f t="shared" si="44"/>
        <v>-0.74401985144154514</v>
      </c>
      <c r="X144" s="1">
        <f t="shared" si="45"/>
        <v>-1.2951107595194271</v>
      </c>
      <c r="Y144" s="1">
        <f t="shared" si="31"/>
        <v>2409.6115384615387</v>
      </c>
      <c r="Z144" s="1">
        <f t="shared" si="32"/>
        <v>2408.1070370370371</v>
      </c>
      <c r="AA144" s="1">
        <f t="shared" si="46"/>
        <v>1.5045014245015409</v>
      </c>
      <c r="AB144" s="1">
        <f t="shared" si="51"/>
        <v>-0.29451851851827082</v>
      </c>
      <c r="AC144" s="1">
        <f t="shared" si="58"/>
        <v>2418.5066666666667</v>
      </c>
      <c r="AD144" s="1">
        <f t="shared" si="52"/>
        <v>2444.2146666666667</v>
      </c>
      <c r="AE144" s="1">
        <f t="shared" si="53"/>
        <v>17.338000000000012</v>
      </c>
      <c r="AF144" s="1">
        <f t="shared" si="54"/>
        <v>-98.850309532049309</v>
      </c>
      <c r="AG144" s="1">
        <f t="shared" si="47"/>
        <v>2430.2599999999998</v>
      </c>
      <c r="AH144" s="1">
        <f t="shared" si="48"/>
        <v>2450.5950000000003</v>
      </c>
      <c r="AI144" s="1">
        <f t="shared" si="55"/>
        <v>-20.335000000000491</v>
      </c>
      <c r="AJ144" s="1">
        <f t="shared" si="49"/>
        <v>1</v>
      </c>
    </row>
    <row r="145" spans="1:36" x14ac:dyDescent="0.2">
      <c r="A145" s="5">
        <v>41102</v>
      </c>
      <c r="B145" s="1">
        <v>2420.04</v>
      </c>
      <c r="C145" s="10">
        <v>2449.1799999999998</v>
      </c>
      <c r="D145" s="1">
        <v>2460.56</v>
      </c>
      <c r="E145" s="1">
        <v>2404.58</v>
      </c>
      <c r="F145" s="1">
        <v>5671769100</v>
      </c>
      <c r="G145" s="1">
        <v>65137536868</v>
      </c>
      <c r="H145" s="1">
        <f t="shared" si="56"/>
        <v>1.4500000000002728</v>
      </c>
      <c r="J145" s="1">
        <f t="shared" si="33"/>
        <v>2446.0970000000002</v>
      </c>
      <c r="K145" s="1">
        <f t="shared" si="34"/>
        <v>2450.5006666666668</v>
      </c>
      <c r="L145" s="1">
        <f t="shared" si="35"/>
        <v>2438.7878181818178</v>
      </c>
      <c r="M145" s="1">
        <f t="shared" si="36"/>
        <v>37.360149174214449</v>
      </c>
      <c r="N145" s="1">
        <f t="shared" si="37"/>
        <v>46.798642533936999</v>
      </c>
      <c r="O145" s="1">
        <f t="shared" si="38"/>
        <v>56.661844008943895</v>
      </c>
      <c r="P145" s="1">
        <f t="shared" si="39"/>
        <v>50.672892062620214</v>
      </c>
      <c r="Q145" s="1">
        <f t="shared" si="40"/>
        <v>3365776518.4351339</v>
      </c>
      <c r="R145" s="1">
        <f t="shared" si="41"/>
        <v>-12.430000000000291</v>
      </c>
      <c r="S145" s="1">
        <f t="shared" si="57"/>
        <v>53.201357466063001</v>
      </c>
      <c r="T145" s="1">
        <f t="shared" si="50"/>
        <v>27.716675808071876</v>
      </c>
      <c r="U145" s="1">
        <f t="shared" si="42"/>
        <v>9.6399611298474078E-3</v>
      </c>
      <c r="V145" s="1">
        <f t="shared" si="43"/>
        <v>8.0908793723439784E-4</v>
      </c>
      <c r="W145" s="1">
        <f t="shared" si="44"/>
        <v>0.12603752018009215</v>
      </c>
      <c r="X145" s="1">
        <f t="shared" si="45"/>
        <v>-5.3893748515621683E-2</v>
      </c>
      <c r="Y145" s="1">
        <f t="shared" si="31"/>
        <v>2429.2023076923078</v>
      </c>
      <c r="Z145" s="1">
        <f t="shared" si="32"/>
        <v>2427.318888888889</v>
      </c>
      <c r="AA145" s="1">
        <f t="shared" si="46"/>
        <v>1.8834188034188628</v>
      </c>
      <c r="AB145" s="1">
        <f t="shared" si="51"/>
        <v>1.5802849002850052</v>
      </c>
      <c r="AC145" s="1">
        <f t="shared" si="58"/>
        <v>2438.1066666666666</v>
      </c>
      <c r="AD145" s="1">
        <f t="shared" si="52"/>
        <v>2444.3533333333335</v>
      </c>
      <c r="AE145" s="1">
        <f t="shared" si="53"/>
        <v>17.199333333333335</v>
      </c>
      <c r="AF145" s="1">
        <f t="shared" si="54"/>
        <v>-24.212824786491325</v>
      </c>
      <c r="AG145" s="1">
        <f t="shared" si="47"/>
        <v>2434.0219999999999</v>
      </c>
      <c r="AH145" s="1">
        <f t="shared" si="48"/>
        <v>2446.0949999999998</v>
      </c>
      <c r="AI145" s="1">
        <f t="shared" si="55"/>
        <v>-12.072999999999865</v>
      </c>
      <c r="AJ145" s="1">
        <f t="shared" si="49"/>
        <v>1</v>
      </c>
    </row>
    <row r="146" spans="1:36" x14ac:dyDescent="0.2">
      <c r="A146" s="5">
        <v>41103</v>
      </c>
      <c r="B146" s="1">
        <v>2441.0100000000002</v>
      </c>
      <c r="C146" s="10">
        <v>2450.63</v>
      </c>
      <c r="D146" s="1">
        <v>2467.9899999999998</v>
      </c>
      <c r="E146" s="1">
        <v>2438.98</v>
      </c>
      <c r="F146" s="1">
        <v>3672525600</v>
      </c>
      <c r="G146" s="1">
        <v>42013581196</v>
      </c>
      <c r="H146" s="1">
        <f t="shared" si="56"/>
        <v>-50.900000000000091</v>
      </c>
      <c r="J146" s="1">
        <f t="shared" si="33"/>
        <v>2444.9990000000003</v>
      </c>
      <c r="K146" s="1">
        <f t="shared" si="34"/>
        <v>2446.3973333333329</v>
      </c>
      <c r="L146" s="1">
        <f t="shared" si="35"/>
        <v>2439.6119999999996</v>
      </c>
      <c r="M146" s="1">
        <f t="shared" si="36"/>
        <v>35.428875865743123</v>
      </c>
      <c r="N146" s="1">
        <f t="shared" si="37"/>
        <v>45.158371040724013</v>
      </c>
      <c r="O146" s="1">
        <f t="shared" si="38"/>
        <v>27.327028372324541</v>
      </c>
      <c r="P146" s="1">
        <f t="shared" si="39"/>
        <v>45.427365459022162</v>
      </c>
      <c r="Q146" s="1">
        <f t="shared" si="40"/>
        <v>-722858365.25331378</v>
      </c>
      <c r="R146" s="1">
        <f t="shared" si="41"/>
        <v>-14.609999999999673</v>
      </c>
      <c r="S146" s="1">
        <f t="shared" si="57"/>
        <v>54.84162895927598</v>
      </c>
      <c r="T146" s="1">
        <f t="shared" si="50"/>
        <v>30.690168926499883</v>
      </c>
      <c r="U146" s="1">
        <f t="shared" si="42"/>
        <v>5.9168458722870152E-4</v>
      </c>
      <c r="V146" s="1">
        <f t="shared" si="43"/>
        <v>1.0264951169338753E-2</v>
      </c>
      <c r="W146" s="1">
        <f t="shared" si="44"/>
        <v>0.23030684266127951</v>
      </c>
      <c r="X146" s="1">
        <f t="shared" si="45"/>
        <v>0.17301632114273188</v>
      </c>
      <c r="Y146" s="1">
        <f t="shared" si="31"/>
        <v>2449.4030769230767</v>
      </c>
      <c r="Z146" s="1">
        <f t="shared" si="32"/>
        <v>2449.287407407407</v>
      </c>
      <c r="AA146" s="1">
        <f t="shared" si="46"/>
        <v>0.11566951566965145</v>
      </c>
      <c r="AB146" s="1">
        <f t="shared" si="51"/>
        <v>1.5298689458690207</v>
      </c>
      <c r="AC146" s="1">
        <f t="shared" si="58"/>
        <v>2452.5333333333333</v>
      </c>
      <c r="AD146" s="1">
        <f t="shared" si="52"/>
        <v>2444.8760000000002</v>
      </c>
      <c r="AE146" s="1">
        <f t="shared" si="53"/>
        <v>17.72199999999998</v>
      </c>
      <c r="AF146" s="1">
        <f t="shared" si="54"/>
        <v>28.805376869928558</v>
      </c>
      <c r="AG146" s="1">
        <f t="shared" si="47"/>
        <v>2429.6260000000002</v>
      </c>
      <c r="AH146" s="1">
        <f t="shared" si="48"/>
        <v>2445.6742857142858</v>
      </c>
      <c r="AI146" s="1">
        <f t="shared" si="55"/>
        <v>-16.048285714285612</v>
      </c>
      <c r="AJ146" s="1">
        <f t="shared" si="49"/>
        <v>0</v>
      </c>
    </row>
    <row r="147" spans="1:36" x14ac:dyDescent="0.2">
      <c r="A147" s="5">
        <v>41106</v>
      </c>
      <c r="B147" s="1">
        <v>2452.59</v>
      </c>
      <c r="C147" s="10">
        <v>2399.73</v>
      </c>
      <c r="D147" s="1">
        <v>2452.59</v>
      </c>
      <c r="E147" s="1">
        <v>2399.61</v>
      </c>
      <c r="F147" s="1">
        <v>4277187000</v>
      </c>
      <c r="G147" s="1">
        <v>45844882072</v>
      </c>
      <c r="H147" s="1">
        <f t="shared" si="56"/>
        <v>14.4699999999998</v>
      </c>
      <c r="J147" s="1">
        <f t="shared" si="33"/>
        <v>2438.4479999999999</v>
      </c>
      <c r="K147" s="1">
        <f t="shared" si="34"/>
        <v>2442.6113333333337</v>
      </c>
      <c r="L147" s="1">
        <f t="shared" si="35"/>
        <v>2431.381272727273</v>
      </c>
      <c r="M147" s="1">
        <f t="shared" si="36"/>
        <v>99.830004249893918</v>
      </c>
      <c r="N147" s="1">
        <f t="shared" si="37"/>
        <v>99.868044864746111</v>
      </c>
      <c r="O147" s="1">
        <f t="shared" si="38"/>
        <v>49.224414095430724</v>
      </c>
      <c r="P147" s="1">
        <f t="shared" si="39"/>
        <v>40.982920613184163</v>
      </c>
      <c r="Q147" s="1">
        <f t="shared" si="40"/>
        <v>-4257811294.4507537</v>
      </c>
      <c r="R147" s="1">
        <f t="shared" si="41"/>
        <v>-68.989999999999782</v>
      </c>
      <c r="S147" s="1">
        <f t="shared" si="57"/>
        <v>0.13195513525389355</v>
      </c>
      <c r="T147" s="1">
        <f t="shared" si="50"/>
        <v>27.986127770133965</v>
      </c>
      <c r="U147" s="1">
        <f t="shared" si="42"/>
        <v>-2.1210719539281539E-2</v>
      </c>
      <c r="V147" s="1">
        <f t="shared" si="43"/>
        <v>-2.5138019426310467E-2</v>
      </c>
      <c r="W147" s="1">
        <f t="shared" si="44"/>
        <v>-1.5878132320229856</v>
      </c>
      <c r="X147" s="1">
        <f t="shared" si="45"/>
        <v>-1.7555528686921826</v>
      </c>
      <c r="Y147" s="1">
        <f t="shared" ref="Y147:Y210" si="59">C146*11/13+C147*2/13</f>
        <v>2442.7992307692311</v>
      </c>
      <c r="Z147" s="1">
        <f t="shared" ref="Z147:Z210" si="60">C146*25/27+C147*2/27</f>
        <v>2446.8596296296296</v>
      </c>
      <c r="AA147" s="1">
        <f t="shared" si="46"/>
        <v>-4.0603988603984362</v>
      </c>
      <c r="AB147" s="1">
        <f t="shared" si="51"/>
        <v>-0.71954415954396611</v>
      </c>
      <c r="AC147" s="1">
        <f t="shared" si="58"/>
        <v>2417.31</v>
      </c>
      <c r="AD147" s="1">
        <f t="shared" si="52"/>
        <v>2440.2003333333332</v>
      </c>
      <c r="AE147" s="1">
        <f t="shared" si="53"/>
        <v>17.624400000000016</v>
      </c>
      <c r="AF147" s="1">
        <f t="shared" si="54"/>
        <v>-86.585768719628305</v>
      </c>
      <c r="AG147" s="1">
        <f t="shared" si="47"/>
        <v>2426.364</v>
      </c>
      <c r="AH147" s="1">
        <f t="shared" si="48"/>
        <v>2441.7328571428575</v>
      </c>
      <c r="AI147" s="1">
        <f t="shared" si="55"/>
        <v>-15.368857142857451</v>
      </c>
      <c r="AJ147" s="1">
        <f t="shared" si="49"/>
        <v>1</v>
      </c>
    </row>
    <row r="148" spans="1:36" x14ac:dyDescent="0.2">
      <c r="A148" s="5">
        <v>41107</v>
      </c>
      <c r="B148" s="1">
        <v>2391.9</v>
      </c>
      <c r="C148" s="10">
        <v>2414.1999999999998</v>
      </c>
      <c r="D148" s="1">
        <v>2421.9299999999998</v>
      </c>
      <c r="E148" s="1">
        <v>2391.2800000000002</v>
      </c>
      <c r="F148" s="1">
        <v>3342432900</v>
      </c>
      <c r="G148" s="1">
        <v>38285441648</v>
      </c>
      <c r="H148" s="1">
        <f t="shared" si="56"/>
        <v>0.14000000000032742</v>
      </c>
      <c r="J148" s="1">
        <f t="shared" ref="J148:J211" si="61">SUM(C139:C148)/10</f>
        <v>2432.9960000000001</v>
      </c>
      <c r="K148" s="1">
        <f t="shared" ref="K148:K211" si="62">SUM(C134:C148)/15</f>
        <v>2439.8973333333333</v>
      </c>
      <c r="L148" s="1">
        <f t="shared" ref="L148:L211" si="63">(10*C148+9*C147+8*C146+7*C145+6*C144+5*C143+4*C142+3*C141+2*C140+C139)/55</f>
        <v>2426.972545454546</v>
      </c>
      <c r="M148" s="1">
        <f t="shared" ref="M148:M211" si="64">(MAX(D143:D148)-C148)/(MAX(D143:D148)-MIN(E143:E148))*100</f>
        <v>70.121235823230691</v>
      </c>
      <c r="N148" s="1">
        <f t="shared" ref="N148:N211" si="65">(MAX(D139:D148)-C148)/(MAX(D139:D148)-MIN(E139:E148))*100</f>
        <v>74.550299800133658</v>
      </c>
      <c r="O148" s="1">
        <f t="shared" ref="O148:O211" si="66">(SUMIF(H143:H148,"&gt;=0")/(SUMIF(H143:H148,"&gt;=0")+ABS(SUMIF(H143:H148,"&lt;0"))))*100</f>
        <v>53.486246915836645</v>
      </c>
      <c r="P148" s="1">
        <f t="shared" ref="P148:P211" si="67">(SUMIF(H137:H148,"&gt;=0")/(SUMIF(H137:H148,"&gt;=0")+ABS(SUMIF(H137:H148,"&lt;0"))))*100</f>
        <v>40.188897455667018</v>
      </c>
      <c r="Q148" s="1">
        <f t="shared" ref="Q148:Q211" si="68">((C148-E148)-(D148-C148))*F148/(D148-E148)</f>
        <v>1656494478.009764</v>
      </c>
      <c r="R148" s="1">
        <f t="shared" ref="R148:R211" si="69">C148-C139</f>
        <v>-50.720000000000255</v>
      </c>
      <c r="S148" s="1">
        <f t="shared" si="57"/>
        <v>25.449700199866349</v>
      </c>
      <c r="T148" s="1">
        <f t="shared" si="50"/>
        <v>27.326619151226499</v>
      </c>
      <c r="U148" s="1">
        <f t="shared" ref="U148:U211" si="70">(C148-C147)/C148</f>
        <v>5.9937039184822308E-3</v>
      </c>
      <c r="V148" s="1">
        <f t="shared" ref="V148:V211" si="71">(C148-C137)/C137</f>
        <v>-2.0703866560659395E-2</v>
      </c>
      <c r="W148" s="1">
        <f t="shared" ref="W148:W211" si="72">100*((C148-J148)/J148)</f>
        <v>-0.77254545424654519</v>
      </c>
      <c r="X148" s="1">
        <f t="shared" ref="X148:X211" si="73">100*((C148-K148)/K148)</f>
        <v>-1.0532137144568454</v>
      </c>
      <c r="Y148" s="1">
        <f t="shared" si="59"/>
        <v>2401.9561538461539</v>
      </c>
      <c r="Z148" s="1">
        <f t="shared" si="60"/>
        <v>2400.801851851852</v>
      </c>
      <c r="AA148" s="1">
        <f t="shared" ref="AA148:AA211" si="74">Y148-Z148</f>
        <v>1.1543019943019317</v>
      </c>
      <c r="AB148" s="1">
        <f t="shared" si="51"/>
        <v>-3.0174586894583628</v>
      </c>
      <c r="AC148" s="1">
        <f t="shared" si="58"/>
        <v>2409.1366666666668</v>
      </c>
      <c r="AD148" s="1">
        <f t="shared" si="52"/>
        <v>2433.89</v>
      </c>
      <c r="AE148" s="1">
        <f t="shared" si="53"/>
        <v>15.845999999999957</v>
      </c>
      <c r="AF148" s="1">
        <f t="shared" si="54"/>
        <v>-104.14124840478426</v>
      </c>
      <c r="AG148" s="1">
        <f t="shared" ref="AG148:AG211" si="75">SUM(C144:C148)/5</f>
        <v>2427.8620000000001</v>
      </c>
      <c r="AH148" s="1">
        <f t="shared" ref="AH148:AH211" si="76">SUM(C135:C148)/14</f>
        <v>2439.3757142857144</v>
      </c>
      <c r="AI148" s="1">
        <f t="shared" si="55"/>
        <v>-11.513714285714286</v>
      </c>
      <c r="AJ148" s="1">
        <f t="shared" ref="AJ148:AJ211" si="77">IF(H148&gt;0,1,0)</f>
        <v>1</v>
      </c>
    </row>
    <row r="149" spans="1:36" x14ac:dyDescent="0.2">
      <c r="A149" s="5">
        <v>41108</v>
      </c>
      <c r="B149" s="1">
        <v>2412.06</v>
      </c>
      <c r="C149" s="10">
        <v>2414.34</v>
      </c>
      <c r="D149" s="1">
        <v>2420.7800000000002</v>
      </c>
      <c r="E149" s="1">
        <v>2373.65</v>
      </c>
      <c r="F149" s="1">
        <v>4175178800</v>
      </c>
      <c r="G149" s="1">
        <v>44325492550</v>
      </c>
      <c r="H149" s="1">
        <f t="shared" si="56"/>
        <v>9.9800000000000182</v>
      </c>
      <c r="J149" s="1">
        <f t="shared" si="61"/>
        <v>2427.9380000000001</v>
      </c>
      <c r="K149" s="1">
        <f t="shared" si="62"/>
        <v>2437.7066666666669</v>
      </c>
      <c r="L149" s="1">
        <f t="shared" si="63"/>
        <v>2423.5805454545452</v>
      </c>
      <c r="M149" s="1">
        <f t="shared" si="64"/>
        <v>56.868772524909708</v>
      </c>
      <c r="N149" s="1">
        <f t="shared" si="65"/>
        <v>60.71635450859231</v>
      </c>
      <c r="O149" s="1">
        <f t="shared" si="66"/>
        <v>49.378418697165586</v>
      </c>
      <c r="P149" s="1">
        <f t="shared" si="67"/>
        <v>41.65099661526898</v>
      </c>
      <c r="Q149" s="1">
        <f t="shared" si="68"/>
        <v>3034158156.163795</v>
      </c>
      <c r="R149" s="1">
        <f t="shared" si="69"/>
        <v>-16.029999999999745</v>
      </c>
      <c r="S149" s="1">
        <f t="shared" si="57"/>
        <v>39.28364549140769</v>
      </c>
      <c r="T149" s="1">
        <f t="shared" ref="T149:T212" si="78">SUM(S140:S149)/10</f>
        <v>28.158424321898885</v>
      </c>
      <c r="U149" s="1">
        <f t="shared" si="70"/>
        <v>5.7986861834011536E-5</v>
      </c>
      <c r="V149" s="1">
        <f t="shared" si="71"/>
        <v>-2.2027609449431145E-2</v>
      </c>
      <c r="W149" s="1">
        <f t="shared" si="72"/>
        <v>-0.56006372485623424</v>
      </c>
      <c r="X149" s="1">
        <f t="shared" si="73"/>
        <v>-0.95855120659855653</v>
      </c>
      <c r="Y149" s="1">
        <f t="shared" si="59"/>
        <v>2414.2215384615383</v>
      </c>
      <c r="Z149" s="1">
        <f t="shared" si="60"/>
        <v>2414.2103703703701</v>
      </c>
      <c r="AA149" s="1">
        <f t="shared" si="74"/>
        <v>1.1168091168201499E-2</v>
      </c>
      <c r="AB149" s="1">
        <f t="shared" ref="AB149:AB212" si="79">AA148*8/10+AA149*2/10</f>
        <v>0.92567521367518568</v>
      </c>
      <c r="AC149" s="1">
        <f t="shared" si="58"/>
        <v>2402.9233333333336</v>
      </c>
      <c r="AD149" s="1">
        <f t="shared" ref="AD149:AD212" si="80">SUM(AC140:AC149)/10</f>
        <v>2427.4406666666664</v>
      </c>
      <c r="AE149" s="1">
        <f t="shared" ref="AE149:AE212" si="81">(ABS(AC149-AD149)+ABS(AC148-AD149)+ABS(AC147-AD149)+ABS(AC146-AD149)+ABS(AC145-AD149)+ABS(AC144-AD149)+ABS(AC143-AD149)+ABS(AC142-AD149)+ABS(AC141-AD149)+ABS(AC140-AD149))/10</f>
        <v>15.491333333333341</v>
      </c>
      <c r="AF149" s="1">
        <f t="shared" ref="AF149:AF212" si="82">(AC149-AD149)/(0.015*AE149)</f>
        <v>-105.50989083501641</v>
      </c>
      <c r="AG149" s="1">
        <f t="shared" si="75"/>
        <v>2425.6159999999995</v>
      </c>
      <c r="AH149" s="1">
        <f t="shared" si="76"/>
        <v>2438.562142857143</v>
      </c>
      <c r="AI149" s="1">
        <f t="shared" ref="AI149:AI212" si="83">AG149-AH149</f>
        <v>-12.946142857143514</v>
      </c>
      <c r="AJ149" s="1">
        <f t="shared" si="77"/>
        <v>1</v>
      </c>
    </row>
    <row r="150" spans="1:36" x14ac:dyDescent="0.2">
      <c r="A150" s="5">
        <v>41109</v>
      </c>
      <c r="B150" s="1">
        <v>2407.44</v>
      </c>
      <c r="C150" s="10">
        <v>2424.3200000000002</v>
      </c>
      <c r="D150" s="1">
        <v>2444.06</v>
      </c>
      <c r="E150" s="1">
        <v>2401.29</v>
      </c>
      <c r="F150" s="1">
        <v>4694905200</v>
      </c>
      <c r="G150" s="1">
        <v>47704038961</v>
      </c>
      <c r="H150" s="1">
        <f t="shared" si="56"/>
        <v>-25.870000000000346</v>
      </c>
      <c r="J150" s="1">
        <f t="shared" si="61"/>
        <v>2427.3330000000001</v>
      </c>
      <c r="K150" s="1">
        <f t="shared" si="62"/>
        <v>2437.6126666666669</v>
      </c>
      <c r="L150" s="1">
        <f t="shared" si="63"/>
        <v>2422.9227272727271</v>
      </c>
      <c r="M150" s="1">
        <f t="shared" si="64"/>
        <v>46.290014839940383</v>
      </c>
      <c r="N150" s="1">
        <f t="shared" si="65"/>
        <v>51.081289824290302</v>
      </c>
      <c r="O150" s="1">
        <f t="shared" si="66"/>
        <v>25.328275459585843</v>
      </c>
      <c r="P150" s="1">
        <f t="shared" si="67"/>
        <v>38.458867243115606</v>
      </c>
      <c r="Q150" s="1">
        <f t="shared" si="68"/>
        <v>361146553.84619993</v>
      </c>
      <c r="R150" s="1">
        <f t="shared" si="69"/>
        <v>-48.289999999999964</v>
      </c>
      <c r="S150" s="1">
        <f t="shared" si="57"/>
        <v>48.918710175709698</v>
      </c>
      <c r="T150" s="1">
        <f t="shared" si="78"/>
        <v>32.056161347497017</v>
      </c>
      <c r="U150" s="1">
        <f t="shared" si="70"/>
        <v>4.1166182682154245E-3</v>
      </c>
      <c r="V150" s="1">
        <f t="shared" si="71"/>
        <v>-1.6471122795060248E-2</v>
      </c>
      <c r="W150" s="1">
        <f t="shared" si="72"/>
        <v>-0.12412800386267231</v>
      </c>
      <c r="X150" s="1">
        <f t="shared" si="73"/>
        <v>-0.54531496527066714</v>
      </c>
      <c r="Y150" s="1">
        <f t="shared" si="59"/>
        <v>2415.875384615385</v>
      </c>
      <c r="Z150" s="1">
        <f t="shared" si="60"/>
        <v>2415.0792592592593</v>
      </c>
      <c r="AA150" s="1">
        <f t="shared" si="74"/>
        <v>0.79612535612568536</v>
      </c>
      <c r="AB150" s="1">
        <f t="shared" si="79"/>
        <v>0.16815954415969828</v>
      </c>
      <c r="AC150" s="1">
        <f t="shared" si="58"/>
        <v>2423.2233333333334</v>
      </c>
      <c r="AD150" s="1">
        <f t="shared" si="80"/>
        <v>2426.4073333333336</v>
      </c>
      <c r="AE150" s="1">
        <f t="shared" si="81"/>
        <v>15.094800000000031</v>
      </c>
      <c r="AF150" s="1">
        <f t="shared" si="82"/>
        <v>-14.062237768415569</v>
      </c>
      <c r="AG150" s="1">
        <f t="shared" si="75"/>
        <v>2420.6440000000002</v>
      </c>
      <c r="AH150" s="1">
        <f t="shared" si="76"/>
        <v>2435.8985714285714</v>
      </c>
      <c r="AI150" s="1">
        <f t="shared" si="83"/>
        <v>-15.254571428571126</v>
      </c>
      <c r="AJ150" s="1">
        <f t="shared" si="77"/>
        <v>0</v>
      </c>
    </row>
    <row r="151" spans="1:36" x14ac:dyDescent="0.2">
      <c r="A151" s="5">
        <v>41110</v>
      </c>
      <c r="B151" s="1">
        <v>2415.71</v>
      </c>
      <c r="C151" s="10">
        <v>2398.4499999999998</v>
      </c>
      <c r="D151" s="1">
        <v>2423.8000000000002</v>
      </c>
      <c r="E151" s="1">
        <v>2392.1799999999998</v>
      </c>
      <c r="F151" s="1">
        <v>3761975400</v>
      </c>
      <c r="G151" s="1">
        <v>36683623955</v>
      </c>
      <c r="H151" s="1">
        <f t="shared" si="56"/>
        <v>-33.019999999999982</v>
      </c>
      <c r="J151" s="1">
        <f t="shared" si="61"/>
        <v>2419.9170000000004</v>
      </c>
      <c r="K151" s="1">
        <f t="shared" si="62"/>
        <v>2433.402</v>
      </c>
      <c r="L151" s="1">
        <f t="shared" si="63"/>
        <v>2417.6712727272729</v>
      </c>
      <c r="M151" s="1">
        <f t="shared" si="64"/>
        <v>73.712105151579593</v>
      </c>
      <c r="N151" s="1">
        <f t="shared" si="65"/>
        <v>74.313827032625795</v>
      </c>
      <c r="O151" s="1">
        <f t="shared" si="66"/>
        <v>18.298853996130408</v>
      </c>
      <c r="P151" s="1">
        <f t="shared" si="67"/>
        <v>38.664292696550788</v>
      </c>
      <c r="Q151" s="1">
        <f t="shared" si="68"/>
        <v>-2270034491.8406277</v>
      </c>
      <c r="R151" s="1">
        <f t="shared" si="69"/>
        <v>-17.590000000000146</v>
      </c>
      <c r="S151" s="1">
        <f t="shared" si="57"/>
        <v>25.686172967374212</v>
      </c>
      <c r="T151" s="1">
        <f t="shared" si="78"/>
        <v>28.036993297037082</v>
      </c>
      <c r="U151" s="1">
        <f t="shared" si="70"/>
        <v>-1.0786132710709145E-2</v>
      </c>
      <c r="V151" s="1">
        <f t="shared" si="71"/>
        <v>-1.3133802672021163E-2</v>
      </c>
      <c r="W151" s="1">
        <f t="shared" si="72"/>
        <v>-0.88709654091444246</v>
      </c>
      <c r="X151" s="1">
        <f t="shared" si="73"/>
        <v>-1.4363430292241159</v>
      </c>
      <c r="Y151" s="1">
        <f t="shared" si="59"/>
        <v>2420.34</v>
      </c>
      <c r="Z151" s="1">
        <f t="shared" si="60"/>
        <v>2422.4037037037037</v>
      </c>
      <c r="AA151" s="1">
        <f t="shared" si="74"/>
        <v>-2.0637037037035952</v>
      </c>
      <c r="AB151" s="1">
        <f t="shared" si="79"/>
        <v>0.22415954415982925</v>
      </c>
      <c r="AC151" s="1">
        <f t="shared" si="58"/>
        <v>2404.81</v>
      </c>
      <c r="AD151" s="1">
        <f t="shared" si="80"/>
        <v>2421.2149999999997</v>
      </c>
      <c r="AE151" s="1">
        <f t="shared" si="81"/>
        <v>12.546666666666578</v>
      </c>
      <c r="AF151" s="1">
        <f t="shared" si="82"/>
        <v>-87.16790648246473</v>
      </c>
      <c r="AG151" s="1">
        <f t="shared" si="75"/>
        <v>2410.2080000000001</v>
      </c>
      <c r="AH151" s="1">
        <f t="shared" si="76"/>
        <v>2431.127857142857</v>
      </c>
      <c r="AI151" s="1">
        <f t="shared" si="83"/>
        <v>-20.919857142856927</v>
      </c>
      <c r="AJ151" s="1">
        <f t="shared" si="77"/>
        <v>0</v>
      </c>
    </row>
    <row r="152" spans="1:36" x14ac:dyDescent="0.2">
      <c r="A152" s="5">
        <v>41113</v>
      </c>
      <c r="B152" s="1">
        <v>2379.89</v>
      </c>
      <c r="C152" s="10">
        <v>2365.4299999999998</v>
      </c>
      <c r="D152" s="1">
        <v>2379.89</v>
      </c>
      <c r="E152" s="1">
        <v>2357.5100000000002</v>
      </c>
      <c r="F152" s="1">
        <v>3239036900</v>
      </c>
      <c r="G152" s="1">
        <v>33178928582</v>
      </c>
      <c r="H152" s="1">
        <f t="shared" si="56"/>
        <v>10.559999999999945</v>
      </c>
      <c r="J152" s="1">
        <f t="shared" si="61"/>
        <v>2414.8560000000002</v>
      </c>
      <c r="K152" s="1">
        <f t="shared" si="62"/>
        <v>2426.748</v>
      </c>
      <c r="L152" s="1">
        <f t="shared" si="63"/>
        <v>2407.7645454545454</v>
      </c>
      <c r="M152" s="1">
        <f t="shared" si="64"/>
        <v>91.670172486327701</v>
      </c>
      <c r="N152" s="1">
        <f t="shared" si="65"/>
        <v>92.831281679942393</v>
      </c>
      <c r="O152" s="1">
        <f t="shared" si="66"/>
        <v>37.377711612079892</v>
      </c>
      <c r="P152" s="1">
        <f t="shared" si="67"/>
        <v>31.037054482650323</v>
      </c>
      <c r="Q152" s="1">
        <f t="shared" si="68"/>
        <v>-946528209.38345313</v>
      </c>
      <c r="R152" s="1">
        <f t="shared" si="69"/>
        <v>-41.2800000000002</v>
      </c>
      <c r="S152" s="1">
        <f t="shared" si="57"/>
        <v>7.1687183200576117</v>
      </c>
      <c r="T152" s="1">
        <f t="shared" si="78"/>
        <v>28.609685234862933</v>
      </c>
      <c r="U152" s="1">
        <f t="shared" si="70"/>
        <v>-1.3959406957720154E-2</v>
      </c>
      <c r="V152" s="1">
        <f t="shared" si="71"/>
        <v>-4.3346908732068659E-2</v>
      </c>
      <c r="W152" s="1">
        <f t="shared" si="72"/>
        <v>-2.0467473008742707</v>
      </c>
      <c r="X152" s="1">
        <f t="shared" si="73"/>
        <v>-2.5267559713658034</v>
      </c>
      <c r="Y152" s="1">
        <f t="shared" si="59"/>
        <v>2393.37</v>
      </c>
      <c r="Z152" s="1">
        <f t="shared" si="60"/>
        <v>2396.0040740740742</v>
      </c>
      <c r="AA152" s="1">
        <f t="shared" si="74"/>
        <v>-2.6340740740743058</v>
      </c>
      <c r="AB152" s="1">
        <f t="shared" si="79"/>
        <v>-2.1777777777777372</v>
      </c>
      <c r="AC152" s="1">
        <f t="shared" si="58"/>
        <v>2367.61</v>
      </c>
      <c r="AD152" s="1">
        <f t="shared" si="80"/>
        <v>2414.6030000000001</v>
      </c>
      <c r="AE152" s="1">
        <f t="shared" si="81"/>
        <v>15.332999999999947</v>
      </c>
      <c r="AF152" s="1">
        <f t="shared" si="82"/>
        <v>-204.32183308332833</v>
      </c>
      <c r="AG152" s="1">
        <f t="shared" si="75"/>
        <v>2403.3480000000004</v>
      </c>
      <c r="AH152" s="1">
        <f t="shared" si="76"/>
        <v>2423.75</v>
      </c>
      <c r="AI152" s="1">
        <f t="shared" si="83"/>
        <v>-20.401999999999589</v>
      </c>
      <c r="AJ152" s="1">
        <f t="shared" si="77"/>
        <v>1</v>
      </c>
    </row>
    <row r="153" spans="1:36" x14ac:dyDescent="0.2">
      <c r="A153" s="5">
        <v>41114</v>
      </c>
      <c r="B153" s="1">
        <v>2353.2199999999998</v>
      </c>
      <c r="C153" s="10">
        <v>2375.9899999999998</v>
      </c>
      <c r="D153" s="1">
        <v>2392.35</v>
      </c>
      <c r="E153" s="1">
        <v>2352.8000000000002</v>
      </c>
      <c r="F153" s="1">
        <v>3031007900</v>
      </c>
      <c r="G153" s="1">
        <v>31149105846</v>
      </c>
      <c r="H153" s="1">
        <f t="shared" si="56"/>
        <v>-15.909999999999854</v>
      </c>
      <c r="J153" s="1">
        <f t="shared" si="61"/>
        <v>2411.7840000000006</v>
      </c>
      <c r="K153" s="1">
        <f t="shared" si="62"/>
        <v>2420.5659999999998</v>
      </c>
      <c r="L153" s="1">
        <f t="shared" si="63"/>
        <v>2400.6979999999999</v>
      </c>
      <c r="M153" s="1">
        <f t="shared" si="64"/>
        <v>74.589086127548043</v>
      </c>
      <c r="N153" s="1">
        <f t="shared" si="65"/>
        <v>79.868044101050714</v>
      </c>
      <c r="O153" s="1">
        <f t="shared" si="66"/>
        <v>21.658986175115405</v>
      </c>
      <c r="P153" s="1">
        <f t="shared" si="67"/>
        <v>36.931340495095768</v>
      </c>
      <c r="Q153" s="1">
        <f t="shared" si="68"/>
        <v>523433222.68011492</v>
      </c>
      <c r="R153" s="1">
        <f t="shared" si="69"/>
        <v>-49.580000000000382</v>
      </c>
      <c r="S153" s="1">
        <f t="shared" si="57"/>
        <v>20.131955898949283</v>
      </c>
      <c r="T153" s="1">
        <f t="shared" si="78"/>
        <v>30.130705728364109</v>
      </c>
      <c r="U153" s="1">
        <f t="shared" si="70"/>
        <v>4.4444631500974103E-3</v>
      </c>
      <c r="V153" s="1">
        <f t="shared" si="71"/>
        <v>-1.6576712306087722E-2</v>
      </c>
      <c r="W153" s="1">
        <f t="shared" si="72"/>
        <v>-1.484129590377943</v>
      </c>
      <c r="X153" s="1">
        <f t="shared" si="73"/>
        <v>-1.841552760800574</v>
      </c>
      <c r="Y153" s="1">
        <f t="shared" si="59"/>
        <v>2367.0546153846153</v>
      </c>
      <c r="Z153" s="1">
        <f t="shared" si="60"/>
        <v>2366.212222222222</v>
      </c>
      <c r="AA153" s="1">
        <f t="shared" si="74"/>
        <v>0.84239316239336404</v>
      </c>
      <c r="AB153" s="1">
        <f t="shared" si="79"/>
        <v>-1.9387806267807717</v>
      </c>
      <c r="AC153" s="1">
        <f t="shared" si="58"/>
        <v>2373.7133333333336</v>
      </c>
      <c r="AD153" s="1">
        <f t="shared" si="80"/>
        <v>2410.7873333333332</v>
      </c>
      <c r="AE153" s="1">
        <f t="shared" si="81"/>
        <v>19.148666666666578</v>
      </c>
      <c r="AF153" s="1">
        <f t="shared" si="82"/>
        <v>-129.07426104515471</v>
      </c>
      <c r="AG153" s="1">
        <f t="shared" si="75"/>
        <v>2395.7059999999997</v>
      </c>
      <c r="AH153" s="1">
        <f t="shared" si="76"/>
        <v>2417.397857142857</v>
      </c>
      <c r="AI153" s="1">
        <f t="shared" si="83"/>
        <v>-21.691857142857316</v>
      </c>
      <c r="AJ153" s="1">
        <f t="shared" si="77"/>
        <v>0</v>
      </c>
    </row>
    <row r="154" spans="1:36" x14ac:dyDescent="0.2">
      <c r="A154" s="5">
        <v>41115</v>
      </c>
      <c r="B154" s="1">
        <v>2368.38</v>
      </c>
      <c r="C154" s="10">
        <v>2360.08</v>
      </c>
      <c r="D154" s="1">
        <v>2381.04</v>
      </c>
      <c r="E154" s="1">
        <v>2357.4699999999998</v>
      </c>
      <c r="F154" s="1">
        <v>2489650100</v>
      </c>
      <c r="G154" s="1">
        <v>25730598144</v>
      </c>
      <c r="H154" s="1">
        <f t="shared" si="56"/>
        <v>-12.590000000000146</v>
      </c>
      <c r="J154" s="1">
        <f t="shared" si="61"/>
        <v>2405.2349999999997</v>
      </c>
      <c r="K154" s="1">
        <f t="shared" si="62"/>
        <v>2413.5766666666668</v>
      </c>
      <c r="L154" s="1">
        <f t="shared" si="63"/>
        <v>2391.2972727272722</v>
      </c>
      <c r="M154" s="1">
        <f t="shared" si="64"/>
        <v>92.022792022792274</v>
      </c>
      <c r="N154" s="1">
        <f t="shared" si="65"/>
        <v>93.680006945047509</v>
      </c>
      <c r="O154" s="1">
        <f t="shared" si="66"/>
        <v>19.030853330862509</v>
      </c>
      <c r="P154" s="1">
        <f t="shared" si="67"/>
        <v>36.377438351122535</v>
      </c>
      <c r="Q154" s="1">
        <f t="shared" si="68"/>
        <v>-1938272351.9303968</v>
      </c>
      <c r="R154" s="1">
        <f t="shared" si="69"/>
        <v>-89.099999999999909</v>
      </c>
      <c r="S154" s="1">
        <f t="shared" si="57"/>
        <v>6.3199930549524872</v>
      </c>
      <c r="T154" s="1">
        <f t="shared" si="78"/>
        <v>28.113383766891019</v>
      </c>
      <c r="U154" s="1">
        <f t="shared" si="70"/>
        <v>-6.7412969051895933E-3</v>
      </c>
      <c r="V154" s="1">
        <f t="shared" si="71"/>
        <v>-1.9374997403093897E-2</v>
      </c>
      <c r="W154" s="1">
        <f t="shared" si="72"/>
        <v>-1.8773633345598144</v>
      </c>
      <c r="X154" s="1">
        <f t="shared" si="73"/>
        <v>-2.2164892213906704</v>
      </c>
      <c r="Y154" s="1">
        <f t="shared" si="59"/>
        <v>2373.5423076923075</v>
      </c>
      <c r="Z154" s="1">
        <f t="shared" si="60"/>
        <v>2374.8114814814812</v>
      </c>
      <c r="AA154" s="1">
        <f t="shared" si="74"/>
        <v>-1.2691737891736921</v>
      </c>
      <c r="AB154" s="1">
        <f t="shared" si="79"/>
        <v>0.42007977207995284</v>
      </c>
      <c r="AC154" s="1">
        <f t="shared" si="58"/>
        <v>2366.1966666666667</v>
      </c>
      <c r="AD154" s="1">
        <f t="shared" si="80"/>
        <v>2405.5563333333334</v>
      </c>
      <c r="AE154" s="1">
        <f t="shared" si="81"/>
        <v>22.505666666666592</v>
      </c>
      <c r="AF154" s="1">
        <f t="shared" si="82"/>
        <v>-116.59187068935782</v>
      </c>
      <c r="AG154" s="1">
        <f t="shared" si="75"/>
        <v>2384.8540000000003</v>
      </c>
      <c r="AH154" s="1">
        <f t="shared" si="76"/>
        <v>2412.3771428571431</v>
      </c>
      <c r="AI154" s="1">
        <f t="shared" si="83"/>
        <v>-27.52314285714283</v>
      </c>
      <c r="AJ154" s="1">
        <f t="shared" si="77"/>
        <v>0</v>
      </c>
    </row>
    <row r="155" spans="1:36" x14ac:dyDescent="0.2">
      <c r="A155" s="5">
        <v>41116</v>
      </c>
      <c r="B155" s="1">
        <v>2360.13</v>
      </c>
      <c r="C155" s="10">
        <v>2347.4899999999998</v>
      </c>
      <c r="D155" s="1">
        <v>2374.87</v>
      </c>
      <c r="E155" s="1">
        <v>2344.6999999999998</v>
      </c>
      <c r="F155" s="1">
        <v>3131409400</v>
      </c>
      <c r="G155" s="1">
        <v>31326395007</v>
      </c>
      <c r="H155" s="1">
        <f t="shared" si="56"/>
        <v>1.6200000000003456</v>
      </c>
      <c r="J155" s="1">
        <f t="shared" si="61"/>
        <v>2395.0660000000003</v>
      </c>
      <c r="K155" s="1">
        <f t="shared" si="62"/>
        <v>2408.0513333333338</v>
      </c>
      <c r="L155" s="1">
        <f t="shared" si="63"/>
        <v>2380.798181818182</v>
      </c>
      <c r="M155" s="1">
        <f t="shared" si="64"/>
        <v>97.192028985507278</v>
      </c>
      <c r="N155" s="1">
        <f t="shared" si="65"/>
        <v>97.73704274474818</v>
      </c>
      <c r="O155" s="1">
        <f t="shared" si="66"/>
        <v>12.232600180777558</v>
      </c>
      <c r="P155" s="1">
        <f t="shared" si="67"/>
        <v>30.896462122726433</v>
      </c>
      <c r="Q155" s="1">
        <f t="shared" si="68"/>
        <v>-2552249159.6287794</v>
      </c>
      <c r="R155" s="1">
        <f t="shared" si="69"/>
        <v>-103.14000000000033</v>
      </c>
      <c r="S155" s="1">
        <f t="shared" si="57"/>
        <v>2.2629572552518162</v>
      </c>
      <c r="T155" s="1">
        <f t="shared" si="78"/>
        <v>23.019543745809901</v>
      </c>
      <c r="U155" s="1">
        <f t="shared" si="70"/>
        <v>-5.3631751359963821E-3</v>
      </c>
      <c r="V155" s="1">
        <f t="shared" si="71"/>
        <v>-3.2190371747671837E-2</v>
      </c>
      <c r="W155" s="1">
        <f t="shared" si="72"/>
        <v>-1.9864170757716269</v>
      </c>
      <c r="X155" s="1">
        <f t="shared" si="73"/>
        <v>-2.5149519237823834</v>
      </c>
      <c r="Y155" s="1">
        <f t="shared" si="59"/>
        <v>2358.1430769230765</v>
      </c>
      <c r="Z155" s="1">
        <f t="shared" si="60"/>
        <v>2359.1474074074072</v>
      </c>
      <c r="AA155" s="1">
        <f t="shared" si="74"/>
        <v>-1.0043304843306942</v>
      </c>
      <c r="AB155" s="1">
        <f t="shared" si="79"/>
        <v>-1.2162051282050925</v>
      </c>
      <c r="AC155" s="1">
        <f t="shared" si="58"/>
        <v>2355.6866666666665</v>
      </c>
      <c r="AD155" s="1">
        <f t="shared" si="80"/>
        <v>2397.3143333333333</v>
      </c>
      <c r="AE155" s="1">
        <f t="shared" si="81"/>
        <v>25.210133333333353</v>
      </c>
      <c r="AF155" s="1">
        <f t="shared" si="82"/>
        <v>-110.08183658070492</v>
      </c>
      <c r="AG155" s="1">
        <f t="shared" si="75"/>
        <v>2369.4879999999998</v>
      </c>
      <c r="AH155" s="1">
        <f t="shared" si="76"/>
        <v>2403.44</v>
      </c>
      <c r="AI155" s="1">
        <f t="shared" si="83"/>
        <v>-33.952000000000226</v>
      </c>
      <c r="AJ155" s="1">
        <f t="shared" si="77"/>
        <v>1</v>
      </c>
    </row>
    <row r="156" spans="1:36" x14ac:dyDescent="0.2">
      <c r="A156" s="5">
        <v>41117</v>
      </c>
      <c r="B156" s="1">
        <v>2353.94</v>
      </c>
      <c r="C156" s="10">
        <v>2349.11</v>
      </c>
      <c r="D156" s="1">
        <v>2364.98</v>
      </c>
      <c r="E156" s="1">
        <v>2341.29</v>
      </c>
      <c r="F156" s="1">
        <v>3109052500</v>
      </c>
      <c r="G156" s="1">
        <v>33048182067</v>
      </c>
      <c r="H156" s="1">
        <f t="shared" si="56"/>
        <v>-13.320000000000164</v>
      </c>
      <c r="J156" s="1">
        <f t="shared" si="61"/>
        <v>2384.9139999999998</v>
      </c>
      <c r="K156" s="1">
        <f t="shared" si="62"/>
        <v>2399.8180000000002</v>
      </c>
      <c r="L156" s="1">
        <f t="shared" si="63"/>
        <v>2372.4425454545453</v>
      </c>
      <c r="M156" s="1">
        <f t="shared" si="64"/>
        <v>90.522360925948192</v>
      </c>
      <c r="N156" s="1">
        <f t="shared" si="65"/>
        <v>92.973944294698867</v>
      </c>
      <c r="O156" s="1">
        <f t="shared" si="66"/>
        <v>13.996782348885578</v>
      </c>
      <c r="P156" s="1">
        <f t="shared" si="67"/>
        <v>20.13380392983219</v>
      </c>
      <c r="Q156" s="1">
        <f t="shared" si="68"/>
        <v>-1056474150.4853988</v>
      </c>
      <c r="R156" s="1">
        <f t="shared" si="69"/>
        <v>-50.619999999999891</v>
      </c>
      <c r="S156" s="1">
        <f t="shared" si="57"/>
        <v>7.0260557053011237</v>
      </c>
      <c r="T156" s="1">
        <f t="shared" si="78"/>
        <v>18.237986420412419</v>
      </c>
      <c r="U156" s="1">
        <f t="shared" si="70"/>
        <v>6.8962287845198626E-4</v>
      </c>
      <c r="V156" s="1">
        <f t="shared" si="71"/>
        <v>-4.085857307343671E-2</v>
      </c>
      <c r="W156" s="1">
        <f t="shared" si="72"/>
        <v>-1.5012700667613019</v>
      </c>
      <c r="X156" s="1">
        <f t="shared" si="73"/>
        <v>-2.1129935686789612</v>
      </c>
      <c r="Y156" s="1">
        <f t="shared" si="59"/>
        <v>2347.7392307692307</v>
      </c>
      <c r="Z156" s="1">
        <f t="shared" si="60"/>
        <v>2347.6099999999997</v>
      </c>
      <c r="AA156" s="1">
        <f t="shared" si="74"/>
        <v>0.12923076923107146</v>
      </c>
      <c r="AB156" s="1">
        <f t="shared" si="79"/>
        <v>-0.77761823361834104</v>
      </c>
      <c r="AC156" s="1">
        <f t="shared" si="58"/>
        <v>2351.7933333333335</v>
      </c>
      <c r="AD156" s="1">
        <f t="shared" si="80"/>
        <v>2387.2403333333336</v>
      </c>
      <c r="AE156" s="1">
        <f t="shared" si="81"/>
        <v>24.240333333333318</v>
      </c>
      <c r="AF156" s="1">
        <f t="shared" si="82"/>
        <v>-97.487658310529682</v>
      </c>
      <c r="AG156" s="1">
        <f t="shared" si="75"/>
        <v>2359.62</v>
      </c>
      <c r="AH156" s="1">
        <f t="shared" si="76"/>
        <v>2398.6592857142859</v>
      </c>
      <c r="AI156" s="1">
        <f t="shared" si="83"/>
        <v>-39.039285714286052</v>
      </c>
      <c r="AJ156" s="1">
        <f t="shared" si="77"/>
        <v>0</v>
      </c>
    </row>
    <row r="157" spans="1:36" x14ac:dyDescent="0.2">
      <c r="A157" s="5">
        <v>41120</v>
      </c>
      <c r="B157" s="1">
        <v>2350.7800000000002</v>
      </c>
      <c r="C157" s="10">
        <v>2335.79</v>
      </c>
      <c r="D157" s="1">
        <v>2367.0300000000002</v>
      </c>
      <c r="E157" s="1">
        <v>2334</v>
      </c>
      <c r="F157" s="1">
        <v>3048485100</v>
      </c>
      <c r="G157" s="1">
        <v>29907972257</v>
      </c>
      <c r="H157" s="1">
        <f t="shared" si="56"/>
        <v>-2.8699999999998909</v>
      </c>
      <c r="J157" s="1">
        <f t="shared" si="61"/>
        <v>2378.5200000000004</v>
      </c>
      <c r="K157" s="1">
        <f t="shared" si="62"/>
        <v>2394.4680000000003</v>
      </c>
      <c r="L157" s="1">
        <f t="shared" si="63"/>
        <v>2363.5109090909091</v>
      </c>
      <c r="M157" s="1">
        <f t="shared" si="64"/>
        <v>96.932305055698436</v>
      </c>
      <c r="N157" s="1">
        <f t="shared" si="65"/>
        <v>98.373614392149761</v>
      </c>
      <c r="O157" s="1">
        <f t="shared" si="66"/>
        <v>21.417267452084083</v>
      </c>
      <c r="P157" s="1">
        <f t="shared" si="67"/>
        <v>19.226143790849807</v>
      </c>
      <c r="Q157" s="1">
        <f t="shared" si="68"/>
        <v>-2718071032.2434239</v>
      </c>
      <c r="R157" s="1">
        <f t="shared" si="69"/>
        <v>-78.409999999999854</v>
      </c>
      <c r="S157" s="1">
        <f t="shared" si="57"/>
        <v>1.6263856078502312</v>
      </c>
      <c r="T157" s="1">
        <f t="shared" si="78"/>
        <v>18.387429467672053</v>
      </c>
      <c r="U157" s="1">
        <f t="shared" si="70"/>
        <v>-5.7025674397099754E-3</v>
      </c>
      <c r="V157" s="1">
        <f t="shared" si="71"/>
        <v>-4.6861419308504404E-2</v>
      </c>
      <c r="W157" s="1">
        <f t="shared" si="72"/>
        <v>-1.7964952995980892</v>
      </c>
      <c r="X157" s="1">
        <f t="shared" si="73"/>
        <v>-2.4505652194976224</v>
      </c>
      <c r="Y157" s="1">
        <f t="shared" si="59"/>
        <v>2347.0607692307694</v>
      </c>
      <c r="Z157" s="1">
        <f t="shared" si="60"/>
        <v>2348.123333333333</v>
      </c>
      <c r="AA157" s="1">
        <f t="shared" si="74"/>
        <v>-1.0625641025635559</v>
      </c>
      <c r="AB157" s="1">
        <f t="shared" si="79"/>
        <v>-0.10912820512785402</v>
      </c>
      <c r="AC157" s="1">
        <f t="shared" si="58"/>
        <v>2345.6066666666666</v>
      </c>
      <c r="AD157" s="1">
        <f t="shared" si="80"/>
        <v>2380.0700000000006</v>
      </c>
      <c r="AE157" s="1">
        <f t="shared" si="81"/>
        <v>23.962666666666792</v>
      </c>
      <c r="AF157" s="1">
        <f t="shared" si="82"/>
        <v>-95.88062912679132</v>
      </c>
      <c r="AG157" s="1">
        <f t="shared" si="75"/>
        <v>2353.692</v>
      </c>
      <c r="AH157" s="1">
        <f t="shared" si="76"/>
        <v>2393.593571428572</v>
      </c>
      <c r="AI157" s="1">
        <f t="shared" si="83"/>
        <v>-39.90157142857197</v>
      </c>
      <c r="AJ157" s="1">
        <f t="shared" si="77"/>
        <v>0</v>
      </c>
    </row>
    <row r="158" spans="1:36" x14ac:dyDescent="0.2">
      <c r="A158" s="5">
        <v>41121</v>
      </c>
      <c r="B158" s="1">
        <v>2336.88</v>
      </c>
      <c r="C158" s="10">
        <v>2332.92</v>
      </c>
      <c r="D158" s="1">
        <v>2350.0700000000002</v>
      </c>
      <c r="E158" s="1">
        <v>2329.5100000000002</v>
      </c>
      <c r="F158" s="1">
        <v>3209972300</v>
      </c>
      <c r="G158" s="1">
        <v>31196332451</v>
      </c>
      <c r="H158" s="1">
        <f t="shared" si="56"/>
        <v>25.730000000000018</v>
      </c>
      <c r="J158" s="1">
        <f t="shared" si="61"/>
        <v>2370.3919999999998</v>
      </c>
      <c r="K158" s="1">
        <f t="shared" si="62"/>
        <v>2389.548666666667</v>
      </c>
      <c r="L158" s="1">
        <f t="shared" si="63"/>
        <v>2355.2199999999998</v>
      </c>
      <c r="M158" s="1">
        <f t="shared" si="64"/>
        <v>94.573520050923193</v>
      </c>
      <c r="N158" s="1">
        <f t="shared" si="65"/>
        <v>97.023134002619059</v>
      </c>
      <c r="O158" s="1">
        <f t="shared" si="66"/>
        <v>37.965019433648258</v>
      </c>
      <c r="P158" s="1">
        <f t="shared" si="67"/>
        <v>37.632466281310293</v>
      </c>
      <c r="Q158" s="1">
        <f t="shared" si="68"/>
        <v>-2145185768.579809</v>
      </c>
      <c r="R158" s="1">
        <f t="shared" si="69"/>
        <v>-81.420000000000073</v>
      </c>
      <c r="S158" s="1">
        <f t="shared" si="57"/>
        <v>2.9768659973809362</v>
      </c>
      <c r="T158" s="1">
        <f t="shared" si="78"/>
        <v>16.140146047423507</v>
      </c>
      <c r="U158" s="1">
        <f t="shared" si="70"/>
        <v>-1.2302179243179753E-3</v>
      </c>
      <c r="V158" s="1">
        <f t="shared" si="71"/>
        <v>-2.7840632071107978E-2</v>
      </c>
      <c r="W158" s="1">
        <f t="shared" si="72"/>
        <v>-1.5808355748753691</v>
      </c>
      <c r="X158" s="1">
        <f t="shared" si="73"/>
        <v>-2.3698478066848447</v>
      </c>
      <c r="Y158" s="1">
        <f t="shared" si="59"/>
        <v>2335.3484615384614</v>
      </c>
      <c r="Z158" s="1">
        <f t="shared" si="60"/>
        <v>2335.5774074074075</v>
      </c>
      <c r="AA158" s="1">
        <f t="shared" si="74"/>
        <v>-0.22894586894608437</v>
      </c>
      <c r="AB158" s="1">
        <f t="shared" si="79"/>
        <v>-0.89584045584006167</v>
      </c>
      <c r="AC158" s="1">
        <f t="shared" si="58"/>
        <v>2337.5</v>
      </c>
      <c r="AD158" s="1">
        <f t="shared" si="80"/>
        <v>2372.9063333333334</v>
      </c>
      <c r="AE158" s="1">
        <f t="shared" si="81"/>
        <v>22.608933333333379</v>
      </c>
      <c r="AF158" s="1">
        <f t="shared" si="82"/>
        <v>-104.40219303677391</v>
      </c>
      <c r="AG158" s="1">
        <f t="shared" si="75"/>
        <v>2345.0780000000004</v>
      </c>
      <c r="AH158" s="1">
        <f t="shared" si="76"/>
        <v>2386.9757142857138</v>
      </c>
      <c r="AI158" s="1">
        <f t="shared" si="83"/>
        <v>-41.897714285713391</v>
      </c>
      <c r="AJ158" s="1">
        <f t="shared" si="77"/>
        <v>1</v>
      </c>
    </row>
    <row r="159" spans="1:36" x14ac:dyDescent="0.2">
      <c r="A159" s="5">
        <v>41122</v>
      </c>
      <c r="B159" s="1">
        <v>2332.13</v>
      </c>
      <c r="C159" s="10">
        <v>2358.65</v>
      </c>
      <c r="D159" s="1">
        <v>2371.12</v>
      </c>
      <c r="E159" s="1">
        <v>2331.9499999999998</v>
      </c>
      <c r="F159" s="1">
        <v>3142084800</v>
      </c>
      <c r="G159" s="1">
        <v>31277764382</v>
      </c>
      <c r="H159" s="1">
        <f t="shared" si="56"/>
        <v>-23.769999999999982</v>
      </c>
      <c r="J159" s="1">
        <f t="shared" si="61"/>
        <v>2364.8230000000003</v>
      </c>
      <c r="K159" s="1">
        <f t="shared" si="62"/>
        <v>2385.0873333333334</v>
      </c>
      <c r="L159" s="1">
        <f t="shared" si="63"/>
        <v>2353.0850909090905</v>
      </c>
      <c r="M159" s="1">
        <f t="shared" si="64"/>
        <v>43.45041723267996</v>
      </c>
      <c r="N159" s="1">
        <f t="shared" si="65"/>
        <v>74.561326931471029</v>
      </c>
      <c r="O159" s="1">
        <f t="shared" si="66"/>
        <v>34.230287859825005</v>
      </c>
      <c r="P159" s="1">
        <f t="shared" si="67"/>
        <v>27.386247006500387</v>
      </c>
      <c r="Q159" s="1">
        <f t="shared" si="68"/>
        <v>1141482427.9806333</v>
      </c>
      <c r="R159" s="1">
        <f t="shared" si="69"/>
        <v>-65.670000000000073</v>
      </c>
      <c r="S159" s="1">
        <f t="shared" si="57"/>
        <v>25.438673068528978</v>
      </c>
      <c r="T159" s="1">
        <f t="shared" si="78"/>
        <v>14.755648805135639</v>
      </c>
      <c r="U159" s="1">
        <f t="shared" si="70"/>
        <v>1.0908782566298526E-2</v>
      </c>
      <c r="V159" s="1">
        <f t="shared" si="71"/>
        <v>-2.300969265181001E-2</v>
      </c>
      <c r="W159" s="1">
        <f t="shared" si="72"/>
        <v>-0.26103433533927184</v>
      </c>
      <c r="X159" s="1">
        <f t="shared" si="73"/>
        <v>-1.1084429892294636</v>
      </c>
      <c r="Y159" s="1">
        <f t="shared" si="59"/>
        <v>2336.8784615384616</v>
      </c>
      <c r="Z159" s="1">
        <f t="shared" si="60"/>
        <v>2334.8259259259262</v>
      </c>
      <c r="AA159" s="1">
        <f t="shared" si="74"/>
        <v>2.0525356125353937</v>
      </c>
      <c r="AB159" s="1">
        <f t="shared" si="79"/>
        <v>0.22735042735021127</v>
      </c>
      <c r="AC159" s="1">
        <f t="shared" si="58"/>
        <v>2353.9066666666668</v>
      </c>
      <c r="AD159" s="1">
        <f t="shared" si="80"/>
        <v>2368.0046666666667</v>
      </c>
      <c r="AE159" s="1">
        <f t="shared" si="81"/>
        <v>19.546533333333354</v>
      </c>
      <c r="AF159" s="1">
        <f t="shared" si="82"/>
        <v>-48.083547636750396</v>
      </c>
      <c r="AG159" s="1">
        <f t="shared" si="75"/>
        <v>2344.7920000000004</v>
      </c>
      <c r="AH159" s="1">
        <f t="shared" si="76"/>
        <v>2380.5092857142859</v>
      </c>
      <c r="AI159" s="1">
        <f t="shared" si="83"/>
        <v>-35.717285714285481</v>
      </c>
      <c r="AJ159" s="1">
        <f t="shared" si="77"/>
        <v>0</v>
      </c>
    </row>
    <row r="160" spans="1:36" x14ac:dyDescent="0.2">
      <c r="A160" s="5">
        <v>41123</v>
      </c>
      <c r="B160" s="1">
        <v>2354.0700000000002</v>
      </c>
      <c r="C160" s="10">
        <v>2334.88</v>
      </c>
      <c r="D160" s="1">
        <v>2358.56</v>
      </c>
      <c r="E160" s="1">
        <v>2325.61</v>
      </c>
      <c r="F160" s="1">
        <v>3151615900</v>
      </c>
      <c r="G160" s="1">
        <v>29751166648</v>
      </c>
      <c r="H160" s="1">
        <f t="shared" si="56"/>
        <v>18.859999999999673</v>
      </c>
      <c r="J160" s="1">
        <f t="shared" si="61"/>
        <v>2355.8790000000004</v>
      </c>
      <c r="K160" s="1">
        <f t="shared" si="62"/>
        <v>2377.4673333333335</v>
      </c>
      <c r="L160" s="1">
        <f t="shared" si="63"/>
        <v>2347.6409090909092</v>
      </c>
      <c r="M160" s="1">
        <f t="shared" si="64"/>
        <v>81.181485992691776</v>
      </c>
      <c r="N160" s="1">
        <f t="shared" si="65"/>
        <v>90.55912007332725</v>
      </c>
      <c r="O160" s="1">
        <f t="shared" si="66"/>
        <v>53.626552164326327</v>
      </c>
      <c r="P160" s="1">
        <f t="shared" si="67"/>
        <v>34.389489953632086</v>
      </c>
      <c r="Q160" s="1">
        <f t="shared" si="68"/>
        <v>-1378293933.808795</v>
      </c>
      <c r="R160" s="1">
        <f t="shared" si="69"/>
        <v>-63.569999999999709</v>
      </c>
      <c r="S160" s="1">
        <f t="shared" si="57"/>
        <v>9.4408799266727534</v>
      </c>
      <c r="T160" s="1">
        <f t="shared" si="78"/>
        <v>10.807865780231944</v>
      </c>
      <c r="U160" s="1">
        <f t="shared" si="70"/>
        <v>-1.0180394709792357E-2</v>
      </c>
      <c r="V160" s="1">
        <f t="shared" si="71"/>
        <v>-3.2911686009427017E-2</v>
      </c>
      <c r="W160" s="1">
        <f t="shared" si="72"/>
        <v>-0.89134458942926387</v>
      </c>
      <c r="X160" s="1">
        <f t="shared" si="73"/>
        <v>-1.7912899469211097</v>
      </c>
      <c r="Y160" s="1">
        <f t="shared" si="59"/>
        <v>2354.9930769230768</v>
      </c>
      <c r="Z160" s="1">
        <f t="shared" si="60"/>
        <v>2356.8892592592592</v>
      </c>
      <c r="AA160" s="1">
        <f t="shared" si="74"/>
        <v>-1.8961823361823917</v>
      </c>
      <c r="AB160" s="1">
        <f t="shared" si="79"/>
        <v>1.2627920227918368</v>
      </c>
      <c r="AC160" s="1">
        <f t="shared" si="58"/>
        <v>2339.6833333333338</v>
      </c>
      <c r="AD160" s="1">
        <f t="shared" si="80"/>
        <v>2359.6506666666664</v>
      </c>
      <c r="AE160" s="1">
        <f t="shared" si="81"/>
        <v>14.745466666666607</v>
      </c>
      <c r="AF160" s="1">
        <f t="shared" si="82"/>
        <v>-90.275579989929881</v>
      </c>
      <c r="AG160" s="1">
        <f t="shared" si="75"/>
        <v>2342.2699999999995</v>
      </c>
      <c r="AH160" s="1">
        <f t="shared" si="76"/>
        <v>2372.2414285714285</v>
      </c>
      <c r="AI160" s="1">
        <f t="shared" si="83"/>
        <v>-29.971428571428987</v>
      </c>
      <c r="AJ160" s="1">
        <f t="shared" si="77"/>
        <v>1</v>
      </c>
    </row>
    <row r="161" spans="1:36" x14ac:dyDescent="0.2">
      <c r="A161" s="5">
        <v>41124</v>
      </c>
      <c r="B161" s="1">
        <v>2340.25</v>
      </c>
      <c r="C161" s="10">
        <v>2353.7399999999998</v>
      </c>
      <c r="D161" s="1">
        <v>2354.16</v>
      </c>
      <c r="E161" s="1">
        <v>2329.9299999999998</v>
      </c>
      <c r="F161" s="1">
        <v>2976978500</v>
      </c>
      <c r="G161" s="1">
        <v>31106947335</v>
      </c>
      <c r="H161" s="1">
        <f t="shared" si="56"/>
        <v>31.870000000000346</v>
      </c>
      <c r="J161" s="1">
        <f t="shared" si="61"/>
        <v>2351.4080000000004</v>
      </c>
      <c r="K161" s="1">
        <f t="shared" si="62"/>
        <v>2371.0079999999998</v>
      </c>
      <c r="L161" s="1">
        <f t="shared" si="63"/>
        <v>2347.2520000000004</v>
      </c>
      <c r="M161" s="1">
        <f t="shared" si="64"/>
        <v>38.189408921116673</v>
      </c>
      <c r="N161" s="1">
        <f t="shared" si="65"/>
        <v>57.851363500150214</v>
      </c>
      <c r="O161" s="1">
        <f t="shared" si="66"/>
        <v>65.676000687167146</v>
      </c>
      <c r="P161" s="1">
        <f t="shared" si="67"/>
        <v>41.038936987823533</v>
      </c>
      <c r="Q161" s="1">
        <f t="shared" si="68"/>
        <v>2873773302.3111668</v>
      </c>
      <c r="R161" s="1">
        <f t="shared" si="69"/>
        <v>-11.690000000000055</v>
      </c>
      <c r="S161" s="1">
        <f t="shared" si="57"/>
        <v>42.148636499849786</v>
      </c>
      <c r="T161" s="1">
        <f t="shared" si="78"/>
        <v>12.454112133479502</v>
      </c>
      <c r="U161" s="1">
        <f t="shared" si="70"/>
        <v>8.0127796613048488E-3</v>
      </c>
      <c r="V161" s="1">
        <f t="shared" si="71"/>
        <v>-2.9113318373812192E-2</v>
      </c>
      <c r="W161" s="1">
        <f t="shared" si="72"/>
        <v>9.9174622183790515E-2</v>
      </c>
      <c r="X161" s="1">
        <f t="shared" si="73"/>
        <v>-0.72829783788161107</v>
      </c>
      <c r="Y161" s="1">
        <f t="shared" si="59"/>
        <v>2337.7815384615383</v>
      </c>
      <c r="Z161" s="1">
        <f t="shared" si="60"/>
        <v>2336.2770370370372</v>
      </c>
      <c r="AA161" s="1">
        <f t="shared" si="74"/>
        <v>1.5045014245010861</v>
      </c>
      <c r="AB161" s="1">
        <f t="shared" si="79"/>
        <v>-1.2160455840456961</v>
      </c>
      <c r="AC161" s="1">
        <f t="shared" si="58"/>
        <v>2345.9433333333332</v>
      </c>
      <c r="AD161" s="1">
        <f t="shared" si="80"/>
        <v>2353.7640000000001</v>
      </c>
      <c r="AE161" s="1">
        <f t="shared" si="81"/>
        <v>9.6586666666666581</v>
      </c>
      <c r="AF161" s="1">
        <f t="shared" si="82"/>
        <v>-53.980305540219305</v>
      </c>
      <c r="AG161" s="1">
        <f t="shared" si="75"/>
        <v>2343.1960000000004</v>
      </c>
      <c r="AH161" s="1">
        <f t="shared" si="76"/>
        <v>2368.9564285714291</v>
      </c>
      <c r="AI161" s="1">
        <f t="shared" si="83"/>
        <v>-25.760428571428747</v>
      </c>
      <c r="AJ161" s="1">
        <f t="shared" si="77"/>
        <v>1</v>
      </c>
    </row>
    <row r="162" spans="1:36" x14ac:dyDescent="0.2">
      <c r="A162" s="5">
        <v>41127</v>
      </c>
      <c r="B162" s="1">
        <v>2350.12</v>
      </c>
      <c r="C162" s="10">
        <v>2385.61</v>
      </c>
      <c r="D162" s="1">
        <v>2388.36</v>
      </c>
      <c r="E162" s="1">
        <v>2348.12</v>
      </c>
      <c r="F162" s="1">
        <v>4182066500</v>
      </c>
      <c r="G162" s="1">
        <v>43686686303</v>
      </c>
      <c r="H162" s="1">
        <f t="shared" si="56"/>
        <v>3.2599999999997635</v>
      </c>
      <c r="J162" s="1">
        <f t="shared" si="61"/>
        <v>2353.4260000000004</v>
      </c>
      <c r="K162" s="1">
        <f t="shared" si="62"/>
        <v>2370.0666666666671</v>
      </c>
      <c r="L162" s="1">
        <f t="shared" si="63"/>
        <v>2353.4705454545456</v>
      </c>
      <c r="M162" s="1">
        <f t="shared" si="64"/>
        <v>4.3824701195219129</v>
      </c>
      <c r="N162" s="1">
        <f t="shared" si="65"/>
        <v>10.098891219658082</v>
      </c>
      <c r="O162" s="1">
        <f t="shared" si="66"/>
        <v>74.952989845806741</v>
      </c>
      <c r="P162" s="1">
        <f t="shared" si="67"/>
        <v>47.523011686834231</v>
      </c>
      <c r="Q162" s="1">
        <f t="shared" si="68"/>
        <v>3610461983.3499036</v>
      </c>
      <c r="R162" s="1">
        <f t="shared" si="69"/>
        <v>9.6200000000003456</v>
      </c>
      <c r="S162" s="1">
        <f t="shared" si="57"/>
        <v>89.901108780341914</v>
      </c>
      <c r="T162" s="1">
        <f t="shared" si="78"/>
        <v>20.727351179507927</v>
      </c>
      <c r="U162" s="1">
        <f t="shared" si="70"/>
        <v>1.3359266602671997E-2</v>
      </c>
      <c r="V162" s="1">
        <f t="shared" si="71"/>
        <v>-5.3534574412640208E-3</v>
      </c>
      <c r="W162" s="1">
        <f t="shared" si="72"/>
        <v>1.3675382187500154</v>
      </c>
      <c r="X162" s="1">
        <f t="shared" si="73"/>
        <v>0.65581840173271067</v>
      </c>
      <c r="Y162" s="1">
        <f t="shared" si="59"/>
        <v>2358.6430769230769</v>
      </c>
      <c r="Z162" s="1">
        <f t="shared" si="60"/>
        <v>2356.1007407407405</v>
      </c>
      <c r="AA162" s="1">
        <f t="shared" si="74"/>
        <v>2.5423361823363848</v>
      </c>
      <c r="AB162" s="1">
        <f t="shared" si="79"/>
        <v>1.7120683760681459</v>
      </c>
      <c r="AC162" s="1">
        <f t="shared" si="58"/>
        <v>2374.0300000000002</v>
      </c>
      <c r="AD162" s="1">
        <f t="shared" si="80"/>
        <v>2354.4059999999999</v>
      </c>
      <c r="AE162" s="1">
        <f t="shared" si="81"/>
        <v>10.400533333333305</v>
      </c>
      <c r="AF162" s="1">
        <f t="shared" si="82"/>
        <v>125.78842110661188</v>
      </c>
      <c r="AG162" s="1">
        <f t="shared" si="75"/>
        <v>2353.16</v>
      </c>
      <c r="AH162" s="1">
        <f t="shared" si="76"/>
        <v>2366.9142857142861</v>
      </c>
      <c r="AI162" s="1">
        <f t="shared" si="83"/>
        <v>-13.754285714286198</v>
      </c>
      <c r="AJ162" s="1">
        <f t="shared" si="77"/>
        <v>1</v>
      </c>
    </row>
    <row r="163" spans="1:36" x14ac:dyDescent="0.2">
      <c r="A163" s="5">
        <v>41128</v>
      </c>
      <c r="B163" s="1">
        <v>2383.2600000000002</v>
      </c>
      <c r="C163" s="10">
        <v>2388.87</v>
      </c>
      <c r="D163" s="1">
        <v>2390.7800000000002</v>
      </c>
      <c r="E163" s="1">
        <v>2379.4499999999998</v>
      </c>
      <c r="F163" s="1">
        <v>3828548900</v>
      </c>
      <c r="G163" s="1">
        <v>40403711505</v>
      </c>
      <c r="H163" s="1">
        <f t="shared" si="56"/>
        <v>0.93000000000029104</v>
      </c>
      <c r="J163" s="1">
        <f t="shared" si="61"/>
        <v>2354.7140000000004</v>
      </c>
      <c r="K163" s="1">
        <f t="shared" si="62"/>
        <v>2368.3780000000002</v>
      </c>
      <c r="L163" s="1">
        <f t="shared" si="63"/>
        <v>2359.9149090909095</v>
      </c>
      <c r="M163" s="1">
        <f t="shared" si="64"/>
        <v>2.9307963787023281</v>
      </c>
      <c r="N163" s="1">
        <f t="shared" si="65"/>
        <v>2.9307963787023281</v>
      </c>
      <c r="O163" s="1">
        <f t="shared" si="66"/>
        <v>77.236161654855422</v>
      </c>
      <c r="P163" s="1">
        <f t="shared" si="67"/>
        <v>57.554715109430312</v>
      </c>
      <c r="Q163" s="1">
        <f t="shared" si="68"/>
        <v>2537723057.2813878</v>
      </c>
      <c r="R163" s="1">
        <f t="shared" si="69"/>
        <v>28.789999999999964</v>
      </c>
      <c r="S163" s="1">
        <f t="shared" si="57"/>
        <v>97.069203621297675</v>
      </c>
      <c r="T163" s="1">
        <f t="shared" si="78"/>
        <v>28.421075951742772</v>
      </c>
      <c r="U163" s="1">
        <f t="shared" si="70"/>
        <v>1.3646619531409259E-3</v>
      </c>
      <c r="V163" s="1">
        <f t="shared" si="71"/>
        <v>9.909403364293197E-3</v>
      </c>
      <c r="W163" s="1">
        <f t="shared" si="72"/>
        <v>1.4505370928273875</v>
      </c>
      <c r="X163" s="1">
        <f t="shared" si="73"/>
        <v>0.86523350580016078</v>
      </c>
      <c r="Y163" s="1">
        <f t="shared" si="59"/>
        <v>2386.1115384615387</v>
      </c>
      <c r="Z163" s="1">
        <f t="shared" si="60"/>
        <v>2385.8514814814816</v>
      </c>
      <c r="AA163" s="1">
        <f t="shared" si="74"/>
        <v>0.26005698005701561</v>
      </c>
      <c r="AB163" s="1">
        <f t="shared" si="79"/>
        <v>2.085880341880511</v>
      </c>
      <c r="AC163" s="1">
        <f t="shared" si="58"/>
        <v>2386.3666666666663</v>
      </c>
      <c r="AD163" s="1">
        <f t="shared" si="80"/>
        <v>2355.6713333333328</v>
      </c>
      <c r="AE163" s="1">
        <f t="shared" si="81"/>
        <v>11.918933333333143</v>
      </c>
      <c r="AF163" s="1">
        <f t="shared" si="82"/>
        <v>171.68948750074983</v>
      </c>
      <c r="AG163" s="1">
        <f t="shared" si="75"/>
        <v>2364.35</v>
      </c>
      <c r="AH163" s="1">
        <f t="shared" si="76"/>
        <v>2365.0950000000007</v>
      </c>
      <c r="AI163" s="1">
        <f t="shared" si="83"/>
        <v>-0.74500000000080036</v>
      </c>
      <c r="AJ163" s="1">
        <f t="shared" si="77"/>
        <v>1</v>
      </c>
    </row>
    <row r="164" spans="1:36" x14ac:dyDescent="0.2">
      <c r="A164" s="5">
        <v>41129</v>
      </c>
      <c r="B164" s="1">
        <v>2390.96</v>
      </c>
      <c r="C164" s="10">
        <v>2389.8000000000002</v>
      </c>
      <c r="D164" s="1">
        <v>2405.1799999999998</v>
      </c>
      <c r="E164" s="1">
        <v>2382.8200000000002</v>
      </c>
      <c r="F164" s="1">
        <v>3781045100</v>
      </c>
      <c r="G164" s="1">
        <v>41340862162</v>
      </c>
      <c r="H164" s="1">
        <f t="shared" si="56"/>
        <v>21.899999999999636</v>
      </c>
      <c r="J164" s="1">
        <f t="shared" si="61"/>
        <v>2357.6860000000001</v>
      </c>
      <c r="K164" s="1">
        <f t="shared" si="62"/>
        <v>2366.7420000000006</v>
      </c>
      <c r="L164" s="1">
        <f t="shared" si="63"/>
        <v>2366.2941818181821</v>
      </c>
      <c r="M164" s="1">
        <f t="shared" si="64"/>
        <v>19.328892798793152</v>
      </c>
      <c r="N164" s="1">
        <f t="shared" si="65"/>
        <v>19.328892798793152</v>
      </c>
      <c r="O164" s="1">
        <f t="shared" si="66"/>
        <v>76.369420419524744</v>
      </c>
      <c r="P164" s="1">
        <f t="shared" si="67"/>
        <v>60.342929965822869</v>
      </c>
      <c r="Q164" s="1">
        <f t="shared" si="68"/>
        <v>-1420428391.7709789</v>
      </c>
      <c r="R164" s="1">
        <f t="shared" si="69"/>
        <v>42.3100000000004</v>
      </c>
      <c r="S164" s="1">
        <f t="shared" si="57"/>
        <v>80.671107201206851</v>
      </c>
      <c r="T164" s="1">
        <f t="shared" si="78"/>
        <v>35.856187366368204</v>
      </c>
      <c r="U164" s="1">
        <f t="shared" si="70"/>
        <v>3.8915390409251444E-4</v>
      </c>
      <c r="V164" s="1">
        <f t="shared" si="71"/>
        <v>5.8123140248908462E-3</v>
      </c>
      <c r="W164" s="1">
        <f t="shared" si="72"/>
        <v>1.3620982607522814</v>
      </c>
      <c r="X164" s="1">
        <f t="shared" si="73"/>
        <v>0.97425067878119087</v>
      </c>
      <c r="Y164" s="1">
        <f t="shared" si="59"/>
        <v>2389.0130769230768</v>
      </c>
      <c r="Z164" s="1">
        <f t="shared" si="60"/>
        <v>2388.9388888888889</v>
      </c>
      <c r="AA164" s="1">
        <f t="shared" si="74"/>
        <v>7.4188034187955054E-2</v>
      </c>
      <c r="AB164" s="1">
        <f t="shared" si="79"/>
        <v>0.22288319088320349</v>
      </c>
      <c r="AC164" s="1">
        <f t="shared" si="58"/>
        <v>2392.6</v>
      </c>
      <c r="AD164" s="1">
        <f t="shared" si="80"/>
        <v>2358.311666666666</v>
      </c>
      <c r="AE164" s="1">
        <f t="shared" si="81"/>
        <v>15.612333333333027</v>
      </c>
      <c r="AF164" s="1">
        <f t="shared" si="82"/>
        <v>146.41558312161129</v>
      </c>
      <c r="AG164" s="1">
        <f t="shared" si="75"/>
        <v>2370.5799999999995</v>
      </c>
      <c r="AH164" s="1">
        <f t="shared" si="76"/>
        <v>2362.6292857142862</v>
      </c>
      <c r="AI164" s="1">
        <f t="shared" si="83"/>
        <v>7.9507142857132749</v>
      </c>
      <c r="AJ164" s="1">
        <f t="shared" si="77"/>
        <v>1</v>
      </c>
    </row>
    <row r="165" spans="1:36" x14ac:dyDescent="0.2">
      <c r="A165" s="5">
        <v>41130</v>
      </c>
      <c r="B165" s="1">
        <v>2388.4299999999998</v>
      </c>
      <c r="C165" s="10">
        <v>2411.6999999999998</v>
      </c>
      <c r="D165" s="1">
        <v>2412.14</v>
      </c>
      <c r="E165" s="1">
        <v>2378.85</v>
      </c>
      <c r="F165" s="1">
        <v>3565895100</v>
      </c>
      <c r="G165" s="1">
        <v>43256096919</v>
      </c>
      <c r="H165" s="1">
        <f t="shared" si="56"/>
        <v>-11.949999999999818</v>
      </c>
      <c r="J165" s="1">
        <f t="shared" si="61"/>
        <v>2364.1069999999995</v>
      </c>
      <c r="K165" s="1">
        <f t="shared" si="62"/>
        <v>2365.9006666666669</v>
      </c>
      <c r="L165" s="1">
        <f t="shared" si="63"/>
        <v>2376.1149090909089</v>
      </c>
      <c r="M165" s="1">
        <f t="shared" si="64"/>
        <v>0.50849416387386559</v>
      </c>
      <c r="N165" s="1">
        <f t="shared" si="65"/>
        <v>0.50849416387386559</v>
      </c>
      <c r="O165" s="1">
        <f t="shared" si="66"/>
        <v>86.53824490255731</v>
      </c>
      <c r="P165" s="1">
        <f t="shared" si="67"/>
        <v>61.759649018794114</v>
      </c>
      <c r="Q165" s="1">
        <f t="shared" si="68"/>
        <v>3471632928.5370865</v>
      </c>
      <c r="R165" s="1">
        <f t="shared" si="69"/>
        <v>62.589999999999691</v>
      </c>
      <c r="S165" s="1">
        <f t="shared" si="57"/>
        <v>99.491505836126137</v>
      </c>
      <c r="T165" s="1">
        <f t="shared" si="78"/>
        <v>45.579042224455634</v>
      </c>
      <c r="U165" s="1">
        <f t="shared" si="70"/>
        <v>9.0807314342578414E-3</v>
      </c>
      <c r="V165" s="1">
        <f t="shared" si="71"/>
        <v>2.1872139927460042E-2</v>
      </c>
      <c r="W165" s="1">
        <f t="shared" si="72"/>
        <v>2.0131491510325175</v>
      </c>
      <c r="X165" s="1">
        <f t="shared" si="73"/>
        <v>1.9358096465588264</v>
      </c>
      <c r="Y165" s="1">
        <f t="shared" si="59"/>
        <v>2393.169230769231</v>
      </c>
      <c r="Z165" s="1">
        <f t="shared" si="60"/>
        <v>2391.4222222222224</v>
      </c>
      <c r="AA165" s="1">
        <f t="shared" si="74"/>
        <v>1.7470085470085905</v>
      </c>
      <c r="AB165" s="1">
        <f t="shared" si="79"/>
        <v>0.40875213675208216</v>
      </c>
      <c r="AC165" s="1">
        <f t="shared" si="58"/>
        <v>2400.896666666667</v>
      </c>
      <c r="AD165" s="1">
        <f t="shared" si="80"/>
        <v>2362.8326666666662</v>
      </c>
      <c r="AE165" s="1">
        <f t="shared" si="81"/>
        <v>20.512533333333202</v>
      </c>
      <c r="AF165" s="1">
        <f t="shared" si="82"/>
        <v>123.70973193625038</v>
      </c>
      <c r="AG165" s="1">
        <f t="shared" si="75"/>
        <v>2385.9440000000004</v>
      </c>
      <c r="AH165" s="1">
        <f t="shared" si="76"/>
        <v>2363.5757142857142</v>
      </c>
      <c r="AI165" s="1">
        <f t="shared" si="83"/>
        <v>22.36828571428623</v>
      </c>
      <c r="AJ165" s="1">
        <f t="shared" si="77"/>
        <v>0</v>
      </c>
    </row>
    <row r="166" spans="1:36" x14ac:dyDescent="0.2">
      <c r="A166" s="5">
        <v>41131</v>
      </c>
      <c r="B166" s="1">
        <v>2409.94</v>
      </c>
      <c r="C166" s="10">
        <v>2399.75</v>
      </c>
      <c r="D166" s="1">
        <v>2413.42</v>
      </c>
      <c r="E166" s="1">
        <v>2395.91</v>
      </c>
      <c r="F166" s="1">
        <v>3470299500</v>
      </c>
      <c r="G166" s="1">
        <v>40699222527</v>
      </c>
      <c r="H166" s="1">
        <f t="shared" si="56"/>
        <v>-47.820000000000164</v>
      </c>
      <c r="J166" s="1">
        <f t="shared" si="61"/>
        <v>2369.1710000000003</v>
      </c>
      <c r="K166" s="1">
        <f t="shared" si="62"/>
        <v>2365.987333333333</v>
      </c>
      <c r="L166" s="1">
        <f t="shared" si="63"/>
        <v>2382.5954545454547</v>
      </c>
      <c r="M166" s="1">
        <f t="shared" si="64"/>
        <v>16.373218349502974</v>
      </c>
      <c r="N166" s="1">
        <f t="shared" si="65"/>
        <v>15.567702995103156</v>
      </c>
      <c r="O166" s="1">
        <f t="shared" si="66"/>
        <v>49.231291939182896</v>
      </c>
      <c r="P166" s="1">
        <f t="shared" si="67"/>
        <v>51.088769004413933</v>
      </c>
      <c r="Q166" s="1">
        <f t="shared" si="68"/>
        <v>-1948203545.6881394</v>
      </c>
      <c r="R166" s="1">
        <f t="shared" si="69"/>
        <v>63.960000000000036</v>
      </c>
      <c r="S166" s="1">
        <f t="shared" si="57"/>
        <v>84.432297004896839</v>
      </c>
      <c r="T166" s="1">
        <f t="shared" si="78"/>
        <v>53.319666354415212</v>
      </c>
      <c r="U166" s="1">
        <f t="shared" si="70"/>
        <v>-4.9796853838940799E-3</v>
      </c>
      <c r="V166" s="1">
        <f t="shared" si="71"/>
        <v>2.2262075663794189E-2</v>
      </c>
      <c r="W166" s="1">
        <f t="shared" si="72"/>
        <v>1.2907046388800014</v>
      </c>
      <c r="X166" s="1">
        <f t="shared" si="73"/>
        <v>1.4270011589242226</v>
      </c>
      <c r="Y166" s="1">
        <f t="shared" si="59"/>
        <v>2409.8615384615382</v>
      </c>
      <c r="Z166" s="1">
        <f t="shared" si="60"/>
        <v>2410.8148148148143</v>
      </c>
      <c r="AA166" s="1">
        <f t="shared" si="74"/>
        <v>-0.9532763532761237</v>
      </c>
      <c r="AB166" s="1">
        <f t="shared" si="79"/>
        <v>1.2069515669516477</v>
      </c>
      <c r="AC166" s="1">
        <f t="shared" si="58"/>
        <v>2403.0266666666666</v>
      </c>
      <c r="AD166" s="1">
        <f t="shared" si="80"/>
        <v>2367.9559999999997</v>
      </c>
      <c r="AE166" s="1">
        <f t="shared" si="81"/>
        <v>23.427999999999976</v>
      </c>
      <c r="AF166" s="1">
        <f t="shared" si="82"/>
        <v>99.797014019313082</v>
      </c>
      <c r="AG166" s="1">
        <f t="shared" si="75"/>
        <v>2395.1459999999997</v>
      </c>
      <c r="AH166" s="1">
        <f t="shared" si="76"/>
        <v>2366.0271428571432</v>
      </c>
      <c r="AI166" s="1">
        <f t="shared" si="83"/>
        <v>29.118857142856541</v>
      </c>
      <c r="AJ166" s="1">
        <f t="shared" si="77"/>
        <v>0</v>
      </c>
    </row>
    <row r="167" spans="1:36" x14ac:dyDescent="0.2">
      <c r="A167" s="5">
        <v>41134</v>
      </c>
      <c r="B167" s="1">
        <v>2394.5</v>
      </c>
      <c r="C167" s="10">
        <v>2351.9299999999998</v>
      </c>
      <c r="D167" s="1">
        <v>2394.5</v>
      </c>
      <c r="E167" s="1">
        <v>2350.81</v>
      </c>
      <c r="F167" s="1">
        <v>4478354600</v>
      </c>
      <c r="G167" s="1">
        <v>46249676189</v>
      </c>
      <c r="H167" s="1">
        <f t="shared" si="56"/>
        <v>5.0900000000001455</v>
      </c>
      <c r="J167" s="1">
        <f t="shared" si="61"/>
        <v>2370.7849999999999</v>
      </c>
      <c r="K167" s="1">
        <f t="shared" si="62"/>
        <v>2365.0873333333338</v>
      </c>
      <c r="L167" s="1">
        <f t="shared" si="63"/>
        <v>2379.4607272727276</v>
      </c>
      <c r="M167" s="1">
        <f t="shared" si="64"/>
        <v>94.16539050535998</v>
      </c>
      <c r="N167" s="1">
        <f t="shared" si="65"/>
        <v>70.026192916524636</v>
      </c>
      <c r="O167" s="1">
        <f t="shared" si="66"/>
        <v>34.282572842220887</v>
      </c>
      <c r="P167" s="1">
        <f t="shared" si="67"/>
        <v>51.907218980566107</v>
      </c>
      <c r="Q167" s="1">
        <f t="shared" si="68"/>
        <v>-4248747955.3673835</v>
      </c>
      <c r="R167" s="1">
        <f t="shared" si="69"/>
        <v>19.009999999999764</v>
      </c>
      <c r="S167" s="1">
        <f t="shared" si="57"/>
        <v>29.973807083475375</v>
      </c>
      <c r="T167" s="1">
        <f t="shared" si="78"/>
        <v>56.15440850197772</v>
      </c>
      <c r="U167" s="1">
        <f t="shared" si="70"/>
        <v>-2.0332237779185677E-2</v>
      </c>
      <c r="V167" s="1">
        <f t="shared" si="71"/>
        <v>1.2004546402678924E-3</v>
      </c>
      <c r="W167" s="1">
        <f t="shared" si="72"/>
        <v>-0.79530619604898878</v>
      </c>
      <c r="X167" s="1">
        <f t="shared" si="73"/>
        <v>-0.55631490422766661</v>
      </c>
      <c r="Y167" s="1">
        <f t="shared" si="59"/>
        <v>2392.3930769230769</v>
      </c>
      <c r="Z167" s="1">
        <f t="shared" si="60"/>
        <v>2396.2077777777777</v>
      </c>
      <c r="AA167" s="1">
        <f t="shared" si="74"/>
        <v>-3.8147008547007317</v>
      </c>
      <c r="AB167" s="1">
        <f t="shared" si="79"/>
        <v>-1.5255612535610452</v>
      </c>
      <c r="AC167" s="1">
        <f t="shared" si="58"/>
        <v>2365.7466666666664</v>
      </c>
      <c r="AD167" s="1">
        <f t="shared" si="80"/>
        <v>2369.9699999999998</v>
      </c>
      <c r="AE167" s="1">
        <f t="shared" si="81"/>
        <v>21.413999999999987</v>
      </c>
      <c r="AF167" s="1">
        <f t="shared" si="82"/>
        <v>-13.148200035283336</v>
      </c>
      <c r="AG167" s="1">
        <f t="shared" si="75"/>
        <v>2388.41</v>
      </c>
      <c r="AH167" s="1">
        <f t="shared" si="76"/>
        <v>2364.3085714285712</v>
      </c>
      <c r="AI167" s="1">
        <f t="shared" si="83"/>
        <v>24.101428571428642</v>
      </c>
      <c r="AJ167" s="1">
        <f t="shared" si="77"/>
        <v>1</v>
      </c>
    </row>
    <row r="168" spans="1:36" x14ac:dyDescent="0.2">
      <c r="A168" s="5">
        <v>41135</v>
      </c>
      <c r="B168" s="1">
        <v>2352.66</v>
      </c>
      <c r="C168" s="10">
        <v>2357.02</v>
      </c>
      <c r="D168" s="1">
        <v>2357.85</v>
      </c>
      <c r="E168" s="1">
        <v>2324.91</v>
      </c>
      <c r="F168" s="1">
        <v>3985006600</v>
      </c>
      <c r="G168" s="1">
        <v>42404687531</v>
      </c>
      <c r="H168" s="1">
        <f t="shared" si="56"/>
        <v>-25.409999999999854</v>
      </c>
      <c r="J168" s="1">
        <f t="shared" si="61"/>
        <v>2373.1950000000002</v>
      </c>
      <c r="K168" s="1">
        <f t="shared" si="62"/>
        <v>2363.8226666666665</v>
      </c>
      <c r="L168" s="1">
        <f t="shared" si="63"/>
        <v>2376.9579999999996</v>
      </c>
      <c r="M168" s="1">
        <f t="shared" si="64"/>
        <v>63.721613377019494</v>
      </c>
      <c r="N168" s="1">
        <f t="shared" si="65"/>
        <v>63.721613377019494</v>
      </c>
      <c r="O168" s="1">
        <f t="shared" si="66"/>
        <v>24.68611847922201</v>
      </c>
      <c r="P168" s="1">
        <f t="shared" si="67"/>
        <v>49.047662444181206</v>
      </c>
      <c r="Q168" s="1">
        <f t="shared" si="68"/>
        <v>3784183559.4414263</v>
      </c>
      <c r="R168" s="1">
        <f t="shared" si="69"/>
        <v>-1.6300000000001091</v>
      </c>
      <c r="S168" s="1">
        <f t="shared" si="57"/>
        <v>36.278386622980506</v>
      </c>
      <c r="T168" s="1">
        <f t="shared" si="78"/>
        <v>59.484560564537674</v>
      </c>
      <c r="U168" s="1">
        <f t="shared" si="70"/>
        <v>2.1595064954901297E-3</v>
      </c>
      <c r="V168" s="1">
        <f t="shared" si="71"/>
        <v>9.089002007885991E-3</v>
      </c>
      <c r="W168" s="1">
        <f t="shared" si="72"/>
        <v>-0.68157062525414813</v>
      </c>
      <c r="X168" s="1">
        <f t="shared" si="73"/>
        <v>-0.28778244504522121</v>
      </c>
      <c r="Y168" s="1">
        <f t="shared" si="59"/>
        <v>2352.7130769230766</v>
      </c>
      <c r="Z168" s="1">
        <f t="shared" si="60"/>
        <v>2352.3070370370365</v>
      </c>
      <c r="AA168" s="1">
        <f t="shared" si="74"/>
        <v>0.40603988604016195</v>
      </c>
      <c r="AB168" s="1">
        <f t="shared" si="79"/>
        <v>-2.970552706552553</v>
      </c>
      <c r="AC168" s="1">
        <f t="shared" si="58"/>
        <v>2346.5933333333332</v>
      </c>
      <c r="AD168" s="1">
        <f t="shared" si="80"/>
        <v>2370.8793333333333</v>
      </c>
      <c r="AE168" s="1">
        <f t="shared" si="81"/>
        <v>20.504666666666662</v>
      </c>
      <c r="AF168" s="1">
        <f t="shared" si="82"/>
        <v>-78.960886952563854</v>
      </c>
      <c r="AG168" s="1">
        <f t="shared" si="75"/>
        <v>2382.04</v>
      </c>
      <c r="AH168" s="1">
        <f t="shared" si="76"/>
        <v>2364.09</v>
      </c>
      <c r="AI168" s="1">
        <f t="shared" si="83"/>
        <v>17.949999999999818</v>
      </c>
      <c r="AJ168" s="1">
        <f t="shared" si="77"/>
        <v>0</v>
      </c>
    </row>
    <row r="169" spans="1:36" x14ac:dyDescent="0.2">
      <c r="A169" s="5">
        <v>41136</v>
      </c>
      <c r="B169" s="1">
        <v>2350.02</v>
      </c>
      <c r="C169" s="10">
        <v>2331.61</v>
      </c>
      <c r="D169" s="1">
        <v>2350.02</v>
      </c>
      <c r="E169" s="1">
        <v>2330.15</v>
      </c>
      <c r="F169" s="1">
        <v>3058017600</v>
      </c>
      <c r="G169" s="1">
        <v>30332554840</v>
      </c>
      <c r="H169" s="1">
        <f t="shared" si="56"/>
        <v>-11.940000000000055</v>
      </c>
      <c r="J169" s="1">
        <f t="shared" si="61"/>
        <v>2370.491</v>
      </c>
      <c r="K169" s="1">
        <f t="shared" si="62"/>
        <v>2361.9246666666668</v>
      </c>
      <c r="L169" s="1">
        <f t="shared" si="63"/>
        <v>2369.3970909090908</v>
      </c>
      <c r="M169" s="1">
        <f t="shared" si="64"/>
        <v>92.430233871878599</v>
      </c>
      <c r="N169" s="1">
        <f t="shared" si="65"/>
        <v>92.430233871878599</v>
      </c>
      <c r="O169" s="1">
        <f t="shared" si="66"/>
        <v>21.746837482877972</v>
      </c>
      <c r="P169" s="1">
        <f t="shared" si="67"/>
        <v>47.101037062967663</v>
      </c>
      <c r="Q169" s="1">
        <f t="shared" si="68"/>
        <v>-2608625984.9018483</v>
      </c>
      <c r="R169" s="1">
        <f t="shared" si="69"/>
        <v>-3.2699999999999818</v>
      </c>
      <c r="S169" s="1">
        <f t="shared" si="57"/>
        <v>7.5697661281214064</v>
      </c>
      <c r="T169" s="1">
        <f t="shared" si="78"/>
        <v>57.697669870496917</v>
      </c>
      <c r="U169" s="1">
        <f t="shared" si="70"/>
        <v>-1.0898048987609358E-2</v>
      </c>
      <c r="V169" s="1">
        <f t="shared" si="71"/>
        <v>-5.6152804211029327E-4</v>
      </c>
      <c r="W169" s="1">
        <f t="shared" si="72"/>
        <v>-1.6402087162532935</v>
      </c>
      <c r="X169" s="1">
        <f t="shared" si="73"/>
        <v>-1.2834730546020796</v>
      </c>
      <c r="Y169" s="1">
        <f t="shared" si="59"/>
        <v>2353.1107692307696</v>
      </c>
      <c r="Z169" s="1">
        <f t="shared" si="60"/>
        <v>2355.137777777778</v>
      </c>
      <c r="AA169" s="1">
        <f t="shared" si="74"/>
        <v>-2.0270085470083359</v>
      </c>
      <c r="AB169" s="1">
        <f t="shared" si="79"/>
        <v>-8.0569800569537664E-2</v>
      </c>
      <c r="AC169" s="1">
        <f t="shared" si="58"/>
        <v>2337.2600000000002</v>
      </c>
      <c r="AD169" s="1">
        <f t="shared" si="80"/>
        <v>2369.2146666666667</v>
      </c>
      <c r="AE169" s="1">
        <f t="shared" si="81"/>
        <v>22.169333333333316</v>
      </c>
      <c r="AF169" s="1">
        <f t="shared" si="82"/>
        <v>-96.092700627493087</v>
      </c>
      <c r="AG169" s="1">
        <f t="shared" si="75"/>
        <v>2370.402</v>
      </c>
      <c r="AH169" s="1">
        <f t="shared" si="76"/>
        <v>2362.9557142857143</v>
      </c>
      <c r="AI169" s="1">
        <f t="shared" si="83"/>
        <v>7.4462857142857501</v>
      </c>
      <c r="AJ169" s="1">
        <f t="shared" si="77"/>
        <v>0</v>
      </c>
    </row>
    <row r="170" spans="1:36" x14ac:dyDescent="0.2">
      <c r="A170" s="5">
        <v>41137</v>
      </c>
      <c r="B170" s="1">
        <v>2327.91</v>
      </c>
      <c r="C170" s="10">
        <v>2319.67</v>
      </c>
      <c r="D170" s="1">
        <v>2335.4</v>
      </c>
      <c r="E170" s="1">
        <v>2317.06</v>
      </c>
      <c r="F170" s="1">
        <v>2590290500</v>
      </c>
      <c r="G170" s="1">
        <v>27076003542</v>
      </c>
      <c r="H170" s="1">
        <f t="shared" si="56"/>
        <v>-6.1900000000000546</v>
      </c>
      <c r="J170" s="1">
        <f t="shared" si="61"/>
        <v>2368.9700000000003</v>
      </c>
      <c r="K170" s="1">
        <f t="shared" si="62"/>
        <v>2360.0699999999997</v>
      </c>
      <c r="L170" s="1">
        <f t="shared" si="63"/>
        <v>2360.1569090909093</v>
      </c>
      <c r="M170" s="1">
        <f t="shared" si="64"/>
        <v>97.291407222913932</v>
      </c>
      <c r="N170" s="1">
        <f t="shared" si="65"/>
        <v>97.291407222913932</v>
      </c>
      <c r="O170" s="1">
        <f t="shared" si="66"/>
        <v>4.6955719557196876</v>
      </c>
      <c r="P170" s="1">
        <f t="shared" si="67"/>
        <v>39.193262835542342</v>
      </c>
      <c r="Q170" s="1">
        <f t="shared" si="68"/>
        <v>-1853032244.2747791</v>
      </c>
      <c r="R170" s="1">
        <f t="shared" si="69"/>
        <v>-34.069999999999709</v>
      </c>
      <c r="S170" s="1">
        <f t="shared" si="57"/>
        <v>2.7085927770860563</v>
      </c>
      <c r="T170" s="1">
        <f t="shared" si="78"/>
        <v>57.024441155538248</v>
      </c>
      <c r="U170" s="1">
        <f t="shared" si="70"/>
        <v>-5.1472838808968753E-3</v>
      </c>
      <c r="V170" s="1">
        <f t="shared" si="71"/>
        <v>-1.6526402815169702E-2</v>
      </c>
      <c r="W170" s="1">
        <f t="shared" si="72"/>
        <v>-2.0810732090317807</v>
      </c>
      <c r="X170" s="1">
        <f t="shared" si="73"/>
        <v>-1.7118136326464739</v>
      </c>
      <c r="Y170" s="1">
        <f t="shared" si="59"/>
        <v>2329.773076923077</v>
      </c>
      <c r="Z170" s="1">
        <f t="shared" si="60"/>
        <v>2330.7255555555557</v>
      </c>
      <c r="AA170" s="1">
        <f t="shared" si="74"/>
        <v>-0.95247863247868736</v>
      </c>
      <c r="AB170" s="1">
        <f t="shared" si="79"/>
        <v>-1.8121025641024062</v>
      </c>
      <c r="AC170" s="1">
        <f t="shared" si="58"/>
        <v>2324.0433333333331</v>
      </c>
      <c r="AD170" s="1">
        <f t="shared" si="80"/>
        <v>2367.6506666666669</v>
      </c>
      <c r="AE170" s="1">
        <f t="shared" si="81"/>
        <v>23.733333333333395</v>
      </c>
      <c r="AF170" s="1">
        <f t="shared" si="82"/>
        <v>-122.49250936329695</v>
      </c>
      <c r="AG170" s="1">
        <f t="shared" si="75"/>
        <v>2351.9960000000001</v>
      </c>
      <c r="AH170" s="1">
        <f t="shared" si="76"/>
        <v>2360.8528571428574</v>
      </c>
      <c r="AI170" s="1">
        <f t="shared" si="83"/>
        <v>-8.8568571428572795</v>
      </c>
      <c r="AJ170" s="1">
        <f t="shared" si="77"/>
        <v>0</v>
      </c>
    </row>
    <row r="171" spans="1:36" x14ac:dyDescent="0.2">
      <c r="A171" s="5">
        <v>41138</v>
      </c>
      <c r="B171" s="1">
        <v>2318.4299999999998</v>
      </c>
      <c r="C171" s="10">
        <v>2313.48</v>
      </c>
      <c r="D171" s="1">
        <v>2322.89</v>
      </c>
      <c r="E171" s="1">
        <v>2295.16</v>
      </c>
      <c r="F171" s="1">
        <v>2606571700</v>
      </c>
      <c r="G171" s="1">
        <v>28629966797</v>
      </c>
      <c r="H171" s="1">
        <f t="shared" si="56"/>
        <v>-11.690000000000055</v>
      </c>
      <c r="J171" s="1">
        <f t="shared" si="61"/>
        <v>2364.944</v>
      </c>
      <c r="K171" s="1">
        <f t="shared" si="62"/>
        <v>2357.6946666666672</v>
      </c>
      <c r="L171" s="1">
        <f t="shared" si="63"/>
        <v>2350.0678181818184</v>
      </c>
      <c r="M171" s="1">
        <f t="shared" si="64"/>
        <v>84.508709622864757</v>
      </c>
      <c r="N171" s="1">
        <f t="shared" si="65"/>
        <v>84.508709622864757</v>
      </c>
      <c r="O171" s="1">
        <f t="shared" si="66"/>
        <v>4.7068614758647405</v>
      </c>
      <c r="P171" s="1">
        <f t="shared" si="67"/>
        <v>41.597684221217776</v>
      </c>
      <c r="Q171" s="1">
        <f t="shared" si="68"/>
        <v>837524480.59865808</v>
      </c>
      <c r="R171" s="1">
        <f t="shared" si="69"/>
        <v>-72.130000000000109</v>
      </c>
      <c r="S171" s="1">
        <f t="shared" si="57"/>
        <v>15.491290377135236</v>
      </c>
      <c r="T171" s="1">
        <f t="shared" si="78"/>
        <v>54.358706543266791</v>
      </c>
      <c r="U171" s="1">
        <f t="shared" si="70"/>
        <v>-2.6756228711724566E-3</v>
      </c>
      <c r="V171" s="1">
        <f t="shared" si="71"/>
        <v>-9.1653532515590056E-3</v>
      </c>
      <c r="W171" s="1">
        <f t="shared" si="72"/>
        <v>-2.1761191808347236</v>
      </c>
      <c r="X171" s="1">
        <f t="shared" si="73"/>
        <v>-1.8753347196216186</v>
      </c>
      <c r="Y171" s="1">
        <f t="shared" si="59"/>
        <v>2318.7176923076927</v>
      </c>
      <c r="Z171" s="1">
        <f t="shared" si="60"/>
        <v>2319.2114814814813</v>
      </c>
      <c r="AA171" s="1">
        <f t="shared" si="74"/>
        <v>-0.49378917378862752</v>
      </c>
      <c r="AB171" s="1">
        <f t="shared" si="79"/>
        <v>-0.86074074074067541</v>
      </c>
      <c r="AC171" s="1">
        <f t="shared" si="58"/>
        <v>2310.5099999999998</v>
      </c>
      <c r="AD171" s="1">
        <f t="shared" si="80"/>
        <v>2364.1073333333329</v>
      </c>
      <c r="AE171" s="1">
        <f t="shared" si="81"/>
        <v>27.604533333333439</v>
      </c>
      <c r="AF171" s="1">
        <f t="shared" si="82"/>
        <v>-129.44089698632339</v>
      </c>
      <c r="AG171" s="1">
        <f t="shared" si="75"/>
        <v>2334.7419999999997</v>
      </c>
      <c r="AH171" s="1">
        <f t="shared" si="76"/>
        <v>2359.2592857142859</v>
      </c>
      <c r="AI171" s="1">
        <f t="shared" si="83"/>
        <v>-24.517285714286118</v>
      </c>
      <c r="AJ171" s="1">
        <f t="shared" si="77"/>
        <v>0</v>
      </c>
    </row>
    <row r="172" spans="1:36" x14ac:dyDescent="0.2">
      <c r="A172" s="5">
        <v>41141</v>
      </c>
      <c r="B172" s="1">
        <v>2294.9</v>
      </c>
      <c r="C172" s="10">
        <v>2301.79</v>
      </c>
      <c r="D172" s="1">
        <v>2307.41</v>
      </c>
      <c r="E172" s="1">
        <v>2279.9499999999998</v>
      </c>
      <c r="F172" s="1">
        <v>2740203300</v>
      </c>
      <c r="G172" s="1">
        <v>27174816852</v>
      </c>
      <c r="H172" s="1">
        <f t="shared" si="56"/>
        <v>11.909999999999854</v>
      </c>
      <c r="J172" s="1">
        <f t="shared" si="61"/>
        <v>2356.5619999999999</v>
      </c>
      <c r="K172" s="1">
        <f t="shared" si="62"/>
        <v>2355.4280000000003</v>
      </c>
      <c r="L172" s="1">
        <f t="shared" si="63"/>
        <v>2338.5852727272727</v>
      </c>
      <c r="M172" s="1">
        <f t="shared" si="64"/>
        <v>80.934089917066686</v>
      </c>
      <c r="N172" s="1">
        <f t="shared" si="65"/>
        <v>83.63677230838384</v>
      </c>
      <c r="O172" s="1">
        <f t="shared" si="66"/>
        <v>23.535926900179973</v>
      </c>
      <c r="P172" s="1">
        <f t="shared" si="67"/>
        <v>39.460939145083188</v>
      </c>
      <c r="Q172" s="1">
        <f t="shared" si="68"/>
        <v>1618576020.6118221</v>
      </c>
      <c r="R172" s="1">
        <f t="shared" si="69"/>
        <v>-87.079999999999927</v>
      </c>
      <c r="S172" s="1">
        <f t="shared" si="57"/>
        <v>16.363227691616171</v>
      </c>
      <c r="T172" s="1">
        <f t="shared" si="78"/>
        <v>47.004918434394213</v>
      </c>
      <c r="U172" s="1">
        <f t="shared" si="70"/>
        <v>-5.078656176280223E-3</v>
      </c>
      <c r="V172" s="1">
        <f t="shared" si="71"/>
        <v>-2.2071256808313504E-2</v>
      </c>
      <c r="W172" s="1">
        <f t="shared" si="72"/>
        <v>-2.3242333535039581</v>
      </c>
      <c r="X172" s="1">
        <f t="shared" si="73"/>
        <v>-2.2772082186337417</v>
      </c>
      <c r="Y172" s="1">
        <f t="shared" si="59"/>
        <v>2311.6815384615384</v>
      </c>
      <c r="Z172" s="1">
        <f t="shared" si="60"/>
        <v>2312.6140740740743</v>
      </c>
      <c r="AA172" s="1">
        <f t="shared" si="74"/>
        <v>-0.93253561253595763</v>
      </c>
      <c r="AB172" s="1">
        <f t="shared" si="79"/>
        <v>-0.58153846153809363</v>
      </c>
      <c r="AC172" s="1">
        <f t="shared" si="58"/>
        <v>2296.3833333333332</v>
      </c>
      <c r="AD172" s="1">
        <f t="shared" si="80"/>
        <v>2356.3426666666664</v>
      </c>
      <c r="AE172" s="1">
        <f t="shared" si="81"/>
        <v>33.384666666666682</v>
      </c>
      <c r="AF172" s="1">
        <f t="shared" si="82"/>
        <v>-119.73427588180844</v>
      </c>
      <c r="AG172" s="1">
        <f t="shared" si="75"/>
        <v>2324.7139999999999</v>
      </c>
      <c r="AH172" s="1">
        <f t="shared" si="76"/>
        <v>2357.0357142857142</v>
      </c>
      <c r="AI172" s="1">
        <f t="shared" si="83"/>
        <v>-32.321714285714279</v>
      </c>
      <c r="AJ172" s="1">
        <f t="shared" si="77"/>
        <v>1</v>
      </c>
    </row>
    <row r="173" spans="1:36" x14ac:dyDescent="0.2">
      <c r="A173" s="5">
        <v>41142</v>
      </c>
      <c r="B173" s="1">
        <v>2301.9299999999998</v>
      </c>
      <c r="C173" s="10">
        <v>2313.6999999999998</v>
      </c>
      <c r="D173" s="1">
        <v>2327.38</v>
      </c>
      <c r="E173" s="1">
        <v>2296.5500000000002</v>
      </c>
      <c r="F173" s="1">
        <v>3489510000</v>
      </c>
      <c r="G173" s="1">
        <v>34757869338</v>
      </c>
      <c r="H173" s="1">
        <f t="shared" si="56"/>
        <v>-18.109999999999673</v>
      </c>
      <c r="J173" s="1">
        <f t="shared" si="61"/>
        <v>2349.0450000000005</v>
      </c>
      <c r="K173" s="1">
        <f t="shared" si="62"/>
        <v>2354.1466666666665</v>
      </c>
      <c r="L173" s="1">
        <f t="shared" si="63"/>
        <v>2330.7921818181821</v>
      </c>
      <c r="M173" s="1">
        <f t="shared" si="64"/>
        <v>56.675224646983359</v>
      </c>
      <c r="N173" s="1">
        <f t="shared" si="65"/>
        <v>74.713418745785617</v>
      </c>
      <c r="O173" s="1">
        <f t="shared" si="66"/>
        <v>13.970674486803421</v>
      </c>
      <c r="P173" s="1">
        <f t="shared" si="67"/>
        <v>24.455164585697982</v>
      </c>
      <c r="Q173" s="1">
        <f t="shared" si="68"/>
        <v>392753801.49198002</v>
      </c>
      <c r="R173" s="1">
        <f t="shared" si="69"/>
        <v>-76.100000000000364</v>
      </c>
      <c r="S173" s="1">
        <f t="shared" si="57"/>
        <v>25.286581254214379</v>
      </c>
      <c r="T173" s="1">
        <f t="shared" si="78"/>
        <v>39.826656197685885</v>
      </c>
      <c r="U173" s="1">
        <f t="shared" si="70"/>
        <v>5.1475990837186562E-3</v>
      </c>
      <c r="V173" s="1">
        <f t="shared" si="71"/>
        <v>-3.0143233806028773E-2</v>
      </c>
      <c r="W173" s="1">
        <f t="shared" si="72"/>
        <v>-1.5046540189736979</v>
      </c>
      <c r="X173" s="1">
        <f t="shared" si="73"/>
        <v>-1.7181030918492781</v>
      </c>
      <c r="Y173" s="1">
        <f t="shared" si="59"/>
        <v>2303.6223076923079</v>
      </c>
      <c r="Z173" s="1">
        <f t="shared" si="60"/>
        <v>2302.672222222222</v>
      </c>
      <c r="AA173" s="1">
        <f t="shared" si="74"/>
        <v>0.95008547008592359</v>
      </c>
      <c r="AB173" s="1">
        <f t="shared" si="79"/>
        <v>-0.55601139601158145</v>
      </c>
      <c r="AC173" s="1">
        <f t="shared" si="58"/>
        <v>2312.5433333333335</v>
      </c>
      <c r="AD173" s="1">
        <f t="shared" si="80"/>
        <v>2348.9603333333334</v>
      </c>
      <c r="AE173" s="1">
        <f t="shared" si="81"/>
        <v>33.285733333333383</v>
      </c>
      <c r="AF173" s="1">
        <f t="shared" si="82"/>
        <v>-72.938155686319789</v>
      </c>
      <c r="AG173" s="1">
        <f t="shared" si="75"/>
        <v>2316.0500000000002</v>
      </c>
      <c r="AH173" s="1">
        <f t="shared" si="76"/>
        <v>2353.8250000000003</v>
      </c>
      <c r="AI173" s="1">
        <f t="shared" si="83"/>
        <v>-37.775000000000091</v>
      </c>
      <c r="AJ173" s="1">
        <f t="shared" si="77"/>
        <v>0</v>
      </c>
    </row>
    <row r="174" spans="1:36" x14ac:dyDescent="0.2">
      <c r="A174" s="5">
        <v>41143</v>
      </c>
      <c r="B174" s="1">
        <v>2315.14</v>
      </c>
      <c r="C174" s="10">
        <v>2295.59</v>
      </c>
      <c r="D174" s="1">
        <v>2317.37</v>
      </c>
      <c r="E174" s="1">
        <v>2285.7600000000002</v>
      </c>
      <c r="F174" s="1">
        <v>3170841200</v>
      </c>
      <c r="G174" s="1">
        <v>31547519179</v>
      </c>
      <c r="H174" s="1">
        <f t="shared" si="56"/>
        <v>6.6099999999996726</v>
      </c>
      <c r="J174" s="1">
        <f t="shared" si="61"/>
        <v>2339.6240000000003</v>
      </c>
      <c r="K174" s="1">
        <f t="shared" si="62"/>
        <v>2349.9426666666668</v>
      </c>
      <c r="L174" s="1">
        <f t="shared" si="63"/>
        <v>2321.0730909090912</v>
      </c>
      <c r="M174" s="1">
        <f t="shared" si="64"/>
        <v>77.679463393748691</v>
      </c>
      <c r="N174" s="1">
        <f t="shared" si="65"/>
        <v>88.282010938787522</v>
      </c>
      <c r="O174" s="1">
        <f t="shared" si="66"/>
        <v>27.870579382994286</v>
      </c>
      <c r="P174" s="1">
        <f t="shared" si="67"/>
        <v>25.864661654135219</v>
      </c>
      <c r="Q174" s="1">
        <f t="shared" si="68"/>
        <v>-1198720415.691231</v>
      </c>
      <c r="R174" s="1">
        <f t="shared" si="69"/>
        <v>-116.10999999999967</v>
      </c>
      <c r="S174" s="1">
        <f t="shared" si="57"/>
        <v>11.71798906121248</v>
      </c>
      <c r="T174" s="1">
        <f t="shared" si="78"/>
        <v>32.931344383686451</v>
      </c>
      <c r="U174" s="1">
        <f t="shared" si="70"/>
        <v>-7.889039419059881E-3</v>
      </c>
      <c r="V174" s="1">
        <f t="shared" si="71"/>
        <v>-3.9047750610121001E-2</v>
      </c>
      <c r="W174" s="1">
        <f t="shared" si="72"/>
        <v>-1.8820972942660916</v>
      </c>
      <c r="X174" s="1">
        <f t="shared" si="73"/>
        <v>-2.3129358616976186</v>
      </c>
      <c r="Y174" s="1">
        <f t="shared" si="59"/>
        <v>2310.913846153846</v>
      </c>
      <c r="Z174" s="1">
        <f t="shared" si="60"/>
        <v>2312.3585185185179</v>
      </c>
      <c r="AA174" s="1">
        <f t="shared" si="74"/>
        <v>-1.4446723646719875</v>
      </c>
      <c r="AB174" s="1">
        <f t="shared" si="79"/>
        <v>0.47113390313434139</v>
      </c>
      <c r="AC174" s="1">
        <f t="shared" si="58"/>
        <v>2299.5733333333333</v>
      </c>
      <c r="AD174" s="1">
        <f t="shared" si="80"/>
        <v>2339.657666666667</v>
      </c>
      <c r="AE174" s="1">
        <f t="shared" si="81"/>
        <v>31.526533333333418</v>
      </c>
      <c r="AF174" s="1">
        <f t="shared" si="82"/>
        <v>-84.763169506603077</v>
      </c>
      <c r="AG174" s="1">
        <f t="shared" si="75"/>
        <v>2308.846</v>
      </c>
      <c r="AH174" s="1">
        <f t="shared" si="76"/>
        <v>2351.0185714285722</v>
      </c>
      <c r="AI174" s="1">
        <f t="shared" si="83"/>
        <v>-42.172571428572155</v>
      </c>
      <c r="AJ174" s="1">
        <f t="shared" si="77"/>
        <v>1</v>
      </c>
    </row>
    <row r="175" spans="1:36" x14ac:dyDescent="0.2">
      <c r="A175" s="5">
        <v>41144</v>
      </c>
      <c r="B175" s="1">
        <v>2298.1799999999998</v>
      </c>
      <c r="C175" s="10">
        <v>2302.1999999999998</v>
      </c>
      <c r="D175" s="1">
        <v>2311.65</v>
      </c>
      <c r="E175" s="1">
        <v>2285.37</v>
      </c>
      <c r="F175" s="1">
        <v>3133534200</v>
      </c>
      <c r="G175" s="1">
        <v>33789603948</v>
      </c>
      <c r="H175" s="1">
        <f t="shared" si="56"/>
        <v>-26.519999999999982</v>
      </c>
      <c r="J175" s="1">
        <f t="shared" si="61"/>
        <v>2328.674</v>
      </c>
      <c r="K175" s="1">
        <f t="shared" si="62"/>
        <v>2347.7640000000006</v>
      </c>
      <c r="L175" s="1">
        <f t="shared" si="63"/>
        <v>2314.2687272727276</v>
      </c>
      <c r="M175" s="1">
        <f t="shared" si="64"/>
        <v>59.873760144274314</v>
      </c>
      <c r="N175" s="1">
        <f t="shared" si="65"/>
        <v>83.329587173147559</v>
      </c>
      <c r="O175" s="1">
        <f t="shared" si="66"/>
        <v>22.855732444773157</v>
      </c>
      <c r="P175" s="1">
        <f t="shared" si="67"/>
        <v>22.184849371160933</v>
      </c>
      <c r="Q175" s="1">
        <f t="shared" si="68"/>
        <v>879965083.56159592</v>
      </c>
      <c r="R175" s="1">
        <f t="shared" si="69"/>
        <v>-97.550000000000182</v>
      </c>
      <c r="S175" s="1">
        <f t="shared" si="57"/>
        <v>16.670412826852441</v>
      </c>
      <c r="T175" s="1">
        <f t="shared" si="78"/>
        <v>24.649235082759095</v>
      </c>
      <c r="U175" s="1">
        <f t="shared" si="70"/>
        <v>2.8711667101032376E-3</v>
      </c>
      <c r="V175" s="1">
        <f t="shared" si="71"/>
        <v>-3.6655787095154553E-2</v>
      </c>
      <c r="W175" s="1">
        <f t="shared" si="72"/>
        <v>-1.1368701673141091</v>
      </c>
      <c r="X175" s="1">
        <f t="shared" si="73"/>
        <v>-1.9407402106856035</v>
      </c>
      <c r="Y175" s="1">
        <f t="shared" si="59"/>
        <v>2296.6069230769231</v>
      </c>
      <c r="Z175" s="1">
        <f t="shared" si="60"/>
        <v>2296.0796296296294</v>
      </c>
      <c r="AA175" s="1">
        <f t="shared" si="74"/>
        <v>0.52729344729368677</v>
      </c>
      <c r="AB175" s="1">
        <f t="shared" si="79"/>
        <v>-1.0502792022788527</v>
      </c>
      <c r="AC175" s="1">
        <f t="shared" si="58"/>
        <v>2299.7400000000002</v>
      </c>
      <c r="AD175" s="1">
        <f t="shared" si="80"/>
        <v>2329.5420000000004</v>
      </c>
      <c r="AE175" s="1">
        <f t="shared" si="81"/>
        <v>26.891733333333423</v>
      </c>
      <c r="AF175" s="1">
        <f t="shared" si="82"/>
        <v>-73.881440640990135</v>
      </c>
      <c r="AG175" s="1">
        <f t="shared" si="75"/>
        <v>2305.3520000000003</v>
      </c>
      <c r="AH175" s="1">
        <f t="shared" si="76"/>
        <v>2347.3371428571431</v>
      </c>
      <c r="AI175" s="1">
        <f t="shared" si="83"/>
        <v>-41.985142857142819</v>
      </c>
      <c r="AJ175" s="1">
        <f t="shared" si="77"/>
        <v>0</v>
      </c>
    </row>
    <row r="176" spans="1:36" x14ac:dyDescent="0.2">
      <c r="A176" s="5">
        <v>41145</v>
      </c>
      <c r="B176" s="1">
        <v>2295.6799999999998</v>
      </c>
      <c r="C176" s="10">
        <v>2275.6799999999998</v>
      </c>
      <c r="D176" s="1">
        <v>2299.3000000000002</v>
      </c>
      <c r="E176" s="1">
        <v>2274.5700000000002</v>
      </c>
      <c r="F176" s="1">
        <v>3186959100</v>
      </c>
      <c r="G176" s="1">
        <v>32986336544</v>
      </c>
      <c r="H176" s="1">
        <f t="shared" si="56"/>
        <v>-47.480000000000018</v>
      </c>
      <c r="J176" s="1">
        <f t="shared" si="61"/>
        <v>2316.2670000000003</v>
      </c>
      <c r="K176" s="1">
        <f t="shared" si="62"/>
        <v>2342.56</v>
      </c>
      <c r="L176" s="1">
        <f t="shared" si="63"/>
        <v>2304.6334545454547</v>
      </c>
      <c r="M176" s="1">
        <f t="shared" si="64"/>
        <v>97.898125355047</v>
      </c>
      <c r="N176" s="1">
        <f t="shared" si="65"/>
        <v>99.074460101726274</v>
      </c>
      <c r="O176" s="1">
        <f t="shared" si="66"/>
        <v>15.140614780902256</v>
      </c>
      <c r="P176" s="1">
        <f t="shared" si="67"/>
        <v>10.233183079056753</v>
      </c>
      <c r="Q176" s="1">
        <f t="shared" si="68"/>
        <v>-2900867340.9220419</v>
      </c>
      <c r="R176" s="1">
        <f t="shared" si="69"/>
        <v>-76.25</v>
      </c>
      <c r="S176" s="1">
        <f t="shared" si="57"/>
        <v>0.92553989827372141</v>
      </c>
      <c r="T176" s="1">
        <f t="shared" si="78"/>
        <v>16.298559372096776</v>
      </c>
      <c r="U176" s="1">
        <f t="shared" si="70"/>
        <v>-1.1653659565492505E-2</v>
      </c>
      <c r="V176" s="1">
        <f t="shared" si="71"/>
        <v>-5.6400049757432513E-2</v>
      </c>
      <c r="W176" s="1">
        <f t="shared" si="72"/>
        <v>-1.7522591307478992</v>
      </c>
      <c r="X176" s="1">
        <f t="shared" si="73"/>
        <v>-2.8549962434260001</v>
      </c>
      <c r="Y176" s="1">
        <f t="shared" si="59"/>
        <v>2298.12</v>
      </c>
      <c r="Z176" s="1">
        <f t="shared" si="60"/>
        <v>2300.2355555555555</v>
      </c>
      <c r="AA176" s="1">
        <f t="shared" si="74"/>
        <v>-2.115555555555602</v>
      </c>
      <c r="AB176" s="1">
        <f t="shared" si="79"/>
        <v>-1.2763532761710383E-3</v>
      </c>
      <c r="AC176" s="1">
        <f t="shared" si="58"/>
        <v>2283.1833333333329</v>
      </c>
      <c r="AD176" s="1">
        <f t="shared" si="80"/>
        <v>2317.5576666666666</v>
      </c>
      <c r="AE176" s="1">
        <f t="shared" si="81"/>
        <v>20.682533333333321</v>
      </c>
      <c r="AF176" s="1">
        <f t="shared" si="82"/>
        <v>-110.79988052183703</v>
      </c>
      <c r="AG176" s="1">
        <f t="shared" si="75"/>
        <v>2297.7919999999999</v>
      </c>
      <c r="AH176" s="1">
        <f t="shared" si="76"/>
        <v>2339.4850000000001</v>
      </c>
      <c r="AI176" s="1">
        <f t="shared" si="83"/>
        <v>-41.693000000000211</v>
      </c>
      <c r="AJ176" s="1">
        <f t="shared" si="77"/>
        <v>0</v>
      </c>
    </row>
    <row r="177" spans="1:36" x14ac:dyDescent="0.2">
      <c r="A177" s="5">
        <v>41148</v>
      </c>
      <c r="B177" s="1">
        <v>2268.4899999999998</v>
      </c>
      <c r="C177" s="10">
        <v>2228.1999999999998</v>
      </c>
      <c r="D177" s="1">
        <v>2268.4899999999998</v>
      </c>
      <c r="E177" s="1">
        <v>2228.15</v>
      </c>
      <c r="F177" s="1">
        <v>3738619100</v>
      </c>
      <c r="G177" s="1">
        <v>35384156112</v>
      </c>
      <c r="H177" s="1">
        <f t="shared" si="56"/>
        <v>10.210000000000036</v>
      </c>
      <c r="J177" s="1">
        <f t="shared" si="61"/>
        <v>2303.8940000000002</v>
      </c>
      <c r="K177" s="1">
        <f t="shared" si="62"/>
        <v>2332.0659999999998</v>
      </c>
      <c r="L177" s="1">
        <f t="shared" si="63"/>
        <v>2288.6212727272723</v>
      </c>
      <c r="M177" s="1">
        <f t="shared" si="64"/>
        <v>99.949612012496488</v>
      </c>
      <c r="N177" s="1">
        <f t="shared" si="65"/>
        <v>99.961449498843692</v>
      </c>
      <c r="O177" s="1">
        <f t="shared" si="66"/>
        <v>23.775239986759139</v>
      </c>
      <c r="P177" s="1">
        <f t="shared" si="67"/>
        <v>14.76984889509991</v>
      </c>
      <c r="Q177" s="1">
        <f t="shared" si="68"/>
        <v>-3729351328.3094211</v>
      </c>
      <c r="R177" s="1">
        <f t="shared" si="69"/>
        <v>-128.82000000000016</v>
      </c>
      <c r="S177" s="1">
        <f t="shared" si="57"/>
        <v>3.855050115630472E-2</v>
      </c>
      <c r="T177" s="1">
        <f t="shared" si="78"/>
        <v>13.305033713864868</v>
      </c>
      <c r="U177" s="1">
        <f t="shared" si="70"/>
        <v>-2.1308679651736839E-2</v>
      </c>
      <c r="V177" s="1">
        <f t="shared" si="71"/>
        <v>-7.1486613188873921E-2</v>
      </c>
      <c r="W177" s="1">
        <f t="shared" si="72"/>
        <v>-3.2854810160537076</v>
      </c>
      <c r="X177" s="1">
        <f t="shared" si="73"/>
        <v>-4.4538190600094509</v>
      </c>
      <c r="Y177" s="1">
        <f t="shared" si="59"/>
        <v>2268.3753846153845</v>
      </c>
      <c r="Z177" s="1">
        <f t="shared" si="60"/>
        <v>2272.1629629629629</v>
      </c>
      <c r="AA177" s="1">
        <f t="shared" si="74"/>
        <v>-3.7875783475783464</v>
      </c>
      <c r="AB177" s="1">
        <f t="shared" si="79"/>
        <v>-2.449960113960151</v>
      </c>
      <c r="AC177" s="1">
        <f t="shared" si="58"/>
        <v>2241.6133333333332</v>
      </c>
      <c r="AD177" s="1">
        <f t="shared" si="80"/>
        <v>2305.1443333333336</v>
      </c>
      <c r="AE177" s="1">
        <f t="shared" si="81"/>
        <v>21.045666666666694</v>
      </c>
      <c r="AF177" s="1">
        <f t="shared" si="82"/>
        <v>-201.24807957299311</v>
      </c>
      <c r="AG177" s="1">
        <f t="shared" si="75"/>
        <v>2283.0739999999996</v>
      </c>
      <c r="AH177" s="1">
        <f t="shared" si="76"/>
        <v>2328.0085714285719</v>
      </c>
      <c r="AI177" s="1">
        <f t="shared" si="83"/>
        <v>-44.934571428572326</v>
      </c>
      <c r="AJ177" s="1">
        <f t="shared" si="77"/>
        <v>1</v>
      </c>
    </row>
    <row r="178" spans="1:36" x14ac:dyDescent="0.2">
      <c r="A178" s="5">
        <v>41149</v>
      </c>
      <c r="B178" s="1">
        <v>2226.9</v>
      </c>
      <c r="C178" s="10">
        <v>2238.41</v>
      </c>
      <c r="D178" s="1">
        <v>2250.6</v>
      </c>
      <c r="E178" s="1">
        <v>2222</v>
      </c>
      <c r="F178" s="1">
        <v>3377361500</v>
      </c>
      <c r="G178" s="1">
        <v>30331076332</v>
      </c>
      <c r="H178" s="1">
        <f t="shared" si="56"/>
        <v>-23.599999999999909</v>
      </c>
      <c r="J178" s="1">
        <f t="shared" si="61"/>
        <v>2292.0330000000004</v>
      </c>
      <c r="K178" s="1">
        <f t="shared" si="62"/>
        <v>2322.0353333333337</v>
      </c>
      <c r="L178" s="1">
        <f t="shared" si="63"/>
        <v>2276.715090909091</v>
      </c>
      <c r="M178" s="1">
        <f t="shared" si="64"/>
        <v>84.427785158474251</v>
      </c>
      <c r="N178" s="1">
        <f t="shared" si="65"/>
        <v>87.18169036088122</v>
      </c>
      <c r="O178" s="1">
        <f t="shared" si="66"/>
        <v>12.691466083150832</v>
      </c>
      <c r="P178" s="1">
        <f t="shared" si="67"/>
        <v>16.51689783160765</v>
      </c>
      <c r="Q178" s="1">
        <f t="shared" si="68"/>
        <v>498337955.5943836</v>
      </c>
      <c r="R178" s="1">
        <f t="shared" si="69"/>
        <v>-93.200000000000273</v>
      </c>
      <c r="S178" s="1">
        <f t="shared" si="57"/>
        <v>12.818309639118775</v>
      </c>
      <c r="T178" s="1">
        <f t="shared" si="78"/>
        <v>10.959026015478699</v>
      </c>
      <c r="U178" s="1">
        <f t="shared" si="70"/>
        <v>4.5612734038893848E-3</v>
      </c>
      <c r="V178" s="1">
        <f t="shared" si="71"/>
        <v>-4.8266742632646374E-2</v>
      </c>
      <c r="W178" s="1">
        <f t="shared" si="72"/>
        <v>-2.3395387413706734</v>
      </c>
      <c r="X178" s="1">
        <f t="shared" si="73"/>
        <v>-3.6013807426990279</v>
      </c>
      <c r="Y178" s="1">
        <f t="shared" si="59"/>
        <v>2229.770769230769</v>
      </c>
      <c r="Z178" s="1">
        <f t="shared" si="60"/>
        <v>2228.9562962962959</v>
      </c>
      <c r="AA178" s="1">
        <f t="shared" si="74"/>
        <v>0.81447293447308766</v>
      </c>
      <c r="AB178" s="1">
        <f t="shared" si="79"/>
        <v>-2.8671680911680597</v>
      </c>
      <c r="AC178" s="1">
        <f t="shared" si="58"/>
        <v>2237.0033333333336</v>
      </c>
      <c r="AD178" s="1">
        <f t="shared" si="80"/>
        <v>2294.1853333333338</v>
      </c>
      <c r="AE178" s="1">
        <f t="shared" si="81"/>
        <v>24.151199999999836</v>
      </c>
      <c r="AF178" s="1">
        <f t="shared" si="82"/>
        <v>-157.84446873585478</v>
      </c>
      <c r="AG178" s="1">
        <f t="shared" si="75"/>
        <v>2268.0159999999996</v>
      </c>
      <c r="AH178" s="1">
        <f t="shared" si="76"/>
        <v>2317.1950000000002</v>
      </c>
      <c r="AI178" s="1">
        <f t="shared" si="83"/>
        <v>-49.179000000000542</v>
      </c>
      <c r="AJ178" s="1">
        <f t="shared" si="77"/>
        <v>0</v>
      </c>
    </row>
    <row r="179" spans="1:36" x14ac:dyDescent="0.2">
      <c r="A179" s="5">
        <v>41150</v>
      </c>
      <c r="B179" s="1">
        <v>2230.1999999999998</v>
      </c>
      <c r="C179" s="10">
        <v>2214.81</v>
      </c>
      <c r="D179" s="1">
        <v>2240.11</v>
      </c>
      <c r="E179" s="1">
        <v>2214.4299999999998</v>
      </c>
      <c r="F179" s="1">
        <v>2901064800</v>
      </c>
      <c r="G179" s="1">
        <v>27396186648</v>
      </c>
      <c r="H179" s="1">
        <f t="shared" si="56"/>
        <v>-3.4400000000000546</v>
      </c>
      <c r="J179" s="1">
        <f t="shared" si="61"/>
        <v>2280.3530000000001</v>
      </c>
      <c r="K179" s="1">
        <f t="shared" si="62"/>
        <v>2310.3693333333335</v>
      </c>
      <c r="L179" s="1">
        <f t="shared" si="63"/>
        <v>2262.6745454545453</v>
      </c>
      <c r="M179" s="1">
        <f t="shared" si="64"/>
        <v>99.630852924033306</v>
      </c>
      <c r="N179" s="1">
        <f t="shared" si="65"/>
        <v>99.685872530379342</v>
      </c>
      <c r="O179" s="1">
        <f t="shared" si="66"/>
        <v>14.271169183777154</v>
      </c>
      <c r="P179" s="1">
        <f t="shared" si="67"/>
        <v>14.145044557136366</v>
      </c>
      <c r="Q179" s="1">
        <f t="shared" si="68"/>
        <v>-2815207742.0560513</v>
      </c>
      <c r="R179" s="1">
        <f t="shared" si="69"/>
        <v>-104.86000000000013</v>
      </c>
      <c r="S179" s="1">
        <f t="shared" si="57"/>
        <v>0.31412746962065663</v>
      </c>
      <c r="T179" s="1">
        <f t="shared" si="78"/>
        <v>10.233462149628624</v>
      </c>
      <c r="U179" s="1">
        <f t="shared" si="70"/>
        <v>-1.0655541558869568E-2</v>
      </c>
      <c r="V179" s="1">
        <f t="shared" si="71"/>
        <v>-6.033465986712036E-2</v>
      </c>
      <c r="W179" s="1">
        <f t="shared" si="72"/>
        <v>-2.8742479782735444</v>
      </c>
      <c r="X179" s="1">
        <f t="shared" si="73"/>
        <v>-4.1361063772199298</v>
      </c>
      <c r="Y179" s="1">
        <f t="shared" si="59"/>
        <v>2234.7792307692307</v>
      </c>
      <c r="Z179" s="1">
        <f t="shared" si="60"/>
        <v>2236.6618518518517</v>
      </c>
      <c r="AA179" s="1">
        <f t="shared" si="74"/>
        <v>-1.8826210826209717</v>
      </c>
      <c r="AB179" s="1">
        <f t="shared" si="79"/>
        <v>0.27505413105427579</v>
      </c>
      <c r="AC179" s="1">
        <f t="shared" si="58"/>
        <v>2223.1166666666668</v>
      </c>
      <c r="AD179" s="1">
        <f t="shared" si="80"/>
        <v>2282.7709999999997</v>
      </c>
      <c r="AE179" s="1">
        <f t="shared" si="81"/>
        <v>29.315933333333351</v>
      </c>
      <c r="AF179" s="1">
        <f t="shared" si="82"/>
        <v>-135.65850045898341</v>
      </c>
      <c r="AG179" s="1">
        <f t="shared" si="75"/>
        <v>2251.8599999999997</v>
      </c>
      <c r="AH179" s="1">
        <f t="shared" si="76"/>
        <v>2303.1314285714288</v>
      </c>
      <c r="AI179" s="1">
        <f t="shared" si="83"/>
        <v>-51.271428571429169</v>
      </c>
      <c r="AJ179" s="1">
        <f t="shared" si="77"/>
        <v>0</v>
      </c>
    </row>
    <row r="180" spans="1:36" x14ac:dyDescent="0.2">
      <c r="A180" s="5">
        <v>41151</v>
      </c>
      <c r="B180" s="1">
        <v>2204.5100000000002</v>
      </c>
      <c r="C180" s="10">
        <v>2211.37</v>
      </c>
      <c r="D180" s="1">
        <v>2223.1999999999998</v>
      </c>
      <c r="E180" s="1">
        <v>2188.7199999999998</v>
      </c>
      <c r="F180" s="1">
        <v>3549131000</v>
      </c>
      <c r="G180" s="1">
        <v>33867206099</v>
      </c>
      <c r="H180" s="1">
        <f t="shared" si="56"/>
        <v>-6.5</v>
      </c>
      <c r="J180" s="1">
        <f t="shared" si="61"/>
        <v>2269.5230000000001</v>
      </c>
      <c r="K180" s="1">
        <f t="shared" si="62"/>
        <v>2297.0140000000006</v>
      </c>
      <c r="L180" s="1">
        <f t="shared" si="63"/>
        <v>2250.1321818181818</v>
      </c>
      <c r="M180" s="1">
        <f t="shared" si="64"/>
        <v>81.574880013015502</v>
      </c>
      <c r="N180" s="1">
        <f t="shared" si="65"/>
        <v>83.665080051925543</v>
      </c>
      <c r="O180" s="1">
        <f t="shared" si="66"/>
        <v>8.6709129511677592</v>
      </c>
      <c r="P180" s="1">
        <f t="shared" si="67"/>
        <v>15.597176981541619</v>
      </c>
      <c r="Q180" s="1">
        <f t="shared" si="68"/>
        <v>1113735424.0139372</v>
      </c>
      <c r="R180" s="1">
        <f t="shared" si="69"/>
        <v>-102.11000000000013</v>
      </c>
      <c r="S180" s="1">
        <f t="shared" si="57"/>
        <v>16.334919948074457</v>
      </c>
      <c r="T180" s="1">
        <f t="shared" si="78"/>
        <v>11.596094866727464</v>
      </c>
      <c r="U180" s="1">
        <f t="shared" si="70"/>
        <v>-1.5555967567616703E-3</v>
      </c>
      <c r="V180" s="1">
        <f t="shared" si="71"/>
        <v>-5.1569516342784699E-2</v>
      </c>
      <c r="W180" s="1">
        <f t="shared" si="72"/>
        <v>-2.5623445984024062</v>
      </c>
      <c r="X180" s="1">
        <f t="shared" si="73"/>
        <v>-3.7284927301270545</v>
      </c>
      <c r="Y180" s="1">
        <f t="shared" si="59"/>
        <v>2214.2807692307692</v>
      </c>
      <c r="Z180" s="1">
        <f t="shared" si="60"/>
        <v>2214.5551851851851</v>
      </c>
      <c r="AA180" s="1">
        <f t="shared" si="74"/>
        <v>-0.27441595441587197</v>
      </c>
      <c r="AB180" s="1">
        <f t="shared" si="79"/>
        <v>-1.5609800569799517</v>
      </c>
      <c r="AC180" s="1">
        <f t="shared" si="58"/>
        <v>2207.7633333333329</v>
      </c>
      <c r="AD180" s="1">
        <f t="shared" si="80"/>
        <v>2271.1429999999996</v>
      </c>
      <c r="AE180" s="1">
        <f t="shared" si="81"/>
        <v>35.015066666666733</v>
      </c>
      <c r="AF180" s="1">
        <f t="shared" si="82"/>
        <v>-120.67122851242435</v>
      </c>
      <c r="AG180" s="1">
        <f t="shared" si="75"/>
        <v>2233.6939999999995</v>
      </c>
      <c r="AH180" s="1">
        <f t="shared" si="76"/>
        <v>2289.6757142857145</v>
      </c>
      <c r="AI180" s="1">
        <f t="shared" si="83"/>
        <v>-55.981714285715043</v>
      </c>
      <c r="AJ180" s="1">
        <f t="shared" si="77"/>
        <v>0</v>
      </c>
    </row>
    <row r="181" spans="1:36" x14ac:dyDescent="0.2">
      <c r="A181" s="5">
        <v>41152</v>
      </c>
      <c r="B181" s="1">
        <v>2205.5700000000002</v>
      </c>
      <c r="C181" s="10">
        <v>2204.87</v>
      </c>
      <c r="D181" s="1">
        <v>2218.87</v>
      </c>
      <c r="E181" s="1">
        <v>2203.12</v>
      </c>
      <c r="F181" s="1">
        <v>2596498600</v>
      </c>
      <c r="G181" s="1">
        <v>23340891008</v>
      </c>
      <c r="H181" s="1">
        <f t="shared" si="56"/>
        <v>23.5</v>
      </c>
      <c r="J181" s="1">
        <f t="shared" si="61"/>
        <v>2258.6619999999998</v>
      </c>
      <c r="K181" s="1">
        <f t="shared" si="62"/>
        <v>2284.0219999999999</v>
      </c>
      <c r="L181" s="1">
        <f t="shared" si="63"/>
        <v>2238.3770909090904</v>
      </c>
      <c r="M181" s="1">
        <f t="shared" si="64"/>
        <v>85.395189003436386</v>
      </c>
      <c r="N181" s="1">
        <f t="shared" si="65"/>
        <v>88.352805423337628</v>
      </c>
      <c r="O181" s="1">
        <f t="shared" si="66"/>
        <v>29.382027368604575</v>
      </c>
      <c r="P181" s="1">
        <f t="shared" si="67"/>
        <v>26.680629342051365</v>
      </c>
      <c r="Q181" s="1">
        <f t="shared" si="68"/>
        <v>-2019498911.1111112</v>
      </c>
      <c r="R181" s="1">
        <f t="shared" si="69"/>
        <v>-96.920000000000073</v>
      </c>
      <c r="S181" s="1">
        <f t="shared" si="57"/>
        <v>11.647194576662379</v>
      </c>
      <c r="T181" s="1">
        <f t="shared" si="78"/>
        <v>11.211685286680179</v>
      </c>
      <c r="U181" s="1">
        <f t="shared" si="70"/>
        <v>-2.9480196111335362E-3</v>
      </c>
      <c r="V181" s="1">
        <f t="shared" si="71"/>
        <v>-4.9489798117835805E-2</v>
      </c>
      <c r="W181" s="1">
        <f t="shared" si="72"/>
        <v>-2.3815869749435694</v>
      </c>
      <c r="X181" s="1">
        <f t="shared" si="73"/>
        <v>-3.465465744200364</v>
      </c>
      <c r="Y181" s="1">
        <f t="shared" si="59"/>
        <v>2210.37</v>
      </c>
      <c r="Z181" s="1">
        <f t="shared" si="60"/>
        <v>2210.8885185185186</v>
      </c>
      <c r="AA181" s="1">
        <f t="shared" si="74"/>
        <v>-0.51851851851870379</v>
      </c>
      <c r="AB181" s="1">
        <f t="shared" si="79"/>
        <v>-0.32323646723643834</v>
      </c>
      <c r="AC181" s="1">
        <f t="shared" si="58"/>
        <v>2208.9533333333334</v>
      </c>
      <c r="AD181" s="1">
        <f t="shared" si="80"/>
        <v>2260.9873333333335</v>
      </c>
      <c r="AE181" s="1">
        <f t="shared" si="81"/>
        <v>37.297333333333334</v>
      </c>
      <c r="AF181" s="1">
        <f t="shared" si="82"/>
        <v>-93.007542987881365</v>
      </c>
      <c r="AG181" s="1">
        <f t="shared" si="75"/>
        <v>2219.5320000000002</v>
      </c>
      <c r="AH181" s="1">
        <f t="shared" si="76"/>
        <v>2279.1714285714288</v>
      </c>
      <c r="AI181" s="1">
        <f t="shared" si="83"/>
        <v>-59.639428571428653</v>
      </c>
      <c r="AJ181" s="1">
        <f t="shared" si="77"/>
        <v>1</v>
      </c>
    </row>
    <row r="182" spans="1:36" x14ac:dyDescent="0.2">
      <c r="A182" s="5">
        <v>41155</v>
      </c>
      <c r="B182" s="1">
        <v>2201.12</v>
      </c>
      <c r="C182" s="10">
        <v>2228.37</v>
      </c>
      <c r="D182" s="1">
        <v>2236.56</v>
      </c>
      <c r="E182" s="1">
        <v>2197.71</v>
      </c>
      <c r="F182" s="1">
        <v>3854859200</v>
      </c>
      <c r="G182" s="1">
        <v>35299176728</v>
      </c>
      <c r="H182" s="1">
        <f t="shared" si="56"/>
        <v>-23.960000000000036</v>
      </c>
      <c r="J182" s="1">
        <f t="shared" si="61"/>
        <v>2251.3199999999997</v>
      </c>
      <c r="K182" s="1">
        <f t="shared" si="62"/>
        <v>2275.7846666666669</v>
      </c>
      <c r="L182" s="1">
        <f t="shared" si="63"/>
        <v>2232.8694545454546</v>
      </c>
      <c r="M182" s="1">
        <f t="shared" si="64"/>
        <v>50.294596966277929</v>
      </c>
      <c r="N182" s="1">
        <f t="shared" si="65"/>
        <v>71.404875234386267</v>
      </c>
      <c r="O182" s="1">
        <f t="shared" si="66"/>
        <v>36.958666812849494</v>
      </c>
      <c r="P182" s="1">
        <f t="shared" si="67"/>
        <v>24.460263194867107</v>
      </c>
      <c r="Q182" s="1">
        <f t="shared" si="68"/>
        <v>2229567212.9729581</v>
      </c>
      <c r="R182" s="1">
        <f t="shared" si="69"/>
        <v>-85.329999999999927</v>
      </c>
      <c r="S182" s="1">
        <f t="shared" si="57"/>
        <v>28.595124765613733</v>
      </c>
      <c r="T182" s="1">
        <f t="shared" si="78"/>
        <v>12.434874994079932</v>
      </c>
      <c r="U182" s="1">
        <f t="shared" si="70"/>
        <v>1.0545824975206093E-2</v>
      </c>
      <c r="V182" s="1">
        <f t="shared" si="71"/>
        <v>-3.6788733855490488E-2</v>
      </c>
      <c r="W182" s="1">
        <f t="shared" si="72"/>
        <v>-1.0194019508554901</v>
      </c>
      <c r="X182" s="1">
        <f t="shared" si="73"/>
        <v>-2.0834425752641659</v>
      </c>
      <c r="Y182" s="1">
        <f t="shared" si="59"/>
        <v>2208.4853846153846</v>
      </c>
      <c r="Z182" s="1">
        <f t="shared" si="60"/>
        <v>2206.6107407407408</v>
      </c>
      <c r="AA182" s="1">
        <f t="shared" si="74"/>
        <v>1.8746438746438798</v>
      </c>
      <c r="AB182" s="1">
        <f t="shared" si="79"/>
        <v>-3.9886039886187052E-2</v>
      </c>
      <c r="AC182" s="1">
        <f t="shared" si="58"/>
        <v>2220.88</v>
      </c>
      <c r="AD182" s="1">
        <f t="shared" si="80"/>
        <v>2253.4370000000004</v>
      </c>
      <c r="AE182" s="1">
        <f t="shared" si="81"/>
        <v>36.258400000000073</v>
      </c>
      <c r="AF182" s="1">
        <f t="shared" si="82"/>
        <v>-59.861071273599464</v>
      </c>
      <c r="AG182" s="1">
        <f t="shared" si="75"/>
        <v>2219.5659999999998</v>
      </c>
      <c r="AH182" s="1">
        <f t="shared" si="76"/>
        <v>2269.9821428571427</v>
      </c>
      <c r="AI182" s="1">
        <f t="shared" si="83"/>
        <v>-50.416142857142859</v>
      </c>
      <c r="AJ182" s="1">
        <f t="shared" si="77"/>
        <v>0</v>
      </c>
    </row>
    <row r="183" spans="1:36" x14ac:dyDescent="0.2">
      <c r="A183" s="5">
        <v>41156</v>
      </c>
      <c r="B183" s="1">
        <v>2231.7199999999998</v>
      </c>
      <c r="C183" s="10">
        <v>2204.41</v>
      </c>
      <c r="D183" s="1">
        <v>2234.88</v>
      </c>
      <c r="E183" s="1">
        <v>2199.5100000000002</v>
      </c>
      <c r="F183" s="1">
        <v>3485268800</v>
      </c>
      <c r="G183" s="1">
        <v>33220203922</v>
      </c>
      <c r="H183" s="1">
        <f t="shared" si="56"/>
        <v>-4.5299999999997453</v>
      </c>
      <c r="J183" s="1">
        <f t="shared" si="61"/>
        <v>2240.3909999999996</v>
      </c>
      <c r="K183" s="1">
        <f t="shared" si="62"/>
        <v>2265.6106666666669</v>
      </c>
      <c r="L183" s="1">
        <f t="shared" si="63"/>
        <v>2224.3403636363632</v>
      </c>
      <c r="M183" s="1">
        <f t="shared" si="64"/>
        <v>74.64447317388489</v>
      </c>
      <c r="N183" s="1">
        <f t="shared" si="65"/>
        <v>87.804119704624924</v>
      </c>
      <c r="O183" s="1">
        <f t="shared" si="66"/>
        <v>27.475739506605951</v>
      </c>
      <c r="P183" s="1">
        <f t="shared" si="67"/>
        <v>25.308911178950343</v>
      </c>
      <c r="Q183" s="1">
        <f t="shared" si="68"/>
        <v>-2519602013.4578013</v>
      </c>
      <c r="R183" s="1">
        <f t="shared" si="69"/>
        <v>-91.180000000000291</v>
      </c>
      <c r="S183" s="1">
        <f t="shared" si="57"/>
        <v>12.195880295375082</v>
      </c>
      <c r="T183" s="1">
        <f t="shared" si="78"/>
        <v>11.125804898196002</v>
      </c>
      <c r="U183" s="1">
        <f t="shared" si="70"/>
        <v>-1.0869121442925789E-2</v>
      </c>
      <c r="V183" s="1">
        <f t="shared" si="71"/>
        <v>-4.2306205170758455E-2</v>
      </c>
      <c r="W183" s="1">
        <f t="shared" si="72"/>
        <v>-1.6060143073240238</v>
      </c>
      <c r="X183" s="1">
        <f t="shared" si="73"/>
        <v>-2.70128789412481</v>
      </c>
      <c r="Y183" s="1">
        <f t="shared" si="59"/>
        <v>2224.6838461538459</v>
      </c>
      <c r="Z183" s="1">
        <f t="shared" si="60"/>
        <v>2226.5951851851851</v>
      </c>
      <c r="AA183" s="1">
        <f t="shared" si="74"/>
        <v>-1.9113390313391392</v>
      </c>
      <c r="AB183" s="1">
        <f t="shared" si="79"/>
        <v>1.1174472934472761</v>
      </c>
      <c r="AC183" s="1">
        <f t="shared" si="58"/>
        <v>2212.9333333333334</v>
      </c>
      <c r="AD183" s="1">
        <f t="shared" si="80"/>
        <v>2243.4760000000001</v>
      </c>
      <c r="AE183" s="1">
        <f t="shared" si="81"/>
        <v>30.413733333333358</v>
      </c>
      <c r="AF183" s="1">
        <f t="shared" si="82"/>
        <v>-66.949287529464101</v>
      </c>
      <c r="AG183" s="1">
        <f t="shared" si="75"/>
        <v>2212.7660000000001</v>
      </c>
      <c r="AH183" s="1">
        <f t="shared" si="76"/>
        <v>2260.8964285714287</v>
      </c>
      <c r="AI183" s="1">
        <f t="shared" si="83"/>
        <v>-48.130428571428638</v>
      </c>
      <c r="AJ183" s="1">
        <f t="shared" si="77"/>
        <v>0</v>
      </c>
    </row>
    <row r="184" spans="1:36" x14ac:dyDescent="0.2">
      <c r="A184" s="5">
        <v>41157</v>
      </c>
      <c r="B184" s="1">
        <v>2199.7399999999998</v>
      </c>
      <c r="C184" s="10">
        <v>2199.88</v>
      </c>
      <c r="D184" s="1">
        <v>2209.54</v>
      </c>
      <c r="E184" s="1">
        <v>2186.96</v>
      </c>
      <c r="F184" s="1">
        <v>3475182400</v>
      </c>
      <c r="G184" s="1">
        <v>30445168179</v>
      </c>
      <c r="H184" s="1">
        <f t="shared" si="56"/>
        <v>17.940000000000055</v>
      </c>
      <c r="J184" s="1">
        <f t="shared" si="61"/>
        <v>2230.8199999999997</v>
      </c>
      <c r="K184" s="1">
        <f t="shared" si="62"/>
        <v>2256.8286666666668</v>
      </c>
      <c r="L184" s="1">
        <f t="shared" si="63"/>
        <v>2216.9747272727277</v>
      </c>
      <c r="M184" s="1">
        <f t="shared" si="64"/>
        <v>75.691439322671584</v>
      </c>
      <c r="N184" s="1">
        <f t="shared" si="65"/>
        <v>89.638302991418655</v>
      </c>
      <c r="O184" s="1">
        <f t="shared" si="66"/>
        <v>51.884312007011538</v>
      </c>
      <c r="P184" s="1">
        <f t="shared" si="67"/>
        <v>27.429378531073439</v>
      </c>
      <c r="Q184" s="1">
        <f t="shared" si="68"/>
        <v>501731382.81668717</v>
      </c>
      <c r="R184" s="1">
        <f t="shared" si="69"/>
        <v>-102.31999999999971</v>
      </c>
      <c r="S184" s="1">
        <f t="shared" si="57"/>
        <v>10.361697008581336</v>
      </c>
      <c r="T184" s="1">
        <f t="shared" si="78"/>
        <v>10.990175692932889</v>
      </c>
      <c r="U184" s="1">
        <f t="shared" si="70"/>
        <v>-2.0592032292669352E-3</v>
      </c>
      <c r="V184" s="1">
        <f t="shared" si="71"/>
        <v>-4.9193931797553582E-2</v>
      </c>
      <c r="W184" s="1">
        <f t="shared" si="72"/>
        <v>-1.3869339525376141</v>
      </c>
      <c r="X184" s="1">
        <f t="shared" si="73"/>
        <v>-2.5233934462016463</v>
      </c>
      <c r="Y184" s="1">
        <f t="shared" si="59"/>
        <v>2203.7130769230771</v>
      </c>
      <c r="Z184" s="1">
        <f t="shared" si="60"/>
        <v>2204.0744444444445</v>
      </c>
      <c r="AA184" s="1">
        <f t="shared" si="74"/>
        <v>-0.36136752136735595</v>
      </c>
      <c r="AB184" s="1">
        <f t="shared" si="79"/>
        <v>-1.6013447293447827</v>
      </c>
      <c r="AC184" s="1">
        <f t="shared" si="58"/>
        <v>2198.7933333333335</v>
      </c>
      <c r="AD184" s="1">
        <f t="shared" si="80"/>
        <v>2233.3980000000001</v>
      </c>
      <c r="AE184" s="1">
        <f t="shared" si="81"/>
        <v>25.589600000000019</v>
      </c>
      <c r="AF184" s="1">
        <f t="shared" si="82"/>
        <v>-90.152944077975931</v>
      </c>
      <c r="AG184" s="1">
        <f t="shared" si="75"/>
        <v>2209.7800000000002</v>
      </c>
      <c r="AH184" s="1">
        <f t="shared" si="76"/>
        <v>2252.34</v>
      </c>
      <c r="AI184" s="1">
        <f t="shared" si="83"/>
        <v>-42.559999999999945</v>
      </c>
      <c r="AJ184" s="1">
        <f t="shared" si="77"/>
        <v>1</v>
      </c>
    </row>
    <row r="185" spans="1:36" x14ac:dyDescent="0.2">
      <c r="A185" s="5">
        <v>41158</v>
      </c>
      <c r="B185" s="1">
        <v>2204.44</v>
      </c>
      <c r="C185" s="10">
        <v>2217.8200000000002</v>
      </c>
      <c r="D185" s="1">
        <v>2218.6799999999998</v>
      </c>
      <c r="E185" s="1">
        <v>2199.86</v>
      </c>
      <c r="F185" s="1">
        <v>3169588400</v>
      </c>
      <c r="G185" s="1">
        <v>26873315868</v>
      </c>
      <c r="H185" s="1">
        <f t="shared" si="56"/>
        <v>99.359999999999673</v>
      </c>
      <c r="J185" s="1">
        <f t="shared" si="61"/>
        <v>2222.3819999999996</v>
      </c>
      <c r="K185" s="1">
        <f t="shared" si="62"/>
        <v>2250.0386666666668</v>
      </c>
      <c r="L185" s="1">
        <f t="shared" si="63"/>
        <v>2214.6110909090908</v>
      </c>
      <c r="M185" s="1">
        <f t="shared" si="64"/>
        <v>37.782258064515759</v>
      </c>
      <c r="N185" s="1">
        <f t="shared" si="65"/>
        <v>72.529820188712762</v>
      </c>
      <c r="O185" s="1">
        <f t="shared" si="66"/>
        <v>80.095568576142057</v>
      </c>
      <c r="P185" s="1">
        <f t="shared" si="67"/>
        <v>53.676145070662308</v>
      </c>
      <c r="Q185" s="1">
        <f t="shared" si="68"/>
        <v>2879912945.8024435</v>
      </c>
      <c r="R185" s="1">
        <f t="shared" si="69"/>
        <v>-57.859999999999673</v>
      </c>
      <c r="S185" s="1">
        <f t="shared" si="57"/>
        <v>27.470179811287242</v>
      </c>
      <c r="T185" s="1">
        <f t="shared" si="78"/>
        <v>12.070152391376368</v>
      </c>
      <c r="U185" s="1">
        <f t="shared" si="70"/>
        <v>8.0890243572517388E-3</v>
      </c>
      <c r="V185" s="1">
        <f t="shared" si="71"/>
        <v>-3.387800086252335E-2</v>
      </c>
      <c r="W185" s="1">
        <f t="shared" si="72"/>
        <v>-0.20527524071016792</v>
      </c>
      <c r="X185" s="1">
        <f t="shared" si="73"/>
        <v>-1.4319161329968249</v>
      </c>
      <c r="Y185" s="1">
        <f t="shared" si="59"/>
        <v>2202.64</v>
      </c>
      <c r="Z185" s="1">
        <f t="shared" si="60"/>
        <v>2201.2088888888889</v>
      </c>
      <c r="AA185" s="1">
        <f t="shared" si="74"/>
        <v>1.4311111111110222</v>
      </c>
      <c r="AB185" s="1">
        <f t="shared" si="79"/>
        <v>-2.8717948716803221E-3</v>
      </c>
      <c r="AC185" s="1">
        <f t="shared" si="58"/>
        <v>2212.1200000000003</v>
      </c>
      <c r="AD185" s="1">
        <f t="shared" si="80"/>
        <v>2224.636</v>
      </c>
      <c r="AE185" s="1">
        <f t="shared" si="81"/>
        <v>17.57839999999992</v>
      </c>
      <c r="AF185" s="1">
        <f t="shared" si="82"/>
        <v>-47.467346288625734</v>
      </c>
      <c r="AG185" s="1">
        <f t="shared" si="75"/>
        <v>2211.0699999999997</v>
      </c>
      <c r="AH185" s="1">
        <f t="shared" si="76"/>
        <v>2245.5071428571428</v>
      </c>
      <c r="AI185" s="1">
        <f t="shared" si="83"/>
        <v>-34.437142857143044</v>
      </c>
      <c r="AJ185" s="1">
        <f t="shared" si="77"/>
        <v>1</v>
      </c>
    </row>
    <row r="186" spans="1:36" x14ac:dyDescent="0.2">
      <c r="A186" s="5">
        <v>41159</v>
      </c>
      <c r="B186" s="1">
        <v>2233.91</v>
      </c>
      <c r="C186" s="10">
        <v>2317.1799999999998</v>
      </c>
      <c r="D186" s="1">
        <v>2341.52</v>
      </c>
      <c r="E186" s="1">
        <v>2233.91</v>
      </c>
      <c r="F186" s="1">
        <v>9452976400</v>
      </c>
      <c r="G186" s="1">
        <v>84302249171</v>
      </c>
      <c r="H186" s="1">
        <f t="shared" si="56"/>
        <v>9.4900000000002365</v>
      </c>
      <c r="J186" s="1">
        <f t="shared" si="61"/>
        <v>2226.5320000000002</v>
      </c>
      <c r="K186" s="1">
        <f t="shared" si="62"/>
        <v>2250.2853333333333</v>
      </c>
      <c r="L186" s="1">
        <f t="shared" si="63"/>
        <v>2231.8470909090911</v>
      </c>
      <c r="M186" s="1">
        <f t="shared" si="64"/>
        <v>15.747929606625357</v>
      </c>
      <c r="N186" s="1">
        <f t="shared" si="65"/>
        <v>15.747929606625357</v>
      </c>
      <c r="O186" s="1">
        <f t="shared" si="66"/>
        <v>84.06421299921702</v>
      </c>
      <c r="P186" s="1">
        <f t="shared" si="67"/>
        <v>54.126058071695994</v>
      </c>
      <c r="Q186" s="1">
        <f t="shared" si="68"/>
        <v>5176692679.6022463</v>
      </c>
      <c r="R186" s="1">
        <f t="shared" si="69"/>
        <v>88.980000000000018</v>
      </c>
      <c r="S186" s="1">
        <f t="shared" si="57"/>
        <v>84.252070393374652</v>
      </c>
      <c r="T186" s="1">
        <f t="shared" si="78"/>
        <v>20.402805440886461</v>
      </c>
      <c r="U186" s="1">
        <f t="shared" si="70"/>
        <v>4.2879707230340187E-2</v>
      </c>
      <c r="V186" s="1">
        <f t="shared" si="71"/>
        <v>6.5068195638954126E-3</v>
      </c>
      <c r="W186" s="1">
        <f t="shared" si="72"/>
        <v>4.0712641902294546</v>
      </c>
      <c r="X186" s="1">
        <f t="shared" si="73"/>
        <v>2.9727193114473147</v>
      </c>
      <c r="Y186" s="1">
        <f t="shared" si="59"/>
        <v>2233.1061538461536</v>
      </c>
      <c r="Z186" s="1">
        <f t="shared" si="60"/>
        <v>2225.1800000000003</v>
      </c>
      <c r="AA186" s="1">
        <f t="shared" si="74"/>
        <v>7.9261538461532837</v>
      </c>
      <c r="AB186" s="1">
        <f t="shared" si="79"/>
        <v>2.7301196581194747</v>
      </c>
      <c r="AC186" s="1">
        <f t="shared" si="58"/>
        <v>2297.5366666666664</v>
      </c>
      <c r="AD186" s="1">
        <f t="shared" si="80"/>
        <v>2226.0713333333333</v>
      </c>
      <c r="AE186" s="1">
        <f t="shared" si="81"/>
        <v>19.587866666666606</v>
      </c>
      <c r="AF186" s="1">
        <f t="shared" si="82"/>
        <v>243.22993599212205</v>
      </c>
      <c r="AG186" s="1">
        <f t="shared" si="75"/>
        <v>2233.5320000000002</v>
      </c>
      <c r="AH186" s="1">
        <f t="shared" si="76"/>
        <v>2246.6064285714283</v>
      </c>
      <c r="AI186" s="1">
        <f t="shared" si="83"/>
        <v>-13.074428571428143</v>
      </c>
      <c r="AJ186" s="1">
        <f t="shared" si="77"/>
        <v>1</v>
      </c>
    </row>
    <row r="187" spans="1:36" x14ac:dyDescent="0.2">
      <c r="A187" s="5">
        <v>41162</v>
      </c>
      <c r="B187" s="1">
        <v>2320.56</v>
      </c>
      <c r="C187" s="10">
        <v>2326.67</v>
      </c>
      <c r="D187" s="1">
        <v>2334.5</v>
      </c>
      <c r="E187" s="1">
        <v>2313.5700000000002</v>
      </c>
      <c r="F187" s="1">
        <v>6533055400</v>
      </c>
      <c r="G187" s="1">
        <v>63252038538</v>
      </c>
      <c r="H187" s="1">
        <f t="shared" si="56"/>
        <v>-14.7800000000002</v>
      </c>
      <c r="J187" s="1">
        <f t="shared" si="61"/>
        <v>2236.3789999999999</v>
      </c>
      <c r="K187" s="1">
        <f t="shared" si="62"/>
        <v>2251.944</v>
      </c>
      <c r="L187" s="1">
        <f t="shared" si="63"/>
        <v>2250.0540000000001</v>
      </c>
      <c r="M187" s="1">
        <f t="shared" si="64"/>
        <v>9.6079192546583307</v>
      </c>
      <c r="N187" s="1">
        <f t="shared" si="65"/>
        <v>9.6079192546583307</v>
      </c>
      <c r="O187" s="1">
        <f t="shared" si="66"/>
        <v>74.556039045042937</v>
      </c>
      <c r="P187" s="1">
        <f t="shared" si="67"/>
        <v>56.357315916991482</v>
      </c>
      <c r="Q187" s="1">
        <f t="shared" si="68"/>
        <v>1644969037.6493142</v>
      </c>
      <c r="R187" s="1">
        <f t="shared" si="69"/>
        <v>88.260000000000218</v>
      </c>
      <c r="S187" s="1">
        <f t="shared" si="57"/>
        <v>90.392080745341673</v>
      </c>
      <c r="T187" s="1">
        <f t="shared" si="78"/>
        <v>29.438158465304998</v>
      </c>
      <c r="U187" s="1">
        <f t="shared" si="70"/>
        <v>4.0787907180649752E-3</v>
      </c>
      <c r="V187" s="1">
        <f t="shared" si="71"/>
        <v>2.2406489488856183E-2</v>
      </c>
      <c r="W187" s="1">
        <f t="shared" si="72"/>
        <v>4.0373747025884335</v>
      </c>
      <c r="X187" s="1">
        <f t="shared" si="73"/>
        <v>3.3182885542446932</v>
      </c>
      <c r="Y187" s="1">
        <f t="shared" si="59"/>
        <v>2318.64</v>
      </c>
      <c r="Z187" s="1">
        <f t="shared" si="60"/>
        <v>2317.8829629629627</v>
      </c>
      <c r="AA187" s="1">
        <f t="shared" si="74"/>
        <v>0.75703703703720748</v>
      </c>
      <c r="AB187" s="1">
        <f t="shared" si="79"/>
        <v>6.4923304843300684</v>
      </c>
      <c r="AC187" s="1">
        <f t="shared" si="58"/>
        <v>2324.9133333333334</v>
      </c>
      <c r="AD187" s="1">
        <f t="shared" si="80"/>
        <v>2234.4013333333337</v>
      </c>
      <c r="AE187" s="1">
        <f t="shared" si="81"/>
        <v>31.249866666666776</v>
      </c>
      <c r="AF187" s="1">
        <f t="shared" si="82"/>
        <v>193.09309053051834</v>
      </c>
      <c r="AG187" s="1">
        <f t="shared" si="75"/>
        <v>2253.192</v>
      </c>
      <c r="AH187" s="1">
        <f t="shared" si="76"/>
        <v>2247.5328571428572</v>
      </c>
      <c r="AI187" s="1">
        <f t="shared" si="83"/>
        <v>5.6591428571427969</v>
      </c>
      <c r="AJ187" s="1">
        <f t="shared" si="77"/>
        <v>0</v>
      </c>
    </row>
    <row r="188" spans="1:36" x14ac:dyDescent="0.2">
      <c r="A188" s="5">
        <v>41163</v>
      </c>
      <c r="B188" s="1">
        <v>2316.5300000000002</v>
      </c>
      <c r="C188" s="10">
        <v>2311.89</v>
      </c>
      <c r="D188" s="1">
        <v>2316.5300000000002</v>
      </c>
      <c r="E188" s="1">
        <v>2294.8200000000002</v>
      </c>
      <c r="F188" s="1">
        <v>4626071900</v>
      </c>
      <c r="G188" s="1">
        <v>43389766043</v>
      </c>
      <c r="H188" s="1">
        <f t="shared" si="56"/>
        <v>8.180000000000291</v>
      </c>
      <c r="J188" s="1">
        <f t="shared" si="61"/>
        <v>2243.7269999999999</v>
      </c>
      <c r="K188" s="1">
        <f t="shared" si="62"/>
        <v>2251.8233333333333</v>
      </c>
      <c r="L188" s="1">
        <f t="shared" si="63"/>
        <v>2263.7832727272726</v>
      </c>
      <c r="M188" s="1">
        <f t="shared" si="64"/>
        <v>19.170548654244385</v>
      </c>
      <c r="N188" s="1">
        <f t="shared" si="65"/>
        <v>19.170548654244385</v>
      </c>
      <c r="O188" s="1">
        <f t="shared" si="66"/>
        <v>87.483795696136951</v>
      </c>
      <c r="P188" s="1">
        <f t="shared" si="67"/>
        <v>68.711556478879032</v>
      </c>
      <c r="Q188" s="1">
        <f t="shared" si="68"/>
        <v>2648644574.711978</v>
      </c>
      <c r="R188" s="1">
        <f t="shared" si="69"/>
        <v>97.079999999999927</v>
      </c>
      <c r="S188" s="1">
        <f t="shared" si="57"/>
        <v>80.829451345755615</v>
      </c>
      <c r="T188" s="1">
        <f t="shared" si="78"/>
        <v>36.239272635968682</v>
      </c>
      <c r="U188" s="1">
        <f t="shared" si="70"/>
        <v>-6.3930377310340031E-3</v>
      </c>
      <c r="V188" s="1">
        <f t="shared" si="71"/>
        <v>3.7559465039044997E-2</v>
      </c>
      <c r="W188" s="1">
        <f t="shared" si="72"/>
        <v>3.0379364334431069</v>
      </c>
      <c r="X188" s="1">
        <f t="shared" si="73"/>
        <v>2.6674679926045091</v>
      </c>
      <c r="Y188" s="1">
        <f t="shared" si="59"/>
        <v>2324.396153846154</v>
      </c>
      <c r="Z188" s="1">
        <f t="shared" si="60"/>
        <v>2325.5751851851851</v>
      </c>
      <c r="AA188" s="1">
        <f t="shared" si="74"/>
        <v>-1.1790313390310985</v>
      </c>
      <c r="AB188" s="1">
        <f t="shared" si="79"/>
        <v>0.36982336182354625</v>
      </c>
      <c r="AC188" s="1">
        <f t="shared" si="58"/>
        <v>2307.7466666666664</v>
      </c>
      <c r="AD188" s="1">
        <f t="shared" si="80"/>
        <v>2241.4756666666667</v>
      </c>
      <c r="AE188" s="1">
        <f t="shared" si="81"/>
        <v>41.153933333333271</v>
      </c>
      <c r="AF188" s="1">
        <f t="shared" si="82"/>
        <v>107.35466354775296</v>
      </c>
      <c r="AG188" s="1">
        <f t="shared" si="75"/>
        <v>2274.6880000000001</v>
      </c>
      <c r="AH188" s="1">
        <f t="shared" si="76"/>
        <v>2248.6971428571424</v>
      </c>
      <c r="AI188" s="1">
        <f t="shared" si="83"/>
        <v>25.990857142857749</v>
      </c>
      <c r="AJ188" s="1">
        <f t="shared" si="77"/>
        <v>1</v>
      </c>
    </row>
    <row r="189" spans="1:36" x14ac:dyDescent="0.2">
      <c r="A189" s="5">
        <v>41164</v>
      </c>
      <c r="B189" s="1">
        <v>2325.9299999999998</v>
      </c>
      <c r="C189" s="10">
        <v>2320.0700000000002</v>
      </c>
      <c r="D189" s="1">
        <v>2337.1999999999998</v>
      </c>
      <c r="E189" s="1">
        <v>2298.3000000000002</v>
      </c>
      <c r="F189" s="1">
        <v>4962251800</v>
      </c>
      <c r="G189" s="1">
        <v>46485174475</v>
      </c>
      <c r="H189" s="1">
        <f t="shared" si="56"/>
        <v>-21.610000000000127</v>
      </c>
      <c r="J189" s="1">
        <f t="shared" si="61"/>
        <v>2254.2529999999997</v>
      </c>
      <c r="K189" s="1">
        <f t="shared" si="62"/>
        <v>2253.4553333333329</v>
      </c>
      <c r="L189" s="1">
        <f t="shared" si="63"/>
        <v>2277.663818181818</v>
      </c>
      <c r="M189" s="1">
        <f t="shared" si="64"/>
        <v>13.878105590061999</v>
      </c>
      <c r="N189" s="1">
        <f t="shared" si="65"/>
        <v>13.878105590061999</v>
      </c>
      <c r="O189" s="1">
        <f t="shared" si="66"/>
        <v>78.764005602240772</v>
      </c>
      <c r="P189" s="1">
        <f t="shared" si="67"/>
        <v>61.687881972828862</v>
      </c>
      <c r="Q189" s="1">
        <f t="shared" si="68"/>
        <v>591898415.21855628</v>
      </c>
      <c r="R189" s="1">
        <f t="shared" si="69"/>
        <v>108.70000000000027</v>
      </c>
      <c r="S189" s="1">
        <f t="shared" si="57"/>
        <v>86.121894409938008</v>
      </c>
      <c r="T189" s="1">
        <f t="shared" si="78"/>
        <v>44.820049330000415</v>
      </c>
      <c r="U189" s="1">
        <f t="shared" si="70"/>
        <v>3.5257556884060784E-3</v>
      </c>
      <c r="V189" s="1">
        <f t="shared" si="71"/>
        <v>3.6481252317493364E-2</v>
      </c>
      <c r="W189" s="1">
        <f t="shared" si="72"/>
        <v>2.9196811538013021</v>
      </c>
      <c r="X189" s="1">
        <f t="shared" si="73"/>
        <v>2.9561121394907008</v>
      </c>
      <c r="Y189" s="1">
        <f t="shared" si="59"/>
        <v>2313.1484615384616</v>
      </c>
      <c r="Z189" s="1">
        <f t="shared" si="60"/>
        <v>2312.4959259259258</v>
      </c>
      <c r="AA189" s="1">
        <f t="shared" si="74"/>
        <v>0.65253561253575754</v>
      </c>
      <c r="AB189" s="1">
        <f t="shared" si="79"/>
        <v>-0.81271794871772718</v>
      </c>
      <c r="AC189" s="1">
        <f t="shared" si="58"/>
        <v>2318.5233333333335</v>
      </c>
      <c r="AD189" s="1">
        <f t="shared" si="80"/>
        <v>2251.0163333333335</v>
      </c>
      <c r="AE189" s="1">
        <f t="shared" si="81"/>
        <v>48.930933333333314</v>
      </c>
      <c r="AF189" s="1">
        <f t="shared" si="82"/>
        <v>91.975900725376292</v>
      </c>
      <c r="AG189" s="1">
        <f t="shared" si="75"/>
        <v>2298.7259999999997</v>
      </c>
      <c r="AH189" s="1">
        <f t="shared" si="76"/>
        <v>2249.9735714285712</v>
      </c>
      <c r="AI189" s="1">
        <f t="shared" si="83"/>
        <v>48.752428571428482</v>
      </c>
      <c r="AJ189" s="1">
        <f t="shared" si="77"/>
        <v>0</v>
      </c>
    </row>
    <row r="190" spans="1:36" x14ac:dyDescent="0.2">
      <c r="A190" s="5">
        <v>41165</v>
      </c>
      <c r="B190" s="1">
        <v>2316.6799999999998</v>
      </c>
      <c r="C190" s="10">
        <v>2298.46</v>
      </c>
      <c r="D190" s="1">
        <v>2325.5300000000002</v>
      </c>
      <c r="E190" s="1">
        <v>2298.37</v>
      </c>
      <c r="F190" s="1">
        <v>4204984900</v>
      </c>
      <c r="G190" s="1">
        <v>38023998305</v>
      </c>
      <c r="H190" s="1">
        <f t="shared" si="56"/>
        <v>17.079999999999927</v>
      </c>
      <c r="J190" s="1">
        <f t="shared" si="61"/>
        <v>2262.962</v>
      </c>
      <c r="K190" s="1">
        <f t="shared" si="62"/>
        <v>2253.2059999999997</v>
      </c>
      <c r="L190" s="1">
        <f t="shared" si="63"/>
        <v>2285.7014545454545</v>
      </c>
      <c r="M190" s="1">
        <f t="shared" si="64"/>
        <v>30.396724551743603</v>
      </c>
      <c r="N190" s="1">
        <f t="shared" si="65"/>
        <v>27.859730848861258</v>
      </c>
      <c r="O190" s="1">
        <f t="shared" si="66"/>
        <v>78.65689149560103</v>
      </c>
      <c r="P190" s="1">
        <f t="shared" si="67"/>
        <v>70.116227982585741</v>
      </c>
      <c r="Q190" s="1">
        <f t="shared" si="68"/>
        <v>-4177116811.5610747</v>
      </c>
      <c r="R190" s="1">
        <f t="shared" si="69"/>
        <v>93.590000000000146</v>
      </c>
      <c r="S190" s="1">
        <f t="shared" si="57"/>
        <v>72.140269151138753</v>
      </c>
      <c r="T190" s="1">
        <f t="shared" si="78"/>
        <v>50.400584250306849</v>
      </c>
      <c r="U190" s="1">
        <f t="shared" si="70"/>
        <v>-9.4019473908617621E-3</v>
      </c>
      <c r="V190" s="1">
        <f t="shared" si="71"/>
        <v>3.7768476754213721E-2</v>
      </c>
      <c r="W190" s="1">
        <f t="shared" si="72"/>
        <v>1.5686520586735457</v>
      </c>
      <c r="X190" s="1">
        <f t="shared" si="73"/>
        <v>2.0084271034250913</v>
      </c>
      <c r="Y190" s="1">
        <f t="shared" si="59"/>
        <v>2316.7453846153844</v>
      </c>
      <c r="Z190" s="1">
        <f t="shared" si="60"/>
        <v>2318.4692592592592</v>
      </c>
      <c r="AA190" s="1">
        <f t="shared" si="74"/>
        <v>-1.7238746438747512</v>
      </c>
      <c r="AB190" s="1">
        <f t="shared" si="79"/>
        <v>0.17725356125365582</v>
      </c>
      <c r="AC190" s="1">
        <f t="shared" si="58"/>
        <v>2307.4533333333334</v>
      </c>
      <c r="AD190" s="1">
        <f t="shared" si="80"/>
        <v>2260.985333333334</v>
      </c>
      <c r="AE190" s="1">
        <f t="shared" si="81"/>
        <v>50.24933333333324</v>
      </c>
      <c r="AF190" s="1">
        <f t="shared" si="82"/>
        <v>61.64990580306138</v>
      </c>
      <c r="AG190" s="1">
        <f t="shared" si="75"/>
        <v>2314.8540000000003</v>
      </c>
      <c r="AH190" s="1">
        <f t="shared" si="76"/>
        <v>2251.6007142857138</v>
      </c>
      <c r="AI190" s="1">
        <f t="shared" si="83"/>
        <v>63.253285714286449</v>
      </c>
      <c r="AJ190" s="1">
        <f t="shared" si="77"/>
        <v>1</v>
      </c>
    </row>
    <row r="191" spans="1:36" x14ac:dyDescent="0.2">
      <c r="A191" s="5">
        <v>41166</v>
      </c>
      <c r="B191" s="1">
        <v>2324.0100000000002</v>
      </c>
      <c r="C191" s="10">
        <v>2315.54</v>
      </c>
      <c r="D191" s="1">
        <v>2332.42</v>
      </c>
      <c r="E191" s="1">
        <v>2298.83</v>
      </c>
      <c r="F191" s="1">
        <v>6157181400</v>
      </c>
      <c r="G191" s="1">
        <v>55438612876</v>
      </c>
      <c r="H191" s="1">
        <f t="shared" si="56"/>
        <v>-56.840000000000146</v>
      </c>
      <c r="J191" s="1">
        <f t="shared" si="61"/>
        <v>2274.029</v>
      </c>
      <c r="K191" s="1">
        <f t="shared" si="62"/>
        <v>2255.8633333333332</v>
      </c>
      <c r="L191" s="1">
        <f t="shared" si="63"/>
        <v>2295.2610909090909</v>
      </c>
      <c r="M191" s="1">
        <f t="shared" si="64"/>
        <v>24.142737663785883</v>
      </c>
      <c r="N191" s="1">
        <f t="shared" si="65"/>
        <v>16.80900621118014</v>
      </c>
      <c r="O191" s="1">
        <f t="shared" si="66"/>
        <v>27.152680106266764</v>
      </c>
      <c r="P191" s="1">
        <f t="shared" si="67"/>
        <v>57.790433551700268</v>
      </c>
      <c r="Q191" s="1">
        <f t="shared" si="68"/>
        <v>-31161680.202454403</v>
      </c>
      <c r="R191" s="1">
        <f t="shared" si="69"/>
        <v>87.170000000000073</v>
      </c>
      <c r="S191" s="1">
        <f t="shared" si="57"/>
        <v>83.190993788819853</v>
      </c>
      <c r="T191" s="1">
        <f t="shared" si="78"/>
        <v>57.554964171522592</v>
      </c>
      <c r="U191" s="1">
        <f t="shared" si="70"/>
        <v>7.3762491686604108E-3</v>
      </c>
      <c r="V191" s="1">
        <f t="shared" si="71"/>
        <v>4.7106544811587422E-2</v>
      </c>
      <c r="W191" s="1">
        <f t="shared" si="72"/>
        <v>1.8254384618665798</v>
      </c>
      <c r="X191" s="1">
        <f t="shared" si="73"/>
        <v>2.6454025731464261</v>
      </c>
      <c r="Y191" s="1">
        <f t="shared" si="59"/>
        <v>2301.0876923076926</v>
      </c>
      <c r="Z191" s="1">
        <f t="shared" si="60"/>
        <v>2299.7251851851852</v>
      </c>
      <c r="AA191" s="1">
        <f t="shared" si="74"/>
        <v>1.3625071225073953</v>
      </c>
      <c r="AB191" s="1">
        <f t="shared" si="79"/>
        <v>-1.1065982905983218</v>
      </c>
      <c r="AC191" s="1">
        <f t="shared" si="58"/>
        <v>2315.5966666666668</v>
      </c>
      <c r="AD191" s="1">
        <f t="shared" si="80"/>
        <v>2271.6496666666671</v>
      </c>
      <c r="AE191" s="1">
        <f t="shared" si="81"/>
        <v>48.374399999999831</v>
      </c>
      <c r="AF191" s="1">
        <f t="shared" si="82"/>
        <v>60.565092280214074</v>
      </c>
      <c r="AG191" s="1">
        <f t="shared" si="75"/>
        <v>2314.5260000000003</v>
      </c>
      <c r="AH191" s="1">
        <f t="shared" si="76"/>
        <v>2257.8392857142858</v>
      </c>
      <c r="AI191" s="1">
        <f t="shared" si="83"/>
        <v>56.686714285714515</v>
      </c>
      <c r="AJ191" s="1">
        <f t="shared" si="77"/>
        <v>0</v>
      </c>
    </row>
    <row r="192" spans="1:36" x14ac:dyDescent="0.2">
      <c r="A192" s="5">
        <v>41169</v>
      </c>
      <c r="B192" s="1">
        <v>2312.0500000000002</v>
      </c>
      <c r="C192" s="10">
        <v>2258.6999999999998</v>
      </c>
      <c r="D192" s="1">
        <v>2314.9899999999998</v>
      </c>
      <c r="E192" s="1">
        <v>2258.1799999999998</v>
      </c>
      <c r="F192" s="1">
        <v>4898473400</v>
      </c>
      <c r="G192" s="1">
        <v>43753169666</v>
      </c>
      <c r="H192" s="1">
        <f t="shared" ref="H192:H255" si="84">C193-C192</f>
        <v>-23.460000000000036</v>
      </c>
      <c r="J192" s="1">
        <f t="shared" si="61"/>
        <v>2277.0620000000004</v>
      </c>
      <c r="K192" s="1">
        <f t="shared" si="62"/>
        <v>2257.8966666666665</v>
      </c>
      <c r="L192" s="1">
        <f t="shared" si="63"/>
        <v>2292.4740000000002</v>
      </c>
      <c r="M192" s="1">
        <f t="shared" si="64"/>
        <v>99.341938749683649</v>
      </c>
      <c r="N192" s="1">
        <f t="shared" si="65"/>
        <v>53.584368530020832</v>
      </c>
      <c r="O192" s="1">
        <f t="shared" si="66"/>
        <v>17.794998238816547</v>
      </c>
      <c r="P192" s="1">
        <f t="shared" si="67"/>
        <v>54.734511894740102</v>
      </c>
      <c r="Q192" s="1">
        <f t="shared" si="68"/>
        <v>-4808798829.7482872</v>
      </c>
      <c r="R192" s="1">
        <f t="shared" si="69"/>
        <v>54.289999999999964</v>
      </c>
      <c r="S192" s="1">
        <f t="shared" si="57"/>
        <v>46.415631469979175</v>
      </c>
      <c r="T192" s="1">
        <f t="shared" si="78"/>
        <v>59.337014841959139</v>
      </c>
      <c r="U192" s="1">
        <f t="shared" si="70"/>
        <v>-2.5164917873112921E-2</v>
      </c>
      <c r="V192" s="1">
        <f t="shared" si="71"/>
        <v>2.4414137794972007E-2</v>
      </c>
      <c r="W192" s="1">
        <f t="shared" si="72"/>
        <v>-0.8063899885027519</v>
      </c>
      <c r="X192" s="1">
        <f t="shared" si="73"/>
        <v>3.5578835169602606E-2</v>
      </c>
      <c r="Y192" s="1">
        <f t="shared" si="59"/>
        <v>2306.7953846153846</v>
      </c>
      <c r="Z192" s="1">
        <f t="shared" si="60"/>
        <v>2311.3296296296298</v>
      </c>
      <c r="AA192" s="1">
        <f t="shared" si="74"/>
        <v>-4.5342450142452435</v>
      </c>
      <c r="AB192" s="1">
        <f t="shared" si="79"/>
        <v>0.18315669515686761</v>
      </c>
      <c r="AC192" s="1">
        <f t="shared" si="58"/>
        <v>2277.2899999999995</v>
      </c>
      <c r="AD192" s="1">
        <f t="shared" si="80"/>
        <v>2277.2906666666672</v>
      </c>
      <c r="AE192" s="1">
        <f t="shared" si="81"/>
        <v>41.605199999999876</v>
      </c>
      <c r="AF192" s="1">
        <f t="shared" si="82"/>
        <v>-1.0682425397337853E-3</v>
      </c>
      <c r="AG192" s="1">
        <f t="shared" si="75"/>
        <v>2300.9319999999998</v>
      </c>
      <c r="AH192" s="1">
        <f t="shared" si="76"/>
        <v>2259.2885714285712</v>
      </c>
      <c r="AI192" s="1">
        <f t="shared" si="83"/>
        <v>41.643428571428558</v>
      </c>
      <c r="AJ192" s="1">
        <f t="shared" si="77"/>
        <v>0</v>
      </c>
    </row>
    <row r="193" spans="1:36" x14ac:dyDescent="0.2">
      <c r="A193" s="5">
        <v>41170</v>
      </c>
      <c r="B193" s="1">
        <v>2249.4299999999998</v>
      </c>
      <c r="C193" s="10">
        <v>2235.2399999999998</v>
      </c>
      <c r="D193" s="1">
        <v>2253.14</v>
      </c>
      <c r="E193" s="1">
        <v>2228.04</v>
      </c>
      <c r="F193" s="1">
        <v>3322869600</v>
      </c>
      <c r="G193" s="1">
        <v>30171497189</v>
      </c>
      <c r="H193" s="1">
        <f t="shared" si="84"/>
        <v>11</v>
      </c>
      <c r="J193" s="1">
        <f t="shared" si="61"/>
        <v>2280.1450000000004</v>
      </c>
      <c r="K193" s="1">
        <f t="shared" si="62"/>
        <v>2257.6853333333333</v>
      </c>
      <c r="L193" s="1">
        <f t="shared" si="63"/>
        <v>2284.8699999999994</v>
      </c>
      <c r="M193" s="1">
        <f t="shared" si="64"/>
        <v>93.404177354342409</v>
      </c>
      <c r="N193" s="1">
        <f t="shared" si="65"/>
        <v>68.762939958592284</v>
      </c>
      <c r="O193" s="1">
        <f t="shared" si="66"/>
        <v>26.243033943692613</v>
      </c>
      <c r="P193" s="1">
        <f t="shared" si="67"/>
        <v>52.898809330694583</v>
      </c>
      <c r="Q193" s="1">
        <f t="shared" si="68"/>
        <v>-1416522100.3984478</v>
      </c>
      <c r="R193" s="1">
        <f t="shared" si="69"/>
        <v>35.359999999999673</v>
      </c>
      <c r="S193" s="1">
        <f t="shared" si="57"/>
        <v>31.237060041407716</v>
      </c>
      <c r="T193" s="1">
        <f t="shared" si="78"/>
        <v>61.241132816562398</v>
      </c>
      <c r="U193" s="1">
        <f t="shared" si="70"/>
        <v>-1.0495517259891573E-2</v>
      </c>
      <c r="V193" s="1">
        <f t="shared" si="71"/>
        <v>3.082970960836796E-3</v>
      </c>
      <c r="W193" s="1">
        <f t="shared" si="72"/>
        <v>-1.96939229741971</v>
      </c>
      <c r="X193" s="1">
        <f t="shared" si="73"/>
        <v>-0.99417456462785325</v>
      </c>
      <c r="Y193" s="1">
        <f t="shared" si="59"/>
        <v>2255.0907692307687</v>
      </c>
      <c r="Z193" s="1">
        <f t="shared" si="60"/>
        <v>2256.962222222222</v>
      </c>
      <c r="AA193" s="1">
        <f t="shared" si="74"/>
        <v>-1.871452991453225</v>
      </c>
      <c r="AB193" s="1">
        <f t="shared" si="79"/>
        <v>-4.00168660968684</v>
      </c>
      <c r="AC193" s="1">
        <f t="shared" si="58"/>
        <v>2238.8066666666664</v>
      </c>
      <c r="AD193" s="1">
        <f t="shared" si="80"/>
        <v>2279.8780000000002</v>
      </c>
      <c r="AE193" s="1">
        <f t="shared" si="81"/>
        <v>38.500399999999992</v>
      </c>
      <c r="AF193" s="1">
        <f t="shared" si="82"/>
        <v>-71.118453026174237</v>
      </c>
      <c r="AG193" s="1">
        <f t="shared" si="75"/>
        <v>2285.6019999999999</v>
      </c>
      <c r="AH193" s="1">
        <f t="shared" si="76"/>
        <v>2260.7478571428574</v>
      </c>
      <c r="AI193" s="1">
        <f t="shared" si="83"/>
        <v>24.854142857142506</v>
      </c>
      <c r="AJ193" s="1">
        <f t="shared" si="77"/>
        <v>1</v>
      </c>
    </row>
    <row r="194" spans="1:36" x14ac:dyDescent="0.2">
      <c r="A194" s="5">
        <v>41171</v>
      </c>
      <c r="B194" s="1">
        <v>2237.2199999999998</v>
      </c>
      <c r="C194" s="10">
        <v>2246.2399999999998</v>
      </c>
      <c r="D194" s="1">
        <v>2249.2399999999998</v>
      </c>
      <c r="E194" s="1">
        <v>2229.4899999999998</v>
      </c>
      <c r="F194" s="1">
        <v>3434970600</v>
      </c>
      <c r="G194" s="1">
        <v>32607010935</v>
      </c>
      <c r="H194" s="1">
        <f t="shared" si="84"/>
        <v>-50.289999999999964</v>
      </c>
      <c r="J194" s="1">
        <f t="shared" si="61"/>
        <v>2284.7809999999999</v>
      </c>
      <c r="K194" s="1">
        <f t="shared" si="62"/>
        <v>2259.7806666666665</v>
      </c>
      <c r="L194" s="1">
        <f t="shared" si="63"/>
        <v>2278.7054545454548</v>
      </c>
      <c r="M194" s="1">
        <f t="shared" si="64"/>
        <v>83.327226090143057</v>
      </c>
      <c r="N194" s="1">
        <f t="shared" si="65"/>
        <v>67.259635747564801</v>
      </c>
      <c r="O194" s="1">
        <f t="shared" si="66"/>
        <v>15.575771022853283</v>
      </c>
      <c r="P194" s="1">
        <f t="shared" si="67"/>
        <v>48.735652797704446</v>
      </c>
      <c r="Q194" s="1">
        <f t="shared" si="68"/>
        <v>2391435227.8481011</v>
      </c>
      <c r="R194" s="1">
        <f t="shared" si="69"/>
        <v>28.419999999999618</v>
      </c>
      <c r="S194" s="1">
        <f t="shared" si="57"/>
        <v>32.740364252435199</v>
      </c>
      <c r="T194" s="1">
        <f t="shared" si="78"/>
        <v>63.478999540947804</v>
      </c>
      <c r="U194" s="1">
        <f t="shared" si="70"/>
        <v>4.897072441057056E-3</v>
      </c>
      <c r="V194" s="1">
        <f t="shared" si="71"/>
        <v>1.8975598913087824E-2</v>
      </c>
      <c r="W194" s="1">
        <f t="shared" si="72"/>
        <v>-1.6868575150091043</v>
      </c>
      <c r="X194" s="1">
        <f t="shared" si="73"/>
        <v>-0.59920269548284044</v>
      </c>
      <c r="Y194" s="1">
        <f t="shared" si="59"/>
        <v>2236.9323076923074</v>
      </c>
      <c r="Z194" s="1">
        <f t="shared" si="60"/>
        <v>2236.0548148148146</v>
      </c>
      <c r="AA194" s="1">
        <f t="shared" si="74"/>
        <v>0.87749287749284122</v>
      </c>
      <c r="AB194" s="1">
        <f t="shared" si="79"/>
        <v>-1.3216638176640116</v>
      </c>
      <c r="AC194" s="1">
        <f t="shared" si="58"/>
        <v>2241.6566666666663</v>
      </c>
      <c r="AD194" s="1">
        <f t="shared" si="80"/>
        <v>2284.1643333333332</v>
      </c>
      <c r="AE194" s="1">
        <f t="shared" si="81"/>
        <v>33.356800000000113</v>
      </c>
      <c r="AF194" s="1">
        <f t="shared" si="82"/>
        <v>-84.955524643984077</v>
      </c>
      <c r="AG194" s="1">
        <f t="shared" si="75"/>
        <v>2270.8359999999998</v>
      </c>
      <c r="AH194" s="1">
        <f t="shared" si="76"/>
        <v>2263.238571428571</v>
      </c>
      <c r="AI194" s="1">
        <f t="shared" si="83"/>
        <v>7.5974285714287362</v>
      </c>
      <c r="AJ194" s="1">
        <f t="shared" si="77"/>
        <v>0</v>
      </c>
    </row>
    <row r="195" spans="1:36" x14ac:dyDescent="0.2">
      <c r="A195" s="5">
        <v>41172</v>
      </c>
      <c r="B195" s="1">
        <v>2236.19</v>
      </c>
      <c r="C195" s="10">
        <v>2195.9499999999998</v>
      </c>
      <c r="D195" s="1">
        <v>2236.19</v>
      </c>
      <c r="E195" s="1">
        <v>2194.2199999999998</v>
      </c>
      <c r="F195" s="1">
        <v>4254577900</v>
      </c>
      <c r="G195" s="1">
        <v>38385856464</v>
      </c>
      <c r="H195" s="1">
        <f t="shared" si="84"/>
        <v>3.1100000000001273</v>
      </c>
      <c r="J195" s="1">
        <f t="shared" si="61"/>
        <v>2282.5940000000001</v>
      </c>
      <c r="K195" s="1">
        <f t="shared" si="62"/>
        <v>2258.7526666666663</v>
      </c>
      <c r="L195" s="1">
        <f t="shared" si="63"/>
        <v>2262.5543636363636</v>
      </c>
      <c r="M195" s="1">
        <f t="shared" si="64"/>
        <v>98.748191027496375</v>
      </c>
      <c r="N195" s="1">
        <f t="shared" si="65"/>
        <v>98.825526137135085</v>
      </c>
      <c r="O195" s="1">
        <f t="shared" si="66"/>
        <v>19.27926814192114</v>
      </c>
      <c r="P195" s="1">
        <f t="shared" si="67"/>
        <v>49.876928618598768</v>
      </c>
      <c r="Q195" s="1">
        <f t="shared" si="68"/>
        <v>-3903831187.2527976</v>
      </c>
      <c r="R195" s="1">
        <f t="shared" si="69"/>
        <v>-121.23000000000002</v>
      </c>
      <c r="S195" s="1">
        <f t="shared" si="57"/>
        <v>1.1744738628649125</v>
      </c>
      <c r="T195" s="1">
        <f t="shared" si="78"/>
        <v>60.849428946105562</v>
      </c>
      <c r="U195" s="1">
        <f t="shared" si="70"/>
        <v>-2.2901250028461471E-2</v>
      </c>
      <c r="V195" s="1">
        <f t="shared" si="71"/>
        <v>-1.7864610796953883E-3</v>
      </c>
      <c r="W195" s="1">
        <f t="shared" si="72"/>
        <v>-3.7958568190401021</v>
      </c>
      <c r="X195" s="1">
        <f t="shared" si="73"/>
        <v>-2.7804136147118288</v>
      </c>
      <c r="Y195" s="1">
        <f t="shared" si="59"/>
        <v>2238.5030769230771</v>
      </c>
      <c r="Z195" s="1">
        <f t="shared" si="60"/>
        <v>2242.5148148148146</v>
      </c>
      <c r="AA195" s="1">
        <f t="shared" si="74"/>
        <v>-4.011737891737539</v>
      </c>
      <c r="AB195" s="1">
        <f t="shared" si="79"/>
        <v>-0.10035327635323488</v>
      </c>
      <c r="AC195" s="1">
        <f t="shared" si="58"/>
        <v>2208.7866666666664</v>
      </c>
      <c r="AD195" s="1">
        <f t="shared" si="80"/>
        <v>2283.8309999999997</v>
      </c>
      <c r="AE195" s="1">
        <f t="shared" si="81"/>
        <v>33.756800000000204</v>
      </c>
      <c r="AF195" s="1">
        <f t="shared" si="82"/>
        <v>-148.20585942848615</v>
      </c>
      <c r="AG195" s="1">
        <f t="shared" si="75"/>
        <v>2250.3339999999998</v>
      </c>
      <c r="AH195" s="1">
        <f t="shared" si="76"/>
        <v>2262.6014285714286</v>
      </c>
      <c r="AI195" s="1">
        <f t="shared" si="83"/>
        <v>-12.267428571428809</v>
      </c>
      <c r="AJ195" s="1">
        <f t="shared" si="77"/>
        <v>1</v>
      </c>
    </row>
    <row r="196" spans="1:36" x14ac:dyDescent="0.2">
      <c r="A196" s="5">
        <v>41173</v>
      </c>
      <c r="B196" s="1">
        <v>2190.33</v>
      </c>
      <c r="C196" s="10">
        <v>2199.06</v>
      </c>
      <c r="D196" s="1">
        <v>2217.4699999999998</v>
      </c>
      <c r="E196" s="1">
        <v>2186.5300000000002</v>
      </c>
      <c r="F196" s="1">
        <v>3812059300</v>
      </c>
      <c r="G196" s="1">
        <v>34043368088</v>
      </c>
      <c r="H196" s="1">
        <f t="shared" si="84"/>
        <v>16.460000000000036</v>
      </c>
      <c r="J196" s="1">
        <f t="shared" si="61"/>
        <v>2270.7820000000002</v>
      </c>
      <c r="K196" s="1">
        <f t="shared" si="62"/>
        <v>2258.3653333333336</v>
      </c>
      <c r="L196" s="1">
        <f t="shared" si="63"/>
        <v>2247.3663636363631</v>
      </c>
      <c r="M196" s="1">
        <f t="shared" si="64"/>
        <v>91.41133730893155</v>
      </c>
      <c r="N196" s="1">
        <f t="shared" si="65"/>
        <v>91.683812305037648</v>
      </c>
      <c r="O196" s="1">
        <f t="shared" si="66"/>
        <v>18.968726731198874</v>
      </c>
      <c r="P196" s="1">
        <f t="shared" si="67"/>
        <v>49.6532593619972</v>
      </c>
      <c r="Q196" s="1">
        <f t="shared" si="68"/>
        <v>-724463758.37106359</v>
      </c>
      <c r="R196" s="1">
        <f t="shared" si="69"/>
        <v>-127.61000000000013</v>
      </c>
      <c r="S196" s="1">
        <f t="shared" si="57"/>
        <v>8.3161876949623537</v>
      </c>
      <c r="T196" s="1">
        <f t="shared" si="78"/>
        <v>53.255840676264327</v>
      </c>
      <c r="U196" s="1">
        <f t="shared" si="70"/>
        <v>1.414240630087459E-3</v>
      </c>
      <c r="V196" s="1">
        <f t="shared" si="71"/>
        <v>-8.4587567972153818E-3</v>
      </c>
      <c r="W196" s="1">
        <f t="shared" si="72"/>
        <v>-3.158471398839704</v>
      </c>
      <c r="X196" s="1">
        <f t="shared" si="73"/>
        <v>-2.6260292105086194</v>
      </c>
      <c r="Y196" s="1">
        <f t="shared" si="59"/>
        <v>2196.4284615384613</v>
      </c>
      <c r="Z196" s="1">
        <f t="shared" si="60"/>
        <v>2196.1803703703699</v>
      </c>
      <c r="AA196" s="1">
        <f t="shared" si="74"/>
        <v>0.24809116809137777</v>
      </c>
      <c r="AB196" s="1">
        <f t="shared" si="79"/>
        <v>-3.1597720797717557</v>
      </c>
      <c r="AC196" s="1">
        <f t="shared" si="58"/>
        <v>2201.02</v>
      </c>
      <c r="AD196" s="1">
        <f t="shared" si="80"/>
        <v>2274.179333333333</v>
      </c>
      <c r="AE196" s="1">
        <f t="shared" si="81"/>
        <v>41.289466666666797</v>
      </c>
      <c r="AF196" s="1">
        <f t="shared" si="82"/>
        <v>-118.12428889584885</v>
      </c>
      <c r="AG196" s="1">
        <f t="shared" si="75"/>
        <v>2227.0379999999996</v>
      </c>
      <c r="AH196" s="1">
        <f t="shared" si="76"/>
        <v>2260.5078571428571</v>
      </c>
      <c r="AI196" s="1">
        <f t="shared" si="83"/>
        <v>-33.469857142857563</v>
      </c>
      <c r="AJ196" s="1">
        <f t="shared" si="77"/>
        <v>1</v>
      </c>
    </row>
    <row r="197" spans="1:36" x14ac:dyDescent="0.2">
      <c r="A197" s="5">
        <v>41176</v>
      </c>
      <c r="B197" s="1">
        <v>2183.9699999999998</v>
      </c>
      <c r="C197" s="10">
        <v>2215.52</v>
      </c>
      <c r="D197" s="1">
        <v>2225.8000000000002</v>
      </c>
      <c r="E197" s="1">
        <v>2172.88</v>
      </c>
      <c r="F197" s="1">
        <v>3750168600</v>
      </c>
      <c r="G197" s="1">
        <v>33608761246</v>
      </c>
      <c r="H197" s="1">
        <f t="shared" si="84"/>
        <v>-5.3699999999998909</v>
      </c>
      <c r="J197" s="1">
        <f t="shared" si="61"/>
        <v>2259.6670000000004</v>
      </c>
      <c r="K197" s="1">
        <f t="shared" si="62"/>
        <v>2257.5086666666666</v>
      </c>
      <c r="L197" s="1">
        <f t="shared" si="63"/>
        <v>2237.3187272727273</v>
      </c>
      <c r="M197" s="1">
        <f t="shared" si="64"/>
        <v>69.995074238266156</v>
      </c>
      <c r="N197" s="1">
        <f t="shared" si="65"/>
        <v>74.050632911392427</v>
      </c>
      <c r="O197" s="1">
        <f t="shared" si="66"/>
        <v>27.869450268939879</v>
      </c>
      <c r="P197" s="1">
        <f t="shared" si="67"/>
        <v>27.483485505112277</v>
      </c>
      <c r="Q197" s="1">
        <f t="shared" si="68"/>
        <v>2293186997.2788854</v>
      </c>
      <c r="R197" s="1">
        <f t="shared" si="69"/>
        <v>-96.369999999999891</v>
      </c>
      <c r="S197" s="1">
        <f t="shared" si="57"/>
        <v>25.949367088607563</v>
      </c>
      <c r="T197" s="1">
        <f t="shared" si="78"/>
        <v>46.811569310590919</v>
      </c>
      <c r="U197" s="1">
        <f t="shared" si="70"/>
        <v>7.4294070917888515E-3</v>
      </c>
      <c r="V197" s="1">
        <f t="shared" si="71"/>
        <v>-4.3872293045857408E-2</v>
      </c>
      <c r="W197" s="1">
        <f t="shared" si="72"/>
        <v>-1.9536949470873533</v>
      </c>
      <c r="X197" s="1">
        <f t="shared" si="73"/>
        <v>-1.8599559455364203</v>
      </c>
      <c r="Y197" s="1">
        <f t="shared" si="59"/>
        <v>2201.5923076923077</v>
      </c>
      <c r="Z197" s="1">
        <f t="shared" si="60"/>
        <v>2200.2792592592596</v>
      </c>
      <c r="AA197" s="1">
        <f t="shared" si="74"/>
        <v>1.3130484330481522</v>
      </c>
      <c r="AB197" s="1">
        <f t="shared" si="79"/>
        <v>0.46108262108273268</v>
      </c>
      <c r="AC197" s="1">
        <f t="shared" si="58"/>
        <v>2204.7333333333331</v>
      </c>
      <c r="AD197" s="1">
        <f t="shared" si="80"/>
        <v>2262.161333333333</v>
      </c>
      <c r="AE197" s="1">
        <f t="shared" si="81"/>
        <v>43.160666666666749</v>
      </c>
      <c r="AF197" s="1">
        <f t="shared" si="82"/>
        <v>-88.704221436183829</v>
      </c>
      <c r="AG197" s="1">
        <f t="shared" si="75"/>
        <v>2218.402</v>
      </c>
      <c r="AH197" s="1">
        <f t="shared" si="76"/>
        <v>2261.3014285714289</v>
      </c>
      <c r="AI197" s="1">
        <f t="shared" si="83"/>
        <v>-42.899428571428871</v>
      </c>
      <c r="AJ197" s="1">
        <f t="shared" si="77"/>
        <v>0</v>
      </c>
    </row>
    <row r="198" spans="1:36" x14ac:dyDescent="0.2">
      <c r="A198" s="5">
        <v>41177</v>
      </c>
      <c r="B198" s="1">
        <v>2209.9699999999998</v>
      </c>
      <c r="C198" s="10">
        <v>2210.15</v>
      </c>
      <c r="D198" s="1">
        <v>2225.33</v>
      </c>
      <c r="E198" s="1">
        <v>2202.38</v>
      </c>
      <c r="F198" s="1">
        <v>2787701900</v>
      </c>
      <c r="G198" s="1">
        <v>26677064455</v>
      </c>
      <c r="H198" s="1">
        <f t="shared" si="84"/>
        <v>-25.260000000000218</v>
      </c>
      <c r="J198" s="1">
        <f t="shared" si="61"/>
        <v>2249.4930000000004</v>
      </c>
      <c r="K198" s="1">
        <f t="shared" si="62"/>
        <v>2257.8913333333335</v>
      </c>
      <c r="L198" s="1">
        <f t="shared" si="63"/>
        <v>2228.3156363636363</v>
      </c>
      <c r="M198" s="1">
        <f t="shared" si="64"/>
        <v>53.563418888611899</v>
      </c>
      <c r="N198" s="1">
        <f t="shared" si="65"/>
        <v>77.318646543330061</v>
      </c>
      <c r="O198" s="1">
        <f t="shared" si="66"/>
        <v>27.419499506682303</v>
      </c>
      <c r="P198" s="1">
        <f t="shared" si="67"/>
        <v>22.028882575757645</v>
      </c>
      <c r="Q198" s="1">
        <f t="shared" si="68"/>
        <v>-900081528.49672151</v>
      </c>
      <c r="R198" s="1">
        <f t="shared" si="69"/>
        <v>-109.92000000000007</v>
      </c>
      <c r="S198" s="1">
        <f t="shared" si="57"/>
        <v>22.681353456669942</v>
      </c>
      <c r="T198" s="1">
        <f t="shared" si="78"/>
        <v>40.996759521682357</v>
      </c>
      <c r="U198" s="1">
        <f t="shared" si="70"/>
        <v>-2.4296993416735926E-3</v>
      </c>
      <c r="V198" s="1">
        <f t="shared" si="71"/>
        <v>-5.0080157478284405E-2</v>
      </c>
      <c r="W198" s="1">
        <f t="shared" si="72"/>
        <v>-1.7489718794412916</v>
      </c>
      <c r="X198" s="1">
        <f t="shared" si="73"/>
        <v>-2.1144212136574652</v>
      </c>
      <c r="Y198" s="1">
        <f t="shared" si="59"/>
        <v>2214.6938461538462</v>
      </c>
      <c r="Z198" s="1">
        <f t="shared" si="60"/>
        <v>2215.1222222222223</v>
      </c>
      <c r="AA198" s="1">
        <f t="shared" si="74"/>
        <v>-0.4283760683761102</v>
      </c>
      <c r="AB198" s="1">
        <f t="shared" si="79"/>
        <v>0.96476353276329985</v>
      </c>
      <c r="AC198" s="1">
        <f t="shared" si="58"/>
        <v>2212.62</v>
      </c>
      <c r="AD198" s="1">
        <f t="shared" si="80"/>
        <v>2252.6486666666665</v>
      </c>
      <c r="AE198" s="1">
        <f t="shared" si="81"/>
        <v>41.653733333333413</v>
      </c>
      <c r="AF198" s="1">
        <f t="shared" si="82"/>
        <v>-64.065752676297151</v>
      </c>
      <c r="AG198" s="1">
        <f t="shared" si="75"/>
        <v>2213.384</v>
      </c>
      <c r="AH198" s="1">
        <f t="shared" si="76"/>
        <v>2262.0350000000003</v>
      </c>
      <c r="AI198" s="1">
        <f t="shared" si="83"/>
        <v>-48.651000000000295</v>
      </c>
      <c r="AJ198" s="1">
        <f t="shared" si="77"/>
        <v>0</v>
      </c>
    </row>
    <row r="199" spans="1:36" x14ac:dyDescent="0.2">
      <c r="A199" s="5">
        <v>41178</v>
      </c>
      <c r="B199" s="1">
        <v>2208.91</v>
      </c>
      <c r="C199" s="10">
        <v>2184.89</v>
      </c>
      <c r="D199" s="1">
        <v>2216.8200000000002</v>
      </c>
      <c r="E199" s="1">
        <v>2181.08</v>
      </c>
      <c r="F199" s="1">
        <v>2745462600</v>
      </c>
      <c r="G199" s="1">
        <v>24918916453</v>
      </c>
      <c r="H199" s="1">
        <f t="shared" si="84"/>
        <v>66.829999999999927</v>
      </c>
      <c r="J199" s="1">
        <f t="shared" si="61"/>
        <v>2235.9749999999995</v>
      </c>
      <c r="K199" s="1">
        <f t="shared" si="62"/>
        <v>2256.8920000000003</v>
      </c>
      <c r="L199" s="1">
        <f t="shared" si="63"/>
        <v>2216.5696363636366</v>
      </c>
      <c r="M199" s="1">
        <f t="shared" si="64"/>
        <v>84.271870089052101</v>
      </c>
      <c r="N199" s="1">
        <f t="shared" si="65"/>
        <v>92.472107308512122</v>
      </c>
      <c r="O199" s="1">
        <f t="shared" si="66"/>
        <v>51.637580683719818</v>
      </c>
      <c r="P199" s="1">
        <f t="shared" si="67"/>
        <v>40.15188713214836</v>
      </c>
      <c r="Q199" s="1">
        <f t="shared" si="68"/>
        <v>-2160112151.9865818</v>
      </c>
      <c r="R199" s="1">
        <f t="shared" si="69"/>
        <v>-113.57000000000016</v>
      </c>
      <c r="S199" s="1">
        <f t="shared" si="57"/>
        <v>7.5278926914878825</v>
      </c>
      <c r="T199" s="1">
        <f t="shared" si="78"/>
        <v>33.137359349837332</v>
      </c>
      <c r="U199" s="1">
        <f t="shared" si="70"/>
        <v>-1.1561222761786736E-2</v>
      </c>
      <c r="V199" s="1">
        <f t="shared" si="71"/>
        <v>-5.4933409461522829E-2</v>
      </c>
      <c r="W199" s="1">
        <f t="shared" si="72"/>
        <v>-2.2846856516731893</v>
      </c>
      <c r="X199" s="1">
        <f t="shared" si="73"/>
        <v>-3.1903165946797811</v>
      </c>
      <c r="Y199" s="1">
        <f t="shared" si="59"/>
        <v>2206.2638461538463</v>
      </c>
      <c r="Z199" s="1">
        <f t="shared" si="60"/>
        <v>2208.278888888889</v>
      </c>
      <c r="AA199" s="1">
        <f t="shared" si="74"/>
        <v>-2.015042735042698</v>
      </c>
      <c r="AB199" s="1">
        <f t="shared" si="79"/>
        <v>-0.74570940170942779</v>
      </c>
      <c r="AC199" s="1">
        <f t="shared" si="58"/>
        <v>2194.2633333333333</v>
      </c>
      <c r="AD199" s="1">
        <f t="shared" si="80"/>
        <v>2240.2226666666666</v>
      </c>
      <c r="AE199" s="1">
        <f t="shared" si="81"/>
        <v>36.221199999999996</v>
      </c>
      <c r="AF199" s="1">
        <f t="shared" si="82"/>
        <v>-84.590117267112888</v>
      </c>
      <c r="AG199" s="1">
        <f t="shared" si="75"/>
        <v>2201.114</v>
      </c>
      <c r="AH199" s="1">
        <f t="shared" si="76"/>
        <v>2259.6828571428573</v>
      </c>
      <c r="AI199" s="1">
        <f t="shared" si="83"/>
        <v>-58.568857142857269</v>
      </c>
      <c r="AJ199" s="1">
        <f t="shared" si="77"/>
        <v>1</v>
      </c>
    </row>
    <row r="200" spans="1:36" x14ac:dyDescent="0.2">
      <c r="A200" s="5">
        <v>41179</v>
      </c>
      <c r="B200" s="1">
        <v>2186</v>
      </c>
      <c r="C200" s="10">
        <v>2251.7199999999998</v>
      </c>
      <c r="D200" s="1">
        <v>2266.3000000000002</v>
      </c>
      <c r="E200" s="1">
        <v>2185.77</v>
      </c>
      <c r="F200" s="1">
        <v>5301690000</v>
      </c>
      <c r="G200" s="1">
        <v>48210577766</v>
      </c>
      <c r="H200" s="1">
        <f t="shared" si="84"/>
        <v>41.390000000000327</v>
      </c>
      <c r="J200" s="1">
        <f t="shared" si="61"/>
        <v>2231.3009999999999</v>
      </c>
      <c r="K200" s="1">
        <f t="shared" si="62"/>
        <v>2259.152</v>
      </c>
      <c r="L200" s="1">
        <f t="shared" si="63"/>
        <v>2219.4323636363633</v>
      </c>
      <c r="M200" s="1">
        <f t="shared" si="64"/>
        <v>15.606936416185368</v>
      </c>
      <c r="N200" s="1">
        <f t="shared" si="65"/>
        <v>50.582925911997179</v>
      </c>
      <c r="O200" s="1">
        <f t="shared" si="66"/>
        <v>80.665320035349069</v>
      </c>
      <c r="P200" s="1">
        <f t="shared" si="67"/>
        <v>46.020076764098022</v>
      </c>
      <c r="Q200" s="1">
        <f t="shared" si="68"/>
        <v>3381942323.3577094</v>
      </c>
      <c r="R200" s="1">
        <f t="shared" si="69"/>
        <v>-63.820000000000164</v>
      </c>
      <c r="S200" s="1">
        <f t="shared" si="57"/>
        <v>49.417074088002828</v>
      </c>
      <c r="T200" s="1">
        <f t="shared" si="78"/>
        <v>30.865039843523743</v>
      </c>
      <c r="U200" s="1">
        <f t="shared" si="70"/>
        <v>2.9679533867443524E-2</v>
      </c>
      <c r="V200" s="1">
        <f t="shared" si="71"/>
        <v>-2.9460318007646476E-2</v>
      </c>
      <c r="W200" s="1">
        <f t="shared" si="72"/>
        <v>0.91511633795708736</v>
      </c>
      <c r="X200" s="1">
        <f t="shared" si="73"/>
        <v>-0.32897299517696216</v>
      </c>
      <c r="Y200" s="1">
        <f t="shared" si="59"/>
        <v>2195.1715384615381</v>
      </c>
      <c r="Z200" s="1">
        <f t="shared" si="60"/>
        <v>2189.8403703703702</v>
      </c>
      <c r="AA200" s="1">
        <f t="shared" si="74"/>
        <v>5.3311680911679105</v>
      </c>
      <c r="AB200" s="1">
        <f t="shared" si="79"/>
        <v>-0.54580056980057634</v>
      </c>
      <c r="AC200" s="1">
        <f t="shared" si="58"/>
        <v>2234.5966666666668</v>
      </c>
      <c r="AD200" s="1">
        <f t="shared" si="80"/>
        <v>2232.9369999999999</v>
      </c>
      <c r="AE200" s="1">
        <f t="shared" si="81"/>
        <v>28.65233333333331</v>
      </c>
      <c r="AF200" s="1">
        <f t="shared" si="82"/>
        <v>3.8616207328476082</v>
      </c>
      <c r="AG200" s="1">
        <f t="shared" si="75"/>
        <v>2212.2679999999996</v>
      </c>
      <c r="AH200" s="1">
        <f t="shared" si="76"/>
        <v>2255.0071428571432</v>
      </c>
      <c r="AI200" s="1">
        <f t="shared" si="83"/>
        <v>-42.739142857143634</v>
      </c>
      <c r="AJ200" s="1">
        <f t="shared" si="77"/>
        <v>1</v>
      </c>
    </row>
    <row r="201" spans="1:36" x14ac:dyDescent="0.2">
      <c r="A201" s="5">
        <v>41180</v>
      </c>
      <c r="B201" s="1">
        <v>2235.06</v>
      </c>
      <c r="C201" s="10">
        <v>2293.11</v>
      </c>
      <c r="D201" s="1">
        <v>2297.0300000000002</v>
      </c>
      <c r="E201" s="1">
        <v>2234.3200000000002</v>
      </c>
      <c r="F201" s="1">
        <v>5787582500</v>
      </c>
      <c r="G201" s="1">
        <v>54431465854</v>
      </c>
      <c r="H201" s="1">
        <f t="shared" si="84"/>
        <v>-23.059999999999945</v>
      </c>
      <c r="J201" s="1">
        <f t="shared" si="61"/>
        <v>2229.058</v>
      </c>
      <c r="K201" s="1">
        <f t="shared" si="62"/>
        <v>2257.5473333333339</v>
      </c>
      <c r="L201" s="1">
        <f t="shared" si="63"/>
        <v>2230.6703636363636</v>
      </c>
      <c r="M201" s="1">
        <f t="shared" si="64"/>
        <v>3.1574708014499153</v>
      </c>
      <c r="N201" s="1">
        <f t="shared" si="65"/>
        <v>15.396523819576178</v>
      </c>
      <c r="O201" s="1">
        <f t="shared" si="66"/>
        <v>69.899646801592212</v>
      </c>
      <c r="P201" s="1">
        <f t="shared" si="67"/>
        <v>45.823901220050004</v>
      </c>
      <c r="Q201" s="1">
        <f t="shared" si="68"/>
        <v>5064019323.4731178</v>
      </c>
      <c r="R201" s="1">
        <f t="shared" si="69"/>
        <v>34.410000000000309</v>
      </c>
      <c r="S201" s="1">
        <f t="shared" si="57"/>
        <v>84.603476180423826</v>
      </c>
      <c r="T201" s="1">
        <f t="shared" si="78"/>
        <v>31.006288082684144</v>
      </c>
      <c r="U201" s="1">
        <f t="shared" si="70"/>
        <v>1.8049722865453609E-2</v>
      </c>
      <c r="V201" s="1">
        <f t="shared" si="71"/>
        <v>-2.3276454669647977E-3</v>
      </c>
      <c r="W201" s="1">
        <f t="shared" si="72"/>
        <v>2.873500824114946</v>
      </c>
      <c r="X201" s="1">
        <f t="shared" si="73"/>
        <v>1.5752788941154532</v>
      </c>
      <c r="Y201" s="1">
        <f t="shared" si="59"/>
        <v>2258.0876923076921</v>
      </c>
      <c r="Z201" s="1">
        <f t="shared" si="60"/>
        <v>2254.7859259259258</v>
      </c>
      <c r="AA201" s="1">
        <f t="shared" si="74"/>
        <v>3.3017663817663561</v>
      </c>
      <c r="AB201" s="1">
        <f t="shared" si="79"/>
        <v>4.9252877492875999</v>
      </c>
      <c r="AC201" s="1">
        <f t="shared" si="58"/>
        <v>2274.8200000000002</v>
      </c>
      <c r="AD201" s="1">
        <f t="shared" si="80"/>
        <v>2228.8593333333333</v>
      </c>
      <c r="AE201" s="1">
        <f t="shared" si="81"/>
        <v>24.574666666666644</v>
      </c>
      <c r="AF201" s="1">
        <f t="shared" si="82"/>
        <v>124.68305210424523</v>
      </c>
      <c r="AG201" s="1">
        <f t="shared" si="75"/>
        <v>2231.078</v>
      </c>
      <c r="AH201" s="1">
        <f t="shared" si="76"/>
        <v>2252.61</v>
      </c>
      <c r="AI201" s="1">
        <f t="shared" si="83"/>
        <v>-21.532000000000153</v>
      </c>
      <c r="AJ201" s="1">
        <f t="shared" si="77"/>
        <v>0</v>
      </c>
    </row>
    <row r="202" spans="1:36" x14ac:dyDescent="0.2">
      <c r="A202" s="5">
        <v>41190</v>
      </c>
      <c r="B202" s="1">
        <v>2291.96</v>
      </c>
      <c r="C202" s="10">
        <v>2270.0500000000002</v>
      </c>
      <c r="D202" s="1">
        <v>2305.1799999999998</v>
      </c>
      <c r="E202" s="1">
        <v>2258.11</v>
      </c>
      <c r="F202" s="1">
        <v>3553442400</v>
      </c>
      <c r="G202" s="1">
        <v>33915840250</v>
      </c>
      <c r="H202" s="1">
        <f t="shared" si="84"/>
        <v>50.109999999999673</v>
      </c>
      <c r="J202" s="1">
        <f t="shared" si="61"/>
        <v>2230.1930000000002</v>
      </c>
      <c r="K202" s="1">
        <f t="shared" si="62"/>
        <v>2253.7726666666667</v>
      </c>
      <c r="L202" s="1">
        <f t="shared" si="63"/>
        <v>2238.1234545454549</v>
      </c>
      <c r="M202" s="1">
        <f t="shared" si="64"/>
        <v>26.553287981859203</v>
      </c>
      <c r="N202" s="1">
        <f t="shared" si="65"/>
        <v>26.553287981859203</v>
      </c>
      <c r="O202" s="1">
        <f t="shared" si="66"/>
        <v>74.676917271955446</v>
      </c>
      <c r="P202" s="1">
        <f t="shared" si="67"/>
        <v>50.619004233881761</v>
      </c>
      <c r="Q202" s="1">
        <f t="shared" si="68"/>
        <v>-1750676211.0898468</v>
      </c>
      <c r="R202" s="1">
        <f t="shared" si="69"/>
        <v>34.8100000000004</v>
      </c>
      <c r="S202" s="1">
        <f t="shared" si="57"/>
        <v>73.446712018140786</v>
      </c>
      <c r="T202" s="1">
        <f t="shared" si="78"/>
        <v>33.709396137500299</v>
      </c>
      <c r="U202" s="1">
        <f t="shared" si="70"/>
        <v>-1.0158366555802711E-2</v>
      </c>
      <c r="V202" s="1">
        <f t="shared" si="71"/>
        <v>-1.9645525449786996E-2</v>
      </c>
      <c r="W202" s="1">
        <f t="shared" si="72"/>
        <v>1.787154744006459</v>
      </c>
      <c r="X202" s="1">
        <f t="shared" si="73"/>
        <v>0.72222605119298233</v>
      </c>
      <c r="Y202" s="1">
        <f t="shared" si="59"/>
        <v>2289.562307692308</v>
      </c>
      <c r="Z202" s="1">
        <f t="shared" si="60"/>
        <v>2291.4018518518519</v>
      </c>
      <c r="AA202" s="1">
        <f t="shared" si="74"/>
        <v>-1.8395441595439479</v>
      </c>
      <c r="AB202" s="1">
        <f t="shared" si="79"/>
        <v>2.2735042735042952</v>
      </c>
      <c r="AC202" s="1">
        <f t="shared" si="58"/>
        <v>2277.7800000000002</v>
      </c>
      <c r="AD202" s="1">
        <f t="shared" si="80"/>
        <v>2228.9083333333333</v>
      </c>
      <c r="AE202" s="1">
        <f t="shared" si="81"/>
        <v>24.623666666666715</v>
      </c>
      <c r="AF202" s="1">
        <f t="shared" si="82"/>
        <v>132.31624498562846</v>
      </c>
      <c r="AG202" s="1">
        <f t="shared" si="75"/>
        <v>2241.9840000000004</v>
      </c>
      <c r="AH202" s="1">
        <f t="shared" si="76"/>
        <v>2249.6214285714291</v>
      </c>
      <c r="AI202" s="1">
        <f t="shared" si="83"/>
        <v>-7.6374285714286998</v>
      </c>
      <c r="AJ202" s="1">
        <f t="shared" si="77"/>
        <v>1</v>
      </c>
    </row>
    <row r="203" spans="1:36" x14ac:dyDescent="0.2">
      <c r="A203" s="5">
        <v>41191</v>
      </c>
      <c r="B203" s="1">
        <v>2281.75</v>
      </c>
      <c r="C203" s="10">
        <v>2320.16</v>
      </c>
      <c r="D203" s="1">
        <v>2327.73</v>
      </c>
      <c r="E203" s="1">
        <v>2281.75</v>
      </c>
      <c r="F203" s="1">
        <v>5254888700</v>
      </c>
      <c r="G203" s="1">
        <v>48330196363</v>
      </c>
      <c r="H203" s="1">
        <f t="shared" si="84"/>
        <v>3.9600000000000364</v>
      </c>
      <c r="J203" s="1">
        <f t="shared" si="61"/>
        <v>2238.6849999999999</v>
      </c>
      <c r="K203" s="1">
        <f t="shared" si="62"/>
        <v>2254.3240000000001</v>
      </c>
      <c r="L203" s="1">
        <f t="shared" si="63"/>
        <v>2254.4810909090911</v>
      </c>
      <c r="M203" s="1">
        <f t="shared" si="64"/>
        <v>5.161950221616201</v>
      </c>
      <c r="N203" s="1">
        <f t="shared" si="65"/>
        <v>4.8886018727802183</v>
      </c>
      <c r="O203" s="1">
        <f t="shared" si="66"/>
        <v>77.057119794881473</v>
      </c>
      <c r="P203" s="1">
        <f t="shared" si="67"/>
        <v>60.212300967842658</v>
      </c>
      <c r="Q203" s="1">
        <f t="shared" si="68"/>
        <v>3524592594.7803025</v>
      </c>
      <c r="R203" s="1">
        <f t="shared" si="69"/>
        <v>73.920000000000073</v>
      </c>
      <c r="S203" s="1">
        <f t="shared" ref="S203:S266" si="85">(C203-MIN(E194:E203))/(MAX(D194:D203)-MIN(E194:E203))*100</f>
        <v>95.111398127219786</v>
      </c>
      <c r="T203" s="1">
        <f t="shared" si="78"/>
        <v>40.096829946081506</v>
      </c>
      <c r="U203" s="1">
        <f t="shared" si="70"/>
        <v>2.1597648438038616E-2</v>
      </c>
      <c r="V203" s="1">
        <f t="shared" si="71"/>
        <v>2.721034223225751E-2</v>
      </c>
      <c r="W203" s="1">
        <f t="shared" si="72"/>
        <v>3.6394133162995201</v>
      </c>
      <c r="X203" s="1">
        <f t="shared" si="73"/>
        <v>2.9204320230809673</v>
      </c>
      <c r="Y203" s="1">
        <f t="shared" si="59"/>
        <v>2277.7592307692312</v>
      </c>
      <c r="Z203" s="1">
        <f t="shared" si="60"/>
        <v>2273.761851851852</v>
      </c>
      <c r="AA203" s="1">
        <f t="shared" si="74"/>
        <v>3.9973789173791374</v>
      </c>
      <c r="AB203" s="1">
        <f t="shared" si="79"/>
        <v>-0.67215954415933088</v>
      </c>
      <c r="AC203" s="1">
        <f t="shared" ref="AC203:AC266" si="86">(C203+D203+E203)/3</f>
        <v>2309.8799999999997</v>
      </c>
      <c r="AD203" s="1">
        <f t="shared" si="80"/>
        <v>2236.0156666666667</v>
      </c>
      <c r="AE203" s="1">
        <f t="shared" si="81"/>
        <v>32.014800000000015</v>
      </c>
      <c r="AF203" s="1">
        <f t="shared" si="82"/>
        <v>153.8128893164681</v>
      </c>
      <c r="AG203" s="1">
        <f t="shared" si="75"/>
        <v>2263.9859999999999</v>
      </c>
      <c r="AH203" s="1">
        <f t="shared" si="76"/>
        <v>2249.627857142857</v>
      </c>
      <c r="AI203" s="1">
        <f t="shared" si="83"/>
        <v>14.358142857142866</v>
      </c>
      <c r="AJ203" s="1">
        <f t="shared" si="77"/>
        <v>1</v>
      </c>
    </row>
    <row r="204" spans="1:36" x14ac:dyDescent="0.2">
      <c r="A204" s="5">
        <v>41192</v>
      </c>
      <c r="B204" s="1">
        <v>2314.59</v>
      </c>
      <c r="C204" s="10">
        <v>2324.12</v>
      </c>
      <c r="D204" s="1">
        <v>2325.75</v>
      </c>
      <c r="E204" s="1">
        <v>2304.61</v>
      </c>
      <c r="F204" s="1">
        <v>4268623800</v>
      </c>
      <c r="G204" s="1">
        <v>37873996221</v>
      </c>
      <c r="H204" s="1">
        <f t="shared" si="84"/>
        <v>-21.589999999999691</v>
      </c>
      <c r="J204" s="1">
        <f t="shared" si="61"/>
        <v>2246.473</v>
      </c>
      <c r="K204" s="1">
        <f t="shared" si="62"/>
        <v>2254.5939999999996</v>
      </c>
      <c r="L204" s="1">
        <f t="shared" si="63"/>
        <v>2270.0147272727272</v>
      </c>
      <c r="M204" s="1">
        <f t="shared" si="64"/>
        <v>2.4616433685646948</v>
      </c>
      <c r="N204" s="1">
        <f t="shared" si="65"/>
        <v>2.331288343558366</v>
      </c>
      <c r="O204" s="1">
        <f t="shared" si="66"/>
        <v>78.423697690151869</v>
      </c>
      <c r="P204" s="1">
        <f t="shared" si="67"/>
        <v>60.565901454008795</v>
      </c>
      <c r="Q204" s="1">
        <f t="shared" si="68"/>
        <v>3610359202.6489582</v>
      </c>
      <c r="R204" s="1">
        <f t="shared" si="69"/>
        <v>128.17000000000007</v>
      </c>
      <c r="S204" s="1">
        <f t="shared" si="85"/>
        <v>97.66871165644163</v>
      </c>
      <c r="T204" s="1">
        <f t="shared" si="78"/>
        <v>46.589664686482152</v>
      </c>
      <c r="U204" s="1">
        <f t="shared" si="70"/>
        <v>1.70387071235566E-3</v>
      </c>
      <c r="V204" s="1">
        <f t="shared" si="71"/>
        <v>3.9763067947960896E-2</v>
      </c>
      <c r="W204" s="1">
        <f t="shared" si="72"/>
        <v>3.4563958703265043</v>
      </c>
      <c r="X204" s="1">
        <f t="shared" si="73"/>
        <v>3.0837481160688047</v>
      </c>
      <c r="Y204" s="1">
        <f t="shared" si="59"/>
        <v>2320.7692307692305</v>
      </c>
      <c r="Z204" s="1">
        <f t="shared" si="60"/>
        <v>2320.4533333333329</v>
      </c>
      <c r="AA204" s="1">
        <f t="shared" si="74"/>
        <v>0.31589743589756836</v>
      </c>
      <c r="AB204" s="1">
        <f t="shared" si="79"/>
        <v>3.2610826210828234</v>
      </c>
      <c r="AC204" s="1">
        <f t="shared" si="86"/>
        <v>2318.16</v>
      </c>
      <c r="AD204" s="1">
        <f t="shared" si="80"/>
        <v>2243.6660000000002</v>
      </c>
      <c r="AE204" s="1">
        <f t="shared" si="81"/>
        <v>41.195200000000071</v>
      </c>
      <c r="AF204" s="1">
        <f t="shared" si="82"/>
        <v>120.5544982586961</v>
      </c>
      <c r="AG204" s="1">
        <f t="shared" si="75"/>
        <v>2291.8319999999999</v>
      </c>
      <c r="AH204" s="1">
        <f t="shared" si="76"/>
        <v>2251.4607142857139</v>
      </c>
      <c r="AI204" s="1">
        <f t="shared" si="83"/>
        <v>40.371285714285932</v>
      </c>
      <c r="AJ204" s="1">
        <f t="shared" si="77"/>
        <v>0</v>
      </c>
    </row>
    <row r="205" spans="1:36" x14ac:dyDescent="0.2">
      <c r="A205" s="5">
        <v>41193</v>
      </c>
      <c r="B205" s="1">
        <v>2315.9</v>
      </c>
      <c r="C205" s="10">
        <v>2302.5300000000002</v>
      </c>
      <c r="D205" s="1">
        <v>2321.35</v>
      </c>
      <c r="E205" s="1">
        <v>2300.9299999999998</v>
      </c>
      <c r="F205" s="1">
        <v>4130065500</v>
      </c>
      <c r="G205" s="1">
        <v>36172963459</v>
      </c>
      <c r="H205" s="1">
        <f t="shared" si="84"/>
        <v>2</v>
      </c>
      <c r="J205" s="1">
        <f t="shared" si="61"/>
        <v>2257.1309999999999</v>
      </c>
      <c r="K205" s="1">
        <f t="shared" si="62"/>
        <v>2254.8653333333332</v>
      </c>
      <c r="L205" s="1">
        <f t="shared" si="63"/>
        <v>2280.206909090909</v>
      </c>
      <c r="M205" s="1">
        <f t="shared" si="64"/>
        <v>17.751479289940697</v>
      </c>
      <c r="N205" s="1">
        <f t="shared" si="65"/>
        <v>16.273813367775158</v>
      </c>
      <c r="O205" s="1">
        <f t="shared" si="66"/>
        <v>68.580676940398462</v>
      </c>
      <c r="P205" s="1">
        <f t="shared" si="67"/>
        <v>59.418931583880109</v>
      </c>
      <c r="Q205" s="1">
        <f t="shared" si="68"/>
        <v>-3482846616.5522552</v>
      </c>
      <c r="R205" s="1">
        <f t="shared" si="69"/>
        <v>103.47000000000025</v>
      </c>
      <c r="S205" s="1">
        <f t="shared" si="85"/>
        <v>83.726186632224838</v>
      </c>
      <c r="T205" s="1">
        <f t="shared" si="78"/>
        <v>54.844835963418141</v>
      </c>
      <c r="U205" s="1">
        <f t="shared" si="70"/>
        <v>-9.3766422153021625E-3</v>
      </c>
      <c r="V205" s="1">
        <f t="shared" si="71"/>
        <v>2.5059655246100338E-2</v>
      </c>
      <c r="W205" s="1">
        <f t="shared" si="72"/>
        <v>2.0113586672639001</v>
      </c>
      <c r="X205" s="1">
        <f t="shared" si="73"/>
        <v>2.1138586842436866</v>
      </c>
      <c r="Y205" s="1">
        <f t="shared" si="59"/>
        <v>2320.7984615384617</v>
      </c>
      <c r="Z205" s="1">
        <f t="shared" si="60"/>
        <v>2322.5207407407406</v>
      </c>
      <c r="AA205" s="1">
        <f t="shared" si="74"/>
        <v>-1.722279202278969</v>
      </c>
      <c r="AB205" s="1">
        <f t="shared" si="79"/>
        <v>-9.1737891737739108E-2</v>
      </c>
      <c r="AC205" s="1">
        <f t="shared" si="86"/>
        <v>2308.27</v>
      </c>
      <c r="AD205" s="1">
        <f t="shared" si="80"/>
        <v>2253.6143333333334</v>
      </c>
      <c r="AE205" s="1">
        <f t="shared" si="81"/>
        <v>44.167666666666676</v>
      </c>
      <c r="AF205" s="1">
        <f t="shared" si="82"/>
        <v>82.497251634554004</v>
      </c>
      <c r="AG205" s="1">
        <f t="shared" si="75"/>
        <v>2301.9939999999997</v>
      </c>
      <c r="AH205" s="1">
        <f t="shared" si="76"/>
        <v>2250.5314285714285</v>
      </c>
      <c r="AI205" s="1">
        <f t="shared" si="83"/>
        <v>51.462571428571209</v>
      </c>
      <c r="AJ205" s="1">
        <f t="shared" si="77"/>
        <v>1</v>
      </c>
    </row>
    <row r="206" spans="1:36" x14ac:dyDescent="0.2">
      <c r="A206" s="5">
        <v>41194</v>
      </c>
      <c r="B206" s="1">
        <v>2311.2800000000002</v>
      </c>
      <c r="C206" s="10">
        <v>2304.5300000000002</v>
      </c>
      <c r="D206" s="1">
        <v>2332.15</v>
      </c>
      <c r="E206" s="1">
        <v>2287.0100000000002</v>
      </c>
      <c r="F206" s="1">
        <v>3687414500</v>
      </c>
      <c r="G206" s="1">
        <v>33205903773</v>
      </c>
      <c r="H206" s="1">
        <f t="shared" si="84"/>
        <v>-9.6700000000000728</v>
      </c>
      <c r="J206" s="1">
        <f t="shared" si="61"/>
        <v>2267.6779999999994</v>
      </c>
      <c r="K206" s="1">
        <f t="shared" si="62"/>
        <v>2254.1313333333333</v>
      </c>
      <c r="L206" s="1">
        <f t="shared" si="63"/>
        <v>2288.8249090909094</v>
      </c>
      <c r="M206" s="1">
        <f t="shared" si="64"/>
        <v>28.232648471838811</v>
      </c>
      <c r="N206" s="1">
        <f t="shared" si="65"/>
        <v>17.341621146480751</v>
      </c>
      <c r="O206" s="1">
        <f t="shared" si="66"/>
        <v>50.792644261255546</v>
      </c>
      <c r="P206" s="1">
        <f t="shared" si="67"/>
        <v>68.397753059782062</v>
      </c>
      <c r="Q206" s="1">
        <f t="shared" si="68"/>
        <v>-825052867.74478889</v>
      </c>
      <c r="R206" s="1">
        <f t="shared" si="69"/>
        <v>89.010000000000218</v>
      </c>
      <c r="S206" s="1">
        <f t="shared" si="85"/>
        <v>82.658378853519238</v>
      </c>
      <c r="T206" s="1">
        <f t="shared" si="78"/>
        <v>62.279055079273839</v>
      </c>
      <c r="U206" s="1">
        <f t="shared" si="70"/>
        <v>8.6785591856040054E-4</v>
      </c>
      <c r="V206" s="1">
        <f t="shared" si="71"/>
        <v>4.9445570254332015E-2</v>
      </c>
      <c r="W206" s="1">
        <f t="shared" si="72"/>
        <v>1.6250984487215903</v>
      </c>
      <c r="X206" s="1">
        <f t="shared" si="73"/>
        <v>2.2358354156826832</v>
      </c>
      <c r="Y206" s="1">
        <f t="shared" si="59"/>
        <v>2302.8376923076926</v>
      </c>
      <c r="Z206" s="1">
        <f t="shared" si="60"/>
        <v>2302.6781481481485</v>
      </c>
      <c r="AA206" s="1">
        <f t="shared" si="74"/>
        <v>0.15954415954411161</v>
      </c>
      <c r="AB206" s="1">
        <f t="shared" si="79"/>
        <v>-1.3459145299143529</v>
      </c>
      <c r="AC206" s="1">
        <f t="shared" si="86"/>
        <v>2307.896666666667</v>
      </c>
      <c r="AD206" s="1">
        <f t="shared" si="80"/>
        <v>2264.3020000000001</v>
      </c>
      <c r="AE206" s="1">
        <f t="shared" si="81"/>
        <v>42.198933333333343</v>
      </c>
      <c r="AF206" s="1">
        <f t="shared" si="82"/>
        <v>68.871672375078745</v>
      </c>
      <c r="AG206" s="1">
        <f t="shared" si="75"/>
        <v>2304.2780000000002</v>
      </c>
      <c r="AH206" s="1">
        <f t="shared" si="76"/>
        <v>2253.8049999999998</v>
      </c>
      <c r="AI206" s="1">
        <f t="shared" si="83"/>
        <v>50.473000000000411</v>
      </c>
      <c r="AJ206" s="1">
        <f t="shared" si="77"/>
        <v>0</v>
      </c>
    </row>
    <row r="207" spans="1:36" x14ac:dyDescent="0.2">
      <c r="A207" s="5">
        <v>41197</v>
      </c>
      <c r="B207" s="1">
        <v>2306.0100000000002</v>
      </c>
      <c r="C207" s="10">
        <v>2294.86</v>
      </c>
      <c r="D207" s="1">
        <v>2307.88</v>
      </c>
      <c r="E207" s="1">
        <v>2278.46</v>
      </c>
      <c r="F207" s="1">
        <v>2865174600</v>
      </c>
      <c r="G207" s="1">
        <v>28569021615</v>
      </c>
      <c r="H207" s="1">
        <f t="shared" si="84"/>
        <v>3.2999999999997272</v>
      </c>
      <c r="J207" s="1">
        <f t="shared" si="61"/>
        <v>2275.6120000000001</v>
      </c>
      <c r="K207" s="1">
        <f t="shared" si="62"/>
        <v>2256.5419999999999</v>
      </c>
      <c r="L207" s="1">
        <f t="shared" si="63"/>
        <v>2293.7670909090912</v>
      </c>
      <c r="M207" s="1">
        <f t="shared" si="64"/>
        <v>50.364667747163672</v>
      </c>
      <c r="N207" s="1">
        <f t="shared" si="65"/>
        <v>24.683921360958443</v>
      </c>
      <c r="O207" s="1">
        <f t="shared" si="66"/>
        <v>65.508109897384927</v>
      </c>
      <c r="P207" s="1">
        <f t="shared" si="67"/>
        <v>68.420074349442388</v>
      </c>
      <c r="Q207" s="1">
        <f t="shared" si="68"/>
        <v>329173696.39701867</v>
      </c>
      <c r="R207" s="1">
        <f t="shared" si="69"/>
        <v>84.710000000000036</v>
      </c>
      <c r="S207" s="1">
        <f t="shared" si="85"/>
        <v>75.31607863904155</v>
      </c>
      <c r="T207" s="1">
        <f t="shared" si="78"/>
        <v>67.215726234317231</v>
      </c>
      <c r="U207" s="1">
        <f t="shared" si="70"/>
        <v>-4.2137646740977976E-3</v>
      </c>
      <c r="V207" s="1">
        <f t="shared" si="71"/>
        <v>4.3564068283721308E-2</v>
      </c>
      <c r="W207" s="1">
        <f t="shared" si="72"/>
        <v>0.84583839424295737</v>
      </c>
      <c r="X207" s="1">
        <f t="shared" si="73"/>
        <v>1.6980849459039633</v>
      </c>
      <c r="Y207" s="1">
        <f t="shared" si="59"/>
        <v>2303.042307692308</v>
      </c>
      <c r="Z207" s="1">
        <f t="shared" si="60"/>
        <v>2303.813703703704</v>
      </c>
      <c r="AA207" s="1">
        <f t="shared" si="74"/>
        <v>-0.77139601139606384</v>
      </c>
      <c r="AB207" s="1">
        <f t="shared" si="79"/>
        <v>-2.6643874643923482E-2</v>
      </c>
      <c r="AC207" s="1">
        <f t="shared" si="86"/>
        <v>2293.7333333333331</v>
      </c>
      <c r="AD207" s="1">
        <f t="shared" si="80"/>
        <v>2273.2020000000002</v>
      </c>
      <c r="AE207" s="1">
        <f t="shared" si="81"/>
        <v>35.625199999999907</v>
      </c>
      <c r="AF207" s="1">
        <f t="shared" si="82"/>
        <v>38.4209928801952</v>
      </c>
      <c r="AG207" s="1">
        <f t="shared" si="75"/>
        <v>2309.2400000000002</v>
      </c>
      <c r="AH207" s="1">
        <f t="shared" si="76"/>
        <v>2258.0635714285713</v>
      </c>
      <c r="AI207" s="1">
        <f t="shared" si="83"/>
        <v>51.176428571428914</v>
      </c>
      <c r="AJ207" s="1">
        <f t="shared" si="77"/>
        <v>1</v>
      </c>
    </row>
    <row r="208" spans="1:36" x14ac:dyDescent="0.2">
      <c r="A208" s="5">
        <v>41198</v>
      </c>
      <c r="B208" s="1">
        <v>2293.2399999999998</v>
      </c>
      <c r="C208" s="10">
        <v>2298.16</v>
      </c>
      <c r="D208" s="1">
        <v>2315.4499999999998</v>
      </c>
      <c r="E208" s="1">
        <v>2287.59</v>
      </c>
      <c r="F208" s="1">
        <v>3205967900</v>
      </c>
      <c r="G208" s="1">
        <v>32705140504</v>
      </c>
      <c r="H208" s="1">
        <f t="shared" si="84"/>
        <v>2.6400000000003274</v>
      </c>
      <c r="J208" s="1">
        <f t="shared" si="61"/>
        <v>2284.413</v>
      </c>
      <c r="K208" s="1">
        <f t="shared" si="62"/>
        <v>2260.7366666666662</v>
      </c>
      <c r="L208" s="1">
        <f t="shared" si="63"/>
        <v>2297.8667272727275</v>
      </c>
      <c r="M208" s="1">
        <f t="shared" si="64"/>
        <v>63.30787856211623</v>
      </c>
      <c r="N208" s="1">
        <f t="shared" si="65"/>
        <v>22.499503541404778</v>
      </c>
      <c r="O208" s="1">
        <f t="shared" si="66"/>
        <v>27.571825764597151</v>
      </c>
      <c r="P208" s="1">
        <f t="shared" si="67"/>
        <v>66.709773493220524</v>
      </c>
      <c r="Q208" s="1">
        <f t="shared" si="68"/>
        <v>-773298789.94978714</v>
      </c>
      <c r="R208" s="1">
        <f t="shared" si="69"/>
        <v>113.26999999999998</v>
      </c>
      <c r="S208" s="1">
        <f t="shared" si="85"/>
        <v>77.500496458595222</v>
      </c>
      <c r="T208" s="1">
        <f t="shared" si="78"/>
        <v>72.697640534509759</v>
      </c>
      <c r="U208" s="1">
        <f t="shared" si="70"/>
        <v>1.4359313537785565E-3</v>
      </c>
      <c r="V208" s="1">
        <f t="shared" si="71"/>
        <v>3.7300498302881437E-2</v>
      </c>
      <c r="W208" s="1">
        <f t="shared" si="72"/>
        <v>0.60177384737347595</v>
      </c>
      <c r="X208" s="1">
        <f t="shared" si="73"/>
        <v>1.6553601259766495</v>
      </c>
      <c r="Y208" s="1">
        <f t="shared" si="59"/>
        <v>2295.3676923076923</v>
      </c>
      <c r="Z208" s="1">
        <f t="shared" si="60"/>
        <v>2295.1044444444447</v>
      </c>
      <c r="AA208" s="1">
        <f t="shared" si="74"/>
        <v>0.26324786324767047</v>
      </c>
      <c r="AB208" s="1">
        <f t="shared" si="79"/>
        <v>-0.564467236467317</v>
      </c>
      <c r="AC208" s="1">
        <f t="shared" si="86"/>
        <v>2300.4</v>
      </c>
      <c r="AD208" s="1">
        <f t="shared" si="80"/>
        <v>2281.9800000000005</v>
      </c>
      <c r="AE208" s="1">
        <f t="shared" si="81"/>
        <v>29.291999999999824</v>
      </c>
      <c r="AF208" s="1">
        <f t="shared" si="82"/>
        <v>41.922709272155608</v>
      </c>
      <c r="AG208" s="1">
        <f t="shared" si="75"/>
        <v>2304.84</v>
      </c>
      <c r="AH208" s="1">
        <f t="shared" si="76"/>
        <v>2261.7721428571426</v>
      </c>
      <c r="AI208" s="1">
        <f t="shared" si="83"/>
        <v>43.06785714285752</v>
      </c>
      <c r="AJ208" s="1">
        <f t="shared" si="77"/>
        <v>1</v>
      </c>
    </row>
    <row r="209" spans="1:36" x14ac:dyDescent="0.2">
      <c r="A209" s="5">
        <v>41199</v>
      </c>
      <c r="B209" s="1">
        <v>2307.36</v>
      </c>
      <c r="C209" s="10">
        <v>2300.8000000000002</v>
      </c>
      <c r="D209" s="1">
        <v>2312.17</v>
      </c>
      <c r="E209" s="1">
        <v>2280.8200000000002</v>
      </c>
      <c r="F209" s="1">
        <v>3334940900</v>
      </c>
      <c r="G209" s="1">
        <v>31270899032</v>
      </c>
      <c r="H209" s="1">
        <f t="shared" si="84"/>
        <v>35.279999999999745</v>
      </c>
      <c r="J209" s="1">
        <f t="shared" si="61"/>
        <v>2296.0039999999999</v>
      </c>
      <c r="K209" s="1">
        <f t="shared" si="62"/>
        <v>2264.3740000000003</v>
      </c>
      <c r="L209" s="1">
        <f t="shared" si="63"/>
        <v>2300.8461818181822</v>
      </c>
      <c r="M209" s="1">
        <f t="shared" si="64"/>
        <v>58.390761780592058</v>
      </c>
      <c r="N209" s="1">
        <f t="shared" si="65"/>
        <v>21.416860226806865</v>
      </c>
      <c r="O209" s="1">
        <f t="shared" si="66"/>
        <v>58.029001074113928</v>
      </c>
      <c r="P209" s="1">
        <f t="shared" si="67"/>
        <v>72.086007927321191</v>
      </c>
      <c r="Q209" s="1">
        <f t="shared" si="68"/>
        <v>915911998.37322187</v>
      </c>
      <c r="R209" s="1">
        <f t="shared" si="69"/>
        <v>49.080000000000382</v>
      </c>
      <c r="S209" s="1">
        <f t="shared" si="85"/>
        <v>78.583139773193139</v>
      </c>
      <c r="T209" s="1">
        <f t="shared" si="78"/>
        <v>79.803165242680279</v>
      </c>
      <c r="U209" s="1">
        <f t="shared" si="70"/>
        <v>1.1474269819194746E-3</v>
      </c>
      <c r="V209" s="1">
        <f t="shared" si="71"/>
        <v>4.1015315702554164E-2</v>
      </c>
      <c r="W209" s="1">
        <f t="shared" si="72"/>
        <v>0.20888465351106864</v>
      </c>
      <c r="X209" s="1">
        <f t="shared" si="73"/>
        <v>1.6086565205217833</v>
      </c>
      <c r="Y209" s="1">
        <f t="shared" si="59"/>
        <v>2298.5661538461536</v>
      </c>
      <c r="Z209" s="1">
        <f t="shared" si="60"/>
        <v>2298.3555555555558</v>
      </c>
      <c r="AA209" s="1">
        <f t="shared" si="74"/>
        <v>0.21059829059777257</v>
      </c>
      <c r="AB209" s="1">
        <f t="shared" si="79"/>
        <v>0.25271794871769088</v>
      </c>
      <c r="AC209" s="1">
        <f t="shared" si="86"/>
        <v>2297.9300000000003</v>
      </c>
      <c r="AD209" s="1">
        <f t="shared" si="80"/>
        <v>2292.3466666666668</v>
      </c>
      <c r="AE209" s="1">
        <f t="shared" si="81"/>
        <v>17.968666666666557</v>
      </c>
      <c r="AF209" s="1">
        <f t="shared" si="82"/>
        <v>20.715071915310055</v>
      </c>
      <c r="AG209" s="1">
        <f t="shared" si="75"/>
        <v>2300.1760000000004</v>
      </c>
      <c r="AH209" s="1">
        <f t="shared" si="76"/>
        <v>2269.2614285714285</v>
      </c>
      <c r="AI209" s="1">
        <f t="shared" si="83"/>
        <v>30.91457142857189</v>
      </c>
      <c r="AJ209" s="1">
        <f t="shared" si="77"/>
        <v>1</v>
      </c>
    </row>
    <row r="210" spans="1:36" x14ac:dyDescent="0.2">
      <c r="A210" s="5">
        <v>41200</v>
      </c>
      <c r="B210" s="1">
        <v>2307.4899999999998</v>
      </c>
      <c r="C210" s="10">
        <v>2336.08</v>
      </c>
      <c r="D210" s="1">
        <v>2341.12</v>
      </c>
      <c r="E210" s="1">
        <v>2305.88</v>
      </c>
      <c r="F210" s="1">
        <v>5061510000</v>
      </c>
      <c r="G210" s="1">
        <v>45050292530</v>
      </c>
      <c r="H210" s="1">
        <f t="shared" si="84"/>
        <v>-3.6100000000001273</v>
      </c>
      <c r="J210" s="1">
        <f t="shared" si="61"/>
        <v>2304.44</v>
      </c>
      <c r="K210" s="1">
        <f t="shared" si="62"/>
        <v>2273.7159999999999</v>
      </c>
      <c r="L210" s="1">
        <f t="shared" si="63"/>
        <v>2308.1327272727272</v>
      </c>
      <c r="M210" s="1">
        <f t="shared" si="64"/>
        <v>8.0434088732843527</v>
      </c>
      <c r="N210" s="1">
        <f t="shared" si="65"/>
        <v>4.7191011235954834</v>
      </c>
      <c r="O210" s="1">
        <f t="shared" si="66"/>
        <v>76.495575221238582</v>
      </c>
      <c r="P210" s="1">
        <f t="shared" si="67"/>
        <v>78.010173094442777</v>
      </c>
      <c r="Q210" s="1">
        <f t="shared" si="68"/>
        <v>3613722803.6322379</v>
      </c>
      <c r="R210" s="1">
        <f t="shared" si="69"/>
        <v>42.9699999999998</v>
      </c>
      <c r="S210" s="1">
        <f t="shared" si="85"/>
        <v>95.280898876404521</v>
      </c>
      <c r="T210" s="1">
        <f t="shared" si="78"/>
        <v>84.389547721520444</v>
      </c>
      <c r="U210" s="1">
        <f t="shared" si="70"/>
        <v>1.5102222526625691E-2</v>
      </c>
      <c r="V210" s="1">
        <f t="shared" si="71"/>
        <v>6.919799166090744E-2</v>
      </c>
      <c r="W210" s="1">
        <f t="shared" si="72"/>
        <v>1.3730016837062311</v>
      </c>
      <c r="X210" s="1">
        <f t="shared" si="73"/>
        <v>2.7428227623854533</v>
      </c>
      <c r="Y210" s="1">
        <f t="shared" si="59"/>
        <v>2306.2276923076925</v>
      </c>
      <c r="Z210" s="1">
        <f t="shared" si="60"/>
        <v>2303.4133333333334</v>
      </c>
      <c r="AA210" s="1">
        <f t="shared" si="74"/>
        <v>2.8143589743590383</v>
      </c>
      <c r="AB210" s="1">
        <f t="shared" si="79"/>
        <v>0.73135042735002564</v>
      </c>
      <c r="AC210" s="1">
        <f t="shared" si="86"/>
        <v>2327.6933333333332</v>
      </c>
      <c r="AD210" s="1">
        <f t="shared" si="80"/>
        <v>2301.6563333333334</v>
      </c>
      <c r="AE210" s="1">
        <f t="shared" si="81"/>
        <v>12.723666666666578</v>
      </c>
      <c r="AF210" s="1">
        <f t="shared" si="82"/>
        <v>136.42293888030176</v>
      </c>
      <c r="AG210" s="1">
        <f t="shared" si="75"/>
        <v>2306.886</v>
      </c>
      <c r="AH210" s="1">
        <f t="shared" si="76"/>
        <v>2279.048571428571</v>
      </c>
      <c r="AI210" s="1">
        <f t="shared" si="83"/>
        <v>27.837428571428973</v>
      </c>
      <c r="AJ210" s="1">
        <f t="shared" si="77"/>
        <v>0</v>
      </c>
    </row>
    <row r="211" spans="1:36" x14ac:dyDescent="0.2">
      <c r="A211" s="5">
        <v>41201</v>
      </c>
      <c r="B211" s="1">
        <v>2335.11</v>
      </c>
      <c r="C211" s="10">
        <v>2332.4699999999998</v>
      </c>
      <c r="D211" s="1">
        <v>2342.5300000000002</v>
      </c>
      <c r="E211" s="1">
        <v>2328.73</v>
      </c>
      <c r="F211" s="1">
        <v>3592773200</v>
      </c>
      <c r="G211" s="1">
        <v>33173031578</v>
      </c>
      <c r="H211" s="1">
        <f t="shared" si="84"/>
        <v>9.1200000000003456</v>
      </c>
      <c r="J211" s="1">
        <f t="shared" si="61"/>
        <v>2308.3760000000002</v>
      </c>
      <c r="K211" s="1">
        <f t="shared" si="62"/>
        <v>2282.6099999999997</v>
      </c>
      <c r="L211" s="1">
        <f t="shared" si="63"/>
        <v>2313.2290909090907</v>
      </c>
      <c r="M211" s="1">
        <f t="shared" si="64"/>
        <v>15.701576400812197</v>
      </c>
      <c r="N211" s="1">
        <f t="shared" si="65"/>
        <v>11.916607438995964</v>
      </c>
      <c r="O211" s="1">
        <f t="shared" si="66"/>
        <v>79.126060987110776</v>
      </c>
      <c r="P211" s="1">
        <f t="shared" si="67"/>
        <v>71.841734311962355</v>
      </c>
      <c r="Q211" s="1">
        <f t="shared" si="68"/>
        <v>-1645385987.246516</v>
      </c>
      <c r="R211" s="1">
        <f t="shared" si="69"/>
        <v>62.419999999999618</v>
      </c>
      <c r="S211" s="1">
        <f t="shared" si="85"/>
        <v>88.083392561004032</v>
      </c>
      <c r="T211" s="1">
        <f t="shared" si="78"/>
        <v>84.737539359578477</v>
      </c>
      <c r="U211" s="1">
        <f t="shared" si="70"/>
        <v>-1.5477155118823083E-3</v>
      </c>
      <c r="V211" s="1">
        <f t="shared" si="71"/>
        <v>3.5861474783720891E-2</v>
      </c>
      <c r="W211" s="1">
        <f t="shared" si="72"/>
        <v>1.0437641008223788</v>
      </c>
      <c r="X211" s="1">
        <f t="shared" si="73"/>
        <v>2.1843416089476579</v>
      </c>
      <c r="Y211" s="1">
        <f t="shared" ref="Y211:Y274" si="87">C210*11/13+C211*2/13</f>
        <v>2335.5246153846151</v>
      </c>
      <c r="Z211" s="1">
        <f t="shared" ref="Z211:Z274" si="88">C210*25/27+C211*2/27</f>
        <v>2335.8125925925924</v>
      </c>
      <c r="AA211" s="1">
        <f t="shared" si="74"/>
        <v>-0.28797720797729198</v>
      </c>
      <c r="AB211" s="1">
        <f t="shared" si="79"/>
        <v>2.1938917378917719</v>
      </c>
      <c r="AC211" s="1">
        <f t="shared" si="86"/>
        <v>2334.5766666666664</v>
      </c>
      <c r="AD211" s="1">
        <f t="shared" si="80"/>
        <v>2307.6320000000005</v>
      </c>
      <c r="AE211" s="1">
        <f t="shared" si="81"/>
        <v>12.136933333333127</v>
      </c>
      <c r="AF211" s="1">
        <f t="shared" si="82"/>
        <v>148.00370586016408</v>
      </c>
      <c r="AG211" s="1">
        <f t="shared" si="75"/>
        <v>2312.4740000000002</v>
      </c>
      <c r="AH211" s="1">
        <f t="shared" si="76"/>
        <v>2287.4021428571427</v>
      </c>
      <c r="AI211" s="1">
        <f t="shared" si="83"/>
        <v>25.071857142857425</v>
      </c>
      <c r="AJ211" s="1">
        <f t="shared" si="77"/>
        <v>1</v>
      </c>
    </row>
    <row r="212" spans="1:36" x14ac:dyDescent="0.2">
      <c r="A212" s="5">
        <v>41204</v>
      </c>
      <c r="B212" s="1">
        <v>2320.4699999999998</v>
      </c>
      <c r="C212" s="10">
        <v>2341.59</v>
      </c>
      <c r="D212" s="1">
        <v>2347.89</v>
      </c>
      <c r="E212" s="1">
        <v>2315.89</v>
      </c>
      <c r="F212" s="1">
        <v>3436828600</v>
      </c>
      <c r="G212" s="1">
        <v>32815273277</v>
      </c>
      <c r="H212" s="1">
        <f t="shared" si="84"/>
        <v>-29.510000000000218</v>
      </c>
      <c r="J212" s="1">
        <f t="shared" ref="J212:J275" si="89">SUM(C203:C212)/10</f>
        <v>2315.5299999999997</v>
      </c>
      <c r="K212" s="1">
        <f t="shared" ref="K212:K275" si="90">SUM(C198:C212)/15</f>
        <v>2291.0146666666669</v>
      </c>
      <c r="L212" s="1">
        <f t="shared" ref="L212:L275" si="91">(10*C212+9*C211+8*C210+7*C209+6*C208+5*C207+4*C206+3*C205+2*C204+C203)/55</f>
        <v>2319.2680000000005</v>
      </c>
      <c r="M212" s="1">
        <f t="shared" ref="M212:M275" si="92">(MAX(D207:D212)-C212)/(MAX(D207:D212)-MIN(E207:E212))*100</f>
        <v>9.0738873685722918</v>
      </c>
      <c r="N212" s="1">
        <f t="shared" ref="N212:N275" si="93">(MAX(D203:D212)-C212)/(MAX(D203:D212)-MIN(E203:E212))*100</f>
        <v>9.0738873685722918</v>
      </c>
      <c r="O212" s="1">
        <f t="shared" ref="O212:O275" si="94">(SUMIF(H207:H212,"&gt;=0")/(SUMIF(H207:H212,"&gt;=0")+ABS(SUMIF(H207:H212,"&lt;0"))))*100</f>
        <v>60.316319194823684</v>
      </c>
      <c r="P212" s="1">
        <f t="shared" ref="P212:P275" si="95">(SUMIF(H201:H212,"&gt;=0")/(SUMIF(H201:H212,"&gt;=0")+ABS(SUMIF(H201:H212,"&lt;0"))))*100</f>
        <v>54.892958473046114</v>
      </c>
      <c r="Q212" s="1">
        <f t="shared" ref="Q212:Q275" si="96">((C212-E212)-(D212-C212))*F212/(D212-E212)</f>
        <v>2083577338.7500587</v>
      </c>
      <c r="R212" s="1">
        <f t="shared" ref="R212:R275" si="97">C212-C203</f>
        <v>21.430000000000291</v>
      </c>
      <c r="S212" s="1">
        <f t="shared" si="85"/>
        <v>90.926112631427713</v>
      </c>
      <c r="T212" s="1">
        <f t="shared" si="78"/>
        <v>86.485479420907183</v>
      </c>
      <c r="U212" s="1">
        <f t="shared" ref="U212:U275" si="98">(C212-C211)/C212</f>
        <v>3.8947894379461586E-3</v>
      </c>
      <c r="V212" s="1">
        <f t="shared" ref="V212:V275" si="99">(C212-C201)/C201</f>
        <v>2.1141593730784836E-2</v>
      </c>
      <c r="W212" s="1">
        <f t="shared" ref="W212:W275" si="100">100*((C212-J212)/J212)</f>
        <v>1.1254442827344238</v>
      </c>
      <c r="X212" s="1">
        <f t="shared" ref="X212:X275" si="101">100*((C212-K212)/K212)</f>
        <v>2.207551704892325</v>
      </c>
      <c r="Y212" s="1">
        <f t="shared" si="87"/>
        <v>2333.873076923077</v>
      </c>
      <c r="Z212" s="1">
        <f t="shared" si="88"/>
        <v>2333.1455555555553</v>
      </c>
      <c r="AA212" s="1">
        <f t="shared" ref="AA212:AA275" si="102">Y212-Z212</f>
        <v>0.72752136752160368</v>
      </c>
      <c r="AB212" s="1">
        <f t="shared" si="79"/>
        <v>-8.4877492877512839E-2</v>
      </c>
      <c r="AC212" s="1">
        <f t="shared" si="86"/>
        <v>2335.123333333333</v>
      </c>
      <c r="AD212" s="1">
        <f t="shared" si="80"/>
        <v>2313.3663333333334</v>
      </c>
      <c r="AE212" s="1">
        <f t="shared" si="81"/>
        <v>12.417599999999902</v>
      </c>
      <c r="AF212" s="1">
        <f t="shared" si="82"/>
        <v>116.80732723446172</v>
      </c>
      <c r="AG212" s="1">
        <f t="shared" ref="AG212:AG275" si="103">SUM(C208:C212)/5</f>
        <v>2321.8200000000002</v>
      </c>
      <c r="AH212" s="1">
        <f t="shared" ref="AH212:AH275" si="104">SUM(C199:C212)/14</f>
        <v>2296.7907142857143</v>
      </c>
      <c r="AI212" s="1">
        <f t="shared" si="83"/>
        <v>25.029285714285834</v>
      </c>
      <c r="AJ212" s="1">
        <f t="shared" ref="AJ212:AJ275" si="105">IF(H212&gt;0,1,0)</f>
        <v>0</v>
      </c>
    </row>
    <row r="213" spans="1:36" x14ac:dyDescent="0.2">
      <c r="A213" s="5">
        <v>41205</v>
      </c>
      <c r="B213" s="1">
        <v>2340.89</v>
      </c>
      <c r="C213" s="10">
        <v>2312.08</v>
      </c>
      <c r="D213" s="1">
        <v>2344.04</v>
      </c>
      <c r="E213" s="1">
        <v>2309.25</v>
      </c>
      <c r="F213" s="1">
        <v>3722127200</v>
      </c>
      <c r="G213" s="1">
        <v>33716876575</v>
      </c>
      <c r="H213" s="1">
        <f t="shared" si="84"/>
        <v>-4.2999999999997272</v>
      </c>
      <c r="J213" s="1">
        <f t="shared" si="89"/>
        <v>2314.7220000000002</v>
      </c>
      <c r="K213" s="1">
        <f t="shared" si="90"/>
        <v>2297.81</v>
      </c>
      <c r="L213" s="1">
        <f t="shared" si="91"/>
        <v>2318.640727272727</v>
      </c>
      <c r="M213" s="1">
        <f t="shared" si="92"/>
        <v>53.391978529894288</v>
      </c>
      <c r="N213" s="1">
        <f t="shared" si="93"/>
        <v>51.577128042632914</v>
      </c>
      <c r="O213" s="1">
        <f t="shared" si="94"/>
        <v>55.695003551977443</v>
      </c>
      <c r="P213" s="1">
        <f t="shared" si="95"/>
        <v>60.774458849734444</v>
      </c>
      <c r="Q213" s="1">
        <f t="shared" si="96"/>
        <v>-3116572731.7045279</v>
      </c>
      <c r="R213" s="1">
        <f t="shared" si="97"/>
        <v>-12.039999999999964</v>
      </c>
      <c r="S213" s="1">
        <f t="shared" si="85"/>
        <v>48.422871957367093</v>
      </c>
      <c r="T213" s="1">
        <f t="shared" ref="T213:T276" si="106">SUM(S204:S213)/10</f>
        <v>81.816626803921906</v>
      </c>
      <c r="U213" s="1">
        <f t="shared" si="98"/>
        <v>-1.2763399190339529E-2</v>
      </c>
      <c r="V213" s="1">
        <f t="shared" si="99"/>
        <v>1.851501068258397E-2</v>
      </c>
      <c r="W213" s="1">
        <f t="shared" si="100"/>
        <v>-0.1141389765164145</v>
      </c>
      <c r="X213" s="1">
        <f t="shared" si="101"/>
        <v>0.62102610746754439</v>
      </c>
      <c r="Y213" s="1">
        <f t="shared" si="87"/>
        <v>2337.0500000000002</v>
      </c>
      <c r="Z213" s="1">
        <f t="shared" si="88"/>
        <v>2339.4040740740738</v>
      </c>
      <c r="AA213" s="1">
        <f t="shared" si="102"/>
        <v>-2.354074074073651</v>
      </c>
      <c r="AB213" s="1">
        <f t="shared" ref="AB213:AB276" si="107">AA212*8/10+AA213*2/10</f>
        <v>0.11120227920255277</v>
      </c>
      <c r="AC213" s="1">
        <f t="shared" si="86"/>
        <v>2321.79</v>
      </c>
      <c r="AD213" s="1">
        <f t="shared" ref="AD213:AD276" si="108">SUM(AC204:AC213)/10</f>
        <v>2314.5573333333332</v>
      </c>
      <c r="AE213" s="1">
        <f t="shared" ref="AE213:AE276" si="109">(ABS(AC213-AD213)+ABS(AC212-AD213)+ABS(AC211-AD213)+ABS(AC210-AD213)+ABS(AC209-AD213)+ABS(AC208-AD213)+ABS(AC207-AD213)+ABS(AC206-AD213)+ABS(AC205-AD213)+ABS(AC204-AD213))/10</f>
        <v>12.911333333333186</v>
      </c>
      <c r="AF213" s="1">
        <f t="shared" ref="AF213:AF276" si="110">(AC213-AD213)/(0.015*AE213)</f>
        <v>37.345312473108152</v>
      </c>
      <c r="AG213" s="1">
        <f t="shared" si="103"/>
        <v>2324.6040000000003</v>
      </c>
      <c r="AH213" s="1">
        <f t="shared" si="104"/>
        <v>2305.8757142857144</v>
      </c>
      <c r="AI213" s="1">
        <f t="shared" ref="AI213:AI276" si="111">AG213-AH213</f>
        <v>18.728285714285903</v>
      </c>
      <c r="AJ213" s="1">
        <f t="shared" si="105"/>
        <v>0</v>
      </c>
    </row>
    <row r="214" spans="1:36" x14ac:dyDescent="0.2">
      <c r="A214" s="5">
        <v>41206</v>
      </c>
      <c r="B214" s="1">
        <v>2303.4</v>
      </c>
      <c r="C214" s="10">
        <v>2307.7800000000002</v>
      </c>
      <c r="D214" s="1">
        <v>2321.4299999999998</v>
      </c>
      <c r="E214" s="1">
        <v>2302.17</v>
      </c>
      <c r="F214" s="1">
        <v>3754244500</v>
      </c>
      <c r="G214" s="1">
        <v>30392377974</v>
      </c>
      <c r="H214" s="1">
        <f t="shared" si="84"/>
        <v>-16.540000000000418</v>
      </c>
      <c r="J214" s="1">
        <f t="shared" si="89"/>
        <v>2313.0879999999997</v>
      </c>
      <c r="K214" s="1">
        <f t="shared" si="90"/>
        <v>2306.0026666666668</v>
      </c>
      <c r="L214" s="1">
        <f t="shared" si="91"/>
        <v>2317.3785454545455</v>
      </c>
      <c r="M214" s="1">
        <f t="shared" si="92"/>
        <v>59.803190696287231</v>
      </c>
      <c r="N214" s="1">
        <f t="shared" si="93"/>
        <v>57.770416246578947</v>
      </c>
      <c r="O214" s="1">
        <f t="shared" si="94"/>
        <v>45.140300935339397</v>
      </c>
      <c r="P214" s="1">
        <f t="shared" si="95"/>
        <v>39.782362916902208</v>
      </c>
      <c r="Q214" s="1">
        <f t="shared" si="96"/>
        <v>-1567192408.099612</v>
      </c>
      <c r="R214" s="1">
        <f t="shared" si="97"/>
        <v>5.25</v>
      </c>
      <c r="S214" s="1">
        <f t="shared" si="85"/>
        <v>42.229583753421046</v>
      </c>
      <c r="T214" s="1">
        <f t="shared" si="106"/>
        <v>76.272714013619833</v>
      </c>
      <c r="U214" s="1">
        <f t="shared" si="98"/>
        <v>-1.8632625293570995E-3</v>
      </c>
      <c r="V214" s="1">
        <f t="shared" si="99"/>
        <v>-5.3358389076613921E-3</v>
      </c>
      <c r="W214" s="1">
        <f t="shared" si="100"/>
        <v>-0.22947678601071547</v>
      </c>
      <c r="X214" s="1">
        <f t="shared" si="101"/>
        <v>7.7074209801439003E-2</v>
      </c>
      <c r="Y214" s="1">
        <f t="shared" si="87"/>
        <v>2311.4184615384615</v>
      </c>
      <c r="Z214" s="1">
        <f t="shared" si="88"/>
        <v>2311.7614814814815</v>
      </c>
      <c r="AA214" s="1">
        <f t="shared" si="102"/>
        <v>-0.34301994301995364</v>
      </c>
      <c r="AB214" s="1">
        <f t="shared" si="107"/>
        <v>-1.9518632478629114</v>
      </c>
      <c r="AC214" s="1">
        <f t="shared" si="86"/>
        <v>2310.46</v>
      </c>
      <c r="AD214" s="1">
        <f t="shared" si="108"/>
        <v>2313.7873333333328</v>
      </c>
      <c r="AE214" s="1">
        <f t="shared" si="109"/>
        <v>12.806799999999749</v>
      </c>
      <c r="AF214" s="1">
        <f t="shared" si="110"/>
        <v>-17.320659510743162</v>
      </c>
      <c r="AG214" s="1">
        <f t="shared" si="103"/>
        <v>2326</v>
      </c>
      <c r="AH214" s="1">
        <f t="shared" si="104"/>
        <v>2309.88</v>
      </c>
      <c r="AI214" s="1">
        <f t="shared" si="111"/>
        <v>16.119999999999891</v>
      </c>
      <c r="AJ214" s="1">
        <f t="shared" si="105"/>
        <v>0</v>
      </c>
    </row>
    <row r="215" spans="1:36" x14ac:dyDescent="0.2">
      <c r="A215" s="5">
        <v>41207</v>
      </c>
      <c r="B215" s="1">
        <v>2306.73</v>
      </c>
      <c r="C215" s="10">
        <v>2291.2399999999998</v>
      </c>
      <c r="D215" s="1">
        <v>2322.92</v>
      </c>
      <c r="E215" s="1">
        <v>2288.6</v>
      </c>
      <c r="F215" s="1">
        <v>4435153100</v>
      </c>
      <c r="G215" s="1">
        <v>33183528714</v>
      </c>
      <c r="H215" s="1">
        <f t="shared" si="84"/>
        <v>-43.329999999999927</v>
      </c>
      <c r="J215" s="1">
        <f t="shared" si="89"/>
        <v>2311.9589999999998</v>
      </c>
      <c r="K215" s="1">
        <f t="shared" si="90"/>
        <v>2308.6373333333331</v>
      </c>
      <c r="L215" s="1">
        <f t="shared" si="91"/>
        <v>2313.4061818181817</v>
      </c>
      <c r="M215" s="1">
        <f t="shared" si="92"/>
        <v>95.547309833024329</v>
      </c>
      <c r="N215" s="1">
        <f t="shared" si="93"/>
        <v>81.592971338038637</v>
      </c>
      <c r="O215" s="1">
        <f t="shared" si="94"/>
        <v>8.570623061742582</v>
      </c>
      <c r="P215" s="1">
        <f t="shared" si="95"/>
        <v>28.934711703245092</v>
      </c>
      <c r="Q215" s="1">
        <f t="shared" si="96"/>
        <v>-3752821853.84619</v>
      </c>
      <c r="R215" s="1">
        <f t="shared" si="97"/>
        <v>-13.290000000000418</v>
      </c>
      <c r="S215" s="1">
        <f t="shared" si="85"/>
        <v>18.407028661961363</v>
      </c>
      <c r="T215" s="1">
        <f t="shared" si="106"/>
        <v>69.74079821659349</v>
      </c>
      <c r="U215" s="1">
        <f t="shared" si="98"/>
        <v>-7.2187985544946926E-3</v>
      </c>
      <c r="V215" s="1">
        <f t="shared" si="99"/>
        <v>-1.4147290157134791E-2</v>
      </c>
      <c r="W215" s="1">
        <f t="shared" si="100"/>
        <v>-0.89616641125556518</v>
      </c>
      <c r="X215" s="1">
        <f t="shared" si="101"/>
        <v>-0.75357584676213052</v>
      </c>
      <c r="Y215" s="1">
        <f t="shared" si="87"/>
        <v>2305.2353846153846</v>
      </c>
      <c r="Z215" s="1">
        <f t="shared" si="88"/>
        <v>2306.554814814815</v>
      </c>
      <c r="AA215" s="1">
        <f t="shared" si="102"/>
        <v>-1.3194301994303714</v>
      </c>
      <c r="AB215" s="1">
        <f t="shared" si="107"/>
        <v>-0.53830199430203718</v>
      </c>
      <c r="AC215" s="1">
        <f t="shared" si="86"/>
        <v>2300.92</v>
      </c>
      <c r="AD215" s="1">
        <f t="shared" si="108"/>
        <v>2313.0523333333331</v>
      </c>
      <c r="AE215" s="1">
        <f t="shared" si="109"/>
        <v>13.394799999999805</v>
      </c>
      <c r="AF215" s="1">
        <f t="shared" si="110"/>
        <v>-60.3832996552552</v>
      </c>
      <c r="AG215" s="1">
        <f t="shared" si="103"/>
        <v>2317.0320000000002</v>
      </c>
      <c r="AH215" s="1">
        <f t="shared" si="104"/>
        <v>2309.7464285714282</v>
      </c>
      <c r="AI215" s="1">
        <f t="shared" si="111"/>
        <v>7.2855714285719841</v>
      </c>
      <c r="AJ215" s="1">
        <f t="shared" si="105"/>
        <v>0</v>
      </c>
    </row>
    <row r="216" spans="1:36" x14ac:dyDescent="0.2">
      <c r="A216" s="5">
        <v>41208</v>
      </c>
      <c r="B216" s="1">
        <v>2291.31</v>
      </c>
      <c r="C216" s="10">
        <v>2247.91</v>
      </c>
      <c r="D216" s="1">
        <v>2293.1799999999998</v>
      </c>
      <c r="E216" s="1">
        <v>2237.06</v>
      </c>
      <c r="F216" s="1">
        <v>4090051900</v>
      </c>
      <c r="G216" s="1">
        <v>34530067051</v>
      </c>
      <c r="H216" s="1">
        <f t="shared" si="84"/>
        <v>-12.059999999999945</v>
      </c>
      <c r="J216" s="1">
        <f t="shared" si="89"/>
        <v>2306.2969999999996</v>
      </c>
      <c r="K216" s="1">
        <f t="shared" si="90"/>
        <v>2305.6240000000003</v>
      </c>
      <c r="L216" s="1">
        <f t="shared" si="91"/>
        <v>2301.7609090909095</v>
      </c>
      <c r="M216" s="1">
        <f t="shared" si="92"/>
        <v>90.21023188667337</v>
      </c>
      <c r="N216" s="1">
        <f t="shared" si="93"/>
        <v>90.21023188667337</v>
      </c>
      <c r="O216" s="1">
        <f t="shared" si="94"/>
        <v>7.9401009925128845</v>
      </c>
      <c r="P216" s="1">
        <f t="shared" si="95"/>
        <v>30.543884220354791</v>
      </c>
      <c r="Q216" s="1">
        <f t="shared" si="96"/>
        <v>-2508545730.5417066</v>
      </c>
      <c r="R216" s="1">
        <f t="shared" si="97"/>
        <v>-46.950000000000273</v>
      </c>
      <c r="S216" s="1">
        <f t="shared" si="85"/>
        <v>9.789768113326641</v>
      </c>
      <c r="T216" s="1">
        <f t="shared" si="106"/>
        <v>62.453937142574226</v>
      </c>
      <c r="U216" s="1">
        <f t="shared" si="98"/>
        <v>-1.9275682745305608E-2</v>
      </c>
      <c r="V216" s="1">
        <f t="shared" si="99"/>
        <v>-2.3721732181556956E-2</v>
      </c>
      <c r="W216" s="1">
        <f t="shared" si="100"/>
        <v>-2.5316340436639222</v>
      </c>
      <c r="X216" s="1">
        <f t="shared" si="101"/>
        <v>-2.5031835199494972</v>
      </c>
      <c r="Y216" s="1">
        <f t="shared" si="87"/>
        <v>2284.5738461538458</v>
      </c>
      <c r="Z216" s="1">
        <f t="shared" si="88"/>
        <v>2288.0303703703703</v>
      </c>
      <c r="AA216" s="1">
        <f t="shared" si="102"/>
        <v>-3.4565242165244854</v>
      </c>
      <c r="AB216" s="1">
        <f t="shared" si="107"/>
        <v>-1.7468490028491943</v>
      </c>
      <c r="AC216" s="1">
        <f t="shared" si="86"/>
        <v>2259.3833333333332</v>
      </c>
      <c r="AD216" s="1">
        <f t="shared" si="108"/>
        <v>2308.2009999999996</v>
      </c>
      <c r="AE216" s="1">
        <f t="shared" si="109"/>
        <v>17.727666666666572</v>
      </c>
      <c r="AF216" s="1">
        <f t="shared" si="110"/>
        <v>-183.58372662943654</v>
      </c>
      <c r="AG216" s="1">
        <f t="shared" si="103"/>
        <v>2300.12</v>
      </c>
      <c r="AH216" s="1">
        <f t="shared" si="104"/>
        <v>2308.1649999999995</v>
      </c>
      <c r="AI216" s="1">
        <f t="shared" si="111"/>
        <v>-8.044999999999618</v>
      </c>
      <c r="AJ216" s="1">
        <f t="shared" si="105"/>
        <v>0</v>
      </c>
    </row>
    <row r="217" spans="1:36" x14ac:dyDescent="0.2">
      <c r="A217" s="5">
        <v>41211</v>
      </c>
      <c r="B217" s="1">
        <v>2241.8000000000002</v>
      </c>
      <c r="C217" s="10">
        <v>2235.85</v>
      </c>
      <c r="D217" s="1">
        <v>2248.14</v>
      </c>
      <c r="E217" s="1">
        <v>2227.65</v>
      </c>
      <c r="F217" s="1">
        <v>2758132500</v>
      </c>
      <c r="G217" s="1">
        <v>25328650697</v>
      </c>
      <c r="H217" s="1">
        <f t="shared" si="84"/>
        <v>4.0300000000002001</v>
      </c>
      <c r="J217" s="1">
        <f t="shared" si="89"/>
        <v>2300.3959999999997</v>
      </c>
      <c r="K217" s="1">
        <f t="shared" si="90"/>
        <v>2303.3439999999996</v>
      </c>
      <c r="L217" s="1">
        <f t="shared" si="91"/>
        <v>2288.9523636363638</v>
      </c>
      <c r="M217" s="1">
        <f t="shared" si="92"/>
        <v>93.18030605455769</v>
      </c>
      <c r="N217" s="1">
        <f t="shared" si="93"/>
        <v>93.18030605455769</v>
      </c>
      <c r="O217" s="1">
        <f t="shared" si="94"/>
        <v>3.6713127448302671</v>
      </c>
      <c r="P217" s="1">
        <f t="shared" si="95"/>
        <v>31.357056346963553</v>
      </c>
      <c r="Q217" s="1">
        <f t="shared" si="96"/>
        <v>-550549630.30749249</v>
      </c>
      <c r="R217" s="1">
        <f t="shared" si="97"/>
        <v>-62.309999999999945</v>
      </c>
      <c r="S217" s="1">
        <f t="shared" si="85"/>
        <v>6.8196939454423093</v>
      </c>
      <c r="T217" s="1">
        <f t="shared" si="106"/>
        <v>55.604298673214302</v>
      </c>
      <c r="U217" s="1">
        <f t="shared" si="98"/>
        <v>-5.3939217747165265E-3</v>
      </c>
      <c r="V217" s="1">
        <f t="shared" si="99"/>
        <v>-2.9802172243364282E-2</v>
      </c>
      <c r="W217" s="1">
        <f t="shared" si="100"/>
        <v>-2.8058647293770216</v>
      </c>
      <c r="X217" s="1">
        <f t="shared" si="101"/>
        <v>-2.9302613938690745</v>
      </c>
      <c r="Y217" s="1">
        <f t="shared" si="87"/>
        <v>2246.0546153846153</v>
      </c>
      <c r="Z217" s="1">
        <f t="shared" si="88"/>
        <v>2247.0166666666669</v>
      </c>
      <c r="AA217" s="1">
        <f t="shared" si="102"/>
        <v>-0.96205128205156143</v>
      </c>
      <c r="AB217" s="1">
        <f t="shared" si="107"/>
        <v>-2.9576296296299005</v>
      </c>
      <c r="AC217" s="1">
        <f t="shared" si="86"/>
        <v>2237.2133333333331</v>
      </c>
      <c r="AD217" s="1">
        <f t="shared" si="108"/>
        <v>2302.549</v>
      </c>
      <c r="AE217" s="1">
        <f t="shared" si="109"/>
        <v>23.379666666666573</v>
      </c>
      <c r="AF217" s="1">
        <f t="shared" si="110"/>
        <v>-186.30338803423803</v>
      </c>
      <c r="AG217" s="1">
        <f t="shared" si="103"/>
        <v>2278.9720000000002</v>
      </c>
      <c r="AH217" s="1">
        <f t="shared" si="104"/>
        <v>2302.1428571428569</v>
      </c>
      <c r="AI217" s="1">
        <f t="shared" si="111"/>
        <v>-23.170857142856676</v>
      </c>
      <c r="AJ217" s="1">
        <f t="shared" si="105"/>
        <v>1</v>
      </c>
    </row>
    <row r="218" spans="1:36" x14ac:dyDescent="0.2">
      <c r="A218" s="5">
        <v>41212</v>
      </c>
      <c r="B218" s="1">
        <v>2236.3200000000002</v>
      </c>
      <c r="C218" s="10">
        <v>2239.88</v>
      </c>
      <c r="D218" s="1">
        <v>2257.9499999999998</v>
      </c>
      <c r="E218" s="1">
        <v>2231.7800000000002</v>
      </c>
      <c r="F218" s="1">
        <v>3408312500</v>
      </c>
      <c r="G218" s="1">
        <v>29516628523</v>
      </c>
      <c r="H218" s="1">
        <f t="shared" si="84"/>
        <v>14.940000000000055</v>
      </c>
      <c r="J218" s="1">
        <f t="shared" si="89"/>
        <v>2294.5680000000002</v>
      </c>
      <c r="K218" s="1">
        <f t="shared" si="90"/>
        <v>2297.9919999999997</v>
      </c>
      <c r="L218" s="1">
        <f t="shared" si="91"/>
        <v>2277.9494545454545</v>
      </c>
      <c r="M218" s="1">
        <f t="shared" si="92"/>
        <v>89.492224417905291</v>
      </c>
      <c r="N218" s="1">
        <f t="shared" si="93"/>
        <v>89.828675981370552</v>
      </c>
      <c r="O218" s="1">
        <f t="shared" si="94"/>
        <v>19.926470588235503</v>
      </c>
      <c r="P218" s="1">
        <f t="shared" si="95"/>
        <v>38.794357998432837</v>
      </c>
      <c r="Q218" s="1">
        <f t="shared" si="96"/>
        <v>-1298466779.709584</v>
      </c>
      <c r="R218" s="1">
        <f t="shared" si="97"/>
        <v>-60.920000000000073</v>
      </c>
      <c r="S218" s="1">
        <f t="shared" si="85"/>
        <v>10.171324018629441</v>
      </c>
      <c r="T218" s="1">
        <f t="shared" si="106"/>
        <v>48.87138142921772</v>
      </c>
      <c r="U218" s="1">
        <f t="shared" si="98"/>
        <v>1.7992035287605586E-3</v>
      </c>
      <c r="V218" s="1">
        <f t="shared" si="99"/>
        <v>-2.3957888498644803E-2</v>
      </c>
      <c r="W218" s="1">
        <f t="shared" si="100"/>
        <v>-2.3833680239591981</v>
      </c>
      <c r="X218" s="1">
        <f t="shared" si="101"/>
        <v>-2.528816462372351</v>
      </c>
      <c r="Y218" s="1">
        <f t="shared" si="87"/>
        <v>2236.4699999999998</v>
      </c>
      <c r="Z218" s="1">
        <f t="shared" si="88"/>
        <v>2236.1485185185184</v>
      </c>
      <c r="AA218" s="1">
        <f t="shared" si="102"/>
        <v>0.32148148148144173</v>
      </c>
      <c r="AB218" s="1">
        <f t="shared" si="107"/>
        <v>-0.70534472934496084</v>
      </c>
      <c r="AC218" s="1">
        <f t="shared" si="86"/>
        <v>2243.2033333333334</v>
      </c>
      <c r="AD218" s="1">
        <f t="shared" si="108"/>
        <v>2296.8293333333331</v>
      </c>
      <c r="AE218" s="1">
        <f t="shared" si="109"/>
        <v>30.137600000000067</v>
      </c>
      <c r="AF218" s="1">
        <f t="shared" si="110"/>
        <v>-118.6247964889919</v>
      </c>
      <c r="AG218" s="1">
        <f t="shared" si="103"/>
        <v>2264.5320000000002</v>
      </c>
      <c r="AH218" s="1">
        <f t="shared" si="104"/>
        <v>2296.1257142857139</v>
      </c>
      <c r="AI218" s="1">
        <f t="shared" si="111"/>
        <v>-31.593714285713759</v>
      </c>
      <c r="AJ218" s="1">
        <f t="shared" si="105"/>
        <v>1</v>
      </c>
    </row>
    <row r="219" spans="1:36" x14ac:dyDescent="0.2">
      <c r="A219" s="5">
        <v>41213</v>
      </c>
      <c r="B219" s="1">
        <v>2241.4299999999998</v>
      </c>
      <c r="C219" s="10">
        <v>2254.8200000000002</v>
      </c>
      <c r="D219" s="1">
        <v>2256.09</v>
      </c>
      <c r="E219" s="1">
        <v>2233.6799999999998</v>
      </c>
      <c r="F219" s="1">
        <v>3716979500</v>
      </c>
      <c r="G219" s="1">
        <v>30634360248</v>
      </c>
      <c r="H219" s="1">
        <f t="shared" si="84"/>
        <v>43.059999999999945</v>
      </c>
      <c r="J219" s="1">
        <f t="shared" si="89"/>
        <v>2289.9700000000003</v>
      </c>
      <c r="K219" s="1">
        <f t="shared" si="90"/>
        <v>2293.3719999999998</v>
      </c>
      <c r="L219" s="1">
        <f t="shared" si="91"/>
        <v>2270.722545454546</v>
      </c>
      <c r="M219" s="1">
        <f t="shared" si="92"/>
        <v>71.481053846961188</v>
      </c>
      <c r="N219" s="1">
        <f t="shared" si="93"/>
        <v>77.403526280771686</v>
      </c>
      <c r="O219" s="1">
        <f t="shared" si="94"/>
        <v>46.304867124514757</v>
      </c>
      <c r="P219" s="1">
        <f t="shared" si="95"/>
        <v>49.935903305558163</v>
      </c>
      <c r="Q219" s="1">
        <f t="shared" si="96"/>
        <v>3295688650.8255363</v>
      </c>
      <c r="R219" s="1">
        <f t="shared" si="97"/>
        <v>-81.259999999999764</v>
      </c>
      <c r="S219" s="1">
        <f t="shared" si="85"/>
        <v>22.59647371922831</v>
      </c>
      <c r="T219" s="1">
        <f t="shared" si="106"/>
        <v>43.272714823821239</v>
      </c>
      <c r="U219" s="1">
        <f t="shared" si="98"/>
        <v>6.6258060510373572E-3</v>
      </c>
      <c r="V219" s="1">
        <f t="shared" si="99"/>
        <v>-1.8858565112959799E-2</v>
      </c>
      <c r="W219" s="1">
        <f t="shared" si="100"/>
        <v>-1.5349546063922272</v>
      </c>
      <c r="X219" s="1">
        <f t="shared" si="101"/>
        <v>-1.6810181688796968</v>
      </c>
      <c r="Y219" s="1">
        <f t="shared" si="87"/>
        <v>2242.1784615384618</v>
      </c>
      <c r="Z219" s="1">
        <f t="shared" si="88"/>
        <v>2240.9866666666667</v>
      </c>
      <c r="AA219" s="1">
        <f t="shared" si="102"/>
        <v>1.1917948717950821</v>
      </c>
      <c r="AB219" s="1">
        <f t="shared" si="107"/>
        <v>0.4955441595441698</v>
      </c>
      <c r="AC219" s="1">
        <f t="shared" si="86"/>
        <v>2248.1966666666667</v>
      </c>
      <c r="AD219" s="1">
        <f t="shared" si="108"/>
        <v>2291.8560000000002</v>
      </c>
      <c r="AE219" s="1">
        <f t="shared" si="109"/>
        <v>35.885466666666574</v>
      </c>
      <c r="AF219" s="1">
        <f t="shared" si="110"/>
        <v>-81.108662993251897</v>
      </c>
      <c r="AG219" s="1">
        <f t="shared" si="103"/>
        <v>2253.94</v>
      </c>
      <c r="AH219" s="1">
        <f t="shared" si="104"/>
        <v>2292.7178571428567</v>
      </c>
      <c r="AI219" s="1">
        <f t="shared" si="111"/>
        <v>-38.777857142856647</v>
      </c>
      <c r="AJ219" s="1">
        <f t="shared" si="105"/>
        <v>1</v>
      </c>
    </row>
    <row r="220" spans="1:36" x14ac:dyDescent="0.2">
      <c r="A220" s="5">
        <v>41214</v>
      </c>
      <c r="B220" s="1">
        <v>2256.61</v>
      </c>
      <c r="C220" s="10">
        <v>2297.88</v>
      </c>
      <c r="D220" s="1">
        <v>2305.63</v>
      </c>
      <c r="E220" s="1">
        <v>2256.41</v>
      </c>
      <c r="F220" s="1">
        <v>5076172900</v>
      </c>
      <c r="G220" s="1">
        <v>45602138249</v>
      </c>
      <c r="H220" s="1">
        <f t="shared" si="84"/>
        <v>8.8899999999998727</v>
      </c>
      <c r="J220" s="1">
        <f t="shared" si="89"/>
        <v>2286.15</v>
      </c>
      <c r="K220" s="1">
        <f t="shared" si="90"/>
        <v>2293.0619999999994</v>
      </c>
      <c r="L220" s="1">
        <f t="shared" si="91"/>
        <v>2272.1607272727274</v>
      </c>
      <c r="M220" s="1">
        <f t="shared" si="92"/>
        <v>26.283195129631544</v>
      </c>
      <c r="N220" s="1">
        <f t="shared" si="93"/>
        <v>41.591816367265352</v>
      </c>
      <c r="O220" s="1">
        <f t="shared" si="94"/>
        <v>56.147573430448986</v>
      </c>
      <c r="P220" s="1">
        <f t="shared" si="95"/>
        <v>51.328615302443538</v>
      </c>
      <c r="Q220" s="1">
        <f t="shared" si="96"/>
        <v>3477621905.4855828</v>
      </c>
      <c r="R220" s="1">
        <f t="shared" si="97"/>
        <v>-34.589999999999691</v>
      </c>
      <c r="S220" s="1">
        <f t="shared" si="85"/>
        <v>58.408183632734655</v>
      </c>
      <c r="T220" s="1">
        <f t="shared" si="106"/>
        <v>39.585443299454255</v>
      </c>
      <c r="U220" s="1">
        <f t="shared" si="98"/>
        <v>1.8739011610702013E-2</v>
      </c>
      <c r="V220" s="1">
        <f t="shared" si="99"/>
        <v>-1.2691237830320203E-3</v>
      </c>
      <c r="W220" s="1">
        <f t="shared" si="100"/>
        <v>0.51308969227741041</v>
      </c>
      <c r="X220" s="1">
        <f t="shared" si="101"/>
        <v>0.21011206849185357</v>
      </c>
      <c r="Y220" s="1">
        <f t="shared" si="87"/>
        <v>2261.4446153846156</v>
      </c>
      <c r="Z220" s="1">
        <f t="shared" si="88"/>
        <v>2258.0096296296297</v>
      </c>
      <c r="AA220" s="1">
        <f t="shared" si="102"/>
        <v>3.4349857549859735</v>
      </c>
      <c r="AB220" s="1">
        <f t="shared" si="107"/>
        <v>1.6404330484332603</v>
      </c>
      <c r="AC220" s="1">
        <f t="shared" si="86"/>
        <v>2286.64</v>
      </c>
      <c r="AD220" s="1">
        <f t="shared" si="108"/>
        <v>2287.7506666666663</v>
      </c>
      <c r="AE220" s="1">
        <f t="shared" si="109"/>
        <v>32.823333333333309</v>
      </c>
      <c r="AF220" s="1">
        <f t="shared" si="110"/>
        <v>-2.2558478047455588</v>
      </c>
      <c r="AG220" s="1">
        <f t="shared" si="103"/>
        <v>2255.268</v>
      </c>
      <c r="AH220" s="1">
        <f t="shared" si="104"/>
        <v>2292.2428571428568</v>
      </c>
      <c r="AI220" s="1">
        <f t="shared" si="111"/>
        <v>-36.974857142856763</v>
      </c>
      <c r="AJ220" s="1">
        <f t="shared" si="105"/>
        <v>1</v>
      </c>
    </row>
    <row r="221" spans="1:36" x14ac:dyDescent="0.2">
      <c r="A221" s="5">
        <v>41215</v>
      </c>
      <c r="B221" s="1">
        <v>2297.9</v>
      </c>
      <c r="C221" s="10">
        <v>2306.77</v>
      </c>
      <c r="D221" s="1">
        <v>2309.67</v>
      </c>
      <c r="E221" s="1">
        <v>2284.7199999999998</v>
      </c>
      <c r="F221" s="1">
        <v>3983328800</v>
      </c>
      <c r="G221" s="1">
        <v>34893875754</v>
      </c>
      <c r="H221" s="1">
        <f t="shared" si="84"/>
        <v>-4.8899999999998727</v>
      </c>
      <c r="J221" s="1">
        <f t="shared" si="89"/>
        <v>2283.5800000000004</v>
      </c>
      <c r="K221" s="1">
        <f t="shared" si="90"/>
        <v>2293.2113333333332</v>
      </c>
      <c r="L221" s="1">
        <f t="shared" si="91"/>
        <v>2275.9098181818185</v>
      </c>
      <c r="M221" s="1">
        <f t="shared" si="92"/>
        <v>3.5357229943917234</v>
      </c>
      <c r="N221" s="1">
        <f t="shared" si="93"/>
        <v>34.19827012641381</v>
      </c>
      <c r="O221" s="1">
        <f t="shared" si="94"/>
        <v>80.710139979515375</v>
      </c>
      <c r="P221" s="1">
        <f t="shared" si="95"/>
        <v>41.198270537368828</v>
      </c>
      <c r="Q221" s="1">
        <f t="shared" si="96"/>
        <v>3057344549.8997808</v>
      </c>
      <c r="R221" s="1">
        <f t="shared" si="97"/>
        <v>-34.820000000000164</v>
      </c>
      <c r="S221" s="1">
        <f t="shared" si="85"/>
        <v>65.801729873586197</v>
      </c>
      <c r="T221" s="1">
        <f t="shared" si="106"/>
        <v>37.357277030712474</v>
      </c>
      <c r="U221" s="1">
        <f t="shared" si="98"/>
        <v>3.8538735981480045E-3</v>
      </c>
      <c r="V221" s="1">
        <f t="shared" si="99"/>
        <v>-1.2546659360980766E-2</v>
      </c>
      <c r="W221" s="1">
        <f t="shared" si="100"/>
        <v>1.0155107331470583</v>
      </c>
      <c r="X221" s="1">
        <f t="shared" si="101"/>
        <v>0.5912523834843596</v>
      </c>
      <c r="Y221" s="1">
        <f t="shared" si="87"/>
        <v>2299.2476923076924</v>
      </c>
      <c r="Z221" s="1">
        <f t="shared" si="88"/>
        <v>2298.5385185185182</v>
      </c>
      <c r="AA221" s="1">
        <f t="shared" si="102"/>
        <v>0.70917378917420137</v>
      </c>
      <c r="AB221" s="1">
        <f t="shared" si="107"/>
        <v>2.8898233618236193</v>
      </c>
      <c r="AC221" s="1">
        <f t="shared" si="86"/>
        <v>2300.3866666666668</v>
      </c>
      <c r="AD221" s="1">
        <f t="shared" si="108"/>
        <v>2284.3316666666665</v>
      </c>
      <c r="AE221" s="1">
        <f t="shared" si="109"/>
        <v>29.866000000000032</v>
      </c>
      <c r="AF221" s="1">
        <f t="shared" si="110"/>
        <v>35.837853523516763</v>
      </c>
      <c r="AG221" s="1">
        <f t="shared" si="103"/>
        <v>2267.04</v>
      </c>
      <c r="AH221" s="1">
        <f t="shared" si="104"/>
        <v>2293.0935714285715</v>
      </c>
      <c r="AI221" s="1">
        <f t="shared" si="111"/>
        <v>-26.053571428571558</v>
      </c>
      <c r="AJ221" s="1">
        <f t="shared" si="105"/>
        <v>0</v>
      </c>
    </row>
    <row r="222" spans="1:36" x14ac:dyDescent="0.2">
      <c r="A222" s="5">
        <v>41218</v>
      </c>
      <c r="B222" s="1">
        <v>2302.7399999999998</v>
      </c>
      <c r="C222" s="10">
        <v>2301.88</v>
      </c>
      <c r="D222" s="1">
        <v>2318.23</v>
      </c>
      <c r="E222" s="1">
        <v>2290.14</v>
      </c>
      <c r="F222" s="1">
        <v>3951037200</v>
      </c>
      <c r="G222" s="1">
        <v>33663152794</v>
      </c>
      <c r="H222" s="1">
        <f t="shared" si="84"/>
        <v>-9.6700000000000728</v>
      </c>
      <c r="J222" s="1">
        <f t="shared" si="89"/>
        <v>2279.6090000000004</v>
      </c>
      <c r="K222" s="1">
        <f t="shared" si="90"/>
        <v>2293.6793333333335</v>
      </c>
      <c r="L222" s="1">
        <f t="shared" si="91"/>
        <v>2279.237090909091</v>
      </c>
      <c r="M222" s="1">
        <f t="shared" si="92"/>
        <v>18.050342238904747</v>
      </c>
      <c r="N222" s="1">
        <f t="shared" si="93"/>
        <v>36.223043216771117</v>
      </c>
      <c r="O222" s="1">
        <f t="shared" si="94"/>
        <v>82.966775854001014</v>
      </c>
      <c r="P222" s="1">
        <f t="shared" si="95"/>
        <v>39.952081461515512</v>
      </c>
      <c r="Q222" s="1">
        <f t="shared" si="96"/>
        <v>-648425827.41184092</v>
      </c>
      <c r="R222" s="1">
        <f t="shared" si="97"/>
        <v>-10.199999999999818</v>
      </c>
      <c r="S222" s="1">
        <f t="shared" si="85"/>
        <v>63.77695678322889</v>
      </c>
      <c r="T222" s="1">
        <f t="shared" si="106"/>
        <v>34.642361445892597</v>
      </c>
      <c r="U222" s="1">
        <f t="shared" si="98"/>
        <v>-2.1243505308703634E-3</v>
      </c>
      <c r="V222" s="1">
        <f t="shared" si="99"/>
        <v>-1.3114852495423174E-2</v>
      </c>
      <c r="W222" s="1">
        <f t="shared" si="100"/>
        <v>0.97696578667656286</v>
      </c>
      <c r="X222" s="1">
        <f t="shared" si="101"/>
        <v>0.35753326750992886</v>
      </c>
      <c r="Y222" s="1">
        <f t="shared" si="87"/>
        <v>2306.0176923076924</v>
      </c>
      <c r="Z222" s="1">
        <f t="shared" si="88"/>
        <v>2306.4077777777779</v>
      </c>
      <c r="AA222" s="1">
        <f t="shared" si="102"/>
        <v>-0.39008547008552341</v>
      </c>
      <c r="AB222" s="1">
        <f t="shared" si="107"/>
        <v>0.48932193732225648</v>
      </c>
      <c r="AC222" s="1">
        <f t="shared" si="86"/>
        <v>2303.4166666666665</v>
      </c>
      <c r="AD222" s="1">
        <f t="shared" si="108"/>
        <v>2281.1610000000001</v>
      </c>
      <c r="AE222" s="1">
        <f t="shared" si="109"/>
        <v>27.329466666666669</v>
      </c>
      <c r="AF222" s="1">
        <f t="shared" si="110"/>
        <v>54.289793840754193</v>
      </c>
      <c r="AG222" s="1">
        <f t="shared" si="103"/>
        <v>2280.2460000000001</v>
      </c>
      <c r="AH222" s="1">
        <f t="shared" si="104"/>
        <v>2293.3592857142858</v>
      </c>
      <c r="AI222" s="1">
        <f t="shared" si="111"/>
        <v>-13.113285714285666</v>
      </c>
      <c r="AJ222" s="1">
        <f t="shared" si="105"/>
        <v>0</v>
      </c>
    </row>
    <row r="223" spans="1:36" x14ac:dyDescent="0.2">
      <c r="A223" s="5">
        <v>41219</v>
      </c>
      <c r="B223" s="1">
        <v>2301.98</v>
      </c>
      <c r="C223" s="10">
        <v>2292.21</v>
      </c>
      <c r="D223" s="1">
        <v>2304.0500000000002</v>
      </c>
      <c r="E223" s="1">
        <v>2260.5100000000002</v>
      </c>
      <c r="F223" s="1">
        <v>3928062700</v>
      </c>
      <c r="G223" s="1">
        <v>34473381993</v>
      </c>
      <c r="H223" s="1">
        <f t="shared" si="84"/>
        <v>-4.6999999999998181</v>
      </c>
      <c r="J223" s="1">
        <f t="shared" si="89"/>
        <v>2277.6220000000003</v>
      </c>
      <c r="K223" s="1">
        <f t="shared" si="90"/>
        <v>2293.282666666667</v>
      </c>
      <c r="L223" s="1">
        <f t="shared" si="91"/>
        <v>2281.5281818181816</v>
      </c>
      <c r="M223" s="1">
        <f t="shared" si="92"/>
        <v>30.098322729901721</v>
      </c>
      <c r="N223" s="1">
        <f t="shared" si="93"/>
        <v>32.234701375039407</v>
      </c>
      <c r="O223" s="1">
        <f t="shared" si="94"/>
        <v>77.643644805571853</v>
      </c>
      <c r="P223" s="1">
        <f t="shared" si="95"/>
        <v>36.19844834626381</v>
      </c>
      <c r="Q223" s="1">
        <f t="shared" si="96"/>
        <v>1791716243.040854</v>
      </c>
      <c r="R223" s="1">
        <f t="shared" si="97"/>
        <v>-15.570000000000164</v>
      </c>
      <c r="S223" s="1">
        <f t="shared" si="85"/>
        <v>67.765298624960593</v>
      </c>
      <c r="T223" s="1">
        <f t="shared" si="106"/>
        <v>36.576604112651943</v>
      </c>
      <c r="U223" s="1">
        <f t="shared" si="98"/>
        <v>-4.2186361633533018E-3</v>
      </c>
      <c r="V223" s="1">
        <f t="shared" si="99"/>
        <v>-2.1088234917299827E-2</v>
      </c>
      <c r="W223" s="1">
        <f t="shared" si="100"/>
        <v>0.64049258393182618</v>
      </c>
      <c r="X223" s="1">
        <f t="shared" si="101"/>
        <v>-4.6774289199423537E-2</v>
      </c>
      <c r="Y223" s="1">
        <f t="shared" si="87"/>
        <v>2300.3923076923074</v>
      </c>
      <c r="Z223" s="1">
        <f t="shared" si="88"/>
        <v>2301.163703703704</v>
      </c>
      <c r="AA223" s="1">
        <f t="shared" si="102"/>
        <v>-0.77139601139651859</v>
      </c>
      <c r="AB223" s="1">
        <f t="shared" si="107"/>
        <v>-0.46634757834772245</v>
      </c>
      <c r="AC223" s="1">
        <f t="shared" si="86"/>
        <v>2285.59</v>
      </c>
      <c r="AD223" s="1">
        <f t="shared" si="108"/>
        <v>2277.5410000000002</v>
      </c>
      <c r="AE223" s="1">
        <f t="shared" si="109"/>
        <v>24.433466666666664</v>
      </c>
      <c r="AF223" s="1">
        <f t="shared" si="110"/>
        <v>21.961680973091497</v>
      </c>
      <c r="AG223" s="1">
        <f t="shared" si="103"/>
        <v>2290.7120000000004</v>
      </c>
      <c r="AH223" s="1">
        <f t="shared" si="104"/>
        <v>2292.7457142857143</v>
      </c>
      <c r="AI223" s="1">
        <f t="shared" si="111"/>
        <v>-2.0337142857138133</v>
      </c>
      <c r="AJ223" s="1">
        <f t="shared" si="105"/>
        <v>0</v>
      </c>
    </row>
    <row r="224" spans="1:36" x14ac:dyDescent="0.2">
      <c r="A224" s="5">
        <v>41220</v>
      </c>
      <c r="B224" s="1">
        <v>2288.7600000000002</v>
      </c>
      <c r="C224" s="10">
        <v>2287.5100000000002</v>
      </c>
      <c r="D224" s="1">
        <v>2300.89</v>
      </c>
      <c r="E224" s="1">
        <v>2277.02</v>
      </c>
      <c r="F224" s="1">
        <v>3306740300</v>
      </c>
      <c r="G224" s="1">
        <v>30278449435</v>
      </c>
      <c r="H224" s="1">
        <f t="shared" si="84"/>
        <v>-42.100000000000364</v>
      </c>
      <c r="J224" s="1">
        <f t="shared" si="89"/>
        <v>2275.5950000000003</v>
      </c>
      <c r="K224" s="1">
        <f t="shared" si="90"/>
        <v>2292.396666666667</v>
      </c>
      <c r="L224" s="1">
        <f t="shared" si="91"/>
        <v>2283.3260000000005</v>
      </c>
      <c r="M224" s="1">
        <f t="shared" si="92"/>
        <v>36.33353045535155</v>
      </c>
      <c r="N224" s="1">
        <f t="shared" si="93"/>
        <v>37.168048703684121</v>
      </c>
      <c r="O224" s="1">
        <f t="shared" si="94"/>
        <v>45.847674521224818</v>
      </c>
      <c r="P224" s="1">
        <f t="shared" si="95"/>
        <v>34.012757181909741</v>
      </c>
      <c r="Q224" s="1">
        <f t="shared" si="96"/>
        <v>-400355235.31621784</v>
      </c>
      <c r="R224" s="1">
        <f t="shared" si="97"/>
        <v>-3.7299999999995634</v>
      </c>
      <c r="S224" s="1">
        <f t="shared" si="85"/>
        <v>62.831951296315879</v>
      </c>
      <c r="T224" s="1">
        <f t="shared" si="106"/>
        <v>38.636840866941426</v>
      </c>
      <c r="U224" s="1">
        <f t="shared" si="98"/>
        <v>-2.0546358267285467E-3</v>
      </c>
      <c r="V224" s="1">
        <f t="shared" si="99"/>
        <v>-1.0626794920590857E-2</v>
      </c>
      <c r="W224" s="1">
        <f t="shared" si="100"/>
        <v>0.5235993223750256</v>
      </c>
      <c r="X224" s="1">
        <f t="shared" si="101"/>
        <v>-0.21316845979244878</v>
      </c>
      <c r="Y224" s="1">
        <f t="shared" si="87"/>
        <v>2291.4869230769232</v>
      </c>
      <c r="Z224" s="1">
        <f t="shared" si="88"/>
        <v>2291.8618518518515</v>
      </c>
      <c r="AA224" s="1">
        <f t="shared" si="102"/>
        <v>-0.37492877492832122</v>
      </c>
      <c r="AB224" s="1">
        <f t="shared" si="107"/>
        <v>-0.69210256410287918</v>
      </c>
      <c r="AC224" s="1">
        <f t="shared" si="86"/>
        <v>2288.4733333333334</v>
      </c>
      <c r="AD224" s="1">
        <f t="shared" si="108"/>
        <v>2275.342333333333</v>
      </c>
      <c r="AE224" s="1">
        <f t="shared" si="109"/>
        <v>22.674533333333422</v>
      </c>
      <c r="AF224" s="1">
        <f t="shared" si="110"/>
        <v>38.607189269607204</v>
      </c>
      <c r="AG224" s="1">
        <f t="shared" si="103"/>
        <v>2297.25</v>
      </c>
      <c r="AH224" s="1">
        <f t="shared" si="104"/>
        <v>2289.2764285714288</v>
      </c>
      <c r="AI224" s="1">
        <f t="shared" si="111"/>
        <v>7.9735714285711765</v>
      </c>
      <c r="AJ224" s="1">
        <f t="shared" si="105"/>
        <v>0</v>
      </c>
    </row>
    <row r="225" spans="1:36" x14ac:dyDescent="0.2">
      <c r="A225" s="5">
        <v>41221</v>
      </c>
      <c r="B225" s="1">
        <v>2269.58</v>
      </c>
      <c r="C225" s="10">
        <v>2245.41</v>
      </c>
      <c r="D225" s="1">
        <v>2275.4</v>
      </c>
      <c r="E225" s="1">
        <v>2245.4</v>
      </c>
      <c r="F225" s="1">
        <v>3542647500</v>
      </c>
      <c r="G225" s="1">
        <v>30411864845</v>
      </c>
      <c r="H225" s="1">
        <f t="shared" si="84"/>
        <v>-4.4899999999997817</v>
      </c>
      <c r="J225" s="1">
        <f t="shared" si="89"/>
        <v>2271.0119999999997</v>
      </c>
      <c r="K225" s="1">
        <f t="shared" si="90"/>
        <v>2286.3519999999999</v>
      </c>
      <c r="L225" s="1">
        <f t="shared" si="91"/>
        <v>2277.837818181818</v>
      </c>
      <c r="M225" s="1">
        <f t="shared" si="92"/>
        <v>99.986269394480615</v>
      </c>
      <c r="N225" s="1">
        <f t="shared" si="93"/>
        <v>80.393022742327474</v>
      </c>
      <c r="O225" s="1">
        <f t="shared" si="94"/>
        <v>11.894567835161759</v>
      </c>
      <c r="P225" s="1">
        <f t="shared" si="95"/>
        <v>33.981792045999029</v>
      </c>
      <c r="Q225" s="1">
        <f t="shared" si="96"/>
        <v>-3540285735.0000558</v>
      </c>
      <c r="R225" s="1">
        <f t="shared" si="97"/>
        <v>-2.5</v>
      </c>
      <c r="S225" s="1">
        <f t="shared" si="85"/>
        <v>19.606977257672533</v>
      </c>
      <c r="T225" s="1">
        <f t="shared" si="106"/>
        <v>38.756835726512548</v>
      </c>
      <c r="U225" s="1">
        <f t="shared" si="98"/>
        <v>-1.8749359805113705E-2</v>
      </c>
      <c r="V225" s="1">
        <f t="shared" si="99"/>
        <v>-2.7025973013025652E-2</v>
      </c>
      <c r="W225" s="1">
        <f t="shared" si="100"/>
        <v>-1.1273388251581173</v>
      </c>
      <c r="X225" s="1">
        <f t="shared" si="101"/>
        <v>-1.7907128911033827</v>
      </c>
      <c r="Y225" s="1">
        <f t="shared" si="87"/>
        <v>2281.0330769230768</v>
      </c>
      <c r="Z225" s="1">
        <f t="shared" si="88"/>
        <v>2284.3914814814821</v>
      </c>
      <c r="AA225" s="1">
        <f t="shared" si="102"/>
        <v>-3.3584045584052546</v>
      </c>
      <c r="AB225" s="1">
        <f t="shared" si="107"/>
        <v>-0.97162393162370786</v>
      </c>
      <c r="AC225" s="1">
        <f t="shared" si="86"/>
        <v>2255.4033333333332</v>
      </c>
      <c r="AD225" s="1">
        <f t="shared" si="108"/>
        <v>2270.7906666666668</v>
      </c>
      <c r="AE225" s="1">
        <f t="shared" si="109"/>
        <v>22.110666666666702</v>
      </c>
      <c r="AF225" s="1">
        <f t="shared" si="110"/>
        <v>-46.394902410099341</v>
      </c>
      <c r="AG225" s="1">
        <f t="shared" si="103"/>
        <v>2286.7559999999999</v>
      </c>
      <c r="AH225" s="1">
        <f t="shared" si="104"/>
        <v>2283.0578571428573</v>
      </c>
      <c r="AI225" s="1">
        <f t="shared" si="111"/>
        <v>3.6981428571425567</v>
      </c>
      <c r="AJ225" s="1">
        <f t="shared" si="105"/>
        <v>0</v>
      </c>
    </row>
    <row r="226" spans="1:36" x14ac:dyDescent="0.2">
      <c r="A226" s="5">
        <v>41222</v>
      </c>
      <c r="B226" s="1">
        <v>2241.7600000000002</v>
      </c>
      <c r="C226" s="10">
        <v>2240.92</v>
      </c>
      <c r="D226" s="1">
        <v>2252.1999999999998</v>
      </c>
      <c r="E226" s="1">
        <v>2235.23</v>
      </c>
      <c r="F226" s="1">
        <v>3050696800</v>
      </c>
      <c r="G226" s="1">
        <v>24374277793</v>
      </c>
      <c r="H226" s="1">
        <f t="shared" si="84"/>
        <v>10.929999999999836</v>
      </c>
      <c r="J226" s="1">
        <f t="shared" si="89"/>
        <v>2270.3130000000006</v>
      </c>
      <c r="K226" s="1">
        <f t="shared" si="90"/>
        <v>2280.2486666666668</v>
      </c>
      <c r="L226" s="1">
        <f t="shared" si="91"/>
        <v>2272.3665454545458</v>
      </c>
      <c r="M226" s="1">
        <f t="shared" si="92"/>
        <v>93.14457831325295</v>
      </c>
      <c r="N226" s="1">
        <f t="shared" si="93"/>
        <v>85.349966880105981</v>
      </c>
      <c r="O226" s="1">
        <f t="shared" si="94"/>
        <v>14.235477989059486</v>
      </c>
      <c r="P226" s="1">
        <f t="shared" si="95"/>
        <v>40.30232901669212</v>
      </c>
      <c r="Q226" s="1">
        <f t="shared" si="96"/>
        <v>-1004914267.059473</v>
      </c>
      <c r="R226" s="1">
        <f t="shared" si="97"/>
        <v>5.0700000000001637</v>
      </c>
      <c r="S226" s="1">
        <f t="shared" si="85"/>
        <v>14.650033119894006</v>
      </c>
      <c r="T226" s="1">
        <f t="shared" si="106"/>
        <v>39.242862227169283</v>
      </c>
      <c r="U226" s="1">
        <f t="shared" si="98"/>
        <v>-2.0036413615835379E-3</v>
      </c>
      <c r="V226" s="1">
        <f t="shared" si="99"/>
        <v>-2.1961907089610742E-2</v>
      </c>
      <c r="W226" s="1">
        <f t="shared" si="100"/>
        <v>-1.2946672991785924</v>
      </c>
      <c r="X226" s="1">
        <f t="shared" si="101"/>
        <v>-1.7247534113969489</v>
      </c>
      <c r="Y226" s="1">
        <f t="shared" si="87"/>
        <v>2244.7192307692308</v>
      </c>
      <c r="Z226" s="1">
        <f t="shared" si="88"/>
        <v>2245.0774074074075</v>
      </c>
      <c r="AA226" s="1">
        <f t="shared" si="102"/>
        <v>-0.35817663817670109</v>
      </c>
      <c r="AB226" s="1">
        <f t="shared" si="107"/>
        <v>-2.758358974359544</v>
      </c>
      <c r="AC226" s="1">
        <f t="shared" si="86"/>
        <v>2242.7833333333333</v>
      </c>
      <c r="AD226" s="1">
        <f t="shared" si="108"/>
        <v>2269.1306666666665</v>
      </c>
      <c r="AE226" s="1">
        <f t="shared" si="109"/>
        <v>23.770666666666692</v>
      </c>
      <c r="AF226" s="1">
        <f t="shared" si="110"/>
        <v>-73.893126916460417</v>
      </c>
      <c r="AG226" s="1">
        <f t="shared" si="103"/>
        <v>2273.5860000000002</v>
      </c>
      <c r="AH226" s="1">
        <f t="shared" si="104"/>
        <v>2275.8671428571433</v>
      </c>
      <c r="AI226" s="1">
        <f t="shared" si="111"/>
        <v>-2.2811428571430952</v>
      </c>
      <c r="AJ226" s="1">
        <f t="shared" si="105"/>
        <v>1</v>
      </c>
    </row>
    <row r="227" spans="1:36" x14ac:dyDescent="0.2">
      <c r="A227" s="5">
        <v>41225</v>
      </c>
      <c r="B227" s="1">
        <v>2242.96</v>
      </c>
      <c r="C227" s="10">
        <v>2251.85</v>
      </c>
      <c r="D227" s="1">
        <v>2254.6999999999998</v>
      </c>
      <c r="E227" s="1">
        <v>2232.7399999999998</v>
      </c>
      <c r="F227" s="1">
        <v>3472168500</v>
      </c>
      <c r="G227" s="1">
        <v>29040821378</v>
      </c>
      <c r="H227" s="1">
        <f t="shared" si="84"/>
        <v>-39.409999999999854</v>
      </c>
      <c r="J227" s="1">
        <f t="shared" si="89"/>
        <v>2271.9129999999996</v>
      </c>
      <c r="K227" s="1">
        <f t="shared" si="90"/>
        <v>2274.2660000000005</v>
      </c>
      <c r="L227" s="1">
        <f t="shared" si="91"/>
        <v>2269.0096363636367</v>
      </c>
      <c r="M227" s="1">
        <f t="shared" si="92"/>
        <v>77.646508363551206</v>
      </c>
      <c r="N227" s="1">
        <f t="shared" si="93"/>
        <v>76.784268363216029</v>
      </c>
      <c r="O227" s="1">
        <f t="shared" si="94"/>
        <v>9.8203054806827161</v>
      </c>
      <c r="P227" s="1">
        <f t="shared" si="95"/>
        <v>41.095546518049943</v>
      </c>
      <c r="Q227" s="1">
        <f t="shared" si="96"/>
        <v>2570922577.8688827</v>
      </c>
      <c r="R227" s="1">
        <f t="shared" si="97"/>
        <v>11.9699999999998</v>
      </c>
      <c r="S227" s="1">
        <f t="shared" si="85"/>
        <v>23.215731636783982</v>
      </c>
      <c r="T227" s="1">
        <f t="shared" si="106"/>
        <v>40.882465996303452</v>
      </c>
      <c r="U227" s="1">
        <f t="shared" si="98"/>
        <v>4.8537868863378275E-3</v>
      </c>
      <c r="V227" s="1">
        <f t="shared" si="99"/>
        <v>1.7527392110894364E-3</v>
      </c>
      <c r="W227" s="1">
        <f t="shared" si="100"/>
        <v>-0.88308839290939622</v>
      </c>
      <c r="X227" s="1">
        <f t="shared" si="101"/>
        <v>-0.98563668453912678</v>
      </c>
      <c r="Y227" s="1">
        <f t="shared" si="87"/>
        <v>2242.6015384615384</v>
      </c>
      <c r="Z227" s="1">
        <f t="shared" si="88"/>
        <v>2241.7296296296299</v>
      </c>
      <c r="AA227" s="1">
        <f t="shared" si="102"/>
        <v>0.87190883190851309</v>
      </c>
      <c r="AB227" s="1">
        <f t="shared" si="107"/>
        <v>-0.11215954415965829</v>
      </c>
      <c r="AC227" s="1">
        <f t="shared" si="86"/>
        <v>2246.4299999999998</v>
      </c>
      <c r="AD227" s="1">
        <f t="shared" si="108"/>
        <v>2270.0523333333331</v>
      </c>
      <c r="AE227" s="1">
        <f t="shared" si="109"/>
        <v>22.849000000000025</v>
      </c>
      <c r="AF227" s="1">
        <f t="shared" si="110"/>
        <v>-68.923026050252304</v>
      </c>
      <c r="AG227" s="1">
        <f t="shared" si="103"/>
        <v>2263.58</v>
      </c>
      <c r="AH227" s="1">
        <f t="shared" si="104"/>
        <v>2271.5650000000001</v>
      </c>
      <c r="AI227" s="1">
        <f t="shared" si="111"/>
        <v>-7.9850000000001273</v>
      </c>
      <c r="AJ227" s="1">
        <f t="shared" si="105"/>
        <v>0</v>
      </c>
    </row>
    <row r="228" spans="1:36" x14ac:dyDescent="0.2">
      <c r="A228" s="5">
        <v>41226</v>
      </c>
      <c r="B228" s="1">
        <v>2250.84</v>
      </c>
      <c r="C228" s="10">
        <v>2212.44</v>
      </c>
      <c r="D228" s="1">
        <v>2250.84</v>
      </c>
      <c r="E228" s="1">
        <v>2208.7199999999998</v>
      </c>
      <c r="F228" s="1">
        <v>3408370400</v>
      </c>
      <c r="G228" s="1">
        <v>28818451577</v>
      </c>
      <c r="H228" s="1">
        <f t="shared" si="84"/>
        <v>10.670000000000073</v>
      </c>
      <c r="J228" s="1">
        <f t="shared" si="89"/>
        <v>2269.1689999999999</v>
      </c>
      <c r="K228" s="1">
        <f t="shared" si="90"/>
        <v>2267.6233333333339</v>
      </c>
      <c r="L228" s="1">
        <f t="shared" si="91"/>
        <v>2258.1963636363639</v>
      </c>
      <c r="M228" s="1">
        <f t="shared" si="92"/>
        <v>96.097765656141576</v>
      </c>
      <c r="N228" s="1">
        <f t="shared" si="93"/>
        <v>96.60304994977605</v>
      </c>
      <c r="O228" s="1">
        <f t="shared" si="94"/>
        <v>19.234194122885096</v>
      </c>
      <c r="P228" s="1">
        <f t="shared" si="95"/>
        <v>46.779249671352055</v>
      </c>
      <c r="Q228" s="1">
        <f t="shared" si="96"/>
        <v>-2806322067.2364306</v>
      </c>
      <c r="R228" s="1">
        <f t="shared" si="97"/>
        <v>-42.380000000000109</v>
      </c>
      <c r="S228" s="1">
        <f t="shared" si="85"/>
        <v>3.3969500502239498</v>
      </c>
      <c r="T228" s="1">
        <f t="shared" si="106"/>
        <v>40.205028599462899</v>
      </c>
      <c r="U228" s="1">
        <f t="shared" si="98"/>
        <v>-1.7812912440563294E-2</v>
      </c>
      <c r="V228" s="1">
        <f t="shared" si="99"/>
        <v>-1.0470290940805446E-2</v>
      </c>
      <c r="W228" s="1">
        <f t="shared" si="100"/>
        <v>-2.4999900844758507</v>
      </c>
      <c r="X228" s="1">
        <f t="shared" si="101"/>
        <v>-2.4335317299904529</v>
      </c>
      <c r="Y228" s="1">
        <f t="shared" si="87"/>
        <v>2245.7869230769229</v>
      </c>
      <c r="Z228" s="1">
        <f t="shared" si="88"/>
        <v>2248.9307407407405</v>
      </c>
      <c r="AA228" s="1">
        <f t="shared" si="102"/>
        <v>-3.1438176638175719</v>
      </c>
      <c r="AB228" s="1">
        <f t="shared" si="107"/>
        <v>6.8763532763296054E-2</v>
      </c>
      <c r="AC228" s="1">
        <f t="shared" si="86"/>
        <v>2224</v>
      </c>
      <c r="AD228" s="1">
        <f t="shared" si="108"/>
        <v>2268.1320000000001</v>
      </c>
      <c r="AE228" s="1">
        <f t="shared" si="109"/>
        <v>24.769333333333361</v>
      </c>
      <c r="AF228" s="1">
        <f t="shared" si="110"/>
        <v>-118.78128869031603</v>
      </c>
      <c r="AG228" s="1">
        <f t="shared" si="103"/>
        <v>2247.6260000000002</v>
      </c>
      <c r="AH228" s="1">
        <f t="shared" si="104"/>
        <v>2264.7550000000001</v>
      </c>
      <c r="AI228" s="1">
        <f t="shared" si="111"/>
        <v>-17.128999999999905</v>
      </c>
      <c r="AJ228" s="1">
        <f t="shared" si="105"/>
        <v>1</v>
      </c>
    </row>
    <row r="229" spans="1:36" x14ac:dyDescent="0.2">
      <c r="A229" s="5">
        <v>41227</v>
      </c>
      <c r="B229" s="1">
        <v>2213.09</v>
      </c>
      <c r="C229" s="10">
        <v>2223.11</v>
      </c>
      <c r="D229" s="1">
        <v>2225.12</v>
      </c>
      <c r="E229" s="1">
        <v>2206</v>
      </c>
      <c r="F229" s="1">
        <v>2675879000</v>
      </c>
      <c r="G229" s="1">
        <v>23592323468</v>
      </c>
      <c r="H229" s="1">
        <f t="shared" si="84"/>
        <v>-29.490000000000236</v>
      </c>
      <c r="J229" s="1">
        <f t="shared" si="89"/>
        <v>2265.998</v>
      </c>
      <c r="K229" s="1">
        <f t="shared" si="90"/>
        <v>2261.9786666666669</v>
      </c>
      <c r="L229" s="1">
        <f t="shared" si="91"/>
        <v>2249.8220000000001</v>
      </c>
      <c r="M229" s="1">
        <f t="shared" si="92"/>
        <v>81.968595215512536</v>
      </c>
      <c r="N229" s="1">
        <f t="shared" si="93"/>
        <v>84.754521963824175</v>
      </c>
      <c r="O229" s="1">
        <f t="shared" si="94"/>
        <v>15.756072653001596</v>
      </c>
      <c r="P229" s="1">
        <f t="shared" si="95"/>
        <v>39.638953592546081</v>
      </c>
      <c r="Q229" s="1">
        <f t="shared" si="96"/>
        <v>2113272641.2134523</v>
      </c>
      <c r="R229" s="1">
        <f t="shared" si="97"/>
        <v>-74.769999999999982</v>
      </c>
      <c r="S229" s="1">
        <f t="shared" si="85"/>
        <v>15.245478036175822</v>
      </c>
      <c r="T229" s="1">
        <f t="shared" si="106"/>
        <v>39.469929031157655</v>
      </c>
      <c r="U229" s="1">
        <f t="shared" si="98"/>
        <v>4.7995825667646102E-3</v>
      </c>
      <c r="V229" s="1">
        <f t="shared" si="99"/>
        <v>-7.48700823258388E-3</v>
      </c>
      <c r="W229" s="1">
        <f t="shared" si="100"/>
        <v>-1.8926759864748299</v>
      </c>
      <c r="X229" s="1">
        <f t="shared" si="101"/>
        <v>-1.7183480657642543</v>
      </c>
      <c r="Y229" s="1">
        <f t="shared" si="87"/>
        <v>2214.0815384615385</v>
      </c>
      <c r="Z229" s="1">
        <f t="shared" si="88"/>
        <v>2213.2303703703706</v>
      </c>
      <c r="AA229" s="1">
        <f t="shared" si="102"/>
        <v>0.85116809116789227</v>
      </c>
      <c r="AB229" s="1">
        <f t="shared" si="107"/>
        <v>-2.3448205128204789</v>
      </c>
      <c r="AC229" s="1">
        <f t="shared" si="86"/>
        <v>2218.0766666666664</v>
      </c>
      <c r="AD229" s="1">
        <f t="shared" si="108"/>
        <v>2265.12</v>
      </c>
      <c r="AE229" s="1">
        <f t="shared" si="109"/>
        <v>27.781333333333396</v>
      </c>
      <c r="AF229" s="1">
        <f t="shared" si="110"/>
        <v>-112.88955013758259</v>
      </c>
      <c r="AG229" s="1">
        <f t="shared" si="103"/>
        <v>2234.7460000000001</v>
      </c>
      <c r="AH229" s="1">
        <f t="shared" si="104"/>
        <v>2259.8885714285711</v>
      </c>
      <c r="AI229" s="1">
        <f t="shared" si="111"/>
        <v>-25.142571428571046</v>
      </c>
      <c r="AJ229" s="1">
        <f t="shared" si="105"/>
        <v>0</v>
      </c>
    </row>
    <row r="230" spans="1:36" x14ac:dyDescent="0.2">
      <c r="A230" s="5">
        <v>41228</v>
      </c>
      <c r="B230" s="1">
        <v>2210.75</v>
      </c>
      <c r="C230" s="10">
        <v>2193.62</v>
      </c>
      <c r="D230" s="1">
        <v>2220.9899999999998</v>
      </c>
      <c r="E230" s="1">
        <v>2193.52</v>
      </c>
      <c r="F230" s="1">
        <v>2831915100</v>
      </c>
      <c r="G230" s="1">
        <v>23778694920</v>
      </c>
      <c r="H230" s="1">
        <f t="shared" si="84"/>
        <v>-16.380000000000109</v>
      </c>
      <c r="J230" s="1">
        <f t="shared" si="89"/>
        <v>2255.5719999999997</v>
      </c>
      <c r="K230" s="1">
        <f t="shared" si="90"/>
        <v>2255.4706666666666</v>
      </c>
      <c r="L230" s="1">
        <f t="shared" si="91"/>
        <v>2236.6623636363643</v>
      </c>
      <c r="M230" s="1">
        <f t="shared" si="92"/>
        <v>99.877870053737283</v>
      </c>
      <c r="N230" s="1">
        <f t="shared" si="93"/>
        <v>99.919813968406785</v>
      </c>
      <c r="O230" s="1">
        <f t="shared" si="94"/>
        <v>19.394810092484448</v>
      </c>
      <c r="P230" s="1">
        <f t="shared" si="95"/>
        <v>32.735445967598267</v>
      </c>
      <c r="Q230" s="1">
        <f t="shared" si="96"/>
        <v>-2811296861.1940489</v>
      </c>
      <c r="R230" s="1">
        <f t="shared" si="97"/>
        <v>-113.15000000000009</v>
      </c>
      <c r="S230" s="1">
        <f t="shared" si="85"/>
        <v>8.0186031593223489E-2</v>
      </c>
      <c r="T230" s="1">
        <f t="shared" si="106"/>
        <v>33.637129271043506</v>
      </c>
      <c r="U230" s="1">
        <f t="shared" si="98"/>
        <v>-1.3443531696465312E-2</v>
      </c>
      <c r="V230" s="1">
        <f t="shared" si="99"/>
        <v>-2.7141856112683171E-2</v>
      </c>
      <c r="W230" s="1">
        <f t="shared" si="100"/>
        <v>-2.7466203694672475</v>
      </c>
      <c r="X230" s="1">
        <f t="shared" si="101"/>
        <v>-2.7422509891505298</v>
      </c>
      <c r="Y230" s="1">
        <f t="shared" si="87"/>
        <v>2218.5730769230772</v>
      </c>
      <c r="Z230" s="1">
        <f t="shared" si="88"/>
        <v>2220.9255555555555</v>
      </c>
      <c r="AA230" s="1">
        <f t="shared" si="102"/>
        <v>-2.3524786324783236</v>
      </c>
      <c r="AB230" s="1">
        <f t="shared" si="107"/>
        <v>0.21043874643864913</v>
      </c>
      <c r="AC230" s="1">
        <f t="shared" si="86"/>
        <v>2202.7099999999996</v>
      </c>
      <c r="AD230" s="1">
        <f t="shared" si="108"/>
        <v>2256.7269999999999</v>
      </c>
      <c r="AE230" s="1">
        <f t="shared" si="109"/>
        <v>30.191733333333424</v>
      </c>
      <c r="AF230" s="1">
        <f t="shared" si="110"/>
        <v>-119.2754749644497</v>
      </c>
      <c r="AG230" s="1">
        <f t="shared" si="103"/>
        <v>2224.3880000000004</v>
      </c>
      <c r="AH230" s="1">
        <f t="shared" si="104"/>
        <v>2256.0107142857146</v>
      </c>
      <c r="AI230" s="1">
        <f t="shared" si="111"/>
        <v>-31.62271428571421</v>
      </c>
      <c r="AJ230" s="1">
        <f t="shared" si="105"/>
        <v>0</v>
      </c>
    </row>
    <row r="231" spans="1:36" x14ac:dyDescent="0.2">
      <c r="A231" s="5">
        <v>41229</v>
      </c>
      <c r="B231" s="1">
        <v>2189.5100000000002</v>
      </c>
      <c r="C231" s="10">
        <v>2177.2399999999998</v>
      </c>
      <c r="D231" s="1">
        <v>2191.61</v>
      </c>
      <c r="E231" s="1">
        <v>2162.98</v>
      </c>
      <c r="F231" s="1">
        <v>3024778600</v>
      </c>
      <c r="G231" s="1">
        <v>26118247405</v>
      </c>
      <c r="H231" s="1">
        <f t="shared" si="84"/>
        <v>-2.25</v>
      </c>
      <c r="J231" s="1">
        <f t="shared" si="89"/>
        <v>2242.6190000000001</v>
      </c>
      <c r="K231" s="1">
        <f t="shared" si="90"/>
        <v>2250.7593333333334</v>
      </c>
      <c r="L231" s="1">
        <f t="shared" si="91"/>
        <v>2222.4201818181823</v>
      </c>
      <c r="M231" s="1">
        <f t="shared" si="92"/>
        <v>84.452682075883345</v>
      </c>
      <c r="N231" s="1">
        <f t="shared" si="93"/>
        <v>90.814814814814966</v>
      </c>
      <c r="O231" s="1">
        <f t="shared" si="94"/>
        <v>19.792907541464206</v>
      </c>
      <c r="P231" s="1">
        <f t="shared" si="95"/>
        <v>16.582367977375213</v>
      </c>
      <c r="Q231" s="1">
        <f t="shared" si="96"/>
        <v>-11621573.384623101</v>
      </c>
      <c r="R231" s="1">
        <f t="shared" si="97"/>
        <v>-124.64000000000033</v>
      </c>
      <c r="S231" s="1">
        <f t="shared" si="85"/>
        <v>9.1851851851850324</v>
      </c>
      <c r="T231" s="1">
        <f t="shared" si="106"/>
        <v>27.975474802203387</v>
      </c>
      <c r="U231" s="1">
        <f t="shared" si="98"/>
        <v>-7.5232863625508033E-3</v>
      </c>
      <c r="V231" s="1">
        <f t="shared" si="99"/>
        <v>-5.2500565738855087E-2</v>
      </c>
      <c r="W231" s="1">
        <f t="shared" si="100"/>
        <v>-2.9152968025331254</v>
      </c>
      <c r="X231" s="1">
        <f t="shared" si="101"/>
        <v>-3.2664235684609091</v>
      </c>
      <c r="Y231" s="1">
        <f t="shared" si="87"/>
        <v>2191.1</v>
      </c>
      <c r="Z231" s="1">
        <f t="shared" si="88"/>
        <v>2192.4066666666668</v>
      </c>
      <c r="AA231" s="1">
        <f t="shared" si="102"/>
        <v>-1.3066666666668425</v>
      </c>
      <c r="AB231" s="1">
        <f t="shared" si="107"/>
        <v>-2.1433162393160274</v>
      </c>
      <c r="AC231" s="1">
        <f t="shared" si="86"/>
        <v>2177.2766666666666</v>
      </c>
      <c r="AD231" s="1">
        <f t="shared" si="108"/>
        <v>2244.4159999999997</v>
      </c>
      <c r="AE231" s="1">
        <f t="shared" si="109"/>
        <v>31.446666666666715</v>
      </c>
      <c r="AF231" s="1">
        <f t="shared" si="110"/>
        <v>-142.33481732739659</v>
      </c>
      <c r="AG231" s="1">
        <f t="shared" si="103"/>
        <v>2211.652</v>
      </c>
      <c r="AH231" s="1">
        <f t="shared" si="104"/>
        <v>2251.8242857142855</v>
      </c>
      <c r="AI231" s="1">
        <f t="shared" si="111"/>
        <v>-40.172285714285408</v>
      </c>
      <c r="AJ231" s="1">
        <f t="shared" si="105"/>
        <v>0</v>
      </c>
    </row>
    <row r="232" spans="1:36" x14ac:dyDescent="0.2">
      <c r="A232" s="5">
        <v>41232</v>
      </c>
      <c r="B232" s="1">
        <v>2175.1799999999998</v>
      </c>
      <c r="C232" s="10">
        <v>2174.9899999999998</v>
      </c>
      <c r="D232" s="1">
        <v>2176.4899999999998</v>
      </c>
      <c r="E232" s="1">
        <v>2149.54</v>
      </c>
      <c r="F232" s="1">
        <v>2697866600</v>
      </c>
      <c r="G232" s="1">
        <v>26737221714</v>
      </c>
      <c r="H232" s="1">
        <f t="shared" si="84"/>
        <v>-10.109999999999673</v>
      </c>
      <c r="J232" s="1">
        <f t="shared" si="89"/>
        <v>2229.9299999999994</v>
      </c>
      <c r="K232" s="1">
        <f t="shared" si="90"/>
        <v>2246.7019999999993</v>
      </c>
      <c r="L232" s="1">
        <f t="shared" si="91"/>
        <v>2210.1239999999998</v>
      </c>
      <c r="M232" s="1">
        <f t="shared" si="92"/>
        <v>75.798782807151142</v>
      </c>
      <c r="N232" s="1">
        <f t="shared" si="93"/>
        <v>83.528574202317145</v>
      </c>
      <c r="O232" s="1">
        <f t="shared" si="94"/>
        <v>9.8513525990213999</v>
      </c>
      <c r="P232" s="1">
        <f t="shared" si="95"/>
        <v>11.669998379166863</v>
      </c>
      <c r="Q232" s="1">
        <f t="shared" si="96"/>
        <v>2397547497.9591818</v>
      </c>
      <c r="R232" s="1">
        <f t="shared" si="97"/>
        <v>-117.22000000000025</v>
      </c>
      <c r="S232" s="1">
        <f t="shared" si="85"/>
        <v>16.471425797682855</v>
      </c>
      <c r="T232" s="1">
        <f t="shared" si="106"/>
        <v>23.244921703648785</v>
      </c>
      <c r="U232" s="1">
        <f t="shared" si="98"/>
        <v>-1.034487514885126E-3</v>
      </c>
      <c r="V232" s="1">
        <f t="shared" si="99"/>
        <v>-5.7127498623616657E-2</v>
      </c>
      <c r="W232" s="1">
        <f t="shared" si="100"/>
        <v>-2.4637544676290113</v>
      </c>
      <c r="X232" s="1">
        <f t="shared" si="101"/>
        <v>-3.1918785846987965</v>
      </c>
      <c r="Y232" s="1">
        <f t="shared" si="87"/>
        <v>2176.893846153846</v>
      </c>
      <c r="Z232" s="1">
        <f t="shared" si="88"/>
        <v>2177.0733333333328</v>
      </c>
      <c r="AA232" s="1">
        <f t="shared" si="102"/>
        <v>-0.17948717948684134</v>
      </c>
      <c r="AB232" s="1">
        <f t="shared" si="107"/>
        <v>-1.0812307692308423</v>
      </c>
      <c r="AC232" s="1">
        <f t="shared" si="86"/>
        <v>2167.0066666666667</v>
      </c>
      <c r="AD232" s="1">
        <f t="shared" si="108"/>
        <v>2230.7750000000001</v>
      </c>
      <c r="AE232" s="1">
        <f t="shared" si="109"/>
        <v>32.961000000000055</v>
      </c>
      <c r="AF232" s="1">
        <f t="shared" si="110"/>
        <v>-128.97734359461853</v>
      </c>
      <c r="AG232" s="1">
        <f t="shared" si="103"/>
        <v>2196.2799999999997</v>
      </c>
      <c r="AH232" s="1">
        <f t="shared" si="104"/>
        <v>2247.1892857142852</v>
      </c>
      <c r="AI232" s="1">
        <f t="shared" si="111"/>
        <v>-50.909285714285488</v>
      </c>
      <c r="AJ232" s="1">
        <f t="shared" si="105"/>
        <v>0</v>
      </c>
    </row>
    <row r="233" spans="1:36" x14ac:dyDescent="0.2">
      <c r="A233" s="5">
        <v>41233</v>
      </c>
      <c r="B233" s="1">
        <v>2180.1999999999998</v>
      </c>
      <c r="C233" s="10">
        <v>2164.88</v>
      </c>
      <c r="D233" s="1">
        <v>2184.33</v>
      </c>
      <c r="E233" s="1">
        <v>2163.5300000000002</v>
      </c>
      <c r="F233" s="1">
        <v>2394891600</v>
      </c>
      <c r="G233" s="1">
        <v>22999196160</v>
      </c>
      <c r="H233" s="1">
        <f t="shared" si="84"/>
        <v>30.019999999999982</v>
      </c>
      <c r="J233" s="1">
        <f t="shared" si="89"/>
        <v>2217.1969999999997</v>
      </c>
      <c r="K233" s="1">
        <f t="shared" si="90"/>
        <v>2241.7019999999993</v>
      </c>
      <c r="L233" s="1">
        <f t="shared" si="91"/>
        <v>2198.2967272727269</v>
      </c>
      <c r="M233" s="1">
        <f t="shared" si="92"/>
        <v>84.856860809476686</v>
      </c>
      <c r="N233" s="1">
        <f t="shared" si="93"/>
        <v>89.864552362074562</v>
      </c>
      <c r="O233" s="1">
        <f t="shared" si="94"/>
        <v>41.13424989890823</v>
      </c>
      <c r="P233" s="1">
        <f t="shared" si="95"/>
        <v>24.555227856531225</v>
      </c>
      <c r="Q233" s="1">
        <f t="shared" si="96"/>
        <v>-2084016248.0769398</v>
      </c>
      <c r="R233" s="1">
        <f t="shared" si="97"/>
        <v>-122.63000000000011</v>
      </c>
      <c r="S233" s="1">
        <f t="shared" si="85"/>
        <v>10.13544763792544</v>
      </c>
      <c r="T233" s="1">
        <f t="shared" si="106"/>
        <v>17.481936604945268</v>
      </c>
      <c r="U233" s="1">
        <f t="shared" si="98"/>
        <v>-4.6700048039612693E-3</v>
      </c>
      <c r="V233" s="1">
        <f t="shared" si="99"/>
        <v>-5.9516569065285761E-2</v>
      </c>
      <c r="W233" s="1">
        <f t="shared" si="100"/>
        <v>-2.3596008834577873</v>
      </c>
      <c r="X233" s="1">
        <f t="shared" si="101"/>
        <v>-3.4269497016106167</v>
      </c>
      <c r="Y233" s="1">
        <f t="shared" si="87"/>
        <v>2173.4346153846154</v>
      </c>
      <c r="Z233" s="1">
        <f t="shared" si="88"/>
        <v>2174.241111111111</v>
      </c>
      <c r="AA233" s="1">
        <f t="shared" si="102"/>
        <v>-0.80649572649554102</v>
      </c>
      <c r="AB233" s="1">
        <f t="shared" si="107"/>
        <v>-0.30488888888858129</v>
      </c>
      <c r="AC233" s="1">
        <f t="shared" si="86"/>
        <v>2170.9133333333334</v>
      </c>
      <c r="AD233" s="1">
        <f t="shared" si="108"/>
        <v>2219.3073333333332</v>
      </c>
      <c r="AE233" s="1">
        <f t="shared" si="109"/>
        <v>32.110666666666702</v>
      </c>
      <c r="AF233" s="1">
        <f t="shared" si="110"/>
        <v>-100.47336295311989</v>
      </c>
      <c r="AG233" s="1">
        <f t="shared" si="103"/>
        <v>2186.768</v>
      </c>
      <c r="AH233" s="1">
        <f t="shared" si="104"/>
        <v>2240.7649999999999</v>
      </c>
      <c r="AI233" s="1">
        <f t="shared" si="111"/>
        <v>-53.996999999999844</v>
      </c>
      <c r="AJ233" s="1">
        <f t="shared" si="105"/>
        <v>1</v>
      </c>
    </row>
    <row r="234" spans="1:36" x14ac:dyDescent="0.2">
      <c r="A234" s="5">
        <v>41234</v>
      </c>
      <c r="B234" s="1">
        <v>2165.41</v>
      </c>
      <c r="C234" s="10">
        <v>2194.9</v>
      </c>
      <c r="D234" s="1">
        <v>2195.46</v>
      </c>
      <c r="E234" s="1">
        <v>2151.38</v>
      </c>
      <c r="F234" s="1">
        <v>3050848200</v>
      </c>
      <c r="G234" s="1">
        <v>27121949931</v>
      </c>
      <c r="H234" s="1">
        <f t="shared" si="84"/>
        <v>-17.349999999999909</v>
      </c>
      <c r="J234" s="1">
        <f t="shared" si="89"/>
        <v>2207.9360000000006</v>
      </c>
      <c r="K234" s="1">
        <f t="shared" si="90"/>
        <v>2237.7073333333328</v>
      </c>
      <c r="L234" s="1">
        <f t="shared" si="91"/>
        <v>2194.2427272727273</v>
      </c>
      <c r="M234" s="1">
        <f t="shared" si="92"/>
        <v>39.984122783805013</v>
      </c>
      <c r="N234" s="1">
        <f t="shared" si="93"/>
        <v>63.959955506117851</v>
      </c>
      <c r="O234" s="1">
        <f t="shared" si="94"/>
        <v>28.428030303030312</v>
      </c>
      <c r="P234" s="1">
        <f t="shared" si="95"/>
        <v>23.68976594768241</v>
      </c>
      <c r="Q234" s="1">
        <f t="shared" si="96"/>
        <v>2973331185.8439274</v>
      </c>
      <c r="R234" s="1">
        <f t="shared" si="97"/>
        <v>-50.509999999999764</v>
      </c>
      <c r="S234" s="1">
        <f t="shared" si="85"/>
        <v>36.040044493882156</v>
      </c>
      <c r="T234" s="1">
        <f t="shared" si="106"/>
        <v>14.802745924701901</v>
      </c>
      <c r="U234" s="1">
        <f t="shared" si="98"/>
        <v>1.3677160690692049E-2</v>
      </c>
      <c r="V234" s="1">
        <f t="shared" si="99"/>
        <v>-4.2452480357384331E-2</v>
      </c>
      <c r="W234" s="1">
        <f t="shared" si="100"/>
        <v>-0.5904156642221744</v>
      </c>
      <c r="X234" s="1">
        <f t="shared" si="101"/>
        <v>-1.9129996445766697</v>
      </c>
      <c r="Y234" s="1">
        <f t="shared" si="87"/>
        <v>2169.4984615384615</v>
      </c>
      <c r="Z234" s="1">
        <f t="shared" si="88"/>
        <v>2167.1037037037036</v>
      </c>
      <c r="AA234" s="1">
        <f t="shared" si="102"/>
        <v>2.394757834757911</v>
      </c>
      <c r="AB234" s="1">
        <f t="shared" si="107"/>
        <v>-0.16624501424485066</v>
      </c>
      <c r="AC234" s="1">
        <f t="shared" si="86"/>
        <v>2180.5800000000004</v>
      </c>
      <c r="AD234" s="1">
        <f t="shared" si="108"/>
        <v>2208.518</v>
      </c>
      <c r="AE234" s="1">
        <f t="shared" si="109"/>
        <v>28.820666666666604</v>
      </c>
      <c r="AF234" s="1">
        <f t="shared" si="110"/>
        <v>-64.624921931021049</v>
      </c>
      <c r="AG234" s="1">
        <f t="shared" si="103"/>
        <v>2181.1259999999997</v>
      </c>
      <c r="AH234" s="1">
        <f t="shared" si="104"/>
        <v>2233.4092857142855</v>
      </c>
      <c r="AI234" s="1">
        <f t="shared" si="111"/>
        <v>-52.283285714285739</v>
      </c>
      <c r="AJ234" s="1">
        <f t="shared" si="105"/>
        <v>0</v>
      </c>
    </row>
    <row r="235" spans="1:36" x14ac:dyDescent="0.2">
      <c r="A235" s="5">
        <v>41235</v>
      </c>
      <c r="B235" s="1">
        <v>2181.1799999999998</v>
      </c>
      <c r="C235" s="10">
        <v>2177.5500000000002</v>
      </c>
      <c r="D235" s="1">
        <v>2185.58</v>
      </c>
      <c r="E235" s="1">
        <v>2169.66</v>
      </c>
      <c r="F235" s="1">
        <v>2291235100</v>
      </c>
      <c r="G235" s="1">
        <v>21536153037</v>
      </c>
      <c r="H235" s="1">
        <f t="shared" si="84"/>
        <v>15.129999999999654</v>
      </c>
      <c r="J235" s="1">
        <f t="shared" si="89"/>
        <v>2201.1500000000005</v>
      </c>
      <c r="K235" s="1">
        <f t="shared" si="90"/>
        <v>2229.6853333333333</v>
      </c>
      <c r="L235" s="1">
        <f t="shared" si="91"/>
        <v>2188.7180000000003</v>
      </c>
      <c r="M235" s="1">
        <f t="shared" si="92"/>
        <v>60.797760671798052</v>
      </c>
      <c r="N235" s="1">
        <f t="shared" si="93"/>
        <v>73.364397109166731</v>
      </c>
      <c r="O235" s="1">
        <f t="shared" si="94"/>
        <v>49.48487505480049</v>
      </c>
      <c r="P235" s="1">
        <f t="shared" si="95"/>
        <v>29.234003416108134</v>
      </c>
      <c r="Q235" s="1">
        <f t="shared" si="96"/>
        <v>-20149052.386850808</v>
      </c>
      <c r="R235" s="1">
        <f t="shared" si="97"/>
        <v>-63.369999999999891</v>
      </c>
      <c r="S235" s="1">
        <f t="shared" si="85"/>
        <v>26.635602890833258</v>
      </c>
      <c r="T235" s="1">
        <f t="shared" si="106"/>
        <v>15.505608488017973</v>
      </c>
      <c r="U235" s="1">
        <f t="shared" si="98"/>
        <v>-7.9676700879428297E-3</v>
      </c>
      <c r="V235" s="1">
        <f t="shared" si="99"/>
        <v>-4.8069735214272297E-2</v>
      </c>
      <c r="W235" s="1">
        <f t="shared" si="100"/>
        <v>-1.0721668218885745</v>
      </c>
      <c r="X235" s="1">
        <f t="shared" si="101"/>
        <v>-2.3382372639726667</v>
      </c>
      <c r="Y235" s="1">
        <f t="shared" si="87"/>
        <v>2192.2307692307695</v>
      </c>
      <c r="Z235" s="1">
        <f t="shared" si="88"/>
        <v>2193.614814814815</v>
      </c>
      <c r="AA235" s="1">
        <f t="shared" si="102"/>
        <v>-1.3840455840454524</v>
      </c>
      <c r="AB235" s="1">
        <f t="shared" si="107"/>
        <v>1.6389971509972383</v>
      </c>
      <c r="AC235" s="1">
        <f t="shared" si="86"/>
        <v>2177.5966666666668</v>
      </c>
      <c r="AD235" s="1">
        <f t="shared" si="108"/>
        <v>2200.7373333333335</v>
      </c>
      <c r="AE235" s="1">
        <f t="shared" si="109"/>
        <v>26.062666666666519</v>
      </c>
      <c r="AF235" s="1">
        <f t="shared" si="110"/>
        <v>-59.192373936324771</v>
      </c>
      <c r="AG235" s="1">
        <f t="shared" si="103"/>
        <v>2177.9120000000003</v>
      </c>
      <c r="AH235" s="1">
        <f t="shared" si="104"/>
        <v>2224.1792857142859</v>
      </c>
      <c r="AI235" s="1">
        <f t="shared" si="111"/>
        <v>-46.267285714285663</v>
      </c>
      <c r="AJ235" s="1">
        <f t="shared" si="105"/>
        <v>1</v>
      </c>
    </row>
    <row r="236" spans="1:36" x14ac:dyDescent="0.2">
      <c r="A236" s="5">
        <v>41236</v>
      </c>
      <c r="B236" s="1">
        <v>2184.41</v>
      </c>
      <c r="C236" s="10">
        <v>2192.6799999999998</v>
      </c>
      <c r="D236" s="1">
        <v>2202.4699999999998</v>
      </c>
      <c r="E236" s="1">
        <v>2179.73</v>
      </c>
      <c r="F236" s="1">
        <v>2866749300</v>
      </c>
      <c r="G236" s="1">
        <v>26307630050</v>
      </c>
      <c r="H236" s="1">
        <f t="shared" si="84"/>
        <v>-17.079999999999927</v>
      </c>
      <c r="J236" s="1">
        <f t="shared" si="89"/>
        <v>2196.326</v>
      </c>
      <c r="K236" s="1">
        <f t="shared" si="90"/>
        <v>2222.0793333333336</v>
      </c>
      <c r="L236" s="1">
        <f t="shared" si="91"/>
        <v>2187.1780000000003</v>
      </c>
      <c r="M236" s="1">
        <f t="shared" si="92"/>
        <v>18.496126960136017</v>
      </c>
      <c r="N236" s="1">
        <f t="shared" si="93"/>
        <v>58.97679726131615</v>
      </c>
      <c r="O236" s="1">
        <f t="shared" si="94"/>
        <v>49.108113987383142</v>
      </c>
      <c r="P236" s="1">
        <f t="shared" si="95"/>
        <v>32.831636417293723</v>
      </c>
      <c r="Q236" s="1">
        <f t="shared" si="96"/>
        <v>398369735.62003821</v>
      </c>
      <c r="R236" s="1">
        <f t="shared" si="97"/>
        <v>-59.170000000000073</v>
      </c>
      <c r="S236" s="1">
        <f t="shared" si="85"/>
        <v>41.023202738683842</v>
      </c>
      <c r="T236" s="1">
        <f t="shared" si="106"/>
        <v>18.142925449896957</v>
      </c>
      <c r="U236" s="1">
        <f t="shared" si="98"/>
        <v>6.9002316799531421E-3</v>
      </c>
      <c r="V236" s="1">
        <f t="shared" si="99"/>
        <v>-2.3483461817663601E-2</v>
      </c>
      <c r="W236" s="1">
        <f t="shared" si="100"/>
        <v>-0.16600450024268645</v>
      </c>
      <c r="X236" s="1">
        <f t="shared" si="101"/>
        <v>-1.3230550724411763</v>
      </c>
      <c r="Y236" s="1">
        <f t="shared" si="87"/>
        <v>2179.8776923076925</v>
      </c>
      <c r="Z236" s="1">
        <f t="shared" si="88"/>
        <v>2178.6707407407412</v>
      </c>
      <c r="AA236" s="1">
        <f t="shared" si="102"/>
        <v>1.2069515669513748</v>
      </c>
      <c r="AB236" s="1">
        <f t="shared" si="107"/>
        <v>-0.86584615384608699</v>
      </c>
      <c r="AC236" s="1">
        <f t="shared" si="86"/>
        <v>2191.6266666666666</v>
      </c>
      <c r="AD236" s="1">
        <f t="shared" si="108"/>
        <v>2195.6216666666669</v>
      </c>
      <c r="AE236" s="1">
        <f t="shared" si="109"/>
        <v>21.745999999999913</v>
      </c>
      <c r="AF236" s="1">
        <f t="shared" si="110"/>
        <v>-12.247463134983787</v>
      </c>
      <c r="AG236" s="1">
        <f t="shared" si="103"/>
        <v>2181</v>
      </c>
      <c r="AH236" s="1">
        <f t="shared" si="104"/>
        <v>2216.3792857142857</v>
      </c>
      <c r="AI236" s="1">
        <f t="shared" si="111"/>
        <v>-35.379285714285743</v>
      </c>
      <c r="AJ236" s="1">
        <f t="shared" si="105"/>
        <v>0</v>
      </c>
    </row>
    <row r="237" spans="1:36" x14ac:dyDescent="0.2">
      <c r="A237" s="5">
        <v>41239</v>
      </c>
      <c r="B237" s="1">
        <v>2187.2399999999998</v>
      </c>
      <c r="C237" s="10">
        <v>2175.6</v>
      </c>
      <c r="D237" s="1">
        <v>2191.36</v>
      </c>
      <c r="E237" s="1">
        <v>2172.1</v>
      </c>
      <c r="F237" s="1">
        <v>2474269600</v>
      </c>
      <c r="G237" s="1">
        <v>22231498412</v>
      </c>
      <c r="H237" s="1">
        <f t="shared" si="84"/>
        <v>-24.960000000000036</v>
      </c>
      <c r="J237" s="1">
        <f t="shared" si="89"/>
        <v>2188.701</v>
      </c>
      <c r="K237" s="1">
        <f t="shared" si="90"/>
        <v>2213.6606666666662</v>
      </c>
      <c r="L237" s="1">
        <f t="shared" si="91"/>
        <v>2183.4096363636359</v>
      </c>
      <c r="M237" s="1">
        <f t="shared" si="92"/>
        <v>50.765161534101601</v>
      </c>
      <c r="N237" s="1">
        <f t="shared" si="93"/>
        <v>74.274432379072167</v>
      </c>
      <c r="O237" s="1">
        <f t="shared" si="94"/>
        <v>39.380723942433463</v>
      </c>
      <c r="P237" s="1">
        <f t="shared" si="95"/>
        <v>29.828402895701029</v>
      </c>
      <c r="Q237" s="1">
        <f t="shared" si="96"/>
        <v>-1575002351.8172481</v>
      </c>
      <c r="R237" s="1">
        <f t="shared" si="97"/>
        <v>-36.840000000000146</v>
      </c>
      <c r="S237" s="1">
        <f t="shared" si="85"/>
        <v>25.725567620927837</v>
      </c>
      <c r="T237" s="1">
        <f t="shared" si="106"/>
        <v>18.393909048311343</v>
      </c>
      <c r="U237" s="1">
        <f t="shared" si="98"/>
        <v>-7.8507078507078169E-3</v>
      </c>
      <c r="V237" s="1">
        <f t="shared" si="99"/>
        <v>-2.91487424807669E-2</v>
      </c>
      <c r="W237" s="1">
        <f t="shared" si="100"/>
        <v>-0.59857422279242856</v>
      </c>
      <c r="X237" s="1">
        <f t="shared" si="101"/>
        <v>-1.719354155755864</v>
      </c>
      <c r="Y237" s="1">
        <f t="shared" si="87"/>
        <v>2190.0523076923077</v>
      </c>
      <c r="Z237" s="1">
        <f t="shared" si="88"/>
        <v>2191.4148148148142</v>
      </c>
      <c r="AA237" s="1">
        <f t="shared" si="102"/>
        <v>-1.3625071225064858</v>
      </c>
      <c r="AB237" s="1">
        <f t="shared" si="107"/>
        <v>0.69305982905980268</v>
      </c>
      <c r="AC237" s="1">
        <f t="shared" si="86"/>
        <v>2179.6866666666665</v>
      </c>
      <c r="AD237" s="1">
        <f t="shared" si="108"/>
        <v>2188.9473333333335</v>
      </c>
      <c r="AE237" s="1">
        <f t="shared" si="109"/>
        <v>16.124799999999915</v>
      </c>
      <c r="AF237" s="1">
        <f t="shared" si="110"/>
        <v>-38.287468854051191</v>
      </c>
      <c r="AG237" s="1">
        <f t="shared" si="103"/>
        <v>2181.1220000000003</v>
      </c>
      <c r="AH237" s="1">
        <f t="shared" si="104"/>
        <v>2208.0499999999997</v>
      </c>
      <c r="AI237" s="1">
        <f t="shared" si="111"/>
        <v>-26.927999999999429</v>
      </c>
      <c r="AJ237" s="1">
        <f t="shared" si="105"/>
        <v>0</v>
      </c>
    </row>
    <row r="238" spans="1:36" x14ac:dyDescent="0.2">
      <c r="A238" s="5">
        <v>41240</v>
      </c>
      <c r="B238" s="1">
        <v>2168.59</v>
      </c>
      <c r="C238" s="10">
        <v>2150.64</v>
      </c>
      <c r="D238" s="1">
        <v>2173.46</v>
      </c>
      <c r="E238" s="1">
        <v>2150.2199999999998</v>
      </c>
      <c r="F238" s="1">
        <v>3194674600</v>
      </c>
      <c r="G238" s="1">
        <v>26149735216</v>
      </c>
      <c r="H238" s="1">
        <f t="shared" si="84"/>
        <v>-21.480000000000018</v>
      </c>
      <c r="J238" s="1">
        <f t="shared" si="89"/>
        <v>2182.5209999999997</v>
      </c>
      <c r="K238" s="1">
        <f t="shared" si="90"/>
        <v>2204.2226666666666</v>
      </c>
      <c r="L238" s="1">
        <f t="shared" si="91"/>
        <v>2176.4894545454545</v>
      </c>
      <c r="M238" s="1">
        <f t="shared" si="92"/>
        <v>99.196172248803691</v>
      </c>
      <c r="N238" s="1">
        <f t="shared" si="93"/>
        <v>98.544588515480399</v>
      </c>
      <c r="O238" s="1">
        <f t="shared" si="94"/>
        <v>35.827646405332331</v>
      </c>
      <c r="P238" s="1">
        <f t="shared" si="95"/>
        <v>23.82110698587455</v>
      </c>
      <c r="Q238" s="1">
        <f t="shared" si="96"/>
        <v>-3079204433.734921</v>
      </c>
      <c r="R238" s="1">
        <f t="shared" si="97"/>
        <v>-72.470000000000255</v>
      </c>
      <c r="S238" s="1">
        <f t="shared" si="85"/>
        <v>1.4554114845195953</v>
      </c>
      <c r="T238" s="1">
        <f t="shared" si="106"/>
        <v>18.199755191740909</v>
      </c>
      <c r="U238" s="1">
        <f t="shared" si="98"/>
        <v>-1.1605847561656083E-2</v>
      </c>
      <c r="V238" s="1">
        <f t="shared" si="99"/>
        <v>-4.4945267224726353E-2</v>
      </c>
      <c r="W238" s="1">
        <f t="shared" si="100"/>
        <v>-1.460741958496613</v>
      </c>
      <c r="X238" s="1">
        <f t="shared" si="101"/>
        <v>-2.430909883877431</v>
      </c>
      <c r="Y238" s="1">
        <f t="shared" si="87"/>
        <v>2171.7599999999998</v>
      </c>
      <c r="Z238" s="1">
        <f t="shared" si="88"/>
        <v>2173.7511111111112</v>
      </c>
      <c r="AA238" s="1">
        <f t="shared" si="102"/>
        <v>-1.9911111111114224</v>
      </c>
      <c r="AB238" s="1">
        <f t="shared" si="107"/>
        <v>-1.4882279202274731</v>
      </c>
      <c r="AC238" s="1">
        <f t="shared" si="86"/>
        <v>2158.1066666666666</v>
      </c>
      <c r="AD238" s="1">
        <f t="shared" si="108"/>
        <v>2182.3580000000002</v>
      </c>
      <c r="AE238" s="1">
        <f t="shared" si="109"/>
        <v>13.067866666666623</v>
      </c>
      <c r="AF238" s="1">
        <f t="shared" si="110"/>
        <v>-123.71993048257654</v>
      </c>
      <c r="AG238" s="1">
        <f t="shared" si="103"/>
        <v>2178.2740000000003</v>
      </c>
      <c r="AH238" s="1">
        <f t="shared" si="104"/>
        <v>2198.2735714285714</v>
      </c>
      <c r="AI238" s="1">
        <f t="shared" si="111"/>
        <v>-19.999571428571016</v>
      </c>
      <c r="AJ238" s="1">
        <f t="shared" si="105"/>
        <v>0</v>
      </c>
    </row>
    <row r="239" spans="1:36" x14ac:dyDescent="0.2">
      <c r="A239" s="5">
        <v>41241</v>
      </c>
      <c r="B239" s="1">
        <v>2142.5</v>
      </c>
      <c r="C239" s="10">
        <v>2129.16</v>
      </c>
      <c r="D239" s="1">
        <v>2144.8000000000002</v>
      </c>
      <c r="E239" s="1">
        <v>2126.0300000000002</v>
      </c>
      <c r="F239" s="1">
        <v>3000933900</v>
      </c>
      <c r="G239" s="1">
        <v>24423321714</v>
      </c>
      <c r="H239" s="1">
        <f t="shared" si="84"/>
        <v>-13.480000000000018</v>
      </c>
      <c r="J239" s="1">
        <f t="shared" si="89"/>
        <v>2173.1259999999997</v>
      </c>
      <c r="K239" s="1">
        <f t="shared" si="90"/>
        <v>2193.6660000000002</v>
      </c>
      <c r="L239" s="1">
        <f t="shared" si="91"/>
        <v>2166.7874545454547</v>
      </c>
      <c r="M239" s="1">
        <f t="shared" si="92"/>
        <v>95.905285190999905</v>
      </c>
      <c r="N239" s="1">
        <f t="shared" si="93"/>
        <v>96.703875315922843</v>
      </c>
      <c r="O239" s="1">
        <f t="shared" si="94"/>
        <v>13.819875776397256</v>
      </c>
      <c r="P239" s="1">
        <f t="shared" si="95"/>
        <v>26.785028790786857</v>
      </c>
      <c r="Q239" s="1">
        <f t="shared" si="96"/>
        <v>-2000089669.0997367</v>
      </c>
      <c r="R239" s="1">
        <f t="shared" si="97"/>
        <v>-64.460000000000036</v>
      </c>
      <c r="S239" s="1">
        <f t="shared" si="85"/>
        <v>3.296124684077157</v>
      </c>
      <c r="T239" s="1">
        <f t="shared" si="106"/>
        <v>17.004819856531043</v>
      </c>
      <c r="U239" s="1">
        <f t="shared" si="98"/>
        <v>-1.008848559995492E-2</v>
      </c>
      <c r="V239" s="1">
        <f t="shared" si="99"/>
        <v>-3.764169875793251E-2</v>
      </c>
      <c r="W239" s="1">
        <f t="shared" si="100"/>
        <v>-2.0231684679121185</v>
      </c>
      <c r="X239" s="1">
        <f t="shared" si="101"/>
        <v>-2.9405570401328327</v>
      </c>
      <c r="Y239" s="1">
        <f t="shared" si="87"/>
        <v>2147.3353846153846</v>
      </c>
      <c r="Z239" s="1">
        <f t="shared" si="88"/>
        <v>2149.048888888889</v>
      </c>
      <c r="AA239" s="1">
        <f t="shared" si="102"/>
        <v>-1.7135042735044408</v>
      </c>
      <c r="AB239" s="1">
        <f t="shared" si="107"/>
        <v>-1.9355897435900262</v>
      </c>
      <c r="AC239" s="1">
        <f t="shared" si="86"/>
        <v>2133.33</v>
      </c>
      <c r="AD239" s="1">
        <f t="shared" si="108"/>
        <v>2173.8833333333337</v>
      </c>
      <c r="AE239" s="1">
        <f t="shared" si="109"/>
        <v>13.235333333333255</v>
      </c>
      <c r="AF239" s="1">
        <f t="shared" si="110"/>
        <v>-204.26803673668454</v>
      </c>
      <c r="AG239" s="1">
        <f t="shared" si="103"/>
        <v>2165.1259999999997</v>
      </c>
      <c r="AH239" s="1">
        <f t="shared" si="104"/>
        <v>2189.9700000000003</v>
      </c>
      <c r="AI239" s="1">
        <f t="shared" si="111"/>
        <v>-24.844000000000506</v>
      </c>
      <c r="AJ239" s="1">
        <f t="shared" si="105"/>
        <v>0</v>
      </c>
    </row>
    <row r="240" spans="1:36" x14ac:dyDescent="0.2">
      <c r="A240" s="5">
        <v>41242</v>
      </c>
      <c r="B240" s="1">
        <v>2128.8000000000002</v>
      </c>
      <c r="C240" s="10">
        <v>2115.6799999999998</v>
      </c>
      <c r="D240" s="1">
        <v>2140.88</v>
      </c>
      <c r="E240" s="1">
        <v>2114.48</v>
      </c>
      <c r="F240" s="1">
        <v>2967062500</v>
      </c>
      <c r="G240" s="1">
        <v>24016256021</v>
      </c>
      <c r="H240" s="1">
        <f t="shared" si="84"/>
        <v>23.980000000000018</v>
      </c>
      <c r="J240" s="1">
        <f t="shared" si="89"/>
        <v>2165.3320000000003</v>
      </c>
      <c r="K240" s="1">
        <f t="shared" si="90"/>
        <v>2185.0173333333337</v>
      </c>
      <c r="L240" s="1">
        <f t="shared" si="91"/>
        <v>2156.3427272727272</v>
      </c>
      <c r="M240" s="1">
        <f t="shared" si="92"/>
        <v>98.636208660075212</v>
      </c>
      <c r="N240" s="1">
        <f t="shared" si="93"/>
        <v>98.636208660075212</v>
      </c>
      <c r="O240" s="1">
        <f t="shared" si="94"/>
        <v>33.683575919386598</v>
      </c>
      <c r="P240" s="1">
        <f t="shared" si="95"/>
        <v>31.18037075458923</v>
      </c>
      <c r="Q240" s="1">
        <f t="shared" si="96"/>
        <v>-2697329545.454587</v>
      </c>
      <c r="R240" s="1">
        <f t="shared" si="97"/>
        <v>-61.559999999999945</v>
      </c>
      <c r="S240" s="1">
        <f t="shared" si="85"/>
        <v>1.3637913399247881</v>
      </c>
      <c r="T240" s="1">
        <f t="shared" si="106"/>
        <v>17.133180387364199</v>
      </c>
      <c r="U240" s="1">
        <f t="shared" si="98"/>
        <v>-6.3714739469106947E-3</v>
      </c>
      <c r="V240" s="1">
        <f t="shared" si="99"/>
        <v>-4.8324194484303647E-2</v>
      </c>
      <c r="W240" s="1">
        <f t="shared" si="100"/>
        <v>-2.2930432838936707</v>
      </c>
      <c r="X240" s="1">
        <f t="shared" si="101"/>
        <v>-3.1733081598742698</v>
      </c>
      <c r="Y240" s="1">
        <f t="shared" si="87"/>
        <v>2127.0861538461536</v>
      </c>
      <c r="Z240" s="1">
        <f t="shared" si="88"/>
        <v>2128.1614814814811</v>
      </c>
      <c r="AA240" s="1">
        <f t="shared" si="102"/>
        <v>-1.0753276353275396</v>
      </c>
      <c r="AB240" s="1">
        <f t="shared" si="107"/>
        <v>-1.5858689458690607</v>
      </c>
      <c r="AC240" s="1">
        <f t="shared" si="86"/>
        <v>2123.6799999999998</v>
      </c>
      <c r="AD240" s="1">
        <f t="shared" si="108"/>
        <v>2165.9803333333339</v>
      </c>
      <c r="AE240" s="1">
        <f t="shared" si="109"/>
        <v>16.564866666666511</v>
      </c>
      <c r="AF240" s="1">
        <f t="shared" si="110"/>
        <v>-170.24116637757197</v>
      </c>
      <c r="AG240" s="1">
        <f t="shared" si="103"/>
        <v>2152.752</v>
      </c>
      <c r="AH240" s="1">
        <f t="shared" si="104"/>
        <v>2181.0242857142857</v>
      </c>
      <c r="AI240" s="1">
        <f t="shared" si="111"/>
        <v>-28.272285714285772</v>
      </c>
      <c r="AJ240" s="1">
        <f t="shared" si="105"/>
        <v>1</v>
      </c>
    </row>
    <row r="241" spans="1:36" x14ac:dyDescent="0.2">
      <c r="A241" s="5">
        <v>41243</v>
      </c>
      <c r="B241" s="1">
        <v>2114.2399999999998</v>
      </c>
      <c r="C241" s="10">
        <v>2139.66</v>
      </c>
      <c r="D241" s="1">
        <v>2142.86</v>
      </c>
      <c r="E241" s="1">
        <v>2109.96</v>
      </c>
      <c r="F241" s="1">
        <v>3640691100</v>
      </c>
      <c r="G241" s="1">
        <v>28552066162</v>
      </c>
      <c r="H241" s="1">
        <f t="shared" si="84"/>
        <v>-30.809999999999945</v>
      </c>
      <c r="J241" s="1">
        <f t="shared" si="89"/>
        <v>2161.5740000000001</v>
      </c>
      <c r="K241" s="1">
        <f t="shared" si="90"/>
        <v>2178.2666666666669</v>
      </c>
      <c r="L241" s="1">
        <f t="shared" si="91"/>
        <v>2151.6750909090906</v>
      </c>
      <c r="M241" s="1">
        <f t="shared" si="92"/>
        <v>67.895362663495945</v>
      </c>
      <c r="N241" s="1">
        <f t="shared" si="93"/>
        <v>67.895362663495945</v>
      </c>
      <c r="O241" s="1">
        <f t="shared" si="94"/>
        <v>18.195614234767451</v>
      </c>
      <c r="P241" s="1">
        <f t="shared" si="95"/>
        <v>30.995830157377874</v>
      </c>
      <c r="Q241" s="1">
        <f t="shared" si="96"/>
        <v>2932471554.7111874</v>
      </c>
      <c r="R241" s="1">
        <f t="shared" si="97"/>
        <v>-35.329999999999927</v>
      </c>
      <c r="S241" s="1">
        <f t="shared" si="85"/>
        <v>32.104637336504048</v>
      </c>
      <c r="T241" s="1">
        <f t="shared" si="106"/>
        <v>19.425125602496102</v>
      </c>
      <c r="U241" s="1">
        <f t="shared" si="98"/>
        <v>1.1207388089696502E-2</v>
      </c>
      <c r="V241" s="1">
        <f t="shared" si="99"/>
        <v>-2.4598608692480938E-2</v>
      </c>
      <c r="W241" s="1">
        <f t="shared" si="100"/>
        <v>-1.0137982784767126</v>
      </c>
      <c r="X241" s="1">
        <f t="shared" si="101"/>
        <v>-1.7723572259288893</v>
      </c>
      <c r="Y241" s="1">
        <f t="shared" si="87"/>
        <v>2119.3692307692309</v>
      </c>
      <c r="Z241" s="1">
        <f t="shared" si="88"/>
        <v>2117.4562962962959</v>
      </c>
      <c r="AA241" s="1">
        <f t="shared" si="102"/>
        <v>1.9129344729349214</v>
      </c>
      <c r="AB241" s="1">
        <f t="shared" si="107"/>
        <v>-0.47767521367504739</v>
      </c>
      <c r="AC241" s="1">
        <f t="shared" si="86"/>
        <v>2130.8266666666668</v>
      </c>
      <c r="AD241" s="1">
        <f t="shared" si="108"/>
        <v>2161.3353333333334</v>
      </c>
      <c r="AE241" s="1">
        <f t="shared" si="109"/>
        <v>19.879600000000028</v>
      </c>
      <c r="AF241" s="1">
        <f t="shared" si="110"/>
        <v>-102.31147060861913</v>
      </c>
      <c r="AG241" s="1">
        <f t="shared" si="103"/>
        <v>2142.1480000000001</v>
      </c>
      <c r="AH241" s="1">
        <f t="shared" si="104"/>
        <v>2173.0107142857141</v>
      </c>
      <c r="AI241" s="1">
        <f t="shared" si="111"/>
        <v>-30.862714285713992</v>
      </c>
      <c r="AJ241" s="1">
        <f t="shared" si="105"/>
        <v>0</v>
      </c>
    </row>
    <row r="242" spans="1:36" x14ac:dyDescent="0.2">
      <c r="A242" s="5">
        <v>41246</v>
      </c>
      <c r="B242" s="1">
        <v>2136.6999999999998</v>
      </c>
      <c r="C242" s="10">
        <v>2108.85</v>
      </c>
      <c r="D242" s="1">
        <v>2152.61</v>
      </c>
      <c r="E242" s="1">
        <v>2108.15</v>
      </c>
      <c r="F242" s="1">
        <v>4018676200</v>
      </c>
      <c r="G242" s="1">
        <v>34173653616</v>
      </c>
      <c r="H242" s="1">
        <f t="shared" si="84"/>
        <v>22.619999999999891</v>
      </c>
      <c r="J242" s="1">
        <f t="shared" si="89"/>
        <v>2154.96</v>
      </c>
      <c r="K242" s="1">
        <f t="shared" si="90"/>
        <v>2168.7333333333331</v>
      </c>
      <c r="L242" s="1">
        <f t="shared" si="91"/>
        <v>2142.0889090909091</v>
      </c>
      <c r="M242" s="1">
        <f t="shared" si="92"/>
        <v>99.158754957337081</v>
      </c>
      <c r="N242" s="1">
        <f t="shared" si="93"/>
        <v>99.257845631891627</v>
      </c>
      <c r="O242" s="1">
        <f t="shared" si="94"/>
        <v>33.932862448117625</v>
      </c>
      <c r="P242" s="1">
        <f t="shared" si="95"/>
        <v>40.018319012517956</v>
      </c>
      <c r="Q242" s="1">
        <f t="shared" si="96"/>
        <v>-3892132190.103497</v>
      </c>
      <c r="R242" s="1">
        <f t="shared" si="97"/>
        <v>-56.0300000000002</v>
      </c>
      <c r="S242" s="1">
        <f t="shared" si="85"/>
        <v>0.74215436810837598</v>
      </c>
      <c r="T242" s="1">
        <f t="shared" si="106"/>
        <v>17.852198459538656</v>
      </c>
      <c r="U242" s="1">
        <f t="shared" si="98"/>
        <v>-1.4609858453659553E-2</v>
      </c>
      <c r="V242" s="1">
        <f t="shared" si="99"/>
        <v>-3.1411328103470394E-2</v>
      </c>
      <c r="W242" s="1">
        <f t="shared" si="100"/>
        <v>-2.1397148902995942</v>
      </c>
      <c r="X242" s="1">
        <f t="shared" si="101"/>
        <v>-2.7612123820355916</v>
      </c>
      <c r="Y242" s="1">
        <f t="shared" si="87"/>
        <v>2134.92</v>
      </c>
      <c r="Z242" s="1">
        <f t="shared" si="88"/>
        <v>2137.3777777777777</v>
      </c>
      <c r="AA242" s="1">
        <f t="shared" si="102"/>
        <v>-2.4577777777776646</v>
      </c>
      <c r="AB242" s="1">
        <f t="shared" si="107"/>
        <v>1.0387920227924041</v>
      </c>
      <c r="AC242" s="1">
        <f t="shared" si="86"/>
        <v>2123.2033333333334</v>
      </c>
      <c r="AD242" s="1">
        <f t="shared" si="108"/>
        <v>2156.9550000000004</v>
      </c>
      <c r="AE242" s="1">
        <f t="shared" si="109"/>
        <v>23.355999999999948</v>
      </c>
      <c r="AF242" s="1">
        <f t="shared" si="110"/>
        <v>-96.339746151358909</v>
      </c>
      <c r="AG242" s="1">
        <f t="shared" si="103"/>
        <v>2128.7979999999998</v>
      </c>
      <c r="AH242" s="1">
        <f t="shared" si="104"/>
        <v>2165.6114285714284</v>
      </c>
      <c r="AI242" s="1">
        <f t="shared" si="111"/>
        <v>-36.813428571428631</v>
      </c>
      <c r="AJ242" s="1">
        <f t="shared" si="105"/>
        <v>1</v>
      </c>
    </row>
    <row r="243" spans="1:36" x14ac:dyDescent="0.2">
      <c r="A243" s="5">
        <v>41247</v>
      </c>
      <c r="B243" s="1">
        <v>2104.9299999999998</v>
      </c>
      <c r="C243" s="10">
        <v>2131.4699999999998</v>
      </c>
      <c r="D243" s="1">
        <v>2135.66</v>
      </c>
      <c r="E243" s="1">
        <v>2102.14</v>
      </c>
      <c r="F243" s="1">
        <v>3622591500</v>
      </c>
      <c r="G243" s="1">
        <v>31732336903</v>
      </c>
      <c r="H243" s="1">
        <f t="shared" si="84"/>
        <v>76.410000000000309</v>
      </c>
      <c r="J243" s="1">
        <f t="shared" si="89"/>
        <v>2151.6190000000001</v>
      </c>
      <c r="K243" s="1">
        <f t="shared" si="90"/>
        <v>2163.3353333333334</v>
      </c>
      <c r="L243" s="1">
        <f t="shared" si="91"/>
        <v>2137.8179999999993</v>
      </c>
      <c r="M243" s="1">
        <f t="shared" si="92"/>
        <v>58.875490745934009</v>
      </c>
      <c r="N243" s="1">
        <f t="shared" si="93"/>
        <v>70.7664706468654</v>
      </c>
      <c r="O243" s="1">
        <f t="shared" si="94"/>
        <v>65.160504290708815</v>
      </c>
      <c r="P243" s="1">
        <f t="shared" si="95"/>
        <v>55.41970141383522</v>
      </c>
      <c r="Q243" s="1">
        <f t="shared" si="96"/>
        <v>2716943624.9999876</v>
      </c>
      <c r="R243" s="1">
        <f t="shared" si="97"/>
        <v>-63.430000000000291</v>
      </c>
      <c r="S243" s="1">
        <f t="shared" si="85"/>
        <v>29.233529353134603</v>
      </c>
      <c r="T243" s="1">
        <f t="shared" si="106"/>
        <v>19.76200663105957</v>
      </c>
      <c r="U243" s="1">
        <f t="shared" si="98"/>
        <v>1.0612394263114139E-2</v>
      </c>
      <c r="V243" s="1">
        <f t="shared" si="99"/>
        <v>-2.0009287399022517E-2</v>
      </c>
      <c r="W243" s="1">
        <f t="shared" si="100"/>
        <v>-0.9364576163345063</v>
      </c>
      <c r="X243" s="1">
        <f t="shared" si="101"/>
        <v>-1.4729724440932861</v>
      </c>
      <c r="Y243" s="1">
        <f t="shared" si="87"/>
        <v>2112.33</v>
      </c>
      <c r="Z243" s="1">
        <f t="shared" si="88"/>
        <v>2110.5255555555555</v>
      </c>
      <c r="AA243" s="1">
        <f t="shared" si="102"/>
        <v>1.8044444444444707</v>
      </c>
      <c r="AB243" s="1">
        <f t="shared" si="107"/>
        <v>-1.6053333333332376</v>
      </c>
      <c r="AC243" s="1">
        <f t="shared" si="86"/>
        <v>2123.0899999999997</v>
      </c>
      <c r="AD243" s="1">
        <f t="shared" si="108"/>
        <v>2152.1726666666668</v>
      </c>
      <c r="AE243" s="1">
        <f t="shared" si="109"/>
        <v>25.346666666666714</v>
      </c>
      <c r="AF243" s="1">
        <f t="shared" si="110"/>
        <v>-76.493073820797164</v>
      </c>
      <c r="AG243" s="1">
        <f t="shared" si="103"/>
        <v>2124.9639999999999</v>
      </c>
      <c r="AH243" s="1">
        <f t="shared" si="104"/>
        <v>2159.065714285714</v>
      </c>
      <c r="AI243" s="1">
        <f t="shared" si="111"/>
        <v>-34.101714285714024</v>
      </c>
      <c r="AJ243" s="1">
        <f t="shared" si="105"/>
        <v>1</v>
      </c>
    </row>
    <row r="244" spans="1:36" x14ac:dyDescent="0.2">
      <c r="A244" s="5">
        <v>41248</v>
      </c>
      <c r="B244" s="1">
        <v>2128.39</v>
      </c>
      <c r="C244" s="10">
        <v>2207.88</v>
      </c>
      <c r="D244" s="1">
        <v>2219.09</v>
      </c>
      <c r="E244" s="1">
        <v>2126.79</v>
      </c>
      <c r="F244" s="1">
        <v>8248710300</v>
      </c>
      <c r="G244" s="1">
        <v>69109050480</v>
      </c>
      <c r="H244" s="1">
        <f t="shared" si="84"/>
        <v>-4.2800000000002001</v>
      </c>
      <c r="J244" s="1">
        <f t="shared" si="89"/>
        <v>2152.9170000000004</v>
      </c>
      <c r="K244" s="1">
        <f t="shared" si="90"/>
        <v>2162.3200000000002</v>
      </c>
      <c r="L244" s="1">
        <f t="shared" si="91"/>
        <v>2148.0472727272727</v>
      </c>
      <c r="M244" s="1">
        <f t="shared" si="92"/>
        <v>9.5852928601966738</v>
      </c>
      <c r="N244" s="1">
        <f t="shared" si="93"/>
        <v>9.5852928601966738</v>
      </c>
      <c r="O244" s="1">
        <f t="shared" si="94"/>
        <v>71.692504953957297</v>
      </c>
      <c r="P244" s="1">
        <f t="shared" si="95"/>
        <v>56.505376344085988</v>
      </c>
      <c r="Q244" s="1">
        <f t="shared" si="96"/>
        <v>6245069076.533041</v>
      </c>
      <c r="R244" s="1">
        <f t="shared" si="97"/>
        <v>30.329999999999927</v>
      </c>
      <c r="S244" s="1">
        <f t="shared" si="85"/>
        <v>90.414707139803326</v>
      </c>
      <c r="T244" s="1">
        <f t="shared" si="106"/>
        <v>25.199472895651684</v>
      </c>
      <c r="U244" s="1">
        <f t="shared" si="98"/>
        <v>3.4607859122778549E-2</v>
      </c>
      <c r="V244" s="1">
        <f t="shared" si="99"/>
        <v>1.9862532796275083E-2</v>
      </c>
      <c r="W244" s="1">
        <f t="shared" si="100"/>
        <v>2.5529548979361363</v>
      </c>
      <c r="X244" s="1">
        <f t="shared" si="101"/>
        <v>2.1069961892781803</v>
      </c>
      <c r="Y244" s="1">
        <f t="shared" si="87"/>
        <v>2143.2253846153844</v>
      </c>
      <c r="Z244" s="1">
        <f t="shared" si="88"/>
        <v>2137.1299999999997</v>
      </c>
      <c r="AA244" s="1">
        <f t="shared" si="102"/>
        <v>6.0953846153847735</v>
      </c>
      <c r="AB244" s="1">
        <f t="shared" si="107"/>
        <v>2.6626324786325313</v>
      </c>
      <c r="AC244" s="1">
        <f t="shared" si="86"/>
        <v>2184.5866666666666</v>
      </c>
      <c r="AD244" s="1">
        <f t="shared" si="108"/>
        <v>2152.5733333333333</v>
      </c>
      <c r="AE244" s="1">
        <f t="shared" si="109"/>
        <v>25.747333333333337</v>
      </c>
      <c r="AF244" s="1">
        <f t="shared" si="110"/>
        <v>82.891000578269114</v>
      </c>
      <c r="AG244" s="1">
        <f t="shared" si="103"/>
        <v>2140.7080000000001</v>
      </c>
      <c r="AH244" s="1">
        <f t="shared" si="104"/>
        <v>2160.0842857142861</v>
      </c>
      <c r="AI244" s="1">
        <f t="shared" si="111"/>
        <v>-19.376285714286041</v>
      </c>
      <c r="AJ244" s="1">
        <f t="shared" si="105"/>
        <v>0</v>
      </c>
    </row>
    <row r="245" spans="1:36" x14ac:dyDescent="0.2">
      <c r="A245" s="5">
        <v>41249</v>
      </c>
      <c r="B245" s="1">
        <v>2205.61</v>
      </c>
      <c r="C245" s="10">
        <v>2203.6</v>
      </c>
      <c r="D245" s="1">
        <v>2216.98</v>
      </c>
      <c r="E245" s="1">
        <v>2191.23</v>
      </c>
      <c r="F245" s="1">
        <v>4857468900</v>
      </c>
      <c r="G245" s="1">
        <v>42758570153</v>
      </c>
      <c r="H245" s="1">
        <f t="shared" si="84"/>
        <v>43.160000000000309</v>
      </c>
      <c r="J245" s="1">
        <f t="shared" si="89"/>
        <v>2155.5219999999999</v>
      </c>
      <c r="K245" s="1">
        <f t="shared" si="90"/>
        <v>2162.9853333333335</v>
      </c>
      <c r="L245" s="1">
        <f t="shared" si="91"/>
        <v>2157.2623636363633</v>
      </c>
      <c r="M245" s="1">
        <f t="shared" si="92"/>
        <v>13.244976485677812</v>
      </c>
      <c r="N245" s="1">
        <f t="shared" si="93"/>
        <v>13.244976485677812</v>
      </c>
      <c r="O245" s="1">
        <f t="shared" si="94"/>
        <v>82.564841498559062</v>
      </c>
      <c r="P245" s="1">
        <f t="shared" si="95"/>
        <v>58.34459676900304</v>
      </c>
      <c r="Q245" s="1">
        <f t="shared" si="96"/>
        <v>-190525964.62140042</v>
      </c>
      <c r="R245" s="1">
        <f t="shared" si="97"/>
        <v>10.920000000000073</v>
      </c>
      <c r="S245" s="1">
        <f t="shared" si="85"/>
        <v>86.75502351432219</v>
      </c>
      <c r="T245" s="1">
        <f t="shared" si="106"/>
        <v>31.211414958000582</v>
      </c>
      <c r="U245" s="1">
        <f t="shared" si="98"/>
        <v>-1.9422762751861501E-3</v>
      </c>
      <c r="V245" s="1">
        <f t="shared" si="99"/>
        <v>3.9637341108933518E-3</v>
      </c>
      <c r="W245" s="1">
        <f t="shared" si="100"/>
        <v>2.230457401965741</v>
      </c>
      <c r="X245" s="1">
        <f t="shared" si="101"/>
        <v>1.8777134565251965</v>
      </c>
      <c r="Y245" s="1">
        <f t="shared" si="87"/>
        <v>2207.2215384615383</v>
      </c>
      <c r="Z245" s="1">
        <f t="shared" si="88"/>
        <v>2207.562962962963</v>
      </c>
      <c r="AA245" s="1">
        <f t="shared" si="102"/>
        <v>-0.34142450142462621</v>
      </c>
      <c r="AB245" s="1">
        <f t="shared" si="107"/>
        <v>4.8080227920228937</v>
      </c>
      <c r="AC245" s="1">
        <f t="shared" si="86"/>
        <v>2203.9366666666665</v>
      </c>
      <c r="AD245" s="1">
        <f t="shared" si="108"/>
        <v>2155.2073333333333</v>
      </c>
      <c r="AE245" s="1">
        <f t="shared" si="109"/>
        <v>28.381333333333306</v>
      </c>
      <c r="AF245" s="1">
        <f t="shared" si="110"/>
        <v>114.46334053681591</v>
      </c>
      <c r="AG245" s="1">
        <f t="shared" si="103"/>
        <v>2158.2920000000004</v>
      </c>
      <c r="AH245" s="1">
        <f t="shared" si="104"/>
        <v>2161.9671428571428</v>
      </c>
      <c r="AI245" s="1">
        <f t="shared" si="111"/>
        <v>-3.6751428571424185</v>
      </c>
      <c r="AJ245" s="1">
        <f t="shared" si="105"/>
        <v>1</v>
      </c>
    </row>
    <row r="246" spans="1:36" x14ac:dyDescent="0.2">
      <c r="A246" s="5">
        <v>41250</v>
      </c>
      <c r="B246" s="1">
        <v>2203.89</v>
      </c>
      <c r="C246" s="10">
        <v>2246.7600000000002</v>
      </c>
      <c r="D246" s="1">
        <v>2250.5300000000002</v>
      </c>
      <c r="E246" s="1">
        <v>2198.11</v>
      </c>
      <c r="F246" s="1">
        <v>7616974800</v>
      </c>
      <c r="G246" s="1">
        <v>64996499283</v>
      </c>
      <c r="H246" s="1">
        <f t="shared" si="84"/>
        <v>24.289999999999964</v>
      </c>
      <c r="J246" s="1">
        <f t="shared" si="89"/>
        <v>2160.9299999999994</v>
      </c>
      <c r="K246" s="1">
        <f t="shared" si="90"/>
        <v>2167.6200000000003</v>
      </c>
      <c r="L246" s="1">
        <f t="shared" si="91"/>
        <v>2173.851090909091</v>
      </c>
      <c r="M246" s="1">
        <f t="shared" si="92"/>
        <v>2.5406024664734641</v>
      </c>
      <c r="N246" s="1">
        <f t="shared" si="93"/>
        <v>2.5406024664734641</v>
      </c>
      <c r="O246" s="1">
        <f t="shared" si="94"/>
        <v>82.591655504291296</v>
      </c>
      <c r="P246" s="1">
        <f t="shared" si="95"/>
        <v>64.716066481994446</v>
      </c>
      <c r="Q246" s="1">
        <f t="shared" si="96"/>
        <v>6521362629.2254934</v>
      </c>
      <c r="R246" s="1">
        <f t="shared" si="97"/>
        <v>71.160000000000309</v>
      </c>
      <c r="S246" s="1">
        <f t="shared" si="85"/>
        <v>97.459397533526541</v>
      </c>
      <c r="T246" s="1">
        <f t="shared" si="106"/>
        <v>36.855034437484846</v>
      </c>
      <c r="U246" s="1">
        <f t="shared" si="98"/>
        <v>1.9209884455838766E-2</v>
      </c>
      <c r="V246" s="1">
        <f t="shared" si="99"/>
        <v>3.1783426327753682E-2</v>
      </c>
      <c r="W246" s="1">
        <f t="shared" si="100"/>
        <v>3.971900987075049</v>
      </c>
      <c r="X246" s="1">
        <f t="shared" si="101"/>
        <v>3.6510089406814785</v>
      </c>
      <c r="Y246" s="1">
        <f t="shared" si="87"/>
        <v>2210.2399999999998</v>
      </c>
      <c r="Z246" s="1">
        <f t="shared" si="88"/>
        <v>2206.7970370370372</v>
      </c>
      <c r="AA246" s="1">
        <f t="shared" si="102"/>
        <v>3.4429629629626106</v>
      </c>
      <c r="AB246" s="1">
        <f t="shared" si="107"/>
        <v>0.41545299145282116</v>
      </c>
      <c r="AC246" s="1">
        <f t="shared" si="86"/>
        <v>2231.8000000000006</v>
      </c>
      <c r="AD246" s="1">
        <f t="shared" si="108"/>
        <v>2159.224666666667</v>
      </c>
      <c r="AE246" s="1">
        <f t="shared" si="109"/>
        <v>32.622266666666789</v>
      </c>
      <c r="AF246" s="1">
        <f t="shared" si="110"/>
        <v>148.31451183309028</v>
      </c>
      <c r="AG246" s="1">
        <f t="shared" si="103"/>
        <v>2179.712</v>
      </c>
      <c r="AH246" s="1">
        <f t="shared" si="104"/>
        <v>2167.0935714285711</v>
      </c>
      <c r="AI246" s="1">
        <f t="shared" si="111"/>
        <v>12.618428571428922</v>
      </c>
      <c r="AJ246" s="1">
        <f t="shared" si="105"/>
        <v>1</v>
      </c>
    </row>
    <row r="247" spans="1:36" x14ac:dyDescent="0.2">
      <c r="A247" s="5">
        <v>41253</v>
      </c>
      <c r="B247" s="1">
        <v>2254.91</v>
      </c>
      <c r="C247" s="10">
        <v>2271.0500000000002</v>
      </c>
      <c r="D247" s="1">
        <v>2276.2800000000002</v>
      </c>
      <c r="E247" s="1">
        <v>2250.44</v>
      </c>
      <c r="F247" s="1">
        <v>7337547500</v>
      </c>
      <c r="G247" s="1">
        <v>61399772028</v>
      </c>
      <c r="H247" s="1">
        <f t="shared" si="84"/>
        <v>-12.550000000000182</v>
      </c>
      <c r="J247" s="1">
        <f t="shared" si="89"/>
        <v>2170.4749999999995</v>
      </c>
      <c r="K247" s="1">
        <f t="shared" si="90"/>
        <v>2174.0239999999999</v>
      </c>
      <c r="L247" s="1">
        <f t="shared" si="91"/>
        <v>2193.8729090909092</v>
      </c>
      <c r="M247" s="1">
        <f t="shared" si="92"/>
        <v>3.0033306534971911</v>
      </c>
      <c r="N247" s="1">
        <f t="shared" si="93"/>
        <v>3.0033306534971911</v>
      </c>
      <c r="O247" s="1">
        <f t="shared" si="94"/>
        <v>90.81883148764372</v>
      </c>
      <c r="P247" s="1">
        <f t="shared" si="95"/>
        <v>60.444303395747376</v>
      </c>
      <c r="Q247" s="1">
        <f t="shared" si="96"/>
        <v>4367317358.7461357</v>
      </c>
      <c r="R247" s="1">
        <f t="shared" si="97"/>
        <v>120.41000000000031</v>
      </c>
      <c r="S247" s="1">
        <f t="shared" si="85"/>
        <v>96.996669346502813</v>
      </c>
      <c r="T247" s="1">
        <f t="shared" si="106"/>
        <v>43.98214461004234</v>
      </c>
      <c r="U247" s="1">
        <f t="shared" si="98"/>
        <v>1.0695493274036221E-2</v>
      </c>
      <c r="V247" s="1">
        <f t="shared" si="99"/>
        <v>3.5741649488297583E-2</v>
      </c>
      <c r="W247" s="1">
        <f t="shared" si="100"/>
        <v>4.6337783204137697</v>
      </c>
      <c r="X247" s="1">
        <f t="shared" si="101"/>
        <v>4.4629682101025701</v>
      </c>
      <c r="Y247" s="1">
        <f t="shared" si="87"/>
        <v>2250.4969230769234</v>
      </c>
      <c r="Z247" s="1">
        <f t="shared" si="88"/>
        <v>2248.5592592592593</v>
      </c>
      <c r="AA247" s="1">
        <f t="shared" si="102"/>
        <v>1.9376638176640881</v>
      </c>
      <c r="AB247" s="1">
        <f t="shared" si="107"/>
        <v>3.1419031339029062</v>
      </c>
      <c r="AC247" s="1">
        <f t="shared" si="86"/>
        <v>2265.9233333333336</v>
      </c>
      <c r="AD247" s="1">
        <f t="shared" si="108"/>
        <v>2167.8483333333329</v>
      </c>
      <c r="AE247" s="1">
        <f t="shared" si="109"/>
        <v>42.970666666666695</v>
      </c>
      <c r="AF247" s="1">
        <f t="shared" si="110"/>
        <v>152.15806131314488</v>
      </c>
      <c r="AG247" s="1">
        <f t="shared" si="103"/>
        <v>2212.1520000000005</v>
      </c>
      <c r="AH247" s="1">
        <f t="shared" si="104"/>
        <v>2174.6771428571428</v>
      </c>
      <c r="AI247" s="1">
        <f t="shared" si="111"/>
        <v>37.474857142857672</v>
      </c>
      <c r="AJ247" s="1">
        <f t="shared" si="105"/>
        <v>0</v>
      </c>
    </row>
    <row r="248" spans="1:36" x14ac:dyDescent="0.2">
      <c r="A248" s="5">
        <v>41254</v>
      </c>
      <c r="B248" s="1">
        <v>2263.21</v>
      </c>
      <c r="C248" s="10">
        <v>2258.5</v>
      </c>
      <c r="D248" s="1">
        <v>2274.9899999999998</v>
      </c>
      <c r="E248" s="1">
        <v>2254.3000000000002</v>
      </c>
      <c r="F248" s="1">
        <v>5146870300</v>
      </c>
      <c r="G248" s="1">
        <v>45087981874</v>
      </c>
      <c r="H248" s="1">
        <f t="shared" si="84"/>
        <v>9.2699999999999818</v>
      </c>
      <c r="J248" s="1">
        <f t="shared" si="89"/>
        <v>2181.261</v>
      </c>
      <c r="K248" s="1">
        <f t="shared" si="90"/>
        <v>2180.2653333333333</v>
      </c>
      <c r="L248" s="1">
        <f t="shared" si="91"/>
        <v>2209.8774545454544</v>
      </c>
      <c r="M248" s="1">
        <f t="shared" si="92"/>
        <v>10.210175720684603</v>
      </c>
      <c r="N248" s="1">
        <f t="shared" si="93"/>
        <v>10.210175720684603</v>
      </c>
      <c r="O248" s="1">
        <f t="shared" si="94"/>
        <v>90.097670040009248</v>
      </c>
      <c r="P248" s="1">
        <f t="shared" si="95"/>
        <v>64.997233883302385</v>
      </c>
      <c r="Q248" s="1">
        <f t="shared" si="96"/>
        <v>-3057275784.7753038</v>
      </c>
      <c r="R248" s="1">
        <f t="shared" si="97"/>
        <v>129.34000000000015</v>
      </c>
      <c r="S248" s="1">
        <f t="shared" si="85"/>
        <v>89.789824279315397</v>
      </c>
      <c r="T248" s="1">
        <f t="shared" si="106"/>
        <v>52.815585889521927</v>
      </c>
      <c r="U248" s="1">
        <f t="shared" si="98"/>
        <v>-5.5567854770866426E-3</v>
      </c>
      <c r="V248" s="1">
        <f t="shared" si="99"/>
        <v>3.8104430961573864E-2</v>
      </c>
      <c r="W248" s="1">
        <f t="shared" si="100"/>
        <v>3.541025122624025</v>
      </c>
      <c r="X248" s="1">
        <f t="shared" si="101"/>
        <v>3.5883094351207436</v>
      </c>
      <c r="Y248" s="1">
        <f t="shared" si="87"/>
        <v>2269.1192307692309</v>
      </c>
      <c r="Z248" s="1">
        <f t="shared" si="88"/>
        <v>2270.1203703703704</v>
      </c>
      <c r="AA248" s="1">
        <f t="shared" si="102"/>
        <v>-1.0011396011395846</v>
      </c>
      <c r="AB248" s="1">
        <f t="shared" si="107"/>
        <v>1.3499031339033536</v>
      </c>
      <c r="AC248" s="1">
        <f t="shared" si="86"/>
        <v>2262.5966666666668</v>
      </c>
      <c r="AD248" s="1">
        <f t="shared" si="108"/>
        <v>2178.2973333333334</v>
      </c>
      <c r="AE248" s="1">
        <f t="shared" si="109"/>
        <v>51.471333333333448</v>
      </c>
      <c r="AF248" s="1">
        <f t="shared" si="110"/>
        <v>109.18612733733106</v>
      </c>
      <c r="AG248" s="1">
        <f t="shared" si="103"/>
        <v>2237.558</v>
      </c>
      <c r="AH248" s="1">
        <f t="shared" si="104"/>
        <v>2179.2199999999998</v>
      </c>
      <c r="AI248" s="1">
        <f t="shared" si="111"/>
        <v>58.338000000000193</v>
      </c>
      <c r="AJ248" s="1">
        <f t="shared" si="105"/>
        <v>1</v>
      </c>
    </row>
    <row r="249" spans="1:36" x14ac:dyDescent="0.2">
      <c r="A249" s="5">
        <v>41255</v>
      </c>
      <c r="B249" s="1">
        <v>2257.73</v>
      </c>
      <c r="C249" s="10">
        <v>2267.77</v>
      </c>
      <c r="D249" s="1">
        <v>2273.21</v>
      </c>
      <c r="E249" s="1">
        <v>2247.9499999999998</v>
      </c>
      <c r="F249" s="1">
        <v>4500645400</v>
      </c>
      <c r="G249" s="1">
        <v>39182538242</v>
      </c>
      <c r="H249" s="1">
        <f t="shared" si="84"/>
        <v>-25.130000000000109</v>
      </c>
      <c r="J249" s="1">
        <f t="shared" si="89"/>
        <v>2195.1220000000003</v>
      </c>
      <c r="K249" s="1">
        <f t="shared" si="90"/>
        <v>2185.1233333333334</v>
      </c>
      <c r="L249" s="1">
        <f t="shared" si="91"/>
        <v>2225.6063636363633</v>
      </c>
      <c r="M249" s="1">
        <f t="shared" si="92"/>
        <v>5.692688474145565</v>
      </c>
      <c r="N249" s="1">
        <f t="shared" si="93"/>
        <v>4.886872631216379</v>
      </c>
      <c r="O249" s="1">
        <f t="shared" si="94"/>
        <v>64.644421975058791</v>
      </c>
      <c r="P249" s="1">
        <f t="shared" si="95"/>
        <v>64.961295778312575</v>
      </c>
      <c r="Q249" s="1">
        <f t="shared" si="96"/>
        <v>2562125132.6999178</v>
      </c>
      <c r="R249" s="1">
        <f t="shared" si="97"/>
        <v>152.09000000000015</v>
      </c>
      <c r="S249" s="1">
        <f t="shared" si="85"/>
        <v>95.113127368783623</v>
      </c>
      <c r="T249" s="1">
        <f t="shared" si="106"/>
        <v>61.997286157992576</v>
      </c>
      <c r="U249" s="1">
        <f t="shared" si="98"/>
        <v>4.0877161264149279E-3</v>
      </c>
      <c r="V249" s="1">
        <f t="shared" si="99"/>
        <v>5.4462857567979819E-2</v>
      </c>
      <c r="W249" s="1">
        <f t="shared" si="100"/>
        <v>3.3095199264550978</v>
      </c>
      <c r="X249" s="1">
        <f t="shared" si="101"/>
        <v>3.7822426499190676</v>
      </c>
      <c r="Y249" s="1">
        <f t="shared" si="87"/>
        <v>2259.9261538461537</v>
      </c>
      <c r="Z249" s="1">
        <f t="shared" si="88"/>
        <v>2259.186666666667</v>
      </c>
      <c r="AA249" s="1">
        <f t="shared" si="102"/>
        <v>0.73948717948678677</v>
      </c>
      <c r="AB249" s="1">
        <f t="shared" si="107"/>
        <v>-0.65301424501431027</v>
      </c>
      <c r="AC249" s="1">
        <f t="shared" si="86"/>
        <v>2262.9766666666665</v>
      </c>
      <c r="AD249" s="1">
        <f t="shared" si="108"/>
        <v>2191.2619999999997</v>
      </c>
      <c r="AE249" s="1">
        <f t="shared" si="109"/>
        <v>54.184666666666772</v>
      </c>
      <c r="AF249" s="1">
        <f t="shared" si="110"/>
        <v>88.2348839975228</v>
      </c>
      <c r="AG249" s="1">
        <f t="shared" si="103"/>
        <v>2249.5360000000001</v>
      </c>
      <c r="AH249" s="1">
        <f t="shared" si="104"/>
        <v>2185.6642857142861</v>
      </c>
      <c r="AI249" s="1">
        <f t="shared" si="111"/>
        <v>63.871714285714006</v>
      </c>
      <c r="AJ249" s="1">
        <f t="shared" si="105"/>
        <v>0</v>
      </c>
    </row>
    <row r="250" spans="1:36" x14ac:dyDescent="0.2">
      <c r="A250" s="5">
        <v>41256</v>
      </c>
      <c r="B250" s="1">
        <v>2260.6</v>
      </c>
      <c r="C250" s="10">
        <v>2242.64</v>
      </c>
      <c r="D250" s="1">
        <v>2266.7199999999998</v>
      </c>
      <c r="E250" s="1">
        <v>2242.56</v>
      </c>
      <c r="F250" s="1">
        <v>4194210000</v>
      </c>
      <c r="G250" s="1">
        <v>36665684856</v>
      </c>
      <c r="H250" s="1">
        <f t="shared" si="84"/>
        <v>113.22000000000025</v>
      </c>
      <c r="J250" s="1">
        <f t="shared" si="89"/>
        <v>2207.8180000000002</v>
      </c>
      <c r="K250" s="1">
        <f t="shared" si="90"/>
        <v>2189.4626666666668</v>
      </c>
      <c r="L250" s="1">
        <f t="shared" si="91"/>
        <v>2234.2460000000001</v>
      </c>
      <c r="M250" s="1">
        <f t="shared" si="92"/>
        <v>39.553203997648744</v>
      </c>
      <c r="N250" s="1">
        <f t="shared" si="93"/>
        <v>19.317790283679951</v>
      </c>
      <c r="O250" s="1">
        <f t="shared" si="94"/>
        <v>83.446094367805927</v>
      </c>
      <c r="P250" s="1">
        <f t="shared" si="95"/>
        <v>78.394288577154256</v>
      </c>
      <c r="Q250" s="1">
        <f t="shared" si="96"/>
        <v>-4166433774.8344622</v>
      </c>
      <c r="R250" s="1">
        <f t="shared" si="97"/>
        <v>102.98000000000002</v>
      </c>
      <c r="S250" s="1">
        <f t="shared" si="85"/>
        <v>80.682209716320045</v>
      </c>
      <c r="T250" s="1">
        <f t="shared" si="106"/>
        <v>69.929127995632101</v>
      </c>
      <c r="U250" s="1">
        <f t="shared" si="98"/>
        <v>-1.1205543466628666E-2</v>
      </c>
      <c r="V250" s="1">
        <f t="shared" si="99"/>
        <v>5.3298014240357711E-2</v>
      </c>
      <c r="W250" s="1">
        <f t="shared" si="100"/>
        <v>1.5772133391429755</v>
      </c>
      <c r="X250" s="1">
        <f t="shared" si="101"/>
        <v>2.4287846576663745</v>
      </c>
      <c r="Y250" s="1">
        <f t="shared" si="87"/>
        <v>2263.9038461538462</v>
      </c>
      <c r="Z250" s="1">
        <f t="shared" si="88"/>
        <v>2265.9085185185186</v>
      </c>
      <c r="AA250" s="1">
        <f t="shared" si="102"/>
        <v>-2.0046723646723876</v>
      </c>
      <c r="AB250" s="1">
        <f t="shared" si="107"/>
        <v>0.19065527065495186</v>
      </c>
      <c r="AC250" s="1">
        <f t="shared" si="86"/>
        <v>2250.64</v>
      </c>
      <c r="AD250" s="1">
        <f t="shared" si="108"/>
        <v>2203.9580000000001</v>
      </c>
      <c r="AE250" s="1">
        <f t="shared" si="109"/>
        <v>50.829333333333445</v>
      </c>
      <c r="AF250" s="1">
        <f t="shared" si="110"/>
        <v>61.227112953149998</v>
      </c>
      <c r="AG250" s="1">
        <f t="shared" si="103"/>
        <v>2257.3440000000001</v>
      </c>
      <c r="AH250" s="1">
        <f t="shared" si="104"/>
        <v>2189.2328571428566</v>
      </c>
      <c r="AI250" s="1">
        <f t="shared" si="111"/>
        <v>68.111142857143477</v>
      </c>
      <c r="AJ250" s="1">
        <f t="shared" si="105"/>
        <v>1</v>
      </c>
    </row>
    <row r="251" spans="1:36" x14ac:dyDescent="0.2">
      <c r="A251" s="5">
        <v>41257</v>
      </c>
      <c r="B251" s="1">
        <v>2245.64</v>
      </c>
      <c r="C251" s="10">
        <v>2355.86</v>
      </c>
      <c r="D251" s="1">
        <v>2357.11</v>
      </c>
      <c r="E251" s="1">
        <v>2245.64</v>
      </c>
      <c r="F251" s="1">
        <v>11089256200</v>
      </c>
      <c r="G251" s="1">
        <v>93934741143</v>
      </c>
      <c r="H251" s="1">
        <f t="shared" si="84"/>
        <v>10.839999999999691</v>
      </c>
      <c r="J251" s="1">
        <f t="shared" si="89"/>
        <v>2229.4380000000001</v>
      </c>
      <c r="K251" s="1">
        <f t="shared" si="90"/>
        <v>2200.3413333333328</v>
      </c>
      <c r="L251" s="1">
        <f t="shared" si="91"/>
        <v>2261.1627272727274</v>
      </c>
      <c r="M251" s="1">
        <f t="shared" si="92"/>
        <v>0.78616352201257866</v>
      </c>
      <c r="N251" s="1">
        <f t="shared" si="93"/>
        <v>0.49025375534376542</v>
      </c>
      <c r="O251" s="1">
        <f t="shared" si="94"/>
        <v>80.706605222734126</v>
      </c>
      <c r="P251" s="1">
        <f t="shared" si="95"/>
        <v>81.649687310873446</v>
      </c>
      <c r="Q251" s="1">
        <f t="shared" si="96"/>
        <v>10840551252.48049</v>
      </c>
      <c r="R251" s="1">
        <f t="shared" si="97"/>
        <v>247.01000000000022</v>
      </c>
      <c r="S251" s="1">
        <f t="shared" si="85"/>
        <v>99.509746244656242</v>
      </c>
      <c r="T251" s="1">
        <f t="shared" si="106"/>
        <v>76.669638886447316</v>
      </c>
      <c r="U251" s="1">
        <f t="shared" si="98"/>
        <v>4.805888295569357E-2</v>
      </c>
      <c r="V251" s="1">
        <f t="shared" si="99"/>
        <v>0.1135237843152085</v>
      </c>
      <c r="W251" s="1">
        <f t="shared" si="100"/>
        <v>5.6705770691986057</v>
      </c>
      <c r="X251" s="1">
        <f t="shared" si="101"/>
        <v>7.067933702407414</v>
      </c>
      <c r="Y251" s="1">
        <f t="shared" si="87"/>
        <v>2260.0584615384614</v>
      </c>
      <c r="Z251" s="1">
        <f t="shared" si="88"/>
        <v>2251.0266666666666</v>
      </c>
      <c r="AA251" s="1">
        <f t="shared" si="102"/>
        <v>9.0317948717947729</v>
      </c>
      <c r="AB251" s="1">
        <f t="shared" si="107"/>
        <v>0.20262108262104439</v>
      </c>
      <c r="AC251" s="1">
        <f t="shared" si="86"/>
        <v>2319.5366666666669</v>
      </c>
      <c r="AD251" s="1">
        <f t="shared" si="108"/>
        <v>2222.8290000000002</v>
      </c>
      <c r="AE251" s="1">
        <f t="shared" si="109"/>
        <v>51.299866666666773</v>
      </c>
      <c r="AF251" s="1">
        <f t="shared" si="110"/>
        <v>125.67630671771269</v>
      </c>
      <c r="AG251" s="1">
        <f t="shared" si="103"/>
        <v>2279.1639999999998</v>
      </c>
      <c r="AH251" s="1">
        <f t="shared" si="104"/>
        <v>2202.1085714285714</v>
      </c>
      <c r="AI251" s="1">
        <f t="shared" si="111"/>
        <v>77.055428571428365</v>
      </c>
      <c r="AJ251" s="1">
        <f t="shared" si="105"/>
        <v>1</v>
      </c>
    </row>
    <row r="252" spans="1:36" x14ac:dyDescent="0.2">
      <c r="A252" s="5">
        <v>41260</v>
      </c>
      <c r="B252" s="1">
        <v>2359.1999999999998</v>
      </c>
      <c r="C252" s="10">
        <v>2366.6999999999998</v>
      </c>
      <c r="D252" s="1">
        <v>2380</v>
      </c>
      <c r="E252" s="1">
        <v>2358.66</v>
      </c>
      <c r="F252" s="1">
        <v>9408819500</v>
      </c>
      <c r="G252" s="1">
        <v>85000820332</v>
      </c>
      <c r="H252" s="1">
        <f t="shared" si="84"/>
        <v>1.4200000000000728</v>
      </c>
      <c r="J252" s="1">
        <f t="shared" si="89"/>
        <v>2255.2230000000004</v>
      </c>
      <c r="K252" s="1">
        <f t="shared" si="90"/>
        <v>2213.0813333333331</v>
      </c>
      <c r="L252" s="1">
        <f t="shared" si="91"/>
        <v>2286.1194545454546</v>
      </c>
      <c r="M252" s="1">
        <f t="shared" si="92"/>
        <v>9.6769499417929108</v>
      </c>
      <c r="N252" s="1">
        <f t="shared" si="93"/>
        <v>4.7865831713813343</v>
      </c>
      <c r="O252" s="1">
        <f t="shared" si="94"/>
        <v>78.147654120512541</v>
      </c>
      <c r="P252" s="1">
        <f t="shared" si="95"/>
        <v>80.542780748663034</v>
      </c>
      <c r="Q252" s="1">
        <f t="shared" si="96"/>
        <v>-2319137327.5539699</v>
      </c>
      <c r="R252" s="1">
        <f t="shared" si="97"/>
        <v>235.23000000000002</v>
      </c>
      <c r="S252" s="1">
        <f t="shared" si="85"/>
        <v>95.213416828618662</v>
      </c>
      <c r="T252" s="1">
        <f t="shared" si="106"/>
        <v>86.11676513249833</v>
      </c>
      <c r="U252" s="1">
        <f t="shared" si="98"/>
        <v>4.5802171800395875E-3</v>
      </c>
      <c r="V252" s="1">
        <f t="shared" si="99"/>
        <v>0.10611031659235579</v>
      </c>
      <c r="W252" s="1">
        <f t="shared" si="100"/>
        <v>4.9430588460653064</v>
      </c>
      <c r="X252" s="1">
        <f t="shared" si="101"/>
        <v>6.941392724834337</v>
      </c>
      <c r="Y252" s="1">
        <f t="shared" si="87"/>
        <v>2357.5276923076926</v>
      </c>
      <c r="Z252" s="1">
        <f t="shared" si="88"/>
        <v>2356.6629629629629</v>
      </c>
      <c r="AA252" s="1">
        <f t="shared" si="102"/>
        <v>0.86472934472976704</v>
      </c>
      <c r="AB252" s="1">
        <f t="shared" si="107"/>
        <v>7.3983817663817719</v>
      </c>
      <c r="AC252" s="1">
        <f t="shared" si="86"/>
        <v>2368.4533333333334</v>
      </c>
      <c r="AD252" s="1">
        <f t="shared" si="108"/>
        <v>2247.3540000000003</v>
      </c>
      <c r="AE252" s="1">
        <f t="shared" si="109"/>
        <v>49.200533333333304</v>
      </c>
      <c r="AF252" s="1">
        <f t="shared" si="110"/>
        <v>164.08945883152103</v>
      </c>
      <c r="AG252" s="1">
        <f t="shared" si="103"/>
        <v>2298.2940000000003</v>
      </c>
      <c r="AH252" s="1">
        <f t="shared" si="104"/>
        <v>2217.5414285714287</v>
      </c>
      <c r="AI252" s="1">
        <f t="shared" si="111"/>
        <v>80.752571428571628</v>
      </c>
      <c r="AJ252" s="1">
        <f t="shared" si="105"/>
        <v>1</v>
      </c>
    </row>
    <row r="253" spans="1:36" x14ac:dyDescent="0.2">
      <c r="A253" s="5">
        <v>41261</v>
      </c>
      <c r="B253" s="1">
        <v>2361.09</v>
      </c>
      <c r="C253" s="10">
        <v>2368.12</v>
      </c>
      <c r="D253" s="1">
        <v>2398.63</v>
      </c>
      <c r="E253" s="1">
        <v>2347.08</v>
      </c>
      <c r="F253" s="1">
        <v>8578484900</v>
      </c>
      <c r="G253" s="1">
        <v>78802837302</v>
      </c>
      <c r="H253" s="1">
        <f t="shared" si="84"/>
        <v>2.9900000000002365</v>
      </c>
      <c r="J253" s="1">
        <f t="shared" si="89"/>
        <v>2278.8879999999999</v>
      </c>
      <c r="K253" s="1">
        <f t="shared" si="90"/>
        <v>2227.5800000000004</v>
      </c>
      <c r="L253" s="1">
        <f t="shared" si="91"/>
        <v>2306.6461818181815</v>
      </c>
      <c r="M253" s="1">
        <f t="shared" si="92"/>
        <v>19.54892035625052</v>
      </c>
      <c r="N253" s="1">
        <f t="shared" si="93"/>
        <v>11.223513831665761</v>
      </c>
      <c r="O253" s="1">
        <f t="shared" si="94"/>
        <v>84.570516362743248</v>
      </c>
      <c r="P253" s="1">
        <f t="shared" si="95"/>
        <v>87.879138020682774</v>
      </c>
      <c r="Q253" s="1">
        <f t="shared" si="96"/>
        <v>-1575911775.0339844</v>
      </c>
      <c r="R253" s="1">
        <f t="shared" si="97"/>
        <v>160.23999999999978</v>
      </c>
      <c r="S253" s="1">
        <f t="shared" si="85"/>
        <v>88.776486168334245</v>
      </c>
      <c r="T253" s="1">
        <f t="shared" si="106"/>
        <v>92.071060814018296</v>
      </c>
      <c r="U253" s="1">
        <f t="shared" si="98"/>
        <v>5.9963177541681701E-4</v>
      </c>
      <c r="V253" s="1">
        <f t="shared" si="99"/>
        <v>0.12294378452711192</v>
      </c>
      <c r="W253" s="1">
        <f t="shared" si="100"/>
        <v>3.9155939212457995</v>
      </c>
      <c r="X253" s="1">
        <f t="shared" si="101"/>
        <v>6.3090887869346775</v>
      </c>
      <c r="Y253" s="1">
        <f t="shared" si="87"/>
        <v>2366.9184615384611</v>
      </c>
      <c r="Z253" s="1">
        <f t="shared" si="88"/>
        <v>2366.8051851851851</v>
      </c>
      <c r="AA253" s="1">
        <f t="shared" si="102"/>
        <v>0.11327635327597818</v>
      </c>
      <c r="AB253" s="1">
        <f t="shared" si="107"/>
        <v>0.71443874643900929</v>
      </c>
      <c r="AC253" s="1">
        <f t="shared" si="86"/>
        <v>2371.2766666666666</v>
      </c>
      <c r="AD253" s="1">
        <f t="shared" si="108"/>
        <v>2272.1726666666668</v>
      </c>
      <c r="AE253" s="1">
        <f t="shared" si="109"/>
        <v>48.549733333333371</v>
      </c>
      <c r="AF253" s="1">
        <f t="shared" si="110"/>
        <v>136.08588306698525</v>
      </c>
      <c r="AG253" s="1">
        <f t="shared" si="103"/>
        <v>2320.2179999999998</v>
      </c>
      <c r="AH253" s="1">
        <f t="shared" si="104"/>
        <v>2234.61</v>
      </c>
      <c r="AI253" s="1">
        <f t="shared" si="111"/>
        <v>85.60799999999972</v>
      </c>
      <c r="AJ253" s="1">
        <f t="shared" si="105"/>
        <v>1</v>
      </c>
    </row>
    <row r="254" spans="1:36" x14ac:dyDescent="0.2">
      <c r="A254" s="5">
        <v>41262</v>
      </c>
      <c r="B254" s="1">
        <v>2362.8000000000002</v>
      </c>
      <c r="C254" s="10">
        <v>2371.11</v>
      </c>
      <c r="D254" s="1">
        <v>2387.14</v>
      </c>
      <c r="E254" s="1">
        <v>2358.0300000000002</v>
      </c>
      <c r="F254" s="1">
        <v>6329253000</v>
      </c>
      <c r="G254" s="1">
        <v>61140748228</v>
      </c>
      <c r="H254" s="1">
        <f t="shared" si="84"/>
        <v>13.710000000000036</v>
      </c>
      <c r="J254" s="1">
        <f t="shared" si="89"/>
        <v>2295.2110000000002</v>
      </c>
      <c r="K254" s="1">
        <f t="shared" si="90"/>
        <v>2243.71</v>
      </c>
      <c r="L254" s="1">
        <f t="shared" si="91"/>
        <v>2323.4138181818184</v>
      </c>
      <c r="M254" s="1">
        <f t="shared" si="92"/>
        <v>17.633113346575225</v>
      </c>
      <c r="N254" s="1">
        <f t="shared" si="93"/>
        <v>13.269045323047237</v>
      </c>
      <c r="O254" s="1">
        <f t="shared" si="94"/>
        <v>84.979977287669556</v>
      </c>
      <c r="P254" s="1">
        <f t="shared" si="95"/>
        <v>87.558929047943693</v>
      </c>
      <c r="Q254" s="1">
        <f t="shared" si="96"/>
        <v>-641404890.07210779</v>
      </c>
      <c r="R254" s="1">
        <f t="shared" si="97"/>
        <v>167.51000000000022</v>
      </c>
      <c r="S254" s="1">
        <f t="shared" si="85"/>
        <v>86.730954676952763</v>
      </c>
      <c r="T254" s="1">
        <f t="shared" si="106"/>
        <v>91.702685567733241</v>
      </c>
      <c r="U254" s="1">
        <f t="shared" si="98"/>
        <v>1.2610127746077728E-3</v>
      </c>
      <c r="V254" s="1">
        <f t="shared" si="99"/>
        <v>0.11242945009781997</v>
      </c>
      <c r="W254" s="1">
        <f t="shared" si="100"/>
        <v>3.3068419417648256</v>
      </c>
      <c r="X254" s="1">
        <f t="shared" si="101"/>
        <v>5.6780956540729459</v>
      </c>
      <c r="Y254" s="1">
        <f t="shared" si="87"/>
        <v>2368.58</v>
      </c>
      <c r="Z254" s="1">
        <f t="shared" si="88"/>
        <v>2368.3414814814819</v>
      </c>
      <c r="AA254" s="1">
        <f t="shared" si="102"/>
        <v>0.23851851851804895</v>
      </c>
      <c r="AB254" s="1">
        <f t="shared" si="107"/>
        <v>0.13832478632439232</v>
      </c>
      <c r="AC254" s="1">
        <f t="shared" si="86"/>
        <v>2372.0933333333337</v>
      </c>
      <c r="AD254" s="1">
        <f t="shared" si="108"/>
        <v>2290.9233333333332</v>
      </c>
      <c r="AE254" s="1">
        <f t="shared" si="109"/>
        <v>53.533333333333303</v>
      </c>
      <c r="AF254" s="1">
        <f t="shared" si="110"/>
        <v>101.08343711083509</v>
      </c>
      <c r="AG254" s="1">
        <f t="shared" si="103"/>
        <v>2340.886</v>
      </c>
      <c r="AH254" s="1">
        <f t="shared" si="104"/>
        <v>2252.855</v>
      </c>
      <c r="AI254" s="1">
        <f t="shared" si="111"/>
        <v>88.030999999999949</v>
      </c>
      <c r="AJ254" s="1">
        <f t="shared" si="105"/>
        <v>1</v>
      </c>
    </row>
    <row r="255" spans="1:36" x14ac:dyDescent="0.2">
      <c r="A255" s="5">
        <v>41263</v>
      </c>
      <c r="B255" s="1">
        <v>2361.3200000000002</v>
      </c>
      <c r="C255" s="10">
        <v>2384.8200000000002</v>
      </c>
      <c r="D255" s="1">
        <v>2391.92</v>
      </c>
      <c r="E255" s="1">
        <v>2346.5500000000002</v>
      </c>
      <c r="F255" s="1">
        <v>6565546200</v>
      </c>
      <c r="G255" s="1">
        <v>63028692015</v>
      </c>
      <c r="H255" s="1">
        <f t="shared" si="84"/>
        <v>-12.820000000000164</v>
      </c>
      <c r="J255" s="1">
        <f t="shared" si="89"/>
        <v>2313.3329999999996</v>
      </c>
      <c r="K255" s="1">
        <f t="shared" si="90"/>
        <v>2261.6526666666668</v>
      </c>
      <c r="L255" s="1">
        <f t="shared" si="91"/>
        <v>2339.7063636363637</v>
      </c>
      <c r="M255" s="1">
        <f t="shared" si="92"/>
        <v>8.8485935798038895</v>
      </c>
      <c r="N255" s="1">
        <f t="shared" si="93"/>
        <v>6.8870935567524176</v>
      </c>
      <c r="O255" s="1">
        <f t="shared" si="94"/>
        <v>91.729032258064436</v>
      </c>
      <c r="P255" s="1">
        <f t="shared" si="95"/>
        <v>79.983922829581843</v>
      </c>
      <c r="Q255" s="1">
        <f t="shared" si="96"/>
        <v>4510647455.4551678</v>
      </c>
      <c r="R255" s="1">
        <f t="shared" si="97"/>
        <v>138.05999999999995</v>
      </c>
      <c r="S255" s="1">
        <f t="shared" si="85"/>
        <v>93.112906443247581</v>
      </c>
      <c r="T255" s="1">
        <f t="shared" si="106"/>
        <v>92.338473860625783</v>
      </c>
      <c r="U255" s="1">
        <f t="shared" si="98"/>
        <v>5.7488615492993327E-3</v>
      </c>
      <c r="V255" s="1">
        <f t="shared" si="99"/>
        <v>8.0140225012228949E-2</v>
      </c>
      <c r="W255" s="1">
        <f t="shared" si="100"/>
        <v>3.0902165836047186</v>
      </c>
      <c r="X255" s="1">
        <f t="shared" si="101"/>
        <v>5.4458995914197246</v>
      </c>
      <c r="Y255" s="1">
        <f t="shared" si="87"/>
        <v>2373.2192307692308</v>
      </c>
      <c r="Z255" s="1">
        <f t="shared" si="88"/>
        <v>2372.1255555555554</v>
      </c>
      <c r="AA255" s="1">
        <f t="shared" si="102"/>
        <v>1.0936752136753967</v>
      </c>
      <c r="AB255" s="1">
        <f t="shared" si="107"/>
        <v>0.40954985754951845</v>
      </c>
      <c r="AC255" s="1">
        <f t="shared" si="86"/>
        <v>2374.4299999999998</v>
      </c>
      <c r="AD255" s="1">
        <f t="shared" si="108"/>
        <v>2307.972666666667</v>
      </c>
      <c r="AE255" s="1">
        <f t="shared" si="109"/>
        <v>53.185333333333304</v>
      </c>
      <c r="AF255" s="1">
        <f t="shared" si="110"/>
        <v>83.302832025536958</v>
      </c>
      <c r="AG255" s="1">
        <f t="shared" si="103"/>
        <v>2369.3219999999997</v>
      </c>
      <c r="AH255" s="1">
        <f t="shared" si="104"/>
        <v>2270.3664285714285</v>
      </c>
      <c r="AI255" s="1">
        <f t="shared" si="111"/>
        <v>98.955571428571147</v>
      </c>
      <c r="AJ255" s="1">
        <f t="shared" si="105"/>
        <v>0</v>
      </c>
    </row>
    <row r="256" spans="1:36" x14ac:dyDescent="0.2">
      <c r="A256" s="5">
        <v>41264</v>
      </c>
      <c r="B256" s="1">
        <v>2386.38</v>
      </c>
      <c r="C256" s="10">
        <v>2372</v>
      </c>
      <c r="D256" s="1">
        <v>2414.2199999999998</v>
      </c>
      <c r="E256" s="1">
        <v>2365.0300000000002</v>
      </c>
      <c r="F256" s="1">
        <v>6871415800</v>
      </c>
      <c r="G256" s="1">
        <v>66887708129</v>
      </c>
      <c r="H256" s="1">
        <f t="shared" ref="H256:H319" si="112">C257-C256</f>
        <v>9.2199999999997999</v>
      </c>
      <c r="J256" s="1">
        <f t="shared" si="89"/>
        <v>2325.857</v>
      </c>
      <c r="K256" s="1">
        <f t="shared" si="90"/>
        <v>2277.1420000000003</v>
      </c>
      <c r="L256" s="1">
        <f t="shared" si="91"/>
        <v>2350.3730909090909</v>
      </c>
      <c r="M256" s="1">
        <f t="shared" si="92"/>
        <v>25.044489263257692</v>
      </c>
      <c r="N256" s="1">
        <f t="shared" si="93"/>
        <v>24.595129907957496</v>
      </c>
      <c r="O256" s="1">
        <f t="shared" si="94"/>
        <v>74.8627450980389</v>
      </c>
      <c r="P256" s="1">
        <f t="shared" si="95"/>
        <v>81.874955136027452</v>
      </c>
      <c r="Q256" s="1">
        <f t="shared" si="96"/>
        <v>-4924118864.6066675</v>
      </c>
      <c r="R256" s="1">
        <f t="shared" si="97"/>
        <v>100.94999999999982</v>
      </c>
      <c r="S256" s="1">
        <f t="shared" si="85"/>
        <v>75.404870092042515</v>
      </c>
      <c r="T256" s="1">
        <f t="shared" si="106"/>
        <v>90.13302111647738</v>
      </c>
      <c r="U256" s="1">
        <f t="shared" si="98"/>
        <v>-5.4047217537943355E-3</v>
      </c>
      <c r="V256" s="1">
        <f t="shared" si="99"/>
        <v>7.6420402976946855E-2</v>
      </c>
      <c r="W256" s="1">
        <f t="shared" si="100"/>
        <v>1.9839138863653281</v>
      </c>
      <c r="X256" s="1">
        <f t="shared" si="101"/>
        <v>4.165660288203358</v>
      </c>
      <c r="Y256" s="1">
        <f t="shared" si="87"/>
        <v>2382.8476923076923</v>
      </c>
      <c r="Z256" s="1">
        <f t="shared" si="88"/>
        <v>2383.8703703703704</v>
      </c>
      <c r="AA256" s="1">
        <f t="shared" si="102"/>
        <v>-1.0226780626780965</v>
      </c>
      <c r="AB256" s="1">
        <f t="shared" si="107"/>
        <v>0.67040455840469804</v>
      </c>
      <c r="AC256" s="1">
        <f t="shared" si="86"/>
        <v>2383.75</v>
      </c>
      <c r="AD256" s="1">
        <f t="shared" si="108"/>
        <v>2323.1676666666667</v>
      </c>
      <c r="AE256" s="1">
        <f t="shared" si="109"/>
        <v>50.832999999999991</v>
      </c>
      <c r="AF256" s="1">
        <f t="shared" si="110"/>
        <v>79.45276143887277</v>
      </c>
      <c r="AG256" s="1">
        <f t="shared" si="103"/>
        <v>2372.5500000000002</v>
      </c>
      <c r="AH256" s="1">
        <f t="shared" si="104"/>
        <v>2289.1628571428573</v>
      </c>
      <c r="AI256" s="1">
        <f t="shared" si="111"/>
        <v>83.387142857142862</v>
      </c>
      <c r="AJ256" s="1">
        <f t="shared" si="105"/>
        <v>1</v>
      </c>
    </row>
    <row r="257" spans="1:36" x14ac:dyDescent="0.2">
      <c r="A257" s="5">
        <v>41267</v>
      </c>
      <c r="B257" s="1">
        <v>2368.0100000000002</v>
      </c>
      <c r="C257" s="10">
        <v>2381.2199999999998</v>
      </c>
      <c r="D257" s="1">
        <v>2396.7199999999998</v>
      </c>
      <c r="E257" s="1">
        <v>2367.04</v>
      </c>
      <c r="F257" s="1">
        <v>5308700400</v>
      </c>
      <c r="G257" s="1">
        <v>54121541302</v>
      </c>
      <c r="H257" s="1">
        <f t="shared" si="112"/>
        <v>67.170000000000073</v>
      </c>
      <c r="J257" s="1">
        <f t="shared" si="89"/>
        <v>2336.8740000000003</v>
      </c>
      <c r="K257" s="1">
        <f t="shared" si="90"/>
        <v>2295.3000000000002</v>
      </c>
      <c r="L257" s="1">
        <f t="shared" si="91"/>
        <v>2360.4390909090907</v>
      </c>
      <c r="M257" s="1">
        <f t="shared" si="92"/>
        <v>48.766070636914719</v>
      </c>
      <c r="N257" s="1">
        <f t="shared" si="93"/>
        <v>19.224047535826649</v>
      </c>
      <c r="O257" s="1">
        <f t="shared" si="94"/>
        <v>88.055529674834503</v>
      </c>
      <c r="P257" s="1">
        <f t="shared" si="95"/>
        <v>83.312956415424651</v>
      </c>
      <c r="Q257" s="1">
        <f t="shared" si="96"/>
        <v>-236101230.72779337</v>
      </c>
      <c r="R257" s="1">
        <f t="shared" si="97"/>
        <v>122.7199999999998</v>
      </c>
      <c r="S257" s="1">
        <f t="shared" si="85"/>
        <v>80.775952464173344</v>
      </c>
      <c r="T257" s="1">
        <f t="shared" si="106"/>
        <v>88.51094942824443</v>
      </c>
      <c r="U257" s="1">
        <f t="shared" si="98"/>
        <v>3.8719647911573903E-3</v>
      </c>
      <c r="V257" s="1">
        <f t="shared" si="99"/>
        <v>5.9846178497035538E-2</v>
      </c>
      <c r="W257" s="1">
        <f t="shared" si="100"/>
        <v>1.8976632886496894</v>
      </c>
      <c r="X257" s="1">
        <f t="shared" si="101"/>
        <v>3.743301529211851</v>
      </c>
      <c r="Y257" s="1">
        <f t="shared" si="87"/>
        <v>2373.4184615384615</v>
      </c>
      <c r="Z257" s="1">
        <f t="shared" si="88"/>
        <v>2372.6829629629628</v>
      </c>
      <c r="AA257" s="1">
        <f t="shared" si="102"/>
        <v>0.73549857549869557</v>
      </c>
      <c r="AB257" s="1">
        <f t="shared" si="107"/>
        <v>-0.67104273504273815</v>
      </c>
      <c r="AC257" s="1">
        <f t="shared" si="86"/>
        <v>2381.66</v>
      </c>
      <c r="AD257" s="1">
        <f t="shared" si="108"/>
        <v>2334.7413333333334</v>
      </c>
      <c r="AE257" s="1">
        <f t="shared" si="109"/>
        <v>48.643066666666662</v>
      </c>
      <c r="AF257" s="1">
        <f t="shared" si="110"/>
        <v>64.303328828865602</v>
      </c>
      <c r="AG257" s="1">
        <f t="shared" si="103"/>
        <v>2375.4539999999997</v>
      </c>
      <c r="AH257" s="1">
        <f t="shared" si="104"/>
        <v>2307.0021428571431</v>
      </c>
      <c r="AI257" s="1">
        <f t="shared" si="111"/>
        <v>68.451857142856625</v>
      </c>
      <c r="AJ257" s="1">
        <f t="shared" si="105"/>
        <v>1</v>
      </c>
    </row>
    <row r="258" spans="1:36" x14ac:dyDescent="0.2">
      <c r="A258" s="5">
        <v>41268</v>
      </c>
      <c r="B258" s="1">
        <v>2373.88</v>
      </c>
      <c r="C258" s="10">
        <v>2448.39</v>
      </c>
      <c r="D258" s="1">
        <v>2459.3000000000002</v>
      </c>
      <c r="E258" s="1">
        <v>2365.41</v>
      </c>
      <c r="F258" s="1">
        <v>9550235000</v>
      </c>
      <c r="G258" s="1">
        <v>89877770350</v>
      </c>
      <c r="H258" s="1">
        <f t="shared" si="112"/>
        <v>9.2300000000000182</v>
      </c>
      <c r="J258" s="1">
        <f t="shared" si="89"/>
        <v>2355.8630000000003</v>
      </c>
      <c r="K258" s="1">
        <f t="shared" si="90"/>
        <v>2316.4280000000003</v>
      </c>
      <c r="L258" s="1">
        <f t="shared" si="91"/>
        <v>2380.7147272727275</v>
      </c>
      <c r="M258" s="1">
        <f t="shared" si="92"/>
        <v>9.6762749445679024</v>
      </c>
      <c r="N258" s="1">
        <f t="shared" si="93"/>
        <v>5.0336809080005063</v>
      </c>
      <c r="O258" s="1">
        <f t="shared" si="94"/>
        <v>88.865728678130864</v>
      </c>
      <c r="P258" s="1">
        <f t="shared" si="95"/>
        <v>82.439058316235929</v>
      </c>
      <c r="Q258" s="1">
        <f t="shared" si="96"/>
        <v>7330764047.8218641</v>
      </c>
      <c r="R258" s="1">
        <f t="shared" si="97"/>
        <v>180.61999999999989</v>
      </c>
      <c r="S258" s="1">
        <f t="shared" si="85"/>
        <v>94.966319091999495</v>
      </c>
      <c r="T258" s="1">
        <f t="shared" si="106"/>
        <v>89.028598909512851</v>
      </c>
      <c r="U258" s="1">
        <f t="shared" si="98"/>
        <v>2.7434354820923167E-2</v>
      </c>
      <c r="V258" s="1">
        <f t="shared" si="99"/>
        <v>7.8087228374540268E-2</v>
      </c>
      <c r="W258" s="1">
        <f t="shared" si="100"/>
        <v>3.9275204033511106</v>
      </c>
      <c r="X258" s="1">
        <f t="shared" si="101"/>
        <v>5.6967883309992589</v>
      </c>
      <c r="Y258" s="1">
        <f t="shared" si="87"/>
        <v>2391.5538461538458</v>
      </c>
      <c r="Z258" s="1">
        <f t="shared" si="88"/>
        <v>2386.1955555555551</v>
      </c>
      <c r="AA258" s="1">
        <f t="shared" si="102"/>
        <v>5.3582905982907505</v>
      </c>
      <c r="AB258" s="1">
        <f t="shared" si="107"/>
        <v>1.6600569800571066</v>
      </c>
      <c r="AC258" s="1">
        <f t="shared" si="86"/>
        <v>2424.3666666666668</v>
      </c>
      <c r="AD258" s="1">
        <f t="shared" si="108"/>
        <v>2350.9183333333335</v>
      </c>
      <c r="AE258" s="1">
        <f t="shared" si="109"/>
        <v>43.920333333333289</v>
      </c>
      <c r="AF258" s="1">
        <f t="shared" si="110"/>
        <v>111.48721295881687</v>
      </c>
      <c r="AG258" s="1">
        <f t="shared" si="103"/>
        <v>2391.5079999999998</v>
      </c>
      <c r="AH258" s="1">
        <f t="shared" si="104"/>
        <v>2324.1814285714286</v>
      </c>
      <c r="AI258" s="1">
        <f t="shared" si="111"/>
        <v>67.326571428571242</v>
      </c>
      <c r="AJ258" s="1">
        <f t="shared" si="105"/>
        <v>1</v>
      </c>
    </row>
    <row r="259" spans="1:36" x14ac:dyDescent="0.2">
      <c r="A259" s="5">
        <v>41269</v>
      </c>
      <c r="B259" s="1">
        <v>2445.9899999999998</v>
      </c>
      <c r="C259" s="10">
        <v>2457.62</v>
      </c>
      <c r="D259" s="1">
        <v>2458.0100000000002</v>
      </c>
      <c r="E259" s="1">
        <v>2441.64</v>
      </c>
      <c r="F259" s="1">
        <v>7159182800</v>
      </c>
      <c r="G259" s="1">
        <v>68406242066</v>
      </c>
      <c r="H259" s="1">
        <f t="shared" si="112"/>
        <v>-13.029999999999745</v>
      </c>
      <c r="J259" s="1">
        <f t="shared" si="89"/>
        <v>2374.848</v>
      </c>
      <c r="K259" s="1">
        <f t="shared" si="90"/>
        <v>2333.0773333333336</v>
      </c>
      <c r="L259" s="1">
        <f t="shared" si="91"/>
        <v>2399.2159999999999</v>
      </c>
      <c r="M259" s="1">
        <f t="shared" si="92"/>
        <v>1.4900221729492604</v>
      </c>
      <c r="N259" s="1">
        <f t="shared" si="93"/>
        <v>0.77512226630999781</v>
      </c>
      <c r="O259" s="1">
        <f t="shared" si="94"/>
        <v>79.349736379613404</v>
      </c>
      <c r="P259" s="1">
        <f t="shared" si="95"/>
        <v>82.301683735462589</v>
      </c>
      <c r="Q259" s="1">
        <f t="shared" si="96"/>
        <v>6818061078.3137102</v>
      </c>
      <c r="R259" s="1">
        <f t="shared" si="97"/>
        <v>214.98000000000002</v>
      </c>
      <c r="S259" s="1">
        <f t="shared" si="85"/>
        <v>99.224877733689993</v>
      </c>
      <c r="T259" s="1">
        <f t="shared" si="106"/>
        <v>89.439773946003498</v>
      </c>
      <c r="U259" s="1">
        <f t="shared" si="98"/>
        <v>3.7556660508947758E-3</v>
      </c>
      <c r="V259" s="1">
        <f t="shared" si="99"/>
        <v>8.8164711091432313E-2</v>
      </c>
      <c r="W259" s="1">
        <f t="shared" si="100"/>
        <v>3.4853599051391897</v>
      </c>
      <c r="X259" s="1">
        <f t="shared" si="101"/>
        <v>5.3381285261011318</v>
      </c>
      <c r="Y259" s="1">
        <f t="shared" si="87"/>
        <v>2449.81</v>
      </c>
      <c r="Z259" s="1">
        <f t="shared" si="88"/>
        <v>2449.0737037037038</v>
      </c>
      <c r="AA259" s="1">
        <f t="shared" si="102"/>
        <v>0.73629629629613191</v>
      </c>
      <c r="AB259" s="1">
        <f t="shared" si="107"/>
        <v>4.4338917378918268</v>
      </c>
      <c r="AC259" s="1">
        <f t="shared" si="86"/>
        <v>2452.4233333333336</v>
      </c>
      <c r="AD259" s="1">
        <f t="shared" si="108"/>
        <v>2369.8629999999998</v>
      </c>
      <c r="AE259" s="1">
        <f t="shared" si="109"/>
        <v>34.1918000000001</v>
      </c>
      <c r="AF259" s="1">
        <f t="shared" si="110"/>
        <v>160.97491861271527</v>
      </c>
      <c r="AG259" s="1">
        <f t="shared" si="103"/>
        <v>2408.81</v>
      </c>
      <c r="AH259" s="1">
        <f t="shared" si="104"/>
        <v>2342.3257142857142</v>
      </c>
      <c r="AI259" s="1">
        <f t="shared" si="111"/>
        <v>66.484285714285761</v>
      </c>
      <c r="AJ259" s="1">
        <f t="shared" si="105"/>
        <v>0</v>
      </c>
    </row>
    <row r="260" spans="1:36" x14ac:dyDescent="0.2">
      <c r="A260" s="5">
        <v>41270</v>
      </c>
      <c r="B260" s="1">
        <v>2464.7800000000002</v>
      </c>
      <c r="C260" s="10">
        <v>2444.59</v>
      </c>
      <c r="D260" s="1">
        <v>2479.79</v>
      </c>
      <c r="E260" s="1">
        <v>2443.6799999999998</v>
      </c>
      <c r="F260" s="1">
        <v>7325506700</v>
      </c>
      <c r="G260" s="1">
        <v>69327603833</v>
      </c>
      <c r="H260" s="1">
        <f t="shared" si="112"/>
        <v>35.460000000000036</v>
      </c>
      <c r="J260" s="1">
        <f t="shared" si="89"/>
        <v>2395.0429999999997</v>
      </c>
      <c r="K260" s="1">
        <f t="shared" si="90"/>
        <v>2349.143333333333</v>
      </c>
      <c r="L260" s="1">
        <f t="shared" si="91"/>
        <v>2411.8963636363633</v>
      </c>
      <c r="M260" s="1">
        <f t="shared" si="92"/>
        <v>26.418492945061452</v>
      </c>
      <c r="N260" s="1">
        <f t="shared" si="93"/>
        <v>15.033098441170106</v>
      </c>
      <c r="O260" s="1">
        <f t="shared" si="94"/>
        <v>82.406588171238042</v>
      </c>
      <c r="P260" s="1">
        <f t="shared" si="95"/>
        <v>83.776731160896134</v>
      </c>
      <c r="Q260" s="1">
        <f t="shared" si="96"/>
        <v>-6956289801.7999315</v>
      </c>
      <c r="R260" s="1">
        <f t="shared" si="97"/>
        <v>88.730000000000018</v>
      </c>
      <c r="S260" s="1">
        <f t="shared" si="85"/>
        <v>84.966901558829889</v>
      </c>
      <c r="T260" s="1">
        <f t="shared" si="106"/>
        <v>89.86824313025447</v>
      </c>
      <c r="U260" s="1">
        <f t="shared" si="98"/>
        <v>-5.3301371600144587E-3</v>
      </c>
      <c r="V260" s="1">
        <f t="shared" si="99"/>
        <v>7.797087006177883E-2</v>
      </c>
      <c r="W260" s="1">
        <f t="shared" si="100"/>
        <v>2.0687311250779419</v>
      </c>
      <c r="X260" s="1">
        <f t="shared" si="101"/>
        <v>4.0630414207732679</v>
      </c>
      <c r="Y260" s="1">
        <f t="shared" si="87"/>
        <v>2455.6153846153848</v>
      </c>
      <c r="Z260" s="1">
        <f t="shared" si="88"/>
        <v>2456.6548148148145</v>
      </c>
      <c r="AA260" s="1">
        <f t="shared" si="102"/>
        <v>-1.0394301994297166</v>
      </c>
      <c r="AB260" s="1">
        <f t="shared" si="107"/>
        <v>0.38115099715096223</v>
      </c>
      <c r="AC260" s="1">
        <f t="shared" si="86"/>
        <v>2456.02</v>
      </c>
      <c r="AD260" s="1">
        <f t="shared" si="108"/>
        <v>2390.4009999999998</v>
      </c>
      <c r="AE260" s="1">
        <f t="shared" si="109"/>
        <v>32.321399999999947</v>
      </c>
      <c r="AF260" s="1">
        <f t="shared" si="110"/>
        <v>135.34685997512537</v>
      </c>
      <c r="AG260" s="1">
        <f t="shared" si="103"/>
        <v>2420.7640000000001</v>
      </c>
      <c r="AH260" s="1">
        <f t="shared" si="104"/>
        <v>2356.4564285714287</v>
      </c>
      <c r="AI260" s="1">
        <f t="shared" si="111"/>
        <v>64.307571428571464</v>
      </c>
      <c r="AJ260" s="1">
        <f t="shared" si="105"/>
        <v>1</v>
      </c>
    </row>
    <row r="261" spans="1:36" x14ac:dyDescent="0.2">
      <c r="A261" s="5">
        <v>41271</v>
      </c>
      <c r="B261" s="1">
        <v>2448.08</v>
      </c>
      <c r="C261" s="10">
        <v>2480.0500000000002</v>
      </c>
      <c r="D261" s="1">
        <v>2481.59</v>
      </c>
      <c r="E261" s="1">
        <v>2444.38</v>
      </c>
      <c r="F261" s="1">
        <v>6716632100</v>
      </c>
      <c r="G261" s="1">
        <v>66053288179</v>
      </c>
      <c r="H261" s="1">
        <f t="shared" si="112"/>
        <v>42.899999999999636</v>
      </c>
      <c r="J261" s="1">
        <f t="shared" si="89"/>
        <v>2407.462</v>
      </c>
      <c r="K261" s="1">
        <f t="shared" si="90"/>
        <v>2364.6960000000004</v>
      </c>
      <c r="L261" s="1">
        <f t="shared" si="91"/>
        <v>2427.3521818181816</v>
      </c>
      <c r="M261" s="1">
        <f t="shared" si="92"/>
        <v>1.3212079615648287</v>
      </c>
      <c r="N261" s="1">
        <f t="shared" si="93"/>
        <v>1.1404028436018692</v>
      </c>
      <c r="O261" s="1">
        <f t="shared" si="94"/>
        <v>92.638833964182936</v>
      </c>
      <c r="P261" s="1">
        <f t="shared" si="95"/>
        <v>92.214089937050119</v>
      </c>
      <c r="Q261" s="1">
        <f t="shared" si="96"/>
        <v>6160673302.1499729</v>
      </c>
      <c r="R261" s="1">
        <f t="shared" si="97"/>
        <v>113.35000000000036</v>
      </c>
      <c r="S261" s="1">
        <f t="shared" si="85"/>
        <v>98.859597156398124</v>
      </c>
      <c r="T261" s="1">
        <f t="shared" si="106"/>
        <v>89.803228221428668</v>
      </c>
      <c r="U261" s="1">
        <f t="shared" si="98"/>
        <v>1.4298098828652663E-2</v>
      </c>
      <c r="V261" s="1">
        <f t="shared" si="99"/>
        <v>0.10586184140120587</v>
      </c>
      <c r="W261" s="1">
        <f t="shared" si="100"/>
        <v>3.0151254723854497</v>
      </c>
      <c r="X261" s="1">
        <f t="shared" si="101"/>
        <v>4.8781746152570902</v>
      </c>
      <c r="Y261" s="1">
        <f t="shared" si="87"/>
        <v>2450.045384615385</v>
      </c>
      <c r="Z261" s="1">
        <f t="shared" si="88"/>
        <v>2447.2166666666667</v>
      </c>
      <c r="AA261" s="1">
        <f t="shared" si="102"/>
        <v>2.8287179487183494</v>
      </c>
      <c r="AB261" s="1">
        <f t="shared" si="107"/>
        <v>-0.26580056980010336</v>
      </c>
      <c r="AC261" s="1">
        <f t="shared" si="86"/>
        <v>2468.6733333333336</v>
      </c>
      <c r="AD261" s="1">
        <f t="shared" si="108"/>
        <v>2405.3146666666662</v>
      </c>
      <c r="AE261" s="1">
        <f t="shared" si="109"/>
        <v>36.044933333333304</v>
      </c>
      <c r="AF261" s="1">
        <f t="shared" si="110"/>
        <v>117.18460045548238</v>
      </c>
      <c r="AG261" s="1">
        <f t="shared" si="103"/>
        <v>2442.3739999999998</v>
      </c>
      <c r="AH261" s="1">
        <f t="shared" si="104"/>
        <v>2371.3849999999998</v>
      </c>
      <c r="AI261" s="1">
        <f t="shared" si="111"/>
        <v>70.989000000000033</v>
      </c>
      <c r="AJ261" s="1">
        <f t="shared" si="105"/>
        <v>1</v>
      </c>
    </row>
    <row r="262" spans="1:36" x14ac:dyDescent="0.2">
      <c r="A262" s="5">
        <v>41274</v>
      </c>
      <c r="B262" s="1">
        <v>2485.56</v>
      </c>
      <c r="C262" s="10">
        <v>2522.9499999999998</v>
      </c>
      <c r="D262" s="1">
        <v>2522.9499999999998</v>
      </c>
      <c r="E262" s="1">
        <v>2485.56</v>
      </c>
      <c r="F262" s="1">
        <v>8200229300</v>
      </c>
      <c r="G262" s="1">
        <v>81149079560</v>
      </c>
      <c r="H262" s="1">
        <f t="shared" si="112"/>
        <v>1.4600000000000364</v>
      </c>
      <c r="J262" s="1">
        <f t="shared" si="89"/>
        <v>2423.087</v>
      </c>
      <c r="K262" s="1">
        <f t="shared" si="90"/>
        <v>2381.489333333333</v>
      </c>
      <c r="L262" s="1">
        <f t="shared" si="91"/>
        <v>2448.3499999999995</v>
      </c>
      <c r="M262" s="1">
        <f t="shared" si="92"/>
        <v>0</v>
      </c>
      <c r="N262" s="1">
        <f t="shared" si="93"/>
        <v>0</v>
      </c>
      <c r="O262" s="1">
        <f t="shared" si="94"/>
        <v>92.301329394387139</v>
      </c>
      <c r="P262" s="1">
        <f t="shared" si="95"/>
        <v>88.263337116912624</v>
      </c>
      <c r="Q262" s="1">
        <f t="shared" si="96"/>
        <v>8200229300</v>
      </c>
      <c r="R262" s="1">
        <f t="shared" si="97"/>
        <v>154.82999999999993</v>
      </c>
      <c r="S262" s="1">
        <f t="shared" si="85"/>
        <v>100</v>
      </c>
      <c r="T262" s="1">
        <f t="shared" si="106"/>
        <v>90.281886538566795</v>
      </c>
      <c r="U262" s="1">
        <f t="shared" si="98"/>
        <v>1.7003904159812774E-2</v>
      </c>
      <c r="V262" s="1">
        <f t="shared" si="99"/>
        <v>7.092526720603079E-2</v>
      </c>
      <c r="W262" s="1">
        <f t="shared" si="100"/>
        <v>4.1213130193014047</v>
      </c>
      <c r="X262" s="1">
        <f t="shared" si="101"/>
        <v>5.9400084093035419</v>
      </c>
      <c r="Y262" s="1">
        <f t="shared" si="87"/>
        <v>2486.6500000000005</v>
      </c>
      <c r="Z262" s="1">
        <f t="shared" si="88"/>
        <v>2483.2277777777781</v>
      </c>
      <c r="AA262" s="1">
        <f t="shared" si="102"/>
        <v>3.4222222222224445</v>
      </c>
      <c r="AB262" s="1">
        <f t="shared" si="107"/>
        <v>2.9474188034191684</v>
      </c>
      <c r="AC262" s="1">
        <f t="shared" si="86"/>
        <v>2510.4866666666662</v>
      </c>
      <c r="AD262" s="1">
        <f t="shared" si="108"/>
        <v>2419.518</v>
      </c>
      <c r="AE262" s="1">
        <f t="shared" si="109"/>
        <v>42.876000000000019</v>
      </c>
      <c r="AF262" s="1">
        <f t="shared" si="110"/>
        <v>141.44457919996603</v>
      </c>
      <c r="AG262" s="1">
        <f t="shared" si="103"/>
        <v>2470.7200000000003</v>
      </c>
      <c r="AH262" s="1">
        <f t="shared" si="104"/>
        <v>2390.2742857142853</v>
      </c>
      <c r="AI262" s="1">
        <f t="shared" si="111"/>
        <v>80.445714285714985</v>
      </c>
      <c r="AJ262" s="1">
        <f t="shared" si="105"/>
        <v>1</v>
      </c>
    </row>
    <row r="263" spans="1:36" x14ac:dyDescent="0.2">
      <c r="A263" s="5">
        <v>41278</v>
      </c>
      <c r="B263" s="1">
        <v>2551.81</v>
      </c>
      <c r="C263" s="10">
        <v>2524.41</v>
      </c>
      <c r="D263" s="1">
        <v>2558.5300000000002</v>
      </c>
      <c r="E263" s="1">
        <v>2498.89</v>
      </c>
      <c r="F263" s="1">
        <v>9798818200</v>
      </c>
      <c r="G263" s="1">
        <v>95579245007</v>
      </c>
      <c r="H263" s="1">
        <f t="shared" si="112"/>
        <v>11.579999999999927</v>
      </c>
      <c r="J263" s="1">
        <f t="shared" si="89"/>
        <v>2438.7159999999999</v>
      </c>
      <c r="K263" s="1">
        <f t="shared" si="90"/>
        <v>2399.2166666666667</v>
      </c>
      <c r="L263" s="1">
        <f t="shared" si="91"/>
        <v>2466.7723636363635</v>
      </c>
      <c r="M263" s="1">
        <f t="shared" si="92"/>
        <v>17.667771333885813</v>
      </c>
      <c r="N263" s="1">
        <f t="shared" si="93"/>
        <v>16.095858099820902</v>
      </c>
      <c r="O263" s="1">
        <f t="shared" si="94"/>
        <v>88.535984515221003</v>
      </c>
      <c r="P263" s="1">
        <f t="shared" si="95"/>
        <v>88.302638128422132</v>
      </c>
      <c r="Q263" s="1">
        <f t="shared" si="96"/>
        <v>-1412975126.0899246</v>
      </c>
      <c r="R263" s="1">
        <f t="shared" si="97"/>
        <v>153.29999999999973</v>
      </c>
      <c r="S263" s="1">
        <f t="shared" si="85"/>
        <v>83.904141900179098</v>
      </c>
      <c r="T263" s="1">
        <f t="shared" si="106"/>
        <v>89.794652111751276</v>
      </c>
      <c r="U263" s="1">
        <f t="shared" si="98"/>
        <v>5.7835296168215011E-4</v>
      </c>
      <c r="V263" s="1">
        <f t="shared" si="99"/>
        <v>6.6637089618456102E-2</v>
      </c>
      <c r="W263" s="1">
        <f t="shared" si="100"/>
        <v>3.5138982973007091</v>
      </c>
      <c r="X263" s="1">
        <f t="shared" si="101"/>
        <v>5.2180920161441504</v>
      </c>
      <c r="Y263" s="1">
        <f t="shared" si="87"/>
        <v>2523.1746153846152</v>
      </c>
      <c r="Z263" s="1">
        <f t="shared" si="88"/>
        <v>2523.0581481481477</v>
      </c>
      <c r="AA263" s="1">
        <f t="shared" si="102"/>
        <v>0.11646723646754253</v>
      </c>
      <c r="AB263" s="1">
        <f t="shared" si="107"/>
        <v>2.7610712250714644</v>
      </c>
      <c r="AC263" s="1">
        <f t="shared" si="86"/>
        <v>2527.2766666666666</v>
      </c>
      <c r="AD263" s="1">
        <f t="shared" si="108"/>
        <v>2435.1179999999999</v>
      </c>
      <c r="AE263" s="1">
        <f t="shared" si="109"/>
        <v>47.85799999999999</v>
      </c>
      <c r="AF263" s="1">
        <f t="shared" si="110"/>
        <v>128.37793286621078</v>
      </c>
      <c r="AG263" s="1">
        <f t="shared" si="103"/>
        <v>2485.924</v>
      </c>
      <c r="AH263" s="1">
        <f t="shared" si="104"/>
        <v>2408.6057142857139</v>
      </c>
      <c r="AI263" s="1">
        <f t="shared" si="111"/>
        <v>77.318285714286048</v>
      </c>
      <c r="AJ263" s="1">
        <f t="shared" si="105"/>
        <v>1</v>
      </c>
    </row>
    <row r="264" spans="1:36" x14ac:dyDescent="0.2">
      <c r="A264" s="5">
        <v>41281</v>
      </c>
      <c r="B264" s="1">
        <v>2518.0500000000002</v>
      </c>
      <c r="C264" s="10">
        <v>2535.9899999999998</v>
      </c>
      <c r="D264" s="1">
        <v>2545.9699999999998</v>
      </c>
      <c r="E264" s="1">
        <v>2511.6</v>
      </c>
      <c r="F264" s="1">
        <v>7516799300</v>
      </c>
      <c r="G264" s="1">
        <v>73167512509</v>
      </c>
      <c r="H264" s="1">
        <f t="shared" si="112"/>
        <v>-10.659999999999854</v>
      </c>
      <c r="J264" s="1">
        <f t="shared" si="89"/>
        <v>2455.2040000000002</v>
      </c>
      <c r="K264" s="1">
        <f t="shared" si="90"/>
        <v>2417.0979999999995</v>
      </c>
      <c r="L264" s="1">
        <f t="shared" si="91"/>
        <v>2484.4585454545459</v>
      </c>
      <c r="M264" s="1">
        <f t="shared" si="92"/>
        <v>19.283086662674613</v>
      </c>
      <c r="N264" s="1">
        <f t="shared" si="93"/>
        <v>10.633078592320226</v>
      </c>
      <c r="O264" s="1">
        <f t="shared" si="94"/>
        <v>79.416109131983887</v>
      </c>
      <c r="P264" s="1">
        <f t="shared" si="95"/>
        <v>84.141945011510302</v>
      </c>
      <c r="Q264" s="1">
        <f t="shared" si="96"/>
        <v>3151500666.6569462</v>
      </c>
      <c r="R264" s="1">
        <f t="shared" si="97"/>
        <v>151.16999999999962</v>
      </c>
      <c r="S264" s="1">
        <f t="shared" si="85"/>
        <v>89.366921407679783</v>
      </c>
      <c r="T264" s="1">
        <f t="shared" si="106"/>
        <v>90.058248784823974</v>
      </c>
      <c r="U264" s="1">
        <f t="shared" si="98"/>
        <v>4.5662640625554231E-3</v>
      </c>
      <c r="V264" s="1">
        <f t="shared" si="99"/>
        <v>7.08874550276168E-2</v>
      </c>
      <c r="W264" s="1">
        <f t="shared" si="100"/>
        <v>3.2903986797023625</v>
      </c>
      <c r="X264" s="1">
        <f t="shared" si="101"/>
        <v>4.918791046122263</v>
      </c>
      <c r="Y264" s="1">
        <f t="shared" si="87"/>
        <v>2526.1915384615381</v>
      </c>
      <c r="Z264" s="1">
        <f t="shared" si="88"/>
        <v>2525.2677777777776</v>
      </c>
      <c r="AA264" s="1">
        <f t="shared" si="102"/>
        <v>0.9237606837605199</v>
      </c>
      <c r="AB264" s="1">
        <f t="shared" si="107"/>
        <v>0.27792592592613802</v>
      </c>
      <c r="AC264" s="1">
        <f t="shared" si="86"/>
        <v>2531.1866666666665</v>
      </c>
      <c r="AD264" s="1">
        <f t="shared" si="108"/>
        <v>2451.0273333333339</v>
      </c>
      <c r="AE264" s="1">
        <f t="shared" si="109"/>
        <v>47.980533333333234</v>
      </c>
      <c r="AF264" s="1">
        <f t="shared" si="110"/>
        <v>111.37757720260545</v>
      </c>
      <c r="AG264" s="1">
        <f t="shared" si="103"/>
        <v>2501.598</v>
      </c>
      <c r="AH264" s="1">
        <f t="shared" si="104"/>
        <v>2429.5592857142851</v>
      </c>
      <c r="AI264" s="1">
        <f t="shared" si="111"/>
        <v>72.038714285714832</v>
      </c>
      <c r="AJ264" s="1">
        <f t="shared" si="105"/>
        <v>0</v>
      </c>
    </row>
    <row r="265" spans="1:36" x14ac:dyDescent="0.2">
      <c r="A265" s="5">
        <v>41282</v>
      </c>
      <c r="B265" s="1">
        <v>2534.65</v>
      </c>
      <c r="C265" s="10">
        <v>2525.33</v>
      </c>
      <c r="D265" s="1">
        <v>2540.5100000000002</v>
      </c>
      <c r="E265" s="1">
        <v>2502.4899999999998</v>
      </c>
      <c r="F265" s="1">
        <v>7183710000</v>
      </c>
      <c r="G265" s="1">
        <v>76498061772</v>
      </c>
      <c r="H265" s="1">
        <f t="shared" si="112"/>
        <v>0.8000000000001819</v>
      </c>
      <c r="J265" s="1">
        <f t="shared" si="89"/>
        <v>2469.2550000000001</v>
      </c>
      <c r="K265" s="1">
        <f t="shared" si="90"/>
        <v>2435.944</v>
      </c>
      <c r="L265" s="1">
        <f t="shared" si="91"/>
        <v>2497.2087272727267</v>
      </c>
      <c r="M265" s="1">
        <f t="shared" si="92"/>
        <v>28.907270352634018</v>
      </c>
      <c r="N265" s="1">
        <f t="shared" si="93"/>
        <v>17.15762273901823</v>
      </c>
      <c r="O265" s="1">
        <f t="shared" si="94"/>
        <v>89.636398988917094</v>
      </c>
      <c r="P265" s="1">
        <f t="shared" si="95"/>
        <v>83.989650938431922</v>
      </c>
      <c r="Q265" s="1">
        <f t="shared" si="96"/>
        <v>1447322951.0783358</v>
      </c>
      <c r="R265" s="1">
        <f t="shared" si="97"/>
        <v>153.32999999999993</v>
      </c>
      <c r="S265" s="1">
        <f t="shared" si="85"/>
        <v>82.842377260981763</v>
      </c>
      <c r="T265" s="1">
        <f t="shared" si="106"/>
        <v>89.031195866597386</v>
      </c>
      <c r="U265" s="1">
        <f t="shared" si="98"/>
        <v>-4.2212304926484284E-3</v>
      </c>
      <c r="V265" s="1">
        <f t="shared" si="99"/>
        <v>6.504126759197161E-2</v>
      </c>
      <c r="W265" s="1">
        <f t="shared" si="100"/>
        <v>2.270927870957022</v>
      </c>
      <c r="X265" s="1">
        <f t="shared" si="101"/>
        <v>3.66946038168365</v>
      </c>
      <c r="Y265" s="1">
        <f t="shared" si="87"/>
        <v>2534.35</v>
      </c>
      <c r="Z265" s="1">
        <f t="shared" si="88"/>
        <v>2535.2003703703704</v>
      </c>
      <c r="AA265" s="1">
        <f t="shared" si="102"/>
        <v>-0.85037037037045593</v>
      </c>
      <c r="AB265" s="1">
        <f t="shared" si="107"/>
        <v>0.56893447293432464</v>
      </c>
      <c r="AC265" s="1">
        <f t="shared" si="86"/>
        <v>2522.7766666666666</v>
      </c>
      <c r="AD265" s="1">
        <f t="shared" si="108"/>
        <v>2465.8620000000001</v>
      </c>
      <c r="AE265" s="1">
        <f t="shared" si="109"/>
        <v>46.21799999999994</v>
      </c>
      <c r="AF265" s="1">
        <f t="shared" si="110"/>
        <v>82.095960688716715</v>
      </c>
      <c r="AG265" s="1">
        <f t="shared" si="103"/>
        <v>2517.7460000000001</v>
      </c>
      <c r="AH265" s="1">
        <f t="shared" si="104"/>
        <v>2441.6642857142861</v>
      </c>
      <c r="AI265" s="1">
        <f t="shared" si="111"/>
        <v>76.081714285714042</v>
      </c>
      <c r="AJ265" s="1">
        <f t="shared" si="105"/>
        <v>1</v>
      </c>
    </row>
    <row r="266" spans="1:36" x14ac:dyDescent="0.2">
      <c r="A266" s="5">
        <v>41283</v>
      </c>
      <c r="B266" s="1">
        <v>2518.1</v>
      </c>
      <c r="C266" s="10">
        <v>2526.13</v>
      </c>
      <c r="D266" s="1">
        <v>2534.2399999999998</v>
      </c>
      <c r="E266" s="1">
        <v>2504.3000000000002</v>
      </c>
      <c r="F266" s="1">
        <v>7023117000</v>
      </c>
      <c r="G266" s="1">
        <v>74233596955</v>
      </c>
      <c r="H266" s="1">
        <f t="shared" si="112"/>
        <v>4.4400000000000546</v>
      </c>
      <c r="J266" s="1">
        <f t="shared" si="89"/>
        <v>2484.6680000000006</v>
      </c>
      <c r="K266" s="1">
        <f t="shared" si="90"/>
        <v>2447.2953333333335</v>
      </c>
      <c r="L266" s="1">
        <f t="shared" si="91"/>
        <v>2507.5496363636366</v>
      </c>
      <c r="M266" s="1">
        <f t="shared" si="92"/>
        <v>28.38370565045998</v>
      </c>
      <c r="N266" s="1">
        <f t="shared" si="93"/>
        <v>16.77713338856671</v>
      </c>
      <c r="O266" s="1">
        <f t="shared" si="94"/>
        <v>85.161469933185003</v>
      </c>
      <c r="P266" s="1">
        <f t="shared" si="95"/>
        <v>83.311240115189548</v>
      </c>
      <c r="Q266" s="1">
        <f t="shared" si="96"/>
        <v>3218342192.384872</v>
      </c>
      <c r="R266" s="1">
        <f t="shared" si="97"/>
        <v>144.91000000000031</v>
      </c>
      <c r="S266" s="1">
        <f t="shared" si="85"/>
        <v>83.22286661143329</v>
      </c>
      <c r="T266" s="1">
        <f t="shared" si="106"/>
        <v>89.812995518536468</v>
      </c>
      <c r="U266" s="1">
        <f t="shared" si="98"/>
        <v>3.1668995657396169E-4</v>
      </c>
      <c r="V266" s="1">
        <f t="shared" si="99"/>
        <v>5.9253947887052245E-2</v>
      </c>
      <c r="W266" s="1">
        <f t="shared" si="100"/>
        <v>1.6687138885355921</v>
      </c>
      <c r="X266" s="1">
        <f t="shared" si="101"/>
        <v>3.2212976338777239</v>
      </c>
      <c r="Y266" s="1">
        <f t="shared" si="87"/>
        <v>2525.4530769230769</v>
      </c>
      <c r="Z266" s="1">
        <f t="shared" si="88"/>
        <v>2525.3892592592592</v>
      </c>
      <c r="AA266" s="1">
        <f t="shared" si="102"/>
        <v>6.3817663817644643E-2</v>
      </c>
      <c r="AB266" s="1">
        <f t="shared" si="107"/>
        <v>-0.66753276353283586</v>
      </c>
      <c r="AC266" s="1">
        <f t="shared" si="86"/>
        <v>2521.5566666666668</v>
      </c>
      <c r="AD266" s="1">
        <f t="shared" si="108"/>
        <v>2479.6426666666671</v>
      </c>
      <c r="AE266" s="1">
        <f t="shared" si="109"/>
        <v>43.013999999999896</v>
      </c>
      <c r="AF266" s="1">
        <f t="shared" si="110"/>
        <v>64.961795384448266</v>
      </c>
      <c r="AG266" s="1">
        <f t="shared" si="103"/>
        <v>2526.9620000000004</v>
      </c>
      <c r="AH266" s="1">
        <f t="shared" si="104"/>
        <v>2453.0521428571424</v>
      </c>
      <c r="AI266" s="1">
        <f t="shared" si="111"/>
        <v>73.909857142858073</v>
      </c>
      <c r="AJ266" s="1">
        <f t="shared" si="105"/>
        <v>1</v>
      </c>
    </row>
    <row r="267" spans="1:36" x14ac:dyDescent="0.2">
      <c r="A267" s="5">
        <v>41284</v>
      </c>
      <c r="B267" s="1">
        <v>2525.59</v>
      </c>
      <c r="C267" s="10">
        <v>2530.5700000000002</v>
      </c>
      <c r="D267" s="1">
        <v>2553.35</v>
      </c>
      <c r="E267" s="1">
        <v>2513.73</v>
      </c>
      <c r="F267" s="1">
        <v>7108586200</v>
      </c>
      <c r="G267" s="1">
        <v>71159045499</v>
      </c>
      <c r="H267" s="1">
        <f t="shared" si="112"/>
        <v>-47.340000000000146</v>
      </c>
      <c r="J267" s="1">
        <f t="shared" si="89"/>
        <v>2499.6030000000001</v>
      </c>
      <c r="K267" s="1">
        <f t="shared" si="90"/>
        <v>2458.2199999999998</v>
      </c>
      <c r="L267" s="1">
        <f t="shared" si="91"/>
        <v>2515.8954545454544</v>
      </c>
      <c r="M267" s="1">
        <f t="shared" si="92"/>
        <v>38.317116623269754</v>
      </c>
      <c r="N267" s="1">
        <f t="shared" si="93"/>
        <v>14.478044739022364</v>
      </c>
      <c r="O267" s="1">
        <f t="shared" si="94"/>
        <v>23.964341898269733</v>
      </c>
      <c r="P267" s="1">
        <f t="shared" si="95"/>
        <v>71.957045284061792</v>
      </c>
      <c r="Q267" s="1">
        <f t="shared" si="96"/>
        <v>-1065749672.5895324</v>
      </c>
      <c r="R267" s="1">
        <f t="shared" si="97"/>
        <v>82.180000000000291</v>
      </c>
      <c r="S267" s="1">
        <f t="shared" ref="S267:S330" si="113">(C267-MIN(E258:E267))/(MAX(D258:D267)-MIN(E258:E267))*100</f>
        <v>85.521955260977634</v>
      </c>
      <c r="T267" s="1">
        <f t="shared" si="106"/>
        <v>90.287595798216898</v>
      </c>
      <c r="U267" s="1">
        <f t="shared" si="98"/>
        <v>1.7545454186211227E-3</v>
      </c>
      <c r="V267" s="1">
        <f t="shared" si="99"/>
        <v>6.6850758853288436E-2</v>
      </c>
      <c r="W267" s="1">
        <f t="shared" si="100"/>
        <v>1.2388767336253037</v>
      </c>
      <c r="X267" s="1">
        <f t="shared" si="101"/>
        <v>2.9431865333452811</v>
      </c>
      <c r="Y267" s="1">
        <f t="shared" si="87"/>
        <v>2526.813076923077</v>
      </c>
      <c r="Z267" s="1">
        <f t="shared" si="88"/>
        <v>2526.4588888888889</v>
      </c>
      <c r="AA267" s="1">
        <f t="shared" si="102"/>
        <v>0.35418803418815514</v>
      </c>
      <c r="AB267" s="1">
        <f t="shared" si="107"/>
        <v>0.12189173789174675</v>
      </c>
      <c r="AC267" s="1">
        <f t="shared" ref="AC267:AC330" si="114">(C267+D267+E267)/3</f>
        <v>2532.5499999999997</v>
      </c>
      <c r="AD267" s="1">
        <f t="shared" si="108"/>
        <v>2494.7316666666666</v>
      </c>
      <c r="AE267" s="1">
        <f t="shared" si="109"/>
        <v>35.488666666666539</v>
      </c>
      <c r="AF267" s="1">
        <f t="shared" si="110"/>
        <v>71.043024690198365</v>
      </c>
      <c r="AG267" s="1">
        <f t="shared" si="103"/>
        <v>2528.4859999999999</v>
      </c>
      <c r="AH267" s="1">
        <f t="shared" si="104"/>
        <v>2464.655714285715</v>
      </c>
      <c r="AI267" s="1">
        <f t="shared" si="111"/>
        <v>63.830285714284855</v>
      </c>
      <c r="AJ267" s="1">
        <f t="shared" si="105"/>
        <v>0</v>
      </c>
    </row>
    <row r="268" spans="1:36" x14ac:dyDescent="0.2">
      <c r="A268" s="5">
        <v>41285</v>
      </c>
      <c r="B268" s="1">
        <v>2533.4899999999998</v>
      </c>
      <c r="C268" s="10">
        <v>2483.23</v>
      </c>
      <c r="D268" s="1">
        <v>2539.79</v>
      </c>
      <c r="E268" s="1">
        <v>2473.6999999999998</v>
      </c>
      <c r="F268" s="1">
        <v>7423917600</v>
      </c>
      <c r="G268" s="1">
        <v>72775921987</v>
      </c>
      <c r="H268" s="1">
        <f t="shared" si="112"/>
        <v>94.489999999999782</v>
      </c>
      <c r="J268" s="1">
        <f t="shared" si="89"/>
        <v>2503.087</v>
      </c>
      <c r="K268" s="1">
        <f t="shared" si="90"/>
        <v>2465.8940000000007</v>
      </c>
      <c r="L268" s="1">
        <f t="shared" si="91"/>
        <v>2512.9185454545454</v>
      </c>
      <c r="M268" s="1">
        <f t="shared" si="92"/>
        <v>88.765766827773007</v>
      </c>
      <c r="N268" s="1">
        <f t="shared" si="93"/>
        <v>64.419539738215391</v>
      </c>
      <c r="O268" s="1">
        <f t="shared" si="94"/>
        <v>65.743311086173279</v>
      </c>
      <c r="P268" s="1">
        <f t="shared" si="95"/>
        <v>79.019966918714601</v>
      </c>
      <c r="Q268" s="1">
        <f t="shared" si="96"/>
        <v>-5282899753.790246</v>
      </c>
      <c r="R268" s="1">
        <f t="shared" si="97"/>
        <v>25.610000000000127</v>
      </c>
      <c r="S268" s="1">
        <f t="shared" si="113"/>
        <v>35.580460261784609</v>
      </c>
      <c r="T268" s="1">
        <f t="shared" si="106"/>
        <v>84.349009915195424</v>
      </c>
      <c r="U268" s="1">
        <f t="shared" si="98"/>
        <v>-1.9063880510464253E-2</v>
      </c>
      <c r="V268" s="1">
        <f t="shared" si="99"/>
        <v>4.2839384853142599E-2</v>
      </c>
      <c r="W268" s="1">
        <f t="shared" si="100"/>
        <v>-0.79330043262579253</v>
      </c>
      <c r="X268" s="1">
        <f t="shared" si="101"/>
        <v>0.70303103053088756</v>
      </c>
      <c r="Y268" s="1">
        <f t="shared" si="87"/>
        <v>2523.2869230769229</v>
      </c>
      <c r="Z268" s="1">
        <f t="shared" si="88"/>
        <v>2527.0633333333335</v>
      </c>
      <c r="AA268" s="1">
        <f t="shared" si="102"/>
        <v>-3.7764102564105997</v>
      </c>
      <c r="AB268" s="1">
        <f t="shared" si="107"/>
        <v>-0.47193162393159577</v>
      </c>
      <c r="AC268" s="1">
        <f t="shared" si="114"/>
        <v>2498.9066666666668</v>
      </c>
      <c r="AD268" s="1">
        <f t="shared" si="108"/>
        <v>2502.1856666666663</v>
      </c>
      <c r="AE268" s="1">
        <f t="shared" si="109"/>
        <v>26.543866666666599</v>
      </c>
      <c r="AF268" s="1">
        <f t="shared" si="110"/>
        <v>-8.2354241281088161</v>
      </c>
      <c r="AG268" s="1">
        <f t="shared" si="103"/>
        <v>2520.25</v>
      </c>
      <c r="AH268" s="1">
        <f t="shared" si="104"/>
        <v>2472.6642857142861</v>
      </c>
      <c r="AI268" s="1">
        <f t="shared" si="111"/>
        <v>47.585714285713948</v>
      </c>
      <c r="AJ268" s="1">
        <f t="shared" si="105"/>
        <v>1</v>
      </c>
    </row>
    <row r="269" spans="1:36" x14ac:dyDescent="0.2">
      <c r="A269" s="5">
        <v>41288</v>
      </c>
      <c r="B269" s="1">
        <v>2474.1799999999998</v>
      </c>
      <c r="C269" s="10">
        <v>2577.7199999999998</v>
      </c>
      <c r="D269" s="1">
        <v>2583.63</v>
      </c>
      <c r="E269" s="1">
        <v>2474</v>
      </c>
      <c r="F269" s="1">
        <v>9355409100</v>
      </c>
      <c r="G269" s="1">
        <v>96853471373</v>
      </c>
      <c r="H269" s="1">
        <f t="shared" si="112"/>
        <v>18.140000000000327</v>
      </c>
      <c r="J269" s="1">
        <f t="shared" si="89"/>
        <v>2515.0970000000002</v>
      </c>
      <c r="K269" s="1">
        <f t="shared" si="90"/>
        <v>2479.6680000000001</v>
      </c>
      <c r="L269" s="1">
        <f t="shared" si="91"/>
        <v>2526.4881818181821</v>
      </c>
      <c r="M269" s="1">
        <f t="shared" si="92"/>
        <v>5.3761484581099728</v>
      </c>
      <c r="N269" s="1">
        <f t="shared" si="93"/>
        <v>4.2229367631299013</v>
      </c>
      <c r="O269" s="1">
        <f t="shared" si="94"/>
        <v>67.02109512708256</v>
      </c>
      <c r="P269" s="1">
        <f t="shared" si="95"/>
        <v>75.467136393465339</v>
      </c>
      <c r="Q269" s="1">
        <f t="shared" si="96"/>
        <v>8346735054.9210463</v>
      </c>
      <c r="R269" s="1">
        <f t="shared" si="97"/>
        <v>133.12999999999965</v>
      </c>
      <c r="S269" s="1">
        <f t="shared" si="113"/>
        <v>95.777063236870092</v>
      </c>
      <c r="T269" s="1">
        <f t="shared" si="106"/>
        <v>84.004228465513421</v>
      </c>
      <c r="U269" s="1">
        <f t="shared" si="98"/>
        <v>3.6656425057802935E-2</v>
      </c>
      <c r="V269" s="1">
        <f t="shared" si="99"/>
        <v>5.2822467008932374E-2</v>
      </c>
      <c r="W269" s="1">
        <f t="shared" si="100"/>
        <v>2.489884087969553</v>
      </c>
      <c r="X269" s="1">
        <f t="shared" si="101"/>
        <v>3.9542390352256707</v>
      </c>
      <c r="Y269" s="1">
        <f t="shared" si="87"/>
        <v>2497.7669230769229</v>
      </c>
      <c r="Z269" s="1">
        <f t="shared" si="88"/>
        <v>2490.2292592592594</v>
      </c>
      <c r="AA269" s="1">
        <f t="shared" si="102"/>
        <v>7.5376638176635424</v>
      </c>
      <c r="AB269" s="1">
        <f t="shared" si="107"/>
        <v>-1.5135954415957711</v>
      </c>
      <c r="AC269" s="1">
        <f t="shared" si="114"/>
        <v>2545.1166666666668</v>
      </c>
      <c r="AD269" s="1">
        <f t="shared" si="108"/>
        <v>2511.4549999999995</v>
      </c>
      <c r="AE269" s="1">
        <f t="shared" si="109"/>
        <v>22.34666666666676</v>
      </c>
      <c r="AF269" s="1">
        <f t="shared" si="110"/>
        <v>100.42263325378036</v>
      </c>
      <c r="AG269" s="1">
        <f t="shared" si="103"/>
        <v>2528.596</v>
      </c>
      <c r="AH269" s="1">
        <f t="shared" si="104"/>
        <v>2486.4428571428575</v>
      </c>
      <c r="AI269" s="1">
        <f t="shared" si="111"/>
        <v>42.153142857142484</v>
      </c>
      <c r="AJ269" s="1">
        <f t="shared" si="105"/>
        <v>1</v>
      </c>
    </row>
    <row r="270" spans="1:36" x14ac:dyDescent="0.2">
      <c r="A270" s="5">
        <v>41289</v>
      </c>
      <c r="B270" s="1">
        <v>2579.13</v>
      </c>
      <c r="C270" s="10">
        <v>2595.86</v>
      </c>
      <c r="D270" s="1">
        <v>2605.41</v>
      </c>
      <c r="E270" s="1">
        <v>2576.92</v>
      </c>
      <c r="F270" s="1">
        <v>9862080500</v>
      </c>
      <c r="G270" s="1">
        <v>101356961358</v>
      </c>
      <c r="H270" s="1">
        <f t="shared" si="112"/>
        <v>-18.769999999999982</v>
      </c>
      <c r="J270" s="1">
        <f t="shared" si="89"/>
        <v>2530.2240000000002</v>
      </c>
      <c r="K270" s="1">
        <f t="shared" si="90"/>
        <v>2493.7373333333335</v>
      </c>
      <c r="L270" s="1">
        <f t="shared" si="91"/>
        <v>2541.1723636363631</v>
      </c>
      <c r="M270" s="1">
        <f t="shared" si="92"/>
        <v>7.2507782248878021</v>
      </c>
      <c r="N270" s="1">
        <f t="shared" si="93"/>
        <v>5.9305719431160293</v>
      </c>
      <c r="O270" s="1">
        <f t="shared" si="94"/>
        <v>64.066746385476705</v>
      </c>
      <c r="P270" s="1">
        <f t="shared" si="95"/>
        <v>69.973584779483119</v>
      </c>
      <c r="Q270" s="1">
        <f t="shared" si="96"/>
        <v>3250436500.3511386</v>
      </c>
      <c r="R270" s="1">
        <f t="shared" si="97"/>
        <v>115.80999999999995</v>
      </c>
      <c r="S270" s="1">
        <f t="shared" si="113"/>
        <v>94.069428056883979</v>
      </c>
      <c r="T270" s="1">
        <f t="shared" si="106"/>
        <v>84.91448111531885</v>
      </c>
      <c r="U270" s="1">
        <f t="shared" si="98"/>
        <v>6.9880502030156971E-3</v>
      </c>
      <c r="V270" s="1">
        <f t="shared" si="99"/>
        <v>5.6249542240053484E-2</v>
      </c>
      <c r="W270" s="1">
        <f t="shared" si="100"/>
        <v>2.5940786270306488</v>
      </c>
      <c r="X270" s="1">
        <f t="shared" si="101"/>
        <v>4.0951653288263978</v>
      </c>
      <c r="Y270" s="1">
        <f t="shared" si="87"/>
        <v>2580.5107692307693</v>
      </c>
      <c r="Z270" s="1">
        <f t="shared" si="88"/>
        <v>2579.0637037037031</v>
      </c>
      <c r="AA270" s="1">
        <f t="shared" si="102"/>
        <v>1.4470655270661155</v>
      </c>
      <c r="AB270" s="1">
        <f t="shared" si="107"/>
        <v>6.3195441595440567</v>
      </c>
      <c r="AC270" s="1">
        <f t="shared" si="114"/>
        <v>2592.73</v>
      </c>
      <c r="AD270" s="1">
        <f t="shared" si="108"/>
        <v>2525.1259999999997</v>
      </c>
      <c r="AE270" s="1">
        <f t="shared" si="109"/>
        <v>20.645999999999958</v>
      </c>
      <c r="AF270" s="1">
        <f t="shared" si="110"/>
        <v>218.29571506990993</v>
      </c>
      <c r="AG270" s="1">
        <f t="shared" si="103"/>
        <v>2542.7020000000002</v>
      </c>
      <c r="AH270" s="1">
        <f t="shared" si="104"/>
        <v>2502.4328571428573</v>
      </c>
      <c r="AI270" s="1">
        <f t="shared" si="111"/>
        <v>40.269142857142924</v>
      </c>
      <c r="AJ270" s="1">
        <f t="shared" si="105"/>
        <v>0</v>
      </c>
    </row>
    <row r="271" spans="1:36" x14ac:dyDescent="0.2">
      <c r="A271" s="5">
        <v>41290</v>
      </c>
      <c r="B271" s="1">
        <v>2591.36</v>
      </c>
      <c r="C271" s="10">
        <v>2577.09</v>
      </c>
      <c r="D271" s="1">
        <v>2600.09</v>
      </c>
      <c r="E271" s="1">
        <v>2540.52</v>
      </c>
      <c r="F271" s="1">
        <v>9353608400</v>
      </c>
      <c r="G271" s="1">
        <v>95564995007</v>
      </c>
      <c r="H271" s="1">
        <f t="shared" si="112"/>
        <v>-24.329999999999927</v>
      </c>
      <c r="J271" s="1">
        <f t="shared" si="89"/>
        <v>2539.9280000000003</v>
      </c>
      <c r="K271" s="1">
        <f t="shared" si="90"/>
        <v>2507.4100000000008</v>
      </c>
      <c r="L271" s="1">
        <f t="shared" si="91"/>
        <v>2549.6934545454546</v>
      </c>
      <c r="M271" s="1">
        <f t="shared" si="92"/>
        <v>21.501784222913749</v>
      </c>
      <c r="N271" s="1">
        <f t="shared" si="93"/>
        <v>21.501784222913749</v>
      </c>
      <c r="O271" s="1">
        <f t="shared" si="94"/>
        <v>56.416558238157222</v>
      </c>
      <c r="P271" s="1">
        <f t="shared" si="95"/>
        <v>67.425975448658065</v>
      </c>
      <c r="Q271" s="1">
        <f t="shared" si="96"/>
        <v>2130744770.6563904</v>
      </c>
      <c r="R271" s="1">
        <f t="shared" si="97"/>
        <v>54.140000000000327</v>
      </c>
      <c r="S271" s="1">
        <f t="shared" si="113"/>
        <v>78.498215777086244</v>
      </c>
      <c r="T271" s="1">
        <f t="shared" si="106"/>
        <v>82.878342977387646</v>
      </c>
      <c r="U271" s="1">
        <f t="shared" si="98"/>
        <v>-7.2834088060564359E-3</v>
      </c>
      <c r="V271" s="1">
        <f t="shared" si="99"/>
        <v>5.4201318012427439E-2</v>
      </c>
      <c r="W271" s="1">
        <f t="shared" si="100"/>
        <v>1.4631123401923125</v>
      </c>
      <c r="X271" s="1">
        <f t="shared" si="101"/>
        <v>2.7789631532138483</v>
      </c>
      <c r="Y271" s="1">
        <f t="shared" si="87"/>
        <v>2592.9723076923083</v>
      </c>
      <c r="Z271" s="1">
        <f t="shared" si="88"/>
        <v>2594.4696296296297</v>
      </c>
      <c r="AA271" s="1">
        <f t="shared" si="102"/>
        <v>-1.4973219373214306</v>
      </c>
      <c r="AB271" s="1">
        <f t="shared" si="107"/>
        <v>0.85818803418860612</v>
      </c>
      <c r="AC271" s="1">
        <f t="shared" si="114"/>
        <v>2572.5666666666671</v>
      </c>
      <c r="AD271" s="1">
        <f t="shared" si="108"/>
        <v>2535.5153333333333</v>
      </c>
      <c r="AE271" s="1">
        <f t="shared" si="109"/>
        <v>20.773466666666764</v>
      </c>
      <c r="AF271" s="1">
        <f t="shared" si="110"/>
        <v>118.90595481843383</v>
      </c>
      <c r="AG271" s="1">
        <f t="shared" si="103"/>
        <v>2552.8940000000002</v>
      </c>
      <c r="AH271" s="1">
        <f t="shared" si="104"/>
        <v>2516.4235714285719</v>
      </c>
      <c r="AI271" s="1">
        <f t="shared" si="111"/>
        <v>36.470428571428329</v>
      </c>
      <c r="AJ271" s="1">
        <f t="shared" si="105"/>
        <v>0</v>
      </c>
    </row>
    <row r="272" spans="1:36" x14ac:dyDescent="0.2">
      <c r="A272" s="5">
        <v>41291</v>
      </c>
      <c r="B272" s="1">
        <v>2570.71</v>
      </c>
      <c r="C272" s="10">
        <v>2552.7600000000002</v>
      </c>
      <c r="D272" s="1">
        <v>2575.06</v>
      </c>
      <c r="E272" s="1">
        <v>2539.67</v>
      </c>
      <c r="F272" s="1">
        <v>6991523900</v>
      </c>
      <c r="G272" s="1">
        <v>71716118533</v>
      </c>
      <c r="H272" s="1">
        <f t="shared" si="112"/>
        <v>42.679999999999836</v>
      </c>
      <c r="J272" s="1">
        <f t="shared" si="89"/>
        <v>2542.9090000000006</v>
      </c>
      <c r="K272" s="1">
        <f t="shared" si="90"/>
        <v>2518.8460000000005</v>
      </c>
      <c r="L272" s="1">
        <f t="shared" si="91"/>
        <v>2552.0265454545456</v>
      </c>
      <c r="M272" s="1">
        <f t="shared" si="92"/>
        <v>39.974185711031524</v>
      </c>
      <c r="N272" s="1">
        <f t="shared" si="93"/>
        <v>39.974185711031524</v>
      </c>
      <c r="O272" s="1">
        <f t="shared" si="94"/>
        <v>63.198372329603238</v>
      </c>
      <c r="P272" s="1">
        <f t="shared" si="95"/>
        <v>68.166503983122894</v>
      </c>
      <c r="Q272" s="1">
        <f t="shared" si="96"/>
        <v>-1819495199.7456148</v>
      </c>
      <c r="R272" s="1">
        <f t="shared" si="97"/>
        <v>28.350000000000364</v>
      </c>
      <c r="S272" s="1">
        <f t="shared" si="113"/>
        <v>60.025814288968469</v>
      </c>
      <c r="T272" s="1">
        <f t="shared" si="106"/>
        <v>78.880924406284493</v>
      </c>
      <c r="U272" s="1">
        <f t="shared" si="98"/>
        <v>-9.5308607154608836E-3</v>
      </c>
      <c r="V272" s="1">
        <f t="shared" si="99"/>
        <v>2.931795729924801E-2</v>
      </c>
      <c r="W272" s="1">
        <f t="shared" si="100"/>
        <v>0.38739097624019014</v>
      </c>
      <c r="X272" s="1">
        <f t="shared" si="101"/>
        <v>1.3464102211885822</v>
      </c>
      <c r="Y272" s="1">
        <f t="shared" si="87"/>
        <v>2573.3469230769233</v>
      </c>
      <c r="Z272" s="1">
        <f t="shared" si="88"/>
        <v>2575.2877777777776</v>
      </c>
      <c r="AA272" s="1">
        <f t="shared" si="102"/>
        <v>-1.9408547008542882</v>
      </c>
      <c r="AB272" s="1">
        <f t="shared" si="107"/>
        <v>-1.5860284900280019</v>
      </c>
      <c r="AC272" s="1">
        <f t="shared" si="114"/>
        <v>2555.83</v>
      </c>
      <c r="AD272" s="1">
        <f t="shared" si="108"/>
        <v>2540.0496666666668</v>
      </c>
      <c r="AE272" s="1">
        <f t="shared" si="109"/>
        <v>21.208933333333427</v>
      </c>
      <c r="AF272" s="1">
        <f t="shared" si="110"/>
        <v>49.602787923746206</v>
      </c>
      <c r="AG272" s="1">
        <f t="shared" si="103"/>
        <v>2557.3319999999999</v>
      </c>
      <c r="AH272" s="1">
        <f t="shared" si="104"/>
        <v>2523.8785714285718</v>
      </c>
      <c r="AI272" s="1">
        <f t="shared" si="111"/>
        <v>33.453428571428049</v>
      </c>
      <c r="AJ272" s="1">
        <f t="shared" si="105"/>
        <v>1</v>
      </c>
    </row>
    <row r="273" spans="1:36" x14ac:dyDescent="0.2">
      <c r="A273" s="5">
        <v>41292</v>
      </c>
      <c r="B273" s="1">
        <v>2568.69</v>
      </c>
      <c r="C273" s="10">
        <v>2595.44</v>
      </c>
      <c r="D273" s="1">
        <v>2607.4499999999998</v>
      </c>
      <c r="E273" s="1">
        <v>2553.4499999999998</v>
      </c>
      <c r="F273" s="1">
        <v>7794030300</v>
      </c>
      <c r="G273" s="1">
        <v>77435163470</v>
      </c>
      <c r="H273" s="1">
        <f t="shared" si="112"/>
        <v>15.460000000000036</v>
      </c>
      <c r="J273" s="1">
        <f t="shared" si="89"/>
        <v>2550.0119999999997</v>
      </c>
      <c r="K273" s="1">
        <f t="shared" si="90"/>
        <v>2528.6493333333337</v>
      </c>
      <c r="L273" s="1">
        <f t="shared" si="91"/>
        <v>2561.5776363636369</v>
      </c>
      <c r="M273" s="1">
        <f t="shared" si="92"/>
        <v>8.979439252336272</v>
      </c>
      <c r="N273" s="1">
        <f t="shared" si="93"/>
        <v>8.979439252336272</v>
      </c>
      <c r="O273" s="1">
        <f t="shared" si="94"/>
        <v>79.847570954318087</v>
      </c>
      <c r="P273" s="1">
        <f t="shared" si="95"/>
        <v>65.155953816991257</v>
      </c>
      <c r="Q273" s="1">
        <f t="shared" si="96"/>
        <v>4327130155.4445124</v>
      </c>
      <c r="R273" s="1">
        <f t="shared" si="97"/>
        <v>59.450000000000273</v>
      </c>
      <c r="S273" s="1">
        <f t="shared" si="113"/>
        <v>91.020560747663723</v>
      </c>
      <c r="T273" s="1">
        <f t="shared" si="106"/>
        <v>79.592566291032966</v>
      </c>
      <c r="U273" s="1">
        <f t="shared" si="98"/>
        <v>1.6444225256603825E-2</v>
      </c>
      <c r="V273" s="1">
        <f t="shared" si="99"/>
        <v>2.8732238054658334E-2</v>
      </c>
      <c r="W273" s="1">
        <f t="shared" si="100"/>
        <v>1.7814818126346208</v>
      </c>
      <c r="X273" s="1">
        <f t="shared" si="101"/>
        <v>2.641357415052132</v>
      </c>
      <c r="Y273" s="1">
        <f t="shared" si="87"/>
        <v>2559.3261538461538</v>
      </c>
      <c r="Z273" s="1">
        <f t="shared" si="88"/>
        <v>2555.9214814814818</v>
      </c>
      <c r="AA273" s="1">
        <f t="shared" si="102"/>
        <v>3.4046723646720238</v>
      </c>
      <c r="AB273" s="1">
        <f t="shared" si="107"/>
        <v>-0.87174928774902571</v>
      </c>
      <c r="AC273" s="1">
        <f t="shared" si="114"/>
        <v>2585.4466666666663</v>
      </c>
      <c r="AD273" s="1">
        <f t="shared" si="108"/>
        <v>2545.8666666666668</v>
      </c>
      <c r="AE273" s="1">
        <f t="shared" si="109"/>
        <v>24.621333333333361</v>
      </c>
      <c r="AF273" s="1">
        <f t="shared" si="110"/>
        <v>107.16993393263139</v>
      </c>
      <c r="AG273" s="1">
        <f t="shared" si="103"/>
        <v>2579.7740000000003</v>
      </c>
      <c r="AH273" s="1">
        <f t="shared" si="104"/>
        <v>2533.7228571428573</v>
      </c>
      <c r="AI273" s="1">
        <f t="shared" si="111"/>
        <v>46.051142857143077</v>
      </c>
      <c r="AJ273" s="1">
        <f t="shared" si="105"/>
        <v>1</v>
      </c>
    </row>
    <row r="274" spans="1:36" x14ac:dyDescent="0.2">
      <c r="A274" s="5">
        <v>41295</v>
      </c>
      <c r="B274" s="1">
        <v>2605.65</v>
      </c>
      <c r="C274" s="10">
        <v>2610.9</v>
      </c>
      <c r="D274" s="1">
        <v>2611.1999999999998</v>
      </c>
      <c r="E274" s="1">
        <v>2582.65</v>
      </c>
      <c r="F274" s="1">
        <v>8413374200</v>
      </c>
      <c r="G274" s="1">
        <v>85357442058</v>
      </c>
      <c r="H274" s="1">
        <f t="shared" si="112"/>
        <v>-14</v>
      </c>
      <c r="J274" s="1">
        <f t="shared" si="89"/>
        <v>2557.5030000000002</v>
      </c>
      <c r="K274" s="1">
        <f t="shared" si="90"/>
        <v>2538.8680000000004</v>
      </c>
      <c r="L274" s="1">
        <f t="shared" si="91"/>
        <v>2572.6481818181824</v>
      </c>
      <c r="M274" s="1">
        <f t="shared" si="92"/>
        <v>0.21865889212808132</v>
      </c>
      <c r="N274" s="1">
        <f t="shared" si="93"/>
        <v>0.21818181818161975</v>
      </c>
      <c r="O274" s="1">
        <f t="shared" si="94"/>
        <v>57.189983505773078</v>
      </c>
      <c r="P274" s="1">
        <f t="shared" si="95"/>
        <v>61.974297135683408</v>
      </c>
      <c r="Q274" s="1">
        <f t="shared" si="96"/>
        <v>8236560731.6989326</v>
      </c>
      <c r="R274" s="1">
        <f t="shared" si="97"/>
        <v>85.570000000000164</v>
      </c>
      <c r="S274" s="1">
        <f t="shared" si="113"/>
        <v>99.78181818181838</v>
      </c>
      <c r="T274" s="1">
        <f t="shared" si="106"/>
        <v>80.634055968446816</v>
      </c>
      <c r="U274" s="1">
        <f t="shared" si="98"/>
        <v>5.9213298096441975E-3</v>
      </c>
      <c r="V274" s="1">
        <f t="shared" si="99"/>
        <v>3.4261470997183595E-2</v>
      </c>
      <c r="W274" s="1">
        <f t="shared" si="100"/>
        <v>2.0878567884377821</v>
      </c>
      <c r="X274" s="1">
        <f t="shared" si="101"/>
        <v>2.8371699513326289</v>
      </c>
      <c r="Y274" s="1">
        <f t="shared" si="87"/>
        <v>2597.8184615384616</v>
      </c>
      <c r="Z274" s="1">
        <f t="shared" si="88"/>
        <v>2596.5851851851853</v>
      </c>
      <c r="AA274" s="1">
        <f t="shared" si="102"/>
        <v>1.2332763532763238</v>
      </c>
      <c r="AB274" s="1">
        <f t="shared" si="107"/>
        <v>2.9703931623928841</v>
      </c>
      <c r="AC274" s="1">
        <f t="shared" si="114"/>
        <v>2601.5833333333335</v>
      </c>
      <c r="AD274" s="1">
        <f t="shared" si="108"/>
        <v>2552.9063333333334</v>
      </c>
      <c r="AE274" s="1">
        <f t="shared" si="109"/>
        <v>28.725000000000001</v>
      </c>
      <c r="AF274" s="1">
        <f t="shared" si="110"/>
        <v>112.97243980272732</v>
      </c>
      <c r="AG274" s="1">
        <f t="shared" si="103"/>
        <v>2586.4100000000003</v>
      </c>
      <c r="AH274" s="1">
        <f t="shared" si="104"/>
        <v>2545.6021428571435</v>
      </c>
      <c r="AI274" s="1">
        <f t="shared" si="111"/>
        <v>40.807857142856847</v>
      </c>
      <c r="AJ274" s="1">
        <f t="shared" si="105"/>
        <v>0</v>
      </c>
    </row>
    <row r="275" spans="1:36" x14ac:dyDescent="0.2">
      <c r="A275" s="5">
        <v>41296</v>
      </c>
      <c r="B275" s="1">
        <v>2610.39</v>
      </c>
      <c r="C275" s="10">
        <v>2596.9</v>
      </c>
      <c r="D275" s="1">
        <v>2620.0300000000002</v>
      </c>
      <c r="E275" s="1">
        <v>2578.1799999999998</v>
      </c>
      <c r="F275" s="1">
        <v>10576627500</v>
      </c>
      <c r="G275" s="1">
        <v>102261160399</v>
      </c>
      <c r="H275" s="1">
        <f t="shared" si="112"/>
        <v>10.559999999999945</v>
      </c>
      <c r="J275" s="1">
        <f t="shared" si="89"/>
        <v>2564.6600000000003</v>
      </c>
      <c r="K275" s="1">
        <f t="shared" si="90"/>
        <v>2549.0220000000004</v>
      </c>
      <c r="L275" s="1">
        <f t="shared" si="91"/>
        <v>2579.8112727272733</v>
      </c>
      <c r="M275" s="1">
        <f t="shared" si="92"/>
        <v>28.782976605276346</v>
      </c>
      <c r="N275" s="1">
        <f t="shared" si="93"/>
        <v>15.806738194491935</v>
      </c>
      <c r="O275" s="1">
        <f t="shared" si="94"/>
        <v>54.610492845786936</v>
      </c>
      <c r="P275" s="1">
        <f t="shared" si="95"/>
        <v>61.845725461597148</v>
      </c>
      <c r="Q275" s="1">
        <f t="shared" si="96"/>
        <v>-1114526338.709631</v>
      </c>
      <c r="R275" s="1">
        <f t="shared" si="97"/>
        <v>70.769999999999982</v>
      </c>
      <c r="S275" s="1">
        <f t="shared" si="113"/>
        <v>84.193261805508072</v>
      </c>
      <c r="T275" s="1">
        <f t="shared" si="106"/>
        <v>80.769144422899444</v>
      </c>
      <c r="U275" s="1">
        <f t="shared" si="98"/>
        <v>-5.3910431668527858E-3</v>
      </c>
      <c r="V275" s="1">
        <f t="shared" si="99"/>
        <v>2.401823351038463E-2</v>
      </c>
      <c r="W275" s="1">
        <f t="shared" si="100"/>
        <v>1.2570867093493789</v>
      </c>
      <c r="X275" s="1">
        <f t="shared" si="101"/>
        <v>1.8782890065287665</v>
      </c>
      <c r="Y275" s="1">
        <f t="shared" ref="Y275:Y338" si="115">C274*11/13+C275*2/13</f>
        <v>2608.7461538461539</v>
      </c>
      <c r="Z275" s="1">
        <f t="shared" ref="Z275:Z338" si="116">C274*25/27+C275*2/27</f>
        <v>2609.8629629629631</v>
      </c>
      <c r="AA275" s="1">
        <f t="shared" si="102"/>
        <v>-1.116809116809236</v>
      </c>
      <c r="AB275" s="1">
        <f t="shared" si="107"/>
        <v>0.7632592592592119</v>
      </c>
      <c r="AC275" s="1">
        <f t="shared" si="114"/>
        <v>2598.3700000000003</v>
      </c>
      <c r="AD275" s="1">
        <f t="shared" si="108"/>
        <v>2560.4656666666665</v>
      </c>
      <c r="AE275" s="1">
        <f t="shared" si="109"/>
        <v>29.673666666666712</v>
      </c>
      <c r="AF275" s="1">
        <f t="shared" si="110"/>
        <v>85.158183649551901</v>
      </c>
      <c r="AG275" s="1">
        <f t="shared" si="103"/>
        <v>2586.6179999999999</v>
      </c>
      <c r="AH275" s="1">
        <f t="shared" si="104"/>
        <v>2553.9485714285715</v>
      </c>
      <c r="AI275" s="1">
        <f t="shared" si="111"/>
        <v>32.669428571428398</v>
      </c>
      <c r="AJ275" s="1">
        <f t="shared" si="105"/>
        <v>1</v>
      </c>
    </row>
    <row r="276" spans="1:36" x14ac:dyDescent="0.2">
      <c r="A276" s="5">
        <v>41297</v>
      </c>
      <c r="B276" s="1">
        <v>2588.1999999999998</v>
      </c>
      <c r="C276" s="10">
        <v>2607.46</v>
      </c>
      <c r="D276" s="1">
        <v>2611.41</v>
      </c>
      <c r="E276" s="1">
        <v>2576.36</v>
      </c>
      <c r="F276" s="1">
        <v>7573944400</v>
      </c>
      <c r="G276" s="1">
        <v>72758926411</v>
      </c>
      <c r="H276" s="1">
        <f t="shared" si="112"/>
        <v>-24.699999999999818</v>
      </c>
      <c r="J276" s="1">
        <f t="shared" ref="J276:J339" si="117">SUM(C267:C276)/10</f>
        <v>2572.7930000000006</v>
      </c>
      <c r="K276" s="1">
        <f t="shared" ref="K276:K339" si="118">SUM(C262:C276)/15</f>
        <v>2557.5160000000001</v>
      </c>
      <c r="L276" s="1">
        <f t="shared" ref="L276:L339" si="119">(10*C276+9*C275+8*C274+7*C273+6*C272+5*C271+4*C270+3*C269+2*C268+C267)/55</f>
        <v>2587.5930909090907</v>
      </c>
      <c r="M276" s="1">
        <f t="shared" ref="M276:M339" si="120">(MAX(D271:D276)-C276)/(MAX(D271:D276)-MIN(E271:E276))*100</f>
        <v>15.642110502737861</v>
      </c>
      <c r="N276" s="1">
        <f t="shared" ref="N276:N339" si="121">(MAX(D267:D276)-C276)/(MAX(D267:D276)-MIN(E267:E276))*100</f>
        <v>8.5901728968770108</v>
      </c>
      <c r="O276" s="1">
        <f t="shared" ref="O276:O339" si="122">(SUMIF(H271:H276,"&gt;=0")/(SUMIF(H271:H276,"&gt;=0")+ABS(SUMIF(H271:H276,"&lt;0"))))*100</f>
        <v>52.152129355499923</v>
      </c>
      <c r="P276" s="1">
        <f t="shared" ref="P276:P339" si="123">(SUMIF(H265:H276,"&gt;=0")/(SUMIF(H265:H276,"&gt;=0")+ABS(SUMIF(H265:H276,"&lt;0"))))*100</f>
        <v>59.09537233537111</v>
      </c>
      <c r="Q276" s="1">
        <f t="shared" ref="Q276:Q339" si="124">((C276-E276)-(D276-C276))*F276/(D276-E276)</f>
        <v>5866835676.4622622</v>
      </c>
      <c r="R276" s="1">
        <f t="shared" ref="R276:R339" si="125">C276-C267</f>
        <v>76.889999999999873</v>
      </c>
      <c r="S276" s="1">
        <f t="shared" si="113"/>
        <v>91.409827103122993</v>
      </c>
      <c r="T276" s="1">
        <f t="shared" si="106"/>
        <v>81.587840472068422</v>
      </c>
      <c r="U276" s="1">
        <f t="shared" ref="U276:U339" si="126">(C276-C275)/C276</f>
        <v>4.0499183113067681E-3</v>
      </c>
      <c r="V276" s="1">
        <f t="shared" ref="V276:V339" si="127">(C276-C265)/C265</f>
        <v>3.2522482210245833E-2</v>
      </c>
      <c r="W276" s="1">
        <f t="shared" ref="W276:W339" si="128">100*((C276-J276)/J276)</f>
        <v>1.3474461412169363</v>
      </c>
      <c r="X276" s="1">
        <f t="shared" ref="X276:X339" si="129">100*((C276-K276)/K276)</f>
        <v>1.9528323576470279</v>
      </c>
      <c r="Y276" s="1">
        <f t="shared" si="115"/>
        <v>2598.5246153846156</v>
      </c>
      <c r="Z276" s="1">
        <f t="shared" si="116"/>
        <v>2597.6822222222222</v>
      </c>
      <c r="AA276" s="1">
        <f t="shared" ref="AA276:AA339" si="130">Y276-Z276</f>
        <v>0.84239316239336404</v>
      </c>
      <c r="AB276" s="1">
        <f t="shared" si="107"/>
        <v>-0.72496866096871604</v>
      </c>
      <c r="AC276" s="1">
        <f t="shared" si="114"/>
        <v>2598.41</v>
      </c>
      <c r="AD276" s="1">
        <f t="shared" si="108"/>
        <v>2568.1509999999998</v>
      </c>
      <c r="AE276" s="1">
        <f t="shared" si="109"/>
        <v>28.040133333333415</v>
      </c>
      <c r="AF276" s="1">
        <f t="shared" si="110"/>
        <v>71.942121055059005</v>
      </c>
      <c r="AG276" s="1">
        <f t="shared" ref="AG276:AG339" si="131">SUM(C272:C276)/5</f>
        <v>2592.692</v>
      </c>
      <c r="AH276" s="1">
        <f t="shared" ref="AH276:AH339" si="132">SUM(C263:C276)/14</f>
        <v>2559.9850000000001</v>
      </c>
      <c r="AI276" s="1">
        <f t="shared" si="111"/>
        <v>32.70699999999988</v>
      </c>
      <c r="AJ276" s="1">
        <f t="shared" ref="AJ276:AJ339" si="133">IF(H276&gt;0,1,0)</f>
        <v>0</v>
      </c>
    </row>
    <row r="277" spans="1:36" x14ac:dyDescent="0.2">
      <c r="A277" s="5">
        <v>41298</v>
      </c>
      <c r="B277" s="1">
        <v>2606.4299999999998</v>
      </c>
      <c r="C277" s="10">
        <v>2582.7600000000002</v>
      </c>
      <c r="D277" s="1">
        <v>2663.4</v>
      </c>
      <c r="E277" s="1">
        <v>2564.21</v>
      </c>
      <c r="F277" s="1">
        <v>11127717200</v>
      </c>
      <c r="G277" s="1">
        <v>109537680297</v>
      </c>
      <c r="H277" s="1">
        <f t="shared" si="112"/>
        <v>-11.090000000000146</v>
      </c>
      <c r="J277" s="1">
        <f t="shared" si="117"/>
        <v>2578.0120000000002</v>
      </c>
      <c r="K277" s="1">
        <f t="shared" si="118"/>
        <v>2561.5033333333336</v>
      </c>
      <c r="L277" s="1">
        <f t="shared" si="119"/>
        <v>2589.4052727272729</v>
      </c>
      <c r="M277" s="1">
        <f t="shared" si="120"/>
        <v>65.174169562757498</v>
      </c>
      <c r="N277" s="1">
        <f t="shared" si="121"/>
        <v>42.509225092250794</v>
      </c>
      <c r="O277" s="1">
        <f t="shared" si="122"/>
        <v>57.979576335555691</v>
      </c>
      <c r="P277" s="1">
        <f t="shared" si="123"/>
        <v>56.984662576687107</v>
      </c>
      <c r="Q277" s="1">
        <f t="shared" si="124"/>
        <v>-6965621140.7197924</v>
      </c>
      <c r="R277" s="1">
        <f t="shared" si="125"/>
        <v>99.5300000000002</v>
      </c>
      <c r="S277" s="1">
        <f t="shared" si="113"/>
        <v>57.490774907749213</v>
      </c>
      <c r="T277" s="1">
        <f t="shared" ref="T277:T340" si="134">SUM(S268:S277)/10</f>
        <v>78.784722436745582</v>
      </c>
      <c r="U277" s="1">
        <f t="shared" si="126"/>
        <v>-9.5634127832240762E-3</v>
      </c>
      <c r="V277" s="1">
        <f t="shared" si="127"/>
        <v>2.241769030097426E-2</v>
      </c>
      <c r="W277" s="1">
        <f t="shared" si="128"/>
        <v>0.18417292083978068</v>
      </c>
      <c r="X277" s="1">
        <f t="shared" si="129"/>
        <v>0.82985122018189805</v>
      </c>
      <c r="Y277" s="1">
        <f t="shared" si="115"/>
        <v>2603.6600000000003</v>
      </c>
      <c r="Z277" s="1">
        <f t="shared" si="116"/>
        <v>2605.6303703703702</v>
      </c>
      <c r="AA277" s="1">
        <f t="shared" si="130"/>
        <v>-1.970370370369892</v>
      </c>
      <c r="AB277" s="1">
        <f t="shared" ref="AB277:AB340" si="135">AA276*8/10+AA277*2/10</f>
        <v>0.27984045584071282</v>
      </c>
      <c r="AC277" s="1">
        <f t="shared" si="114"/>
        <v>2603.4566666666665</v>
      </c>
      <c r="AD277" s="1">
        <f t="shared" ref="AD277:AD340" si="136">SUM(AC268:AC277)/10</f>
        <v>2575.2416666666663</v>
      </c>
      <c r="AE277" s="1">
        <f t="shared" ref="AE277:AE340" si="137">(ABS(AC277-AD277)+ABS(AC276-AD277)+ABS(AC275-AD277)+ABS(AC274-AD277)+ABS(AC273-AD277)+ABS(AC272-AD277)+ABS(AC271-AD277)+ABS(AC270-AD277)+ABS(AC269-AD277)+ABS(AC268-AD277))/10</f>
        <v>25.709333333333326</v>
      </c>
      <c r="AF277" s="1">
        <f t="shared" ref="AF277:AF340" si="138">(AC277-AD277)/(0.015*AE277)</f>
        <v>73.164090861944189</v>
      </c>
      <c r="AG277" s="1">
        <f t="shared" si="131"/>
        <v>2598.692</v>
      </c>
      <c r="AH277" s="1">
        <f t="shared" si="132"/>
        <v>2564.1528571428576</v>
      </c>
      <c r="AI277" s="1">
        <f t="shared" ref="AI277:AI340" si="139">AG277-AH277</f>
        <v>34.539142857142451</v>
      </c>
      <c r="AJ277" s="1">
        <f t="shared" si="133"/>
        <v>0</v>
      </c>
    </row>
    <row r="278" spans="1:36" x14ac:dyDescent="0.2">
      <c r="A278" s="5">
        <v>41299</v>
      </c>
      <c r="B278" s="1">
        <v>2580.88</v>
      </c>
      <c r="C278" s="10">
        <v>2571.67</v>
      </c>
      <c r="D278" s="1">
        <v>2591.5100000000002</v>
      </c>
      <c r="E278" s="1">
        <v>2567.11</v>
      </c>
      <c r="F278" s="1">
        <v>5848735900</v>
      </c>
      <c r="G278" s="1">
        <v>60689373994</v>
      </c>
      <c r="H278" s="1">
        <f t="shared" si="112"/>
        <v>80.190000000000055</v>
      </c>
      <c r="J278" s="1">
        <f t="shared" si="117"/>
        <v>2586.8559999999998</v>
      </c>
      <c r="K278" s="1">
        <f t="shared" si="118"/>
        <v>2564.6540000000005</v>
      </c>
      <c r="L278" s="1">
        <f t="shared" si="119"/>
        <v>2588.2521818181817</v>
      </c>
      <c r="M278" s="1">
        <f t="shared" si="120"/>
        <v>83.428831286948423</v>
      </c>
      <c r="N278" s="1">
        <f t="shared" si="121"/>
        <v>48.431890179514241</v>
      </c>
      <c r="O278" s="1">
        <f t="shared" si="122"/>
        <v>68.083333333333357</v>
      </c>
      <c r="P278" s="1">
        <f t="shared" si="123"/>
        <v>65.095208462974483</v>
      </c>
      <c r="Q278" s="1">
        <f t="shared" si="124"/>
        <v>-3662651006.2295427</v>
      </c>
      <c r="R278" s="1">
        <f t="shared" si="125"/>
        <v>-6.0499999999997272</v>
      </c>
      <c r="S278" s="1">
        <f t="shared" si="113"/>
        <v>51.568109820485766</v>
      </c>
      <c r="T278" s="1">
        <f t="shared" si="134"/>
        <v>80.383487392615706</v>
      </c>
      <c r="U278" s="1">
        <f t="shared" si="126"/>
        <v>-4.3123728938783534E-3</v>
      </c>
      <c r="V278" s="1">
        <f t="shared" si="127"/>
        <v>1.6241400158857455E-2</v>
      </c>
      <c r="W278" s="1">
        <f t="shared" si="128"/>
        <v>-0.58704465961768637</v>
      </c>
      <c r="X278" s="1">
        <f t="shared" si="129"/>
        <v>0.27356516707515405</v>
      </c>
      <c r="Y278" s="1">
        <f t="shared" si="115"/>
        <v>2581.0538461538463</v>
      </c>
      <c r="Z278" s="1">
        <f t="shared" si="116"/>
        <v>2581.9385185185188</v>
      </c>
      <c r="AA278" s="1">
        <f t="shared" si="130"/>
        <v>-0.88467236467249677</v>
      </c>
      <c r="AB278" s="1">
        <f t="shared" si="135"/>
        <v>-1.753230769230413</v>
      </c>
      <c r="AC278" s="1">
        <f t="shared" si="114"/>
        <v>2576.7633333333338</v>
      </c>
      <c r="AD278" s="1">
        <f t="shared" si="136"/>
        <v>2583.027333333333</v>
      </c>
      <c r="AE278" s="1">
        <f t="shared" si="137"/>
        <v>16.36653333333329</v>
      </c>
      <c r="AF278" s="1">
        <f t="shared" si="138"/>
        <v>-25.515482814520812</v>
      </c>
      <c r="AG278" s="1">
        <f t="shared" si="131"/>
        <v>2593.9380000000001</v>
      </c>
      <c r="AH278" s="1">
        <f t="shared" si="132"/>
        <v>2566.7014285714286</v>
      </c>
      <c r="AI278" s="1">
        <f t="shared" si="139"/>
        <v>27.236571428571551</v>
      </c>
      <c r="AJ278" s="1">
        <f t="shared" si="133"/>
        <v>1</v>
      </c>
    </row>
    <row r="279" spans="1:36" x14ac:dyDescent="0.2">
      <c r="A279" s="5">
        <v>41302</v>
      </c>
      <c r="B279" s="1">
        <v>2577.27</v>
      </c>
      <c r="C279" s="10">
        <v>2651.86</v>
      </c>
      <c r="D279" s="1">
        <v>2651.97</v>
      </c>
      <c r="E279" s="1">
        <v>2577.27</v>
      </c>
      <c r="F279" s="1">
        <v>9127479000</v>
      </c>
      <c r="G279" s="1">
        <v>98173275704</v>
      </c>
      <c r="H279" s="1">
        <f t="shared" si="112"/>
        <v>24.009999999999764</v>
      </c>
      <c r="J279" s="1">
        <f t="shared" si="117"/>
        <v>2594.2699999999995</v>
      </c>
      <c r="K279" s="1">
        <f t="shared" si="118"/>
        <v>2572.3786666666665</v>
      </c>
      <c r="L279" s="1">
        <f t="shared" si="119"/>
        <v>2600.0710909090908</v>
      </c>
      <c r="M279" s="1">
        <f t="shared" si="120"/>
        <v>11.634237322310675</v>
      </c>
      <c r="N279" s="1">
        <f t="shared" si="121"/>
        <v>9.3267598803846781</v>
      </c>
      <c r="O279" s="1">
        <f t="shared" si="122"/>
        <v>69.741719841993287</v>
      </c>
      <c r="P279" s="1">
        <f t="shared" si="123"/>
        <v>75.453200147983736</v>
      </c>
      <c r="Q279" s="1">
        <f t="shared" si="124"/>
        <v>9100597535.7430515</v>
      </c>
      <c r="R279" s="1">
        <f t="shared" si="125"/>
        <v>56</v>
      </c>
      <c r="S279" s="1">
        <f t="shared" si="113"/>
        <v>90.673240119615315</v>
      </c>
      <c r="T279" s="1">
        <f t="shared" si="134"/>
        <v>79.873105080890227</v>
      </c>
      <c r="U279" s="1">
        <f t="shared" si="126"/>
        <v>3.0239152896457601E-2</v>
      </c>
      <c r="V279" s="1">
        <f t="shared" si="127"/>
        <v>6.7907523668770148E-2</v>
      </c>
      <c r="W279" s="1">
        <f t="shared" si="128"/>
        <v>2.2198923011097769</v>
      </c>
      <c r="X279" s="1">
        <f t="shared" si="129"/>
        <v>3.0897991171854544</v>
      </c>
      <c r="Y279" s="1">
        <f t="shared" si="115"/>
        <v>2584.0069230769232</v>
      </c>
      <c r="Z279" s="1">
        <f t="shared" si="116"/>
        <v>2577.61</v>
      </c>
      <c r="AA279" s="1">
        <f t="shared" si="130"/>
        <v>6.3969230769230307</v>
      </c>
      <c r="AB279" s="1">
        <f t="shared" si="135"/>
        <v>0.57164672364660885</v>
      </c>
      <c r="AC279" s="1">
        <f t="shared" si="114"/>
        <v>2627.0333333333333</v>
      </c>
      <c r="AD279" s="1">
        <f t="shared" si="136"/>
        <v>2591.2190000000001</v>
      </c>
      <c r="AE279" s="1">
        <f t="shared" si="137"/>
        <v>14.853866666666637</v>
      </c>
      <c r="AF279" s="1">
        <f t="shared" si="138"/>
        <v>160.74078728471747</v>
      </c>
      <c r="AG279" s="1">
        <f t="shared" si="131"/>
        <v>2602.13</v>
      </c>
      <c r="AH279" s="1">
        <f t="shared" si="132"/>
        <v>2575.7392857142854</v>
      </c>
      <c r="AI279" s="1">
        <f t="shared" si="139"/>
        <v>26.390714285714694</v>
      </c>
      <c r="AJ279" s="1">
        <f t="shared" si="133"/>
        <v>1</v>
      </c>
    </row>
    <row r="280" spans="1:36" x14ac:dyDescent="0.2">
      <c r="A280" s="5">
        <v>41303</v>
      </c>
      <c r="B280" s="1">
        <v>2655.38</v>
      </c>
      <c r="C280" s="10">
        <v>2675.87</v>
      </c>
      <c r="D280" s="1">
        <v>2685.53</v>
      </c>
      <c r="E280" s="1">
        <v>2646.15</v>
      </c>
      <c r="F280" s="1">
        <v>10104022900</v>
      </c>
      <c r="G280" s="1">
        <v>108827009893</v>
      </c>
      <c r="H280" s="1">
        <f t="shared" si="112"/>
        <v>12.840000000000146</v>
      </c>
      <c r="J280" s="1">
        <f t="shared" si="117"/>
        <v>2602.2709999999997</v>
      </c>
      <c r="K280" s="1">
        <f t="shared" si="118"/>
        <v>2582.4146666666666</v>
      </c>
      <c r="L280" s="1">
        <f t="shared" si="119"/>
        <v>2614.9074545454541</v>
      </c>
      <c r="M280" s="1">
        <f t="shared" si="120"/>
        <v>7.9624134520279384</v>
      </c>
      <c r="N280" s="1">
        <f t="shared" si="121"/>
        <v>6.6227889757303577</v>
      </c>
      <c r="O280" s="1">
        <f t="shared" si="122"/>
        <v>78.095354672868595</v>
      </c>
      <c r="P280" s="1">
        <f t="shared" si="123"/>
        <v>68.699666408329733</v>
      </c>
      <c r="Q280" s="1">
        <f t="shared" si="124"/>
        <v>5146945133.9257059</v>
      </c>
      <c r="R280" s="1">
        <f t="shared" si="125"/>
        <v>98.779999999999745</v>
      </c>
      <c r="S280" s="1">
        <f t="shared" si="113"/>
        <v>93.377211024269641</v>
      </c>
      <c r="T280" s="1">
        <f t="shared" si="134"/>
        <v>79.803883377628793</v>
      </c>
      <c r="U280" s="1">
        <f t="shared" si="126"/>
        <v>8.9727826837625764E-3</v>
      </c>
      <c r="V280" s="1">
        <f t="shared" si="127"/>
        <v>3.8076284468445021E-2</v>
      </c>
      <c r="W280" s="1">
        <f t="shared" si="128"/>
        <v>2.828260392557123</v>
      </c>
      <c r="X280" s="1">
        <f t="shared" si="129"/>
        <v>3.6189127385170781</v>
      </c>
      <c r="Y280" s="1">
        <f t="shared" si="115"/>
        <v>2655.5538461538463</v>
      </c>
      <c r="Z280" s="1">
        <f t="shared" si="116"/>
        <v>2653.6385185185186</v>
      </c>
      <c r="AA280" s="1">
        <f t="shared" si="130"/>
        <v>1.9153276353276851</v>
      </c>
      <c r="AB280" s="1">
        <f t="shared" si="135"/>
        <v>5.5006039886039622</v>
      </c>
      <c r="AC280" s="1">
        <f t="shared" si="114"/>
        <v>2669.1833333333329</v>
      </c>
      <c r="AD280" s="1">
        <f t="shared" si="136"/>
        <v>2598.8643333333334</v>
      </c>
      <c r="AE280" s="1">
        <f t="shared" si="137"/>
        <v>21.159866666666584</v>
      </c>
      <c r="AF280" s="1">
        <f t="shared" si="138"/>
        <v>221.54833993912936</v>
      </c>
      <c r="AG280" s="1">
        <f t="shared" si="131"/>
        <v>2617.924</v>
      </c>
      <c r="AH280" s="1">
        <f t="shared" si="132"/>
        <v>2586.4350000000004</v>
      </c>
      <c r="AI280" s="1">
        <f t="shared" si="139"/>
        <v>31.488999999999578</v>
      </c>
      <c r="AJ280" s="1">
        <f t="shared" si="133"/>
        <v>1</v>
      </c>
    </row>
    <row r="281" spans="1:36" x14ac:dyDescent="0.2">
      <c r="A281" s="5">
        <v>41304</v>
      </c>
      <c r="B281" s="1">
        <v>2678.43</v>
      </c>
      <c r="C281" s="10">
        <v>2688.71</v>
      </c>
      <c r="D281" s="1">
        <v>2689.68</v>
      </c>
      <c r="E281" s="1">
        <v>2662.06</v>
      </c>
      <c r="F281" s="1">
        <v>9987499000</v>
      </c>
      <c r="G281" s="1">
        <v>100856652553</v>
      </c>
      <c r="H281" s="1">
        <f t="shared" si="112"/>
        <v>-1.8299999999999272</v>
      </c>
      <c r="J281" s="1">
        <f t="shared" si="117"/>
        <v>2613.433</v>
      </c>
      <c r="K281" s="1">
        <f t="shared" si="118"/>
        <v>2593.2533333333336</v>
      </c>
      <c r="L281" s="1">
        <f t="shared" si="119"/>
        <v>2630.6236363636367</v>
      </c>
      <c r="M281" s="1">
        <f t="shared" si="120"/>
        <v>0.7730931696818375</v>
      </c>
      <c r="N281" s="1">
        <f t="shared" si="121"/>
        <v>0.64662355842930563</v>
      </c>
      <c r="O281" s="1">
        <f t="shared" si="122"/>
        <v>75.67567567567572</v>
      </c>
      <c r="P281" s="1">
        <f t="shared" si="123"/>
        <v>66.226912928759916</v>
      </c>
      <c r="Q281" s="1">
        <f t="shared" si="124"/>
        <v>9285987484.4317131</v>
      </c>
      <c r="R281" s="1">
        <f t="shared" si="125"/>
        <v>135.94999999999982</v>
      </c>
      <c r="S281" s="1">
        <f t="shared" si="113"/>
        <v>99.353376441570703</v>
      </c>
      <c r="T281" s="1">
        <f t="shared" si="134"/>
        <v>81.889399444077227</v>
      </c>
      <c r="U281" s="1">
        <f t="shared" si="126"/>
        <v>4.7755243220727207E-3</v>
      </c>
      <c r="V281" s="1">
        <f t="shared" si="127"/>
        <v>3.5768492907937988E-2</v>
      </c>
      <c r="W281" s="1">
        <f t="shared" si="128"/>
        <v>2.8803875974628026</v>
      </c>
      <c r="X281" s="1">
        <f t="shared" si="129"/>
        <v>3.6809618805721436</v>
      </c>
      <c r="Y281" s="1">
        <f t="shared" si="115"/>
        <v>2677.8453846153843</v>
      </c>
      <c r="Z281" s="1">
        <f t="shared" si="116"/>
        <v>2676.8211111111109</v>
      </c>
      <c r="AA281" s="1">
        <f t="shared" si="130"/>
        <v>1.0242735042734239</v>
      </c>
      <c r="AB281" s="1">
        <f t="shared" si="135"/>
        <v>1.737116809116833</v>
      </c>
      <c r="AC281" s="1">
        <f t="shared" si="114"/>
        <v>2680.1499999999996</v>
      </c>
      <c r="AD281" s="1">
        <f t="shared" si="136"/>
        <v>2609.6226666666671</v>
      </c>
      <c r="AE281" s="1">
        <f t="shared" si="137"/>
        <v>29.499733333333417</v>
      </c>
      <c r="AF281" s="1">
        <f t="shared" si="138"/>
        <v>159.38524491369944</v>
      </c>
      <c r="AG281" s="1">
        <f t="shared" si="131"/>
        <v>2634.174</v>
      </c>
      <c r="AH281" s="1">
        <f t="shared" si="132"/>
        <v>2597.7307142857144</v>
      </c>
      <c r="AI281" s="1">
        <f t="shared" si="139"/>
        <v>36.443285714285594</v>
      </c>
      <c r="AJ281" s="1">
        <f t="shared" si="133"/>
        <v>0</v>
      </c>
    </row>
    <row r="282" spans="1:36" x14ac:dyDescent="0.2">
      <c r="A282" s="5">
        <v>41305</v>
      </c>
      <c r="B282" s="1">
        <v>2690.95</v>
      </c>
      <c r="C282" s="10">
        <v>2686.88</v>
      </c>
      <c r="D282" s="1">
        <v>2696.88</v>
      </c>
      <c r="E282" s="1">
        <v>2671.33</v>
      </c>
      <c r="F282" s="1">
        <v>9674010100</v>
      </c>
      <c r="G282" s="1">
        <v>94476820552</v>
      </c>
      <c r="H282" s="1">
        <f t="shared" si="112"/>
        <v>56.440000000000055</v>
      </c>
      <c r="J282" s="1">
        <f t="shared" si="117"/>
        <v>2626.8450000000003</v>
      </c>
      <c r="K282" s="1">
        <f t="shared" si="118"/>
        <v>2603.674</v>
      </c>
      <c r="L282" s="1">
        <f t="shared" si="119"/>
        <v>2643.9776363636361</v>
      </c>
      <c r="M282" s="1">
        <f t="shared" si="120"/>
        <v>7.5374990578126138</v>
      </c>
      <c r="N282" s="1">
        <f t="shared" si="121"/>
        <v>6.9720421111343374</v>
      </c>
      <c r="O282" s="1">
        <f t="shared" si="122"/>
        <v>93.068669527896958</v>
      </c>
      <c r="P282" s="1">
        <f t="shared" si="123"/>
        <v>76.12611196680605</v>
      </c>
      <c r="Q282" s="1">
        <f t="shared" si="124"/>
        <v>2101399454.2074904</v>
      </c>
      <c r="R282" s="1">
        <f t="shared" si="125"/>
        <v>91.440000000000055</v>
      </c>
      <c r="S282" s="1">
        <f t="shared" si="113"/>
        <v>93.027957888865672</v>
      </c>
      <c r="T282" s="1">
        <f t="shared" si="134"/>
        <v>85.189613804066951</v>
      </c>
      <c r="U282" s="1">
        <f t="shared" si="126"/>
        <v>-6.8108735782763919E-4</v>
      </c>
      <c r="V282" s="1">
        <f t="shared" si="127"/>
        <v>4.2602315014221452E-2</v>
      </c>
      <c r="W282" s="1">
        <f t="shared" si="128"/>
        <v>2.2854412803191604</v>
      </c>
      <c r="X282" s="1">
        <f t="shared" si="129"/>
        <v>3.1957149781424299</v>
      </c>
      <c r="Y282" s="1">
        <f t="shared" si="115"/>
        <v>2688.4284615384618</v>
      </c>
      <c r="Z282" s="1">
        <f t="shared" si="116"/>
        <v>2688.5744444444445</v>
      </c>
      <c r="AA282" s="1">
        <f t="shared" si="130"/>
        <v>-0.14598290598269159</v>
      </c>
      <c r="AB282" s="1">
        <f t="shared" si="135"/>
        <v>0.79022222222220073</v>
      </c>
      <c r="AC282" s="1">
        <f t="shared" si="114"/>
        <v>2685.03</v>
      </c>
      <c r="AD282" s="1">
        <f t="shared" si="136"/>
        <v>2622.5426666666667</v>
      </c>
      <c r="AE282" s="1">
        <f t="shared" si="137"/>
        <v>34.245199999999933</v>
      </c>
      <c r="AF282" s="1">
        <f t="shared" si="138"/>
        <v>121.64689422816163</v>
      </c>
      <c r="AG282" s="1">
        <f t="shared" si="131"/>
        <v>2654.9980000000005</v>
      </c>
      <c r="AH282" s="1">
        <f t="shared" si="132"/>
        <v>2612.2771428571427</v>
      </c>
      <c r="AI282" s="1">
        <f t="shared" si="139"/>
        <v>42.720857142857767</v>
      </c>
      <c r="AJ282" s="1">
        <f t="shared" si="133"/>
        <v>1</v>
      </c>
    </row>
    <row r="283" spans="1:36" x14ac:dyDescent="0.2">
      <c r="A283" s="5">
        <v>41306</v>
      </c>
      <c r="B283" s="1">
        <v>2677.19</v>
      </c>
      <c r="C283" s="10">
        <v>2743.32</v>
      </c>
      <c r="D283" s="1">
        <v>2744.32</v>
      </c>
      <c r="E283" s="1">
        <v>2671.27</v>
      </c>
      <c r="F283" s="1">
        <v>10387951500</v>
      </c>
      <c r="G283" s="1">
        <v>110560933901</v>
      </c>
      <c r="H283" s="1">
        <f t="shared" si="112"/>
        <v>4.7100000000000364</v>
      </c>
      <c r="J283" s="1">
        <f t="shared" si="117"/>
        <v>2641.6330000000003</v>
      </c>
      <c r="K283" s="1">
        <f t="shared" si="118"/>
        <v>2621.0133333333333</v>
      </c>
      <c r="L283" s="1">
        <f t="shared" si="119"/>
        <v>2665.1549090909089</v>
      </c>
      <c r="M283" s="1">
        <f t="shared" si="120"/>
        <v>0.56430224027989373</v>
      </c>
      <c r="N283" s="1">
        <f t="shared" si="121"/>
        <v>0.5552162567319967</v>
      </c>
      <c r="O283" s="1">
        <f t="shared" si="122"/>
        <v>98.983446283746289</v>
      </c>
      <c r="P283" s="1">
        <f t="shared" si="123"/>
        <v>82.707446986700646</v>
      </c>
      <c r="Q283" s="1">
        <f t="shared" si="124"/>
        <v>10103544888.090349</v>
      </c>
      <c r="R283" s="1">
        <f t="shared" si="125"/>
        <v>132.42000000000007</v>
      </c>
      <c r="S283" s="1">
        <f t="shared" si="113"/>
        <v>99.444783743268005</v>
      </c>
      <c r="T283" s="1">
        <f t="shared" si="134"/>
        <v>86.032036103627377</v>
      </c>
      <c r="U283" s="1">
        <f t="shared" si="126"/>
        <v>2.0573611536386587E-2</v>
      </c>
      <c r="V283" s="1">
        <f t="shared" si="127"/>
        <v>7.4648615616039082E-2</v>
      </c>
      <c r="W283" s="1">
        <f t="shared" si="128"/>
        <v>3.8493992163180843</v>
      </c>
      <c r="X283" s="1">
        <f t="shared" si="129"/>
        <v>4.6663885723587892</v>
      </c>
      <c r="Y283" s="1">
        <f t="shared" si="115"/>
        <v>2695.563076923077</v>
      </c>
      <c r="Z283" s="1">
        <f t="shared" si="116"/>
        <v>2691.0607407407406</v>
      </c>
      <c r="AA283" s="1">
        <f t="shared" si="130"/>
        <v>4.5023361823364212</v>
      </c>
      <c r="AB283" s="1">
        <f t="shared" si="135"/>
        <v>0.78368091168113097</v>
      </c>
      <c r="AC283" s="1">
        <f t="shared" si="114"/>
        <v>2719.6366666666668</v>
      </c>
      <c r="AD283" s="1">
        <f t="shared" si="136"/>
        <v>2635.9616666666661</v>
      </c>
      <c r="AE283" s="1">
        <f t="shared" si="137"/>
        <v>42.030666666666455</v>
      </c>
      <c r="AF283" s="1">
        <f t="shared" si="138"/>
        <v>132.72055324683734</v>
      </c>
      <c r="AG283" s="1">
        <f t="shared" si="131"/>
        <v>2689.328</v>
      </c>
      <c r="AH283" s="1">
        <f t="shared" si="132"/>
        <v>2624.1057142857139</v>
      </c>
      <c r="AI283" s="1">
        <f t="shared" si="139"/>
        <v>65.222285714286045</v>
      </c>
      <c r="AJ283" s="1">
        <f t="shared" si="133"/>
        <v>1</v>
      </c>
    </row>
    <row r="284" spans="1:36" x14ac:dyDescent="0.2">
      <c r="A284" s="5">
        <v>41309</v>
      </c>
      <c r="B284" s="1">
        <v>2753.69</v>
      </c>
      <c r="C284" s="10">
        <v>2748.03</v>
      </c>
      <c r="D284" s="1">
        <v>2768.5</v>
      </c>
      <c r="E284" s="1">
        <v>2731.08</v>
      </c>
      <c r="F284" s="1">
        <v>12793917900</v>
      </c>
      <c r="G284" s="1">
        <v>136119589827</v>
      </c>
      <c r="H284" s="1">
        <f t="shared" si="112"/>
        <v>23.649999999999636</v>
      </c>
      <c r="J284" s="1">
        <f t="shared" si="117"/>
        <v>2655.346</v>
      </c>
      <c r="K284" s="1">
        <f t="shared" si="118"/>
        <v>2632.3673333333331</v>
      </c>
      <c r="L284" s="1">
        <f t="shared" si="119"/>
        <v>2684.4998181818187</v>
      </c>
      <c r="M284" s="1">
        <f t="shared" si="120"/>
        <v>10.704387386916173</v>
      </c>
      <c r="N284" s="1">
        <f t="shared" si="121"/>
        <v>10.020069509031183</v>
      </c>
      <c r="O284" s="1">
        <f t="shared" si="122"/>
        <v>98.517978620019491</v>
      </c>
      <c r="P284" s="1">
        <f t="shared" si="123"/>
        <v>81.529984256476325</v>
      </c>
      <c r="Q284" s="1">
        <f t="shared" si="124"/>
        <v>-1203489871.939975</v>
      </c>
      <c r="R284" s="1">
        <f t="shared" si="125"/>
        <v>151.13000000000011</v>
      </c>
      <c r="S284" s="1">
        <f t="shared" si="113"/>
        <v>89.979930490968812</v>
      </c>
      <c r="T284" s="1">
        <f t="shared" si="134"/>
        <v>85.05184733454243</v>
      </c>
      <c r="U284" s="1">
        <f t="shared" si="126"/>
        <v>1.7139550878265653E-3</v>
      </c>
      <c r="V284" s="1">
        <f t="shared" si="127"/>
        <v>5.8791572912492734E-2</v>
      </c>
      <c r="W284" s="1">
        <f t="shared" si="128"/>
        <v>3.4904679088902233</v>
      </c>
      <c r="X284" s="1">
        <f t="shared" si="129"/>
        <v>4.3938649899672209</v>
      </c>
      <c r="Y284" s="1">
        <f t="shared" si="115"/>
        <v>2744.0446153846156</v>
      </c>
      <c r="Z284" s="1">
        <f t="shared" si="116"/>
        <v>2743.6688888888893</v>
      </c>
      <c r="AA284" s="1">
        <f t="shared" si="130"/>
        <v>0.37572649572621231</v>
      </c>
      <c r="AB284" s="1">
        <f t="shared" si="135"/>
        <v>3.6770142450143792</v>
      </c>
      <c r="AC284" s="1">
        <f t="shared" si="114"/>
        <v>2749.2033333333334</v>
      </c>
      <c r="AD284" s="1">
        <f t="shared" si="136"/>
        <v>2650.7236666666668</v>
      </c>
      <c r="AE284" s="1">
        <f t="shared" si="137"/>
        <v>49.916999999999916</v>
      </c>
      <c r="AF284" s="1">
        <f t="shared" si="138"/>
        <v>131.52455298016946</v>
      </c>
      <c r="AG284" s="1">
        <f t="shared" si="131"/>
        <v>2708.5620000000004</v>
      </c>
      <c r="AH284" s="1">
        <f t="shared" si="132"/>
        <v>2634.9749999999995</v>
      </c>
      <c r="AI284" s="1">
        <f t="shared" si="139"/>
        <v>73.587000000000899</v>
      </c>
      <c r="AJ284" s="1">
        <f t="shared" si="133"/>
        <v>1</v>
      </c>
    </row>
    <row r="285" spans="1:36" x14ac:dyDescent="0.2">
      <c r="A285" s="5">
        <v>41310</v>
      </c>
      <c r="B285" s="1">
        <v>2727.93</v>
      </c>
      <c r="C285" s="10">
        <v>2771.68</v>
      </c>
      <c r="D285" s="1">
        <v>2779.95</v>
      </c>
      <c r="E285" s="1">
        <v>2725.36</v>
      </c>
      <c r="F285" s="1">
        <v>11613081900</v>
      </c>
      <c r="G285" s="1">
        <v>112701171610</v>
      </c>
      <c r="H285" s="1">
        <f t="shared" si="112"/>
        <v>4.1600000000003092</v>
      </c>
      <c r="J285" s="1">
        <f t="shared" si="117"/>
        <v>2672.8239999999996</v>
      </c>
      <c r="K285" s="1">
        <f t="shared" si="118"/>
        <v>2644.0886666666661</v>
      </c>
      <c r="L285" s="1">
        <f t="shared" si="119"/>
        <v>2705.6514545454543</v>
      </c>
      <c r="M285" s="1">
        <f t="shared" si="120"/>
        <v>6.1808669656203277</v>
      </c>
      <c r="N285" s="1">
        <f t="shared" si="121"/>
        <v>3.8333178826365022</v>
      </c>
      <c r="O285" s="1">
        <f t="shared" si="122"/>
        <v>98.234102093988298</v>
      </c>
      <c r="P285" s="1">
        <f t="shared" si="123"/>
        <v>80.751733910060437</v>
      </c>
      <c r="Q285" s="1">
        <f t="shared" si="124"/>
        <v>8094481888.5326862</v>
      </c>
      <c r="R285" s="1">
        <f t="shared" si="125"/>
        <v>164.2199999999998</v>
      </c>
      <c r="S285" s="1">
        <f t="shared" si="113"/>
        <v>96.166682117363507</v>
      </c>
      <c r="T285" s="1">
        <f t="shared" si="134"/>
        <v>86.249189365727972</v>
      </c>
      <c r="U285" s="1">
        <f t="shared" si="126"/>
        <v>8.532731051203472E-3</v>
      </c>
      <c r="V285" s="1">
        <f t="shared" si="127"/>
        <v>6.1580297981538835E-2</v>
      </c>
      <c r="W285" s="1">
        <f t="shared" si="128"/>
        <v>3.6985600249025095</v>
      </c>
      <c r="X285" s="1">
        <f t="shared" si="129"/>
        <v>4.8255315694153644</v>
      </c>
      <c r="Y285" s="1">
        <f t="shared" si="115"/>
        <v>2751.668461538462</v>
      </c>
      <c r="Z285" s="1">
        <f t="shared" si="116"/>
        <v>2749.7818518518516</v>
      </c>
      <c r="AA285" s="1">
        <f t="shared" si="130"/>
        <v>1.8866096866104272</v>
      </c>
      <c r="AB285" s="1">
        <f t="shared" si="135"/>
        <v>0.67790313390305523</v>
      </c>
      <c r="AC285" s="1">
        <f t="shared" si="114"/>
        <v>2758.9966666666664</v>
      </c>
      <c r="AD285" s="1">
        <f t="shared" si="136"/>
        <v>2666.786333333333</v>
      </c>
      <c r="AE285" s="1">
        <f t="shared" si="137"/>
        <v>52.296399999999991</v>
      </c>
      <c r="AF285" s="1">
        <f t="shared" si="138"/>
        <v>117.54835047069326</v>
      </c>
      <c r="AG285" s="1">
        <f t="shared" si="131"/>
        <v>2727.7240000000002</v>
      </c>
      <c r="AH285" s="1">
        <f t="shared" si="132"/>
        <v>2648.8742857142856</v>
      </c>
      <c r="AI285" s="1">
        <f t="shared" si="139"/>
        <v>78.849714285714526</v>
      </c>
      <c r="AJ285" s="1">
        <f t="shared" si="133"/>
        <v>1</v>
      </c>
    </row>
    <row r="286" spans="1:36" x14ac:dyDescent="0.2">
      <c r="A286" s="5">
        <v>41311</v>
      </c>
      <c r="B286" s="1">
        <v>2771.91</v>
      </c>
      <c r="C286" s="10">
        <v>2775.84</v>
      </c>
      <c r="D286" s="1">
        <v>2787.46</v>
      </c>
      <c r="E286" s="1">
        <v>2765.74</v>
      </c>
      <c r="F286" s="1">
        <v>8277927100</v>
      </c>
      <c r="G286" s="1">
        <v>88989578113</v>
      </c>
      <c r="H286" s="1">
        <f t="shared" si="112"/>
        <v>-15.970000000000255</v>
      </c>
      <c r="J286" s="1">
        <f t="shared" si="117"/>
        <v>2689.6619999999998</v>
      </c>
      <c r="K286" s="1">
        <f t="shared" si="118"/>
        <v>2657.338666666667</v>
      </c>
      <c r="L286" s="1">
        <f t="shared" si="119"/>
        <v>2724.3816363636365</v>
      </c>
      <c r="M286" s="1">
        <f t="shared" si="120"/>
        <v>9.2663476874002253</v>
      </c>
      <c r="N286" s="1">
        <f t="shared" si="121"/>
        <v>5.2049272116460878</v>
      </c>
      <c r="O286" s="1">
        <f t="shared" si="122"/>
        <v>83.327088797302224</v>
      </c>
      <c r="P286" s="1">
        <f t="shared" si="123"/>
        <v>80.16287247825278</v>
      </c>
      <c r="Q286" s="1">
        <f t="shared" si="124"/>
        <v>-579302448.98692155</v>
      </c>
      <c r="R286" s="1">
        <f t="shared" si="125"/>
        <v>193.07999999999993</v>
      </c>
      <c r="S286" s="1">
        <f t="shared" si="113"/>
        <v>94.795072788353906</v>
      </c>
      <c r="T286" s="1">
        <f t="shared" si="134"/>
        <v>86.587713934251056</v>
      </c>
      <c r="U286" s="1">
        <f t="shared" si="126"/>
        <v>1.4986454550695678E-3</v>
      </c>
      <c r="V286" s="1">
        <f t="shared" si="127"/>
        <v>6.8905233162616986E-2</v>
      </c>
      <c r="W286" s="1">
        <f t="shared" si="128"/>
        <v>3.2040457128070492</v>
      </c>
      <c r="X286" s="1">
        <f t="shared" si="129"/>
        <v>4.4593989776237208</v>
      </c>
      <c r="Y286" s="1">
        <f t="shared" si="115"/>
        <v>2772.32</v>
      </c>
      <c r="Z286" s="1">
        <f t="shared" si="116"/>
        <v>2771.9881481481484</v>
      </c>
      <c r="AA286" s="1">
        <f t="shared" si="130"/>
        <v>0.33185185185175214</v>
      </c>
      <c r="AB286" s="1">
        <f t="shared" si="135"/>
        <v>1.5756581196586921</v>
      </c>
      <c r="AC286" s="1">
        <f t="shared" si="114"/>
        <v>2776.3466666666668</v>
      </c>
      <c r="AD286" s="1">
        <f t="shared" si="136"/>
        <v>2684.5800000000004</v>
      </c>
      <c r="AE286" s="1">
        <f t="shared" si="137"/>
        <v>53.262666666666746</v>
      </c>
      <c r="AF286" s="1">
        <f t="shared" si="138"/>
        <v>114.86052352700614</v>
      </c>
      <c r="AG286" s="1">
        <f t="shared" si="131"/>
        <v>2745.1500000000005</v>
      </c>
      <c r="AH286" s="1">
        <f t="shared" si="132"/>
        <v>2664.8085714285708</v>
      </c>
      <c r="AI286" s="1">
        <f t="shared" si="139"/>
        <v>80.341428571429788</v>
      </c>
      <c r="AJ286" s="1">
        <f t="shared" si="133"/>
        <v>0</v>
      </c>
    </row>
    <row r="287" spans="1:36" x14ac:dyDescent="0.2">
      <c r="A287" s="5">
        <v>41312</v>
      </c>
      <c r="B287" s="1">
        <v>2771.53</v>
      </c>
      <c r="C287" s="10">
        <v>2759.87</v>
      </c>
      <c r="D287" s="1">
        <v>2775.97</v>
      </c>
      <c r="E287" s="1">
        <v>2722.87</v>
      </c>
      <c r="F287" s="1">
        <v>8997814200</v>
      </c>
      <c r="G287" s="1">
        <v>95978595584</v>
      </c>
      <c r="H287" s="1">
        <f t="shared" si="112"/>
        <v>11.849999999999909</v>
      </c>
      <c r="J287" s="1">
        <f t="shared" si="117"/>
        <v>2707.373</v>
      </c>
      <c r="K287" s="1">
        <f t="shared" si="118"/>
        <v>2671.1459999999997</v>
      </c>
      <c r="L287" s="1">
        <f t="shared" si="119"/>
        <v>2737.1467272727273</v>
      </c>
      <c r="M287" s="1">
        <f t="shared" si="120"/>
        <v>23.745589121267006</v>
      </c>
      <c r="N287" s="1">
        <f t="shared" si="121"/>
        <v>12.5209893351487</v>
      </c>
      <c r="O287" s="1">
        <f t="shared" si="122"/>
        <v>86.324713135810725</v>
      </c>
      <c r="P287" s="1">
        <f t="shared" si="123"/>
        <v>80.257147067491843</v>
      </c>
      <c r="Q287" s="1">
        <f t="shared" si="124"/>
        <v>3541512557.0621686</v>
      </c>
      <c r="R287" s="1">
        <f t="shared" si="125"/>
        <v>188.19999999999982</v>
      </c>
      <c r="S287" s="1">
        <f t="shared" si="113"/>
        <v>87.479010664851302</v>
      </c>
      <c r="T287" s="1">
        <f t="shared" si="134"/>
        <v>89.586537509961261</v>
      </c>
      <c r="U287" s="1">
        <f t="shared" si="126"/>
        <v>-5.7865044368032754E-3</v>
      </c>
      <c r="V287" s="1">
        <f t="shared" si="127"/>
        <v>5.8451519869911657E-2</v>
      </c>
      <c r="W287" s="1">
        <f t="shared" si="128"/>
        <v>1.9390383223885237</v>
      </c>
      <c r="X287" s="1">
        <f t="shared" si="129"/>
        <v>3.3215705917984333</v>
      </c>
      <c r="Y287" s="1">
        <f t="shared" si="115"/>
        <v>2773.3830769230772</v>
      </c>
      <c r="Z287" s="1">
        <f t="shared" si="116"/>
        <v>2774.6570370370368</v>
      </c>
      <c r="AA287" s="1">
        <f t="shared" si="130"/>
        <v>-1.2739601139596743</v>
      </c>
      <c r="AB287" s="1">
        <f t="shared" si="135"/>
        <v>1.0689458689466858E-2</v>
      </c>
      <c r="AC287" s="1">
        <f t="shared" si="114"/>
        <v>2752.9033333333332</v>
      </c>
      <c r="AD287" s="1">
        <f t="shared" si="136"/>
        <v>2699.5246666666667</v>
      </c>
      <c r="AE287" s="1">
        <f t="shared" si="137"/>
        <v>51.89266666666667</v>
      </c>
      <c r="AF287" s="1">
        <f t="shared" si="138"/>
        <v>68.575735385432111</v>
      </c>
      <c r="AG287" s="1">
        <f t="shared" si="131"/>
        <v>2759.7480000000005</v>
      </c>
      <c r="AH287" s="1">
        <f t="shared" si="132"/>
        <v>2676.553571428572</v>
      </c>
      <c r="AI287" s="1">
        <f t="shared" si="139"/>
        <v>83.194428571428489</v>
      </c>
      <c r="AJ287" s="1">
        <f t="shared" si="133"/>
        <v>1</v>
      </c>
    </row>
    <row r="288" spans="1:36" x14ac:dyDescent="0.2">
      <c r="A288" s="5">
        <v>41313</v>
      </c>
      <c r="B288" s="1">
        <v>2755.65</v>
      </c>
      <c r="C288" s="10">
        <v>2771.72</v>
      </c>
      <c r="D288" s="1">
        <v>2791.3</v>
      </c>
      <c r="E288" s="1">
        <v>2747.95</v>
      </c>
      <c r="F288" s="1">
        <v>7742964400</v>
      </c>
      <c r="G288" s="1">
        <v>82903631783</v>
      </c>
      <c r="H288" s="1">
        <f t="shared" si="112"/>
        <v>-34.25</v>
      </c>
      <c r="J288" s="1">
        <f t="shared" si="117"/>
        <v>2727.3779999999997</v>
      </c>
      <c r="K288" s="1">
        <f t="shared" si="118"/>
        <v>2682.8980000000006</v>
      </c>
      <c r="L288" s="1">
        <f t="shared" si="119"/>
        <v>2748.8461818181813</v>
      </c>
      <c r="M288" s="1">
        <f t="shared" si="120"/>
        <v>16.312588519537073</v>
      </c>
      <c r="N288" s="1">
        <f t="shared" si="121"/>
        <v>9.1482502452928856</v>
      </c>
      <c r="O288" s="1">
        <f t="shared" si="122"/>
        <v>46.907706945765746</v>
      </c>
      <c r="P288" s="1">
        <f t="shared" si="123"/>
        <v>77.529449446599429</v>
      </c>
      <c r="Q288" s="1">
        <f t="shared" si="124"/>
        <v>748397251.11872268</v>
      </c>
      <c r="R288" s="1">
        <f t="shared" si="125"/>
        <v>119.85999999999967</v>
      </c>
      <c r="S288" s="1">
        <f t="shared" si="113"/>
        <v>90.851749754707114</v>
      </c>
      <c r="T288" s="1">
        <f t="shared" si="134"/>
        <v>93.514901503383413</v>
      </c>
      <c r="U288" s="1">
        <f t="shared" si="126"/>
        <v>4.2753236257630318E-3</v>
      </c>
      <c r="V288" s="1">
        <f t="shared" si="127"/>
        <v>7.3162043705183435E-2</v>
      </c>
      <c r="W288" s="1">
        <f t="shared" si="128"/>
        <v>1.6258105770450633</v>
      </c>
      <c r="X288" s="1">
        <f t="shared" si="129"/>
        <v>3.3106737565125175</v>
      </c>
      <c r="Y288" s="1">
        <f t="shared" si="115"/>
        <v>2761.6930769230771</v>
      </c>
      <c r="Z288" s="1">
        <f t="shared" si="116"/>
        <v>2760.7477777777776</v>
      </c>
      <c r="AA288" s="1">
        <f t="shared" si="130"/>
        <v>0.94529914529948655</v>
      </c>
      <c r="AB288" s="1">
        <f t="shared" si="135"/>
        <v>-0.83010826210784217</v>
      </c>
      <c r="AC288" s="1">
        <f t="shared" si="114"/>
        <v>2770.3233333333337</v>
      </c>
      <c r="AD288" s="1">
        <f t="shared" si="136"/>
        <v>2718.8806666666669</v>
      </c>
      <c r="AE288" s="1">
        <f t="shared" si="137"/>
        <v>42.825200000000038</v>
      </c>
      <c r="AF288" s="1">
        <f t="shared" si="138"/>
        <v>80.081613421796462</v>
      </c>
      <c r="AG288" s="1">
        <f t="shared" si="131"/>
        <v>2765.4279999999994</v>
      </c>
      <c r="AH288" s="1">
        <f t="shared" si="132"/>
        <v>2688.0407142857143</v>
      </c>
      <c r="AI288" s="1">
        <f t="shared" si="139"/>
        <v>77.387285714285099</v>
      </c>
      <c r="AJ288" s="1">
        <f t="shared" si="133"/>
        <v>0</v>
      </c>
    </row>
    <row r="289" spans="1:36" x14ac:dyDescent="0.2">
      <c r="A289" s="5">
        <v>41323</v>
      </c>
      <c r="B289" s="1">
        <v>2784.07</v>
      </c>
      <c r="C289" s="10">
        <v>2737.47</v>
      </c>
      <c r="D289" s="1">
        <v>2787.74</v>
      </c>
      <c r="E289" s="1">
        <v>2731.51</v>
      </c>
      <c r="F289" s="1">
        <v>7643822700</v>
      </c>
      <c r="G289" s="1">
        <v>81001366822</v>
      </c>
      <c r="H289" s="1">
        <f t="shared" si="112"/>
        <v>-51.859999999999673</v>
      </c>
      <c r="J289" s="1">
        <f t="shared" si="117"/>
        <v>2735.9390000000003</v>
      </c>
      <c r="K289" s="1">
        <f t="shared" si="118"/>
        <v>2691.3360000000002</v>
      </c>
      <c r="L289" s="1">
        <f t="shared" si="119"/>
        <v>2750.6810909090914</v>
      </c>
      <c r="M289" s="1">
        <f t="shared" si="120"/>
        <v>78.664328510887259</v>
      </c>
      <c r="N289" s="1">
        <f t="shared" si="121"/>
        <v>37.085773337926526</v>
      </c>
      <c r="O289" s="1">
        <f t="shared" si="122"/>
        <v>27.980809933681329</v>
      </c>
      <c r="P289" s="1">
        <f t="shared" si="123"/>
        <v>67.705743411238203</v>
      </c>
      <c r="Q289" s="1">
        <f t="shared" si="124"/>
        <v>-6023435600.8715219</v>
      </c>
      <c r="R289" s="1">
        <f t="shared" si="125"/>
        <v>61.599999999999909</v>
      </c>
      <c r="S289" s="1">
        <f t="shared" si="113"/>
        <v>62.914226662073482</v>
      </c>
      <c r="T289" s="1">
        <f t="shared" si="134"/>
        <v>90.739000157629206</v>
      </c>
      <c r="U289" s="1">
        <f t="shared" si="126"/>
        <v>-1.2511552638019778E-2</v>
      </c>
      <c r="V289" s="1">
        <f t="shared" si="127"/>
        <v>6.4471724599190303E-2</v>
      </c>
      <c r="W289" s="1">
        <f t="shared" si="128"/>
        <v>5.5958849959721113E-2</v>
      </c>
      <c r="X289" s="1">
        <f t="shared" si="129"/>
        <v>1.7141672388731675</v>
      </c>
      <c r="Y289" s="1">
        <f t="shared" si="115"/>
        <v>2766.4507692307689</v>
      </c>
      <c r="Z289" s="1">
        <f t="shared" si="116"/>
        <v>2769.1829629629628</v>
      </c>
      <c r="AA289" s="1">
        <f t="shared" si="130"/>
        <v>-2.7321937321939913</v>
      </c>
      <c r="AB289" s="1">
        <f t="shared" si="135"/>
        <v>0.20980056980079098</v>
      </c>
      <c r="AC289" s="1">
        <f t="shared" si="114"/>
        <v>2752.24</v>
      </c>
      <c r="AD289" s="1">
        <f t="shared" si="136"/>
        <v>2731.4013333333328</v>
      </c>
      <c r="AE289" s="1">
        <f t="shared" si="137"/>
        <v>34.321066666666823</v>
      </c>
      <c r="AF289" s="1">
        <f t="shared" si="138"/>
        <v>40.477892424996305</v>
      </c>
      <c r="AG289" s="1">
        <f t="shared" si="131"/>
        <v>2763.3159999999998</v>
      </c>
      <c r="AH289" s="1">
        <f t="shared" si="132"/>
        <v>2698.0814285714287</v>
      </c>
      <c r="AI289" s="1">
        <f t="shared" si="139"/>
        <v>65.234571428571144</v>
      </c>
      <c r="AJ289" s="1">
        <f t="shared" si="133"/>
        <v>0</v>
      </c>
    </row>
    <row r="290" spans="1:36" x14ac:dyDescent="0.2">
      <c r="A290" s="5">
        <v>41324</v>
      </c>
      <c r="B290" s="1">
        <v>2735.05</v>
      </c>
      <c r="C290" s="10">
        <v>2685.61</v>
      </c>
      <c r="D290" s="1">
        <v>2740.74</v>
      </c>
      <c r="E290" s="1">
        <v>2674.34</v>
      </c>
      <c r="F290" s="1">
        <v>8062643100</v>
      </c>
      <c r="G290" s="1">
        <v>82460808230</v>
      </c>
      <c r="H290" s="1">
        <f t="shared" si="112"/>
        <v>17.029999999999745</v>
      </c>
      <c r="J290" s="1">
        <f t="shared" si="117"/>
        <v>2736.913</v>
      </c>
      <c r="K290" s="1">
        <f t="shared" si="118"/>
        <v>2697.25</v>
      </c>
      <c r="L290" s="1">
        <f t="shared" si="119"/>
        <v>2741.5303636363633</v>
      </c>
      <c r="M290" s="1">
        <f t="shared" si="120"/>
        <v>90.36422708618332</v>
      </c>
      <c r="N290" s="1">
        <f t="shared" si="121"/>
        <v>81.778087279479934</v>
      </c>
      <c r="O290" s="1">
        <f t="shared" si="122"/>
        <v>24.452338661930128</v>
      </c>
      <c r="P290" s="1">
        <f t="shared" si="123"/>
        <v>59.818252126836789</v>
      </c>
      <c r="Q290" s="1">
        <f t="shared" si="124"/>
        <v>-5325715758.524086</v>
      </c>
      <c r="R290" s="1">
        <f t="shared" si="125"/>
        <v>-3.0999999999999091</v>
      </c>
      <c r="S290" s="1">
        <f t="shared" si="113"/>
        <v>18.22191272052007</v>
      </c>
      <c r="T290" s="1">
        <f t="shared" si="134"/>
        <v>83.223470327254262</v>
      </c>
      <c r="U290" s="1">
        <f t="shared" si="126"/>
        <v>-1.9310324283868346E-2</v>
      </c>
      <c r="V290" s="1">
        <f t="shared" si="127"/>
        <v>1.2726916202212786E-2</v>
      </c>
      <c r="W290" s="1">
        <f t="shared" si="128"/>
        <v>-1.8744841359590123</v>
      </c>
      <c r="X290" s="1">
        <f t="shared" si="129"/>
        <v>-0.43155065344331717</v>
      </c>
      <c r="Y290" s="1">
        <f t="shared" si="115"/>
        <v>2729.4915384615383</v>
      </c>
      <c r="Z290" s="1">
        <f t="shared" si="116"/>
        <v>2733.6285185185184</v>
      </c>
      <c r="AA290" s="1">
        <f t="shared" si="130"/>
        <v>-4.1369800569800645</v>
      </c>
      <c r="AB290" s="1">
        <f t="shared" si="135"/>
        <v>-3.013150997151206</v>
      </c>
      <c r="AC290" s="1">
        <f t="shared" si="114"/>
        <v>2700.23</v>
      </c>
      <c r="AD290" s="1">
        <f t="shared" si="136"/>
        <v>2734.5060000000003</v>
      </c>
      <c r="AE290" s="1">
        <f t="shared" si="137"/>
        <v>30.595466666666606</v>
      </c>
      <c r="AF290" s="1">
        <f t="shared" si="138"/>
        <v>-74.686445922272497</v>
      </c>
      <c r="AG290" s="1">
        <f t="shared" si="131"/>
        <v>2746.1019999999999</v>
      </c>
      <c r="AH290" s="1">
        <f t="shared" si="132"/>
        <v>2703.6635714285717</v>
      </c>
      <c r="AI290" s="1">
        <f t="shared" si="139"/>
        <v>42.438428571428176</v>
      </c>
      <c r="AJ290" s="1">
        <f t="shared" si="133"/>
        <v>1</v>
      </c>
    </row>
    <row r="291" spans="1:36" x14ac:dyDescent="0.2">
      <c r="A291" s="5">
        <v>41325</v>
      </c>
      <c r="B291" s="1">
        <v>2686.09</v>
      </c>
      <c r="C291" s="10">
        <v>2702.64</v>
      </c>
      <c r="D291" s="1">
        <v>2703.1</v>
      </c>
      <c r="E291" s="1">
        <v>2665.23</v>
      </c>
      <c r="F291" s="1">
        <v>7001937700</v>
      </c>
      <c r="G291" s="1">
        <v>73636360656</v>
      </c>
      <c r="H291" s="1">
        <f t="shared" si="112"/>
        <v>-92.089999999999691</v>
      </c>
      <c r="J291" s="1">
        <f t="shared" si="117"/>
        <v>2738.3060000000005</v>
      </c>
      <c r="K291" s="1">
        <f t="shared" si="118"/>
        <v>2703.5953333333332</v>
      </c>
      <c r="L291" s="1">
        <f t="shared" si="119"/>
        <v>2735.2989090909091</v>
      </c>
      <c r="M291" s="1">
        <f t="shared" si="120"/>
        <v>70.326009359879578</v>
      </c>
      <c r="N291" s="1">
        <f t="shared" si="121"/>
        <v>70.326009359879578</v>
      </c>
      <c r="O291" s="1">
        <f t="shared" si="122"/>
        <v>12.947769558394867</v>
      </c>
      <c r="P291" s="1">
        <f t="shared" si="123"/>
        <v>40.002448879637591</v>
      </c>
      <c r="Q291" s="1">
        <f t="shared" si="124"/>
        <v>6831835173.356204</v>
      </c>
      <c r="R291" s="1">
        <f t="shared" si="125"/>
        <v>15.759999999999764</v>
      </c>
      <c r="S291" s="1">
        <f t="shared" si="113"/>
        <v>29.673990640120412</v>
      </c>
      <c r="T291" s="1">
        <f t="shared" si="134"/>
        <v>76.255531747109245</v>
      </c>
      <c r="U291" s="1">
        <f t="shared" si="126"/>
        <v>6.3012461889114888E-3</v>
      </c>
      <c r="V291" s="1">
        <f t="shared" si="127"/>
        <v>1.000422292562792E-2</v>
      </c>
      <c r="W291" s="1">
        <f t="shared" si="128"/>
        <v>-1.3024840905289845</v>
      </c>
      <c r="X291" s="1">
        <f t="shared" si="129"/>
        <v>-3.5335662906159596E-2</v>
      </c>
      <c r="Y291" s="1">
        <f t="shared" si="115"/>
        <v>2688.2300000000005</v>
      </c>
      <c r="Z291" s="1">
        <f t="shared" si="116"/>
        <v>2686.8714814814816</v>
      </c>
      <c r="AA291" s="1">
        <f t="shared" si="130"/>
        <v>1.3585185185188493</v>
      </c>
      <c r="AB291" s="1">
        <f t="shared" si="135"/>
        <v>-3.0378803418802818</v>
      </c>
      <c r="AC291" s="1">
        <f t="shared" si="114"/>
        <v>2690.3233333333333</v>
      </c>
      <c r="AD291" s="1">
        <f t="shared" si="136"/>
        <v>2735.5233333333335</v>
      </c>
      <c r="AE291" s="1">
        <f t="shared" si="137"/>
        <v>29.374666666666599</v>
      </c>
      <c r="AF291" s="1">
        <f t="shared" si="138"/>
        <v>-102.58272434297213</v>
      </c>
      <c r="AG291" s="1">
        <f t="shared" si="131"/>
        <v>2731.462</v>
      </c>
      <c r="AH291" s="1">
        <f t="shared" si="132"/>
        <v>2712.2264285714286</v>
      </c>
      <c r="AI291" s="1">
        <f t="shared" si="139"/>
        <v>19.235571428571347</v>
      </c>
      <c r="AJ291" s="1">
        <f t="shared" si="133"/>
        <v>0</v>
      </c>
    </row>
    <row r="292" spans="1:36" x14ac:dyDescent="0.2">
      <c r="A292" s="5">
        <v>41326</v>
      </c>
      <c r="B292" s="1">
        <v>2675.74</v>
      </c>
      <c r="C292" s="10">
        <v>2610.5500000000002</v>
      </c>
      <c r="D292" s="1">
        <v>2675.74</v>
      </c>
      <c r="E292" s="1">
        <v>2584.7600000000002</v>
      </c>
      <c r="F292" s="1">
        <v>10065798400</v>
      </c>
      <c r="G292" s="1">
        <v>103619498796</v>
      </c>
      <c r="H292" s="1">
        <f t="shared" si="112"/>
        <v>-13.950000000000273</v>
      </c>
      <c r="J292" s="1">
        <f t="shared" si="117"/>
        <v>2730.6730000000002</v>
      </c>
      <c r="K292" s="1">
        <f t="shared" si="118"/>
        <v>2705.4479999999999</v>
      </c>
      <c r="L292" s="1">
        <f t="shared" si="119"/>
        <v>2712.0705454545459</v>
      </c>
      <c r="M292" s="1">
        <f t="shared" si="120"/>
        <v>87.513314612181674</v>
      </c>
      <c r="N292" s="1">
        <f t="shared" si="121"/>
        <v>87.513314612181674</v>
      </c>
      <c r="O292" s="1">
        <f t="shared" si="122"/>
        <v>13.066099624485251</v>
      </c>
      <c r="P292" s="1">
        <f t="shared" si="123"/>
        <v>35.949845937948041</v>
      </c>
      <c r="Q292" s="1">
        <f t="shared" si="124"/>
        <v>-4359116915.3659954</v>
      </c>
      <c r="R292" s="1">
        <f t="shared" si="125"/>
        <v>-132.76999999999998</v>
      </c>
      <c r="S292" s="1">
        <f t="shared" si="113"/>
        <v>12.486685387818325</v>
      </c>
      <c r="T292" s="1">
        <f t="shared" si="134"/>
        <v>68.201404497004503</v>
      </c>
      <c r="U292" s="1">
        <f t="shared" si="126"/>
        <v>-3.5276091245139793E-2</v>
      </c>
      <c r="V292" s="1">
        <f t="shared" si="127"/>
        <v>-2.9069702571121413E-2</v>
      </c>
      <c r="W292" s="1">
        <f t="shared" si="128"/>
        <v>-4.3990254417134542</v>
      </c>
      <c r="X292" s="1">
        <f t="shared" si="129"/>
        <v>-3.5076630561740494</v>
      </c>
      <c r="Y292" s="1">
        <f t="shared" si="115"/>
        <v>2688.4723076923074</v>
      </c>
      <c r="Z292" s="1">
        <f t="shared" si="116"/>
        <v>2695.8185185185184</v>
      </c>
      <c r="AA292" s="1">
        <f t="shared" si="130"/>
        <v>-7.3462108262110632</v>
      </c>
      <c r="AB292" s="1">
        <f t="shared" si="135"/>
        <v>-0.38242735042713338</v>
      </c>
      <c r="AC292" s="1">
        <f t="shared" si="114"/>
        <v>2623.6833333333334</v>
      </c>
      <c r="AD292" s="1">
        <f t="shared" si="136"/>
        <v>2729.3886666666667</v>
      </c>
      <c r="AE292" s="1">
        <f t="shared" si="137"/>
        <v>36.736266666666644</v>
      </c>
      <c r="AF292" s="1">
        <f t="shared" si="138"/>
        <v>-191.8273918840118</v>
      </c>
      <c r="AG292" s="1">
        <f t="shared" si="131"/>
        <v>2701.5979999999995</v>
      </c>
      <c r="AH292" s="1">
        <f t="shared" si="132"/>
        <v>2715.0035714285718</v>
      </c>
      <c r="AI292" s="1">
        <f t="shared" si="139"/>
        <v>-13.40557142857233</v>
      </c>
      <c r="AJ292" s="1">
        <f t="shared" si="133"/>
        <v>0</v>
      </c>
    </row>
    <row r="293" spans="1:36" x14ac:dyDescent="0.2">
      <c r="A293" s="5">
        <v>41327</v>
      </c>
      <c r="B293" s="1">
        <v>2607.65</v>
      </c>
      <c r="C293" s="10">
        <v>2596.6</v>
      </c>
      <c r="D293" s="1">
        <v>2618.48</v>
      </c>
      <c r="E293" s="1">
        <v>2591.15</v>
      </c>
      <c r="F293" s="1">
        <v>6020485200</v>
      </c>
      <c r="G293" s="1">
        <v>65899100176</v>
      </c>
      <c r="H293" s="1">
        <f t="shared" si="112"/>
        <v>8.3600000000001273</v>
      </c>
      <c r="J293" s="1">
        <f t="shared" si="117"/>
        <v>2716.0009999999993</v>
      </c>
      <c r="K293" s="1">
        <f t="shared" si="118"/>
        <v>2707.11</v>
      </c>
      <c r="L293" s="1">
        <f t="shared" si="119"/>
        <v>2687.6936363636364</v>
      </c>
      <c r="M293" s="1">
        <f t="shared" si="120"/>
        <v>94.267454246151019</v>
      </c>
      <c r="N293" s="1">
        <f t="shared" si="121"/>
        <v>94.267454246151019</v>
      </c>
      <c r="O293" s="1">
        <f t="shared" si="122"/>
        <v>11.671416750942324</v>
      </c>
      <c r="P293" s="1">
        <f t="shared" si="123"/>
        <v>37.748265135199787</v>
      </c>
      <c r="Q293" s="1">
        <f t="shared" si="124"/>
        <v>-3619340352.5796566</v>
      </c>
      <c r="R293" s="1">
        <f t="shared" si="125"/>
        <v>-151.43000000000029</v>
      </c>
      <c r="S293" s="1">
        <f t="shared" si="113"/>
        <v>5.732545753848985</v>
      </c>
      <c r="T293" s="1">
        <f t="shared" si="134"/>
        <v>58.830180698062598</v>
      </c>
      <c r="U293" s="1">
        <f t="shared" si="126"/>
        <v>-5.3724100747131916E-3</v>
      </c>
      <c r="V293" s="1">
        <f t="shared" si="127"/>
        <v>-3.360030965283161E-2</v>
      </c>
      <c r="W293" s="1">
        <f t="shared" si="128"/>
        <v>-4.3962060396884768</v>
      </c>
      <c r="X293" s="1">
        <f t="shared" si="129"/>
        <v>-4.0822131350406972</v>
      </c>
      <c r="Y293" s="1">
        <f t="shared" si="115"/>
        <v>2608.4038461538462</v>
      </c>
      <c r="Z293" s="1">
        <f t="shared" si="116"/>
        <v>2609.5166666666669</v>
      </c>
      <c r="AA293" s="1">
        <f t="shared" si="130"/>
        <v>-1.1128205128206901</v>
      </c>
      <c r="AB293" s="1">
        <f t="shared" si="135"/>
        <v>-6.0995327635329888</v>
      </c>
      <c r="AC293" s="1">
        <f t="shared" si="114"/>
        <v>2602.0766666666664</v>
      </c>
      <c r="AD293" s="1">
        <f t="shared" si="136"/>
        <v>2717.6326666666673</v>
      </c>
      <c r="AE293" s="1">
        <f t="shared" si="137"/>
        <v>50.843466666666565</v>
      </c>
      <c r="AF293" s="1">
        <f t="shared" si="138"/>
        <v>-151.51864808589133</v>
      </c>
      <c r="AG293" s="1">
        <f t="shared" si="131"/>
        <v>2666.5740000000001</v>
      </c>
      <c r="AH293" s="1">
        <f t="shared" si="132"/>
        <v>2711.0564285714286</v>
      </c>
      <c r="AI293" s="1">
        <f t="shared" si="139"/>
        <v>-44.4824285714285</v>
      </c>
      <c r="AJ293" s="1">
        <f t="shared" si="133"/>
        <v>1</v>
      </c>
    </row>
    <row r="294" spans="1:36" x14ac:dyDescent="0.2">
      <c r="A294" s="5">
        <v>41330</v>
      </c>
      <c r="B294" s="1">
        <v>2607.15</v>
      </c>
      <c r="C294" s="10">
        <v>2604.96</v>
      </c>
      <c r="D294" s="1">
        <v>2628.7</v>
      </c>
      <c r="E294" s="1">
        <v>2590.79</v>
      </c>
      <c r="F294" s="1">
        <v>5316194200</v>
      </c>
      <c r="G294" s="1">
        <v>55614493314</v>
      </c>
      <c r="H294" s="1">
        <f t="shared" si="112"/>
        <v>-37.369999999999891</v>
      </c>
      <c r="J294" s="1">
        <f t="shared" si="117"/>
        <v>2701.6939999999995</v>
      </c>
      <c r="K294" s="1">
        <f t="shared" si="118"/>
        <v>2703.9833333333331</v>
      </c>
      <c r="L294" s="1">
        <f t="shared" si="119"/>
        <v>2667.5043636363635</v>
      </c>
      <c r="M294" s="1">
        <f t="shared" si="120"/>
        <v>90.04828061878024</v>
      </c>
      <c r="N294" s="1">
        <f t="shared" si="121"/>
        <v>90.219812142926386</v>
      </c>
      <c r="O294" s="1">
        <f t="shared" si="122"/>
        <v>11.506389921145628</v>
      </c>
      <c r="P294" s="1">
        <f t="shared" si="123"/>
        <v>22.128469468675611</v>
      </c>
      <c r="Q294" s="1">
        <f t="shared" si="124"/>
        <v>-1342020007.7551739</v>
      </c>
      <c r="R294" s="1">
        <f t="shared" si="125"/>
        <v>-166.7199999999998</v>
      </c>
      <c r="S294" s="1">
        <f t="shared" si="113"/>
        <v>9.7801878570736029</v>
      </c>
      <c r="T294" s="1">
        <f t="shared" si="134"/>
        <v>50.81020643467307</v>
      </c>
      <c r="U294" s="1">
        <f t="shared" si="126"/>
        <v>3.2092623303237389E-3</v>
      </c>
      <c r="V294" s="1">
        <f t="shared" si="127"/>
        <v>-5.0435239053409783E-2</v>
      </c>
      <c r="W294" s="1">
        <f t="shared" si="128"/>
        <v>-3.5804943120871382</v>
      </c>
      <c r="X294" s="1">
        <f t="shared" si="129"/>
        <v>-3.6621280949709907</v>
      </c>
      <c r="Y294" s="1">
        <f t="shared" si="115"/>
        <v>2597.8861538461538</v>
      </c>
      <c r="Z294" s="1">
        <f t="shared" si="116"/>
        <v>2597.2192592592592</v>
      </c>
      <c r="AA294" s="1">
        <f t="shared" si="130"/>
        <v>0.66689458689461389</v>
      </c>
      <c r="AB294" s="1">
        <f t="shared" si="135"/>
        <v>-0.75687749287762918</v>
      </c>
      <c r="AC294" s="1">
        <f t="shared" si="114"/>
        <v>2608.15</v>
      </c>
      <c r="AD294" s="1">
        <f t="shared" si="136"/>
        <v>2703.5273333333339</v>
      </c>
      <c r="AE294" s="1">
        <f t="shared" si="137"/>
        <v>58.634666666666682</v>
      </c>
      <c r="AF294" s="1">
        <f t="shared" si="138"/>
        <v>-108.44248377903151</v>
      </c>
      <c r="AG294" s="1">
        <f t="shared" si="131"/>
        <v>2640.0720000000001</v>
      </c>
      <c r="AH294" s="1">
        <f t="shared" si="132"/>
        <v>2705.9914285714285</v>
      </c>
      <c r="AI294" s="1">
        <f t="shared" si="139"/>
        <v>-65.919428571428398</v>
      </c>
      <c r="AJ294" s="1">
        <f t="shared" si="133"/>
        <v>0</v>
      </c>
    </row>
    <row r="295" spans="1:36" x14ac:dyDescent="0.2">
      <c r="A295" s="5">
        <v>41331</v>
      </c>
      <c r="B295" s="1">
        <v>2587.38</v>
      </c>
      <c r="C295" s="10">
        <v>2567.59</v>
      </c>
      <c r="D295" s="1">
        <v>2631.09</v>
      </c>
      <c r="E295" s="1">
        <v>2564.67</v>
      </c>
      <c r="F295" s="1">
        <v>8000306500</v>
      </c>
      <c r="G295" s="1">
        <v>83373960556</v>
      </c>
      <c r="H295" s="1">
        <f t="shared" si="112"/>
        <v>27.089999999999691</v>
      </c>
      <c r="J295" s="1">
        <f t="shared" si="117"/>
        <v>2681.2849999999999</v>
      </c>
      <c r="K295" s="1">
        <f t="shared" si="118"/>
        <v>2696.7646666666669</v>
      </c>
      <c r="L295" s="1">
        <f t="shared" si="119"/>
        <v>2643.1218181818181</v>
      </c>
      <c r="M295" s="1">
        <f t="shared" si="120"/>
        <v>98.34156869426927</v>
      </c>
      <c r="N295" s="1">
        <f t="shared" si="121"/>
        <v>98.711556281163098</v>
      </c>
      <c r="O295" s="1">
        <f t="shared" si="122"/>
        <v>26.790545714431424</v>
      </c>
      <c r="P295" s="1">
        <f t="shared" si="123"/>
        <v>27.290228948849226</v>
      </c>
      <c r="Q295" s="1">
        <f t="shared" si="124"/>
        <v>-7296876961.306818</v>
      </c>
      <c r="R295" s="1">
        <f t="shared" si="125"/>
        <v>-208.25</v>
      </c>
      <c r="S295" s="1">
        <f t="shared" si="113"/>
        <v>1.2884437188369022</v>
      </c>
      <c r="T295" s="1">
        <f t="shared" si="134"/>
        <v>41.322382594820411</v>
      </c>
      <c r="U295" s="1">
        <f t="shared" si="126"/>
        <v>-1.4554504418540301E-2</v>
      </c>
      <c r="V295" s="1">
        <f t="shared" si="127"/>
        <v>-6.5661583024930595E-2</v>
      </c>
      <c r="W295" s="1">
        <f t="shared" si="128"/>
        <v>-4.2403176089076586</v>
      </c>
      <c r="X295" s="1">
        <f t="shared" si="129"/>
        <v>-4.7899866185332733</v>
      </c>
      <c r="Y295" s="1">
        <f t="shared" si="115"/>
        <v>2599.2107692307695</v>
      </c>
      <c r="Z295" s="1">
        <f t="shared" si="116"/>
        <v>2602.1918518518519</v>
      </c>
      <c r="AA295" s="1">
        <f t="shared" si="130"/>
        <v>-2.9810826210823507</v>
      </c>
      <c r="AB295" s="1">
        <f t="shared" si="135"/>
        <v>-6.2700854700779018E-2</v>
      </c>
      <c r="AC295" s="1">
        <f t="shared" si="114"/>
        <v>2587.7833333333333</v>
      </c>
      <c r="AD295" s="1">
        <f t="shared" si="136"/>
        <v>2686.4059999999999</v>
      </c>
      <c r="AE295" s="1">
        <f t="shared" si="137"/>
        <v>64.786133333333368</v>
      </c>
      <c r="AF295" s="1">
        <f t="shared" si="138"/>
        <v>-101.48536586704418</v>
      </c>
      <c r="AG295" s="1">
        <f t="shared" si="131"/>
        <v>2616.4679999999998</v>
      </c>
      <c r="AH295" s="1">
        <f t="shared" si="132"/>
        <v>2697.3400000000006</v>
      </c>
      <c r="AI295" s="1">
        <f t="shared" si="139"/>
        <v>-80.872000000000753</v>
      </c>
      <c r="AJ295" s="1">
        <f t="shared" si="133"/>
        <v>1</v>
      </c>
    </row>
    <row r="296" spans="1:36" x14ac:dyDescent="0.2">
      <c r="A296" s="5">
        <v>41332</v>
      </c>
      <c r="B296" s="1">
        <v>2576.0500000000002</v>
      </c>
      <c r="C296" s="10">
        <v>2594.6799999999998</v>
      </c>
      <c r="D296" s="1">
        <v>2615.25</v>
      </c>
      <c r="E296" s="1">
        <v>2569.38</v>
      </c>
      <c r="F296" s="1">
        <v>6322674300</v>
      </c>
      <c r="G296" s="1">
        <v>64612274221</v>
      </c>
      <c r="H296" s="1">
        <f t="shared" si="112"/>
        <v>78.650000000000091</v>
      </c>
      <c r="J296" s="1">
        <f t="shared" si="117"/>
        <v>2663.1689999999999</v>
      </c>
      <c r="K296" s="1">
        <f t="shared" si="118"/>
        <v>2690.4960000000005</v>
      </c>
      <c r="L296" s="1">
        <f t="shared" si="119"/>
        <v>2627.3754545454544</v>
      </c>
      <c r="M296" s="1">
        <f t="shared" si="120"/>
        <v>78.321173156107932</v>
      </c>
      <c r="N296" s="1">
        <f t="shared" si="121"/>
        <v>86.758152054008846</v>
      </c>
      <c r="O296" s="1">
        <f t="shared" si="122"/>
        <v>44.308958875383489</v>
      </c>
      <c r="P296" s="1">
        <f t="shared" si="123"/>
        <v>37.475485826350507</v>
      </c>
      <c r="Q296" s="1">
        <f t="shared" si="124"/>
        <v>651978405.03591251</v>
      </c>
      <c r="R296" s="1">
        <f t="shared" si="125"/>
        <v>-165.19000000000005</v>
      </c>
      <c r="S296" s="1">
        <f t="shared" si="113"/>
        <v>13.241847945991154</v>
      </c>
      <c r="T296" s="1">
        <f t="shared" si="134"/>
        <v>33.167060110584131</v>
      </c>
      <c r="U296" s="1">
        <f t="shared" si="126"/>
        <v>1.0440593830452963E-2</v>
      </c>
      <c r="V296" s="1">
        <f t="shared" si="127"/>
        <v>-6.3860185880043871E-2</v>
      </c>
      <c r="W296" s="1">
        <f t="shared" si="128"/>
        <v>-2.5717106199418827</v>
      </c>
      <c r="X296" s="1">
        <f t="shared" si="129"/>
        <v>-3.561276433787699</v>
      </c>
      <c r="Y296" s="1">
        <f t="shared" si="115"/>
        <v>2571.7576923076922</v>
      </c>
      <c r="Z296" s="1">
        <f t="shared" si="116"/>
        <v>2569.5966666666668</v>
      </c>
      <c r="AA296" s="1">
        <f t="shared" si="130"/>
        <v>2.1610256410253896</v>
      </c>
      <c r="AB296" s="1">
        <f t="shared" si="135"/>
        <v>-1.9526609686608025</v>
      </c>
      <c r="AC296" s="1">
        <f t="shared" si="114"/>
        <v>2593.1033333333335</v>
      </c>
      <c r="AD296" s="1">
        <f t="shared" si="136"/>
        <v>2668.0816666666669</v>
      </c>
      <c r="AE296" s="1">
        <f t="shared" si="137"/>
        <v>65.12233333333333</v>
      </c>
      <c r="AF296" s="1">
        <f t="shared" si="138"/>
        <v>-76.756395228808827</v>
      </c>
      <c r="AG296" s="1">
        <f t="shared" si="131"/>
        <v>2594.8760000000002</v>
      </c>
      <c r="AH296" s="1">
        <f t="shared" si="132"/>
        <v>2690.7542857142862</v>
      </c>
      <c r="AI296" s="1">
        <f t="shared" si="139"/>
        <v>-95.878285714285994</v>
      </c>
      <c r="AJ296" s="1">
        <f t="shared" si="133"/>
        <v>1</v>
      </c>
    </row>
    <row r="297" spans="1:36" x14ac:dyDescent="0.2">
      <c r="A297" s="5">
        <v>41333</v>
      </c>
      <c r="B297" s="1">
        <v>2611.94</v>
      </c>
      <c r="C297" s="10">
        <v>2673.33</v>
      </c>
      <c r="D297" s="1">
        <v>2673.71</v>
      </c>
      <c r="E297" s="1">
        <v>2594</v>
      </c>
      <c r="F297" s="1">
        <v>8692259500</v>
      </c>
      <c r="G297" s="1">
        <v>92235377254</v>
      </c>
      <c r="H297" s="1">
        <f t="shared" si="112"/>
        <v>-4.4899999999997817</v>
      </c>
      <c r="J297" s="1">
        <f t="shared" si="117"/>
        <v>2654.5150000000003</v>
      </c>
      <c r="K297" s="1">
        <f t="shared" si="118"/>
        <v>2689.5926666666669</v>
      </c>
      <c r="L297" s="1">
        <f t="shared" si="119"/>
        <v>2629.2229090909086</v>
      </c>
      <c r="M297" s="1">
        <f t="shared" si="120"/>
        <v>2.1698028270458818</v>
      </c>
      <c r="N297" s="1">
        <f t="shared" si="121"/>
        <v>52.054008736707488</v>
      </c>
      <c r="O297" s="1">
        <f t="shared" si="122"/>
        <v>67.153198752280616</v>
      </c>
      <c r="P297" s="1">
        <f t="shared" si="123"/>
        <v>36.385382736156323</v>
      </c>
      <c r="Q297" s="1">
        <f t="shared" si="124"/>
        <v>8609382606.0092602</v>
      </c>
      <c r="R297" s="1">
        <f t="shared" si="125"/>
        <v>-98.389999999999873</v>
      </c>
      <c r="S297" s="1">
        <f t="shared" si="113"/>
        <v>47.945991263292505</v>
      </c>
      <c r="T297" s="1">
        <f t="shared" si="134"/>
        <v>29.213758170428257</v>
      </c>
      <c r="U297" s="1">
        <f t="shared" si="126"/>
        <v>2.9420236184833182E-2</v>
      </c>
      <c r="V297" s="1">
        <f t="shared" si="127"/>
        <v>-3.6929361922877477E-2</v>
      </c>
      <c r="W297" s="1">
        <f t="shared" si="128"/>
        <v>0.70879237826870811</v>
      </c>
      <c r="X297" s="1">
        <f t="shared" si="129"/>
        <v>-0.60465165852872538</v>
      </c>
      <c r="Y297" s="1">
        <f t="shared" si="115"/>
        <v>2606.7799999999997</v>
      </c>
      <c r="Z297" s="1">
        <f t="shared" si="116"/>
        <v>2600.5059259259256</v>
      </c>
      <c r="AA297" s="1">
        <f t="shared" si="130"/>
        <v>6.2740740740741785</v>
      </c>
      <c r="AB297" s="1">
        <f t="shared" si="135"/>
        <v>2.9836353276351475</v>
      </c>
      <c r="AC297" s="1">
        <f t="shared" si="114"/>
        <v>2647.0133333333333</v>
      </c>
      <c r="AD297" s="1">
        <f t="shared" si="136"/>
        <v>2657.4926666666661</v>
      </c>
      <c r="AE297" s="1">
        <f t="shared" si="137"/>
        <v>56.629199999999898</v>
      </c>
      <c r="AF297" s="1">
        <f t="shared" si="138"/>
        <v>-12.336784242443569</v>
      </c>
      <c r="AG297" s="1">
        <f t="shared" si="131"/>
        <v>2607.4319999999998</v>
      </c>
      <c r="AH297" s="1">
        <f t="shared" si="132"/>
        <v>2685.7549999999997</v>
      </c>
      <c r="AI297" s="1">
        <f t="shared" si="139"/>
        <v>-78.322999999999865</v>
      </c>
      <c r="AJ297" s="1">
        <f t="shared" si="133"/>
        <v>0</v>
      </c>
    </row>
    <row r="298" spans="1:36" x14ac:dyDescent="0.2">
      <c r="A298" s="5">
        <v>41334</v>
      </c>
      <c r="B298" s="1">
        <v>2671.84</v>
      </c>
      <c r="C298" s="10">
        <v>2668.84</v>
      </c>
      <c r="D298" s="1">
        <v>2680.85</v>
      </c>
      <c r="E298" s="1">
        <v>2626.99</v>
      </c>
      <c r="F298" s="1">
        <v>7334375300</v>
      </c>
      <c r="G298" s="1">
        <v>80342747703</v>
      </c>
      <c r="H298" s="1">
        <f t="shared" si="112"/>
        <v>-123.12000000000035</v>
      </c>
      <c r="J298" s="1">
        <f t="shared" si="117"/>
        <v>2644.2269999999999</v>
      </c>
      <c r="K298" s="1">
        <f t="shared" si="118"/>
        <v>2684.6273333333324</v>
      </c>
      <c r="L298" s="1">
        <f t="shared" si="119"/>
        <v>2631.8274545454547</v>
      </c>
      <c r="M298" s="1">
        <f t="shared" si="120"/>
        <v>10.337407471165244</v>
      </c>
      <c r="N298" s="1">
        <f t="shared" si="121"/>
        <v>53.301654189267843</v>
      </c>
      <c r="O298" s="1">
        <f t="shared" si="122"/>
        <v>40.884334241077809</v>
      </c>
      <c r="P298" s="1">
        <f t="shared" si="123"/>
        <v>28.589710263741935</v>
      </c>
      <c r="Q298" s="1">
        <f t="shared" si="124"/>
        <v>4063456348.9046392</v>
      </c>
      <c r="R298" s="1">
        <f t="shared" si="125"/>
        <v>-68.629999999999654</v>
      </c>
      <c r="S298" s="1">
        <f t="shared" si="113"/>
        <v>46.69834581073215</v>
      </c>
      <c r="T298" s="1">
        <f t="shared" si="134"/>
        <v>24.798417776030757</v>
      </c>
      <c r="U298" s="1">
        <f t="shared" si="126"/>
        <v>-1.6823788612280173E-3</v>
      </c>
      <c r="V298" s="1">
        <f t="shared" si="127"/>
        <v>-3.2983437625685175E-2</v>
      </c>
      <c r="W298" s="1">
        <f t="shared" si="128"/>
        <v>0.93082023593285612</v>
      </c>
      <c r="X298" s="1">
        <f t="shared" si="129"/>
        <v>-0.58806424032531035</v>
      </c>
      <c r="Y298" s="1">
        <f t="shared" si="115"/>
        <v>2672.6392307692304</v>
      </c>
      <c r="Z298" s="1">
        <f t="shared" si="116"/>
        <v>2672.9974074074075</v>
      </c>
      <c r="AA298" s="1">
        <f t="shared" si="130"/>
        <v>-0.35817663817715584</v>
      </c>
      <c r="AB298" s="1">
        <f t="shared" si="135"/>
        <v>4.9476239316239115</v>
      </c>
      <c r="AC298" s="1">
        <f t="shared" si="114"/>
        <v>2658.8933333333334</v>
      </c>
      <c r="AD298" s="1">
        <f t="shared" si="136"/>
        <v>2646.3496666666661</v>
      </c>
      <c r="AE298" s="1">
        <f t="shared" si="137"/>
        <v>43.390333333333317</v>
      </c>
      <c r="AF298" s="1">
        <f t="shared" si="138"/>
        <v>19.272597839253571</v>
      </c>
      <c r="AG298" s="1">
        <f t="shared" si="131"/>
        <v>2621.88</v>
      </c>
      <c r="AH298" s="1">
        <f t="shared" si="132"/>
        <v>2680.0985714285707</v>
      </c>
      <c r="AI298" s="1">
        <f t="shared" si="139"/>
        <v>-58.218571428570613</v>
      </c>
      <c r="AJ298" s="1">
        <f t="shared" si="133"/>
        <v>0</v>
      </c>
    </row>
    <row r="299" spans="1:36" x14ac:dyDescent="0.2">
      <c r="A299" s="5">
        <v>41337</v>
      </c>
      <c r="B299" s="1">
        <v>2619.42</v>
      </c>
      <c r="C299" s="10">
        <v>2545.7199999999998</v>
      </c>
      <c r="D299" s="1">
        <v>2619.5700000000002</v>
      </c>
      <c r="E299" s="1">
        <v>2528.69</v>
      </c>
      <c r="F299" s="1">
        <v>11061910300</v>
      </c>
      <c r="G299" s="1">
        <v>112585043728</v>
      </c>
      <c r="H299" s="1">
        <f t="shared" si="112"/>
        <v>77.090000000000146</v>
      </c>
      <c r="J299" s="1">
        <f t="shared" si="117"/>
        <v>2625.0520000000001</v>
      </c>
      <c r="K299" s="1">
        <f t="shared" si="118"/>
        <v>2671.1399999999994</v>
      </c>
      <c r="L299" s="1">
        <f t="shared" si="119"/>
        <v>2613.9170909090903</v>
      </c>
      <c r="M299" s="1">
        <f t="shared" si="120"/>
        <v>88.807833859095837</v>
      </c>
      <c r="N299" s="1">
        <f t="shared" si="121"/>
        <v>91.968875265267741</v>
      </c>
      <c r="O299" s="1">
        <f t="shared" si="122"/>
        <v>52.566056180098322</v>
      </c>
      <c r="P299" s="1">
        <f t="shared" si="123"/>
        <v>36.830282126116565</v>
      </c>
      <c r="Q299" s="1">
        <f t="shared" si="124"/>
        <v>-6916128336.7738342</v>
      </c>
      <c r="R299" s="1">
        <f t="shared" si="125"/>
        <v>-139.89000000000033</v>
      </c>
      <c r="S299" s="1">
        <f t="shared" si="113"/>
        <v>8.0311247347322645</v>
      </c>
      <c r="T299" s="1">
        <f t="shared" si="134"/>
        <v>19.310107583296634</v>
      </c>
      <c r="U299" s="1">
        <f t="shared" si="126"/>
        <v>-4.8363527803529198E-2</v>
      </c>
      <c r="V299" s="1">
        <f t="shared" si="127"/>
        <v>-8.1537817672780802E-2</v>
      </c>
      <c r="W299" s="1">
        <f t="shared" si="128"/>
        <v>-3.0221115619804992</v>
      </c>
      <c r="X299" s="1">
        <f t="shared" si="129"/>
        <v>-4.6953735109353927</v>
      </c>
      <c r="Y299" s="1">
        <f t="shared" si="115"/>
        <v>2649.8984615384616</v>
      </c>
      <c r="Z299" s="1">
        <f t="shared" si="116"/>
        <v>2659.7200000000003</v>
      </c>
      <c r="AA299" s="1">
        <f t="shared" si="130"/>
        <v>-9.8215384615386938</v>
      </c>
      <c r="AB299" s="1">
        <f t="shared" si="135"/>
        <v>-2.2508490028494634</v>
      </c>
      <c r="AC299" s="1">
        <f t="shared" si="114"/>
        <v>2564.66</v>
      </c>
      <c r="AD299" s="1">
        <f t="shared" si="136"/>
        <v>2627.5916666666662</v>
      </c>
      <c r="AE299" s="1">
        <f t="shared" si="137"/>
        <v>37.218666666666607</v>
      </c>
      <c r="AF299" s="1">
        <f t="shared" si="138"/>
        <v>-112.72420052064643</v>
      </c>
      <c r="AG299" s="1">
        <f t="shared" si="131"/>
        <v>2610.0320000000002</v>
      </c>
      <c r="AH299" s="1">
        <f t="shared" si="132"/>
        <v>2663.9585714285713</v>
      </c>
      <c r="AI299" s="1">
        <f t="shared" si="139"/>
        <v>-53.926571428571151</v>
      </c>
      <c r="AJ299" s="1">
        <f t="shared" si="133"/>
        <v>1</v>
      </c>
    </row>
    <row r="300" spans="1:36" x14ac:dyDescent="0.2">
      <c r="A300" s="5">
        <v>41338</v>
      </c>
      <c r="B300" s="1">
        <v>2547.89</v>
      </c>
      <c r="C300" s="10">
        <v>2622.81</v>
      </c>
      <c r="D300" s="1">
        <v>2623.17</v>
      </c>
      <c r="E300" s="1">
        <v>2541.77</v>
      </c>
      <c r="F300" s="1">
        <v>8966115200</v>
      </c>
      <c r="G300" s="1">
        <v>92357133815</v>
      </c>
      <c r="H300" s="1">
        <f t="shared" si="112"/>
        <v>27.389999999999873</v>
      </c>
      <c r="J300" s="1">
        <f t="shared" si="117"/>
        <v>2618.7719999999999</v>
      </c>
      <c r="K300" s="1">
        <f t="shared" si="118"/>
        <v>2661.2153333333331</v>
      </c>
      <c r="L300" s="1">
        <f t="shared" si="119"/>
        <v>2613.5094545454549</v>
      </c>
      <c r="M300" s="1">
        <f t="shared" si="120"/>
        <v>38.144058885383821</v>
      </c>
      <c r="N300" s="1">
        <f t="shared" si="121"/>
        <v>46.035204403417254</v>
      </c>
      <c r="O300" s="1">
        <f t="shared" si="122"/>
        <v>62.226563656276781</v>
      </c>
      <c r="P300" s="1">
        <f t="shared" si="123"/>
        <v>42.186968432738269</v>
      </c>
      <c r="Q300" s="1">
        <f t="shared" si="124"/>
        <v>8886808038.5257702</v>
      </c>
      <c r="R300" s="1">
        <f t="shared" si="125"/>
        <v>-79.829999999999927</v>
      </c>
      <c r="S300" s="1">
        <f t="shared" si="113"/>
        <v>53.964795596582746</v>
      </c>
      <c r="T300" s="1">
        <f t="shared" si="134"/>
        <v>22.884395870902903</v>
      </c>
      <c r="U300" s="1">
        <f t="shared" si="126"/>
        <v>2.9392140490542642E-2</v>
      </c>
      <c r="V300" s="1">
        <f t="shared" si="127"/>
        <v>-4.188539052482762E-2</v>
      </c>
      <c r="W300" s="1">
        <f t="shared" si="128"/>
        <v>0.15419440867704448</v>
      </c>
      <c r="X300" s="1">
        <f t="shared" si="129"/>
        <v>-1.4431501597139884</v>
      </c>
      <c r="Y300" s="1">
        <f t="shared" si="115"/>
        <v>2557.58</v>
      </c>
      <c r="Z300" s="1">
        <f t="shared" si="116"/>
        <v>2551.4303703703699</v>
      </c>
      <c r="AA300" s="1">
        <f t="shared" si="130"/>
        <v>6.1496296296299988</v>
      </c>
      <c r="AB300" s="1">
        <f t="shared" si="135"/>
        <v>-6.6273048433049553</v>
      </c>
      <c r="AC300" s="1">
        <f t="shared" si="114"/>
        <v>2595.9166666666665</v>
      </c>
      <c r="AD300" s="1">
        <f t="shared" si="136"/>
        <v>2617.1603333333333</v>
      </c>
      <c r="AE300" s="1">
        <f t="shared" si="137"/>
        <v>30.254400000000032</v>
      </c>
      <c r="AF300" s="1">
        <f t="shared" si="138"/>
        <v>-46.811189263196361</v>
      </c>
      <c r="AG300" s="1">
        <f t="shared" si="131"/>
        <v>2621.076</v>
      </c>
      <c r="AH300" s="1">
        <f t="shared" si="132"/>
        <v>2653.0278571428566</v>
      </c>
      <c r="AI300" s="1">
        <f t="shared" si="139"/>
        <v>-31.951857142856625</v>
      </c>
      <c r="AJ300" s="1">
        <f t="shared" si="133"/>
        <v>1</v>
      </c>
    </row>
    <row r="301" spans="1:36" x14ac:dyDescent="0.2">
      <c r="A301" s="5">
        <v>41339</v>
      </c>
      <c r="B301" s="1">
        <v>2634.87</v>
      </c>
      <c r="C301" s="10">
        <v>2650.2</v>
      </c>
      <c r="D301" s="1">
        <v>2658.14</v>
      </c>
      <c r="E301" s="1">
        <v>2620.4299999999998</v>
      </c>
      <c r="F301" s="1">
        <v>9582965200</v>
      </c>
      <c r="G301" s="1">
        <v>95048891279</v>
      </c>
      <c r="H301" s="1">
        <f t="shared" si="112"/>
        <v>-30.7199999999998</v>
      </c>
      <c r="J301" s="1">
        <f t="shared" si="117"/>
        <v>2613.5280000000007</v>
      </c>
      <c r="K301" s="1">
        <f t="shared" si="118"/>
        <v>2652.8393333333324</v>
      </c>
      <c r="L301" s="1">
        <f t="shared" si="119"/>
        <v>2619.2236363636362</v>
      </c>
      <c r="M301" s="1">
        <f t="shared" si="120"/>
        <v>20.143270241850765</v>
      </c>
      <c r="N301" s="1">
        <f t="shared" si="121"/>
        <v>20.143270241850765</v>
      </c>
      <c r="O301" s="1">
        <f t="shared" si="122"/>
        <v>53.63146488607746</v>
      </c>
      <c r="P301" s="1">
        <f t="shared" si="123"/>
        <v>43.846654880431736</v>
      </c>
      <c r="Q301" s="1">
        <f t="shared" si="124"/>
        <v>5547497489.154047</v>
      </c>
      <c r="R301" s="1">
        <f t="shared" si="125"/>
        <v>39.649999999999636</v>
      </c>
      <c r="S301" s="1">
        <f t="shared" si="113"/>
        <v>79.856729758149243</v>
      </c>
      <c r="T301" s="1">
        <f t="shared" si="134"/>
        <v>27.902669782705789</v>
      </c>
      <c r="U301" s="1">
        <f t="shared" si="126"/>
        <v>1.0335069051392301E-2</v>
      </c>
      <c r="V301" s="1">
        <f t="shared" si="127"/>
        <v>-1.3185086442186434E-2</v>
      </c>
      <c r="W301" s="1">
        <f t="shared" si="128"/>
        <v>1.4031607849619023</v>
      </c>
      <c r="X301" s="1">
        <f t="shared" si="129"/>
        <v>-9.9490885112000119E-2</v>
      </c>
      <c r="Y301" s="1">
        <f t="shared" si="115"/>
        <v>2627.0238461538461</v>
      </c>
      <c r="Z301" s="1">
        <f t="shared" si="116"/>
        <v>2624.838888888889</v>
      </c>
      <c r="AA301" s="1">
        <f t="shared" si="130"/>
        <v>2.1849572649571201</v>
      </c>
      <c r="AB301" s="1">
        <f t="shared" si="135"/>
        <v>5.3566951566954231</v>
      </c>
      <c r="AC301" s="1">
        <f t="shared" si="114"/>
        <v>2642.9233333333336</v>
      </c>
      <c r="AD301" s="1">
        <f t="shared" si="136"/>
        <v>2612.420333333333</v>
      </c>
      <c r="AE301" s="1">
        <f t="shared" si="137"/>
        <v>24.566400000000023</v>
      </c>
      <c r="AF301" s="1">
        <f t="shared" si="138"/>
        <v>82.77701793235363</v>
      </c>
      <c r="AG301" s="1">
        <f t="shared" si="131"/>
        <v>2632.1799999999994</v>
      </c>
      <c r="AH301" s="1">
        <f t="shared" si="132"/>
        <v>2645.1942857142858</v>
      </c>
      <c r="AI301" s="1">
        <f t="shared" si="139"/>
        <v>-13.014285714286416</v>
      </c>
      <c r="AJ301" s="1">
        <f t="shared" si="133"/>
        <v>0</v>
      </c>
    </row>
    <row r="302" spans="1:36" x14ac:dyDescent="0.2">
      <c r="A302" s="5">
        <v>41340</v>
      </c>
      <c r="B302" s="1">
        <v>2639.78</v>
      </c>
      <c r="C302" s="10">
        <v>2619.48</v>
      </c>
      <c r="D302" s="1">
        <v>2658.97</v>
      </c>
      <c r="E302" s="1">
        <v>2592.87</v>
      </c>
      <c r="F302" s="1">
        <v>9408266600</v>
      </c>
      <c r="G302" s="1">
        <v>96498095994</v>
      </c>
      <c r="H302" s="1">
        <f t="shared" si="112"/>
        <v>-12.550000000000182</v>
      </c>
      <c r="J302" s="1">
        <f t="shared" si="117"/>
        <v>2614.4210000000003</v>
      </c>
      <c r="K302" s="1">
        <f t="shared" si="118"/>
        <v>2643.4800000000005</v>
      </c>
      <c r="L302" s="1">
        <f t="shared" si="119"/>
        <v>2620.3058181818183</v>
      </c>
      <c r="M302" s="1">
        <f t="shared" si="120"/>
        <v>40.332544689800173</v>
      </c>
      <c r="N302" s="1">
        <f t="shared" si="121"/>
        <v>40.332544689800173</v>
      </c>
      <c r="O302" s="1">
        <f t="shared" si="122"/>
        <v>37.943056362579888</v>
      </c>
      <c r="P302" s="1">
        <f t="shared" si="123"/>
        <v>41.019385591232378</v>
      </c>
      <c r="Q302" s="1">
        <f t="shared" si="124"/>
        <v>-1833259815.5521469</v>
      </c>
      <c r="R302" s="1">
        <f t="shared" si="125"/>
        <v>22.880000000000109</v>
      </c>
      <c r="S302" s="1">
        <f t="shared" si="113"/>
        <v>59.667455310199827</v>
      </c>
      <c r="T302" s="1">
        <f t="shared" si="134"/>
        <v>32.620746774943939</v>
      </c>
      <c r="U302" s="1">
        <f t="shared" si="126"/>
        <v>-1.1727518438774032E-2</v>
      </c>
      <c r="V302" s="1">
        <f t="shared" si="127"/>
        <v>-3.0769913862001546E-2</v>
      </c>
      <c r="W302" s="1">
        <f t="shared" si="128"/>
        <v>0.1935036476527591</v>
      </c>
      <c r="X302" s="1">
        <f t="shared" si="129"/>
        <v>-0.90789413954334619</v>
      </c>
      <c r="Y302" s="1">
        <f t="shared" si="115"/>
        <v>2645.4738461538459</v>
      </c>
      <c r="Z302" s="1">
        <f t="shared" si="116"/>
        <v>2647.9244444444444</v>
      </c>
      <c r="AA302" s="1">
        <f t="shared" si="130"/>
        <v>-2.4505982905984638</v>
      </c>
      <c r="AB302" s="1">
        <f t="shared" si="135"/>
        <v>1.2578461538460033</v>
      </c>
      <c r="AC302" s="1">
        <f t="shared" si="114"/>
        <v>2623.7733333333331</v>
      </c>
      <c r="AD302" s="1">
        <f t="shared" si="136"/>
        <v>2612.4293333333335</v>
      </c>
      <c r="AE302" s="1">
        <f t="shared" si="137"/>
        <v>24.577200000000083</v>
      </c>
      <c r="AF302" s="1">
        <f t="shared" si="138"/>
        <v>30.771066950939783</v>
      </c>
      <c r="AG302" s="1">
        <f t="shared" si="131"/>
        <v>2621.41</v>
      </c>
      <c r="AH302" s="1">
        <f t="shared" si="132"/>
        <v>2634.32</v>
      </c>
      <c r="AI302" s="1">
        <f t="shared" si="139"/>
        <v>-12.910000000000309</v>
      </c>
      <c r="AJ302" s="1">
        <f t="shared" si="133"/>
        <v>0</v>
      </c>
    </row>
    <row r="303" spans="1:36" x14ac:dyDescent="0.2">
      <c r="A303" s="5">
        <v>41341</v>
      </c>
      <c r="B303" s="1">
        <v>2622.68</v>
      </c>
      <c r="C303" s="10">
        <v>2606.9299999999998</v>
      </c>
      <c r="D303" s="1">
        <v>2632.62</v>
      </c>
      <c r="E303" s="1">
        <v>2601.96</v>
      </c>
      <c r="F303" s="1">
        <v>5942955700</v>
      </c>
      <c r="G303" s="1">
        <v>63054592405</v>
      </c>
      <c r="H303" s="1">
        <f t="shared" si="112"/>
        <v>-14.559999999999945</v>
      </c>
      <c r="J303" s="1">
        <f t="shared" si="117"/>
        <v>2615.4540000000002</v>
      </c>
      <c r="K303" s="1">
        <f t="shared" si="118"/>
        <v>2632.4940000000001</v>
      </c>
      <c r="L303" s="1">
        <f t="shared" si="119"/>
        <v>2618.9438181818177</v>
      </c>
      <c r="M303" s="1">
        <f t="shared" si="120"/>
        <v>48.580441640378638</v>
      </c>
      <c r="N303" s="1">
        <f t="shared" si="121"/>
        <v>48.580441640378638</v>
      </c>
      <c r="O303" s="1">
        <f t="shared" si="122"/>
        <v>36.604421399292264</v>
      </c>
      <c r="P303" s="1">
        <f t="shared" si="123"/>
        <v>48.003689550665406</v>
      </c>
      <c r="Q303" s="1">
        <f t="shared" si="124"/>
        <v>-4016244034.7032647</v>
      </c>
      <c r="R303" s="1">
        <f t="shared" si="125"/>
        <v>1.9699999999997999</v>
      </c>
      <c r="S303" s="1">
        <f t="shared" si="113"/>
        <v>51.419558359621355</v>
      </c>
      <c r="T303" s="1">
        <f t="shared" si="134"/>
        <v>37.189448035521181</v>
      </c>
      <c r="U303" s="1">
        <f t="shared" si="126"/>
        <v>-4.8140916710460897E-3</v>
      </c>
      <c r="V303" s="1">
        <f t="shared" si="127"/>
        <v>-1.3866809676123214E-3</v>
      </c>
      <c r="W303" s="1">
        <f t="shared" si="128"/>
        <v>-0.32590900088475427</v>
      </c>
      <c r="X303" s="1">
        <f t="shared" si="129"/>
        <v>-0.97109433107920862</v>
      </c>
      <c r="Y303" s="1">
        <f t="shared" si="115"/>
        <v>2617.5492307692302</v>
      </c>
      <c r="Z303" s="1">
        <f t="shared" si="116"/>
        <v>2618.5503703703703</v>
      </c>
      <c r="AA303" s="1">
        <f t="shared" si="130"/>
        <v>-1.0011396011400393</v>
      </c>
      <c r="AB303" s="1">
        <f t="shared" si="135"/>
        <v>-2.1607065527067788</v>
      </c>
      <c r="AC303" s="1">
        <f t="shared" si="114"/>
        <v>2613.8366666666666</v>
      </c>
      <c r="AD303" s="1">
        <f t="shared" si="136"/>
        <v>2613.6053333333334</v>
      </c>
      <c r="AE303" s="1">
        <f t="shared" si="137"/>
        <v>23.682666666666684</v>
      </c>
      <c r="AF303" s="1">
        <f t="shared" si="138"/>
        <v>0.65120294261110312</v>
      </c>
      <c r="AG303" s="1">
        <f t="shared" si="131"/>
        <v>2609.0279999999998</v>
      </c>
      <c r="AH303" s="1">
        <f t="shared" si="132"/>
        <v>2624.9957142857143</v>
      </c>
      <c r="AI303" s="1">
        <f t="shared" si="139"/>
        <v>-15.967714285714464</v>
      </c>
      <c r="AJ303" s="1">
        <f t="shared" si="133"/>
        <v>0</v>
      </c>
    </row>
    <row r="304" spans="1:36" x14ac:dyDescent="0.2">
      <c r="A304" s="5">
        <v>41344</v>
      </c>
      <c r="B304" s="1">
        <v>2600.2800000000002</v>
      </c>
      <c r="C304" s="10">
        <v>2592.37</v>
      </c>
      <c r="D304" s="1">
        <v>2611.65</v>
      </c>
      <c r="E304" s="1">
        <v>2574.17</v>
      </c>
      <c r="F304" s="1">
        <v>5094643600</v>
      </c>
      <c r="G304" s="1">
        <v>52460900851</v>
      </c>
      <c r="H304" s="1">
        <f t="shared" si="112"/>
        <v>-36.759999999999764</v>
      </c>
      <c r="J304" s="1">
        <f t="shared" si="117"/>
        <v>2614.1949999999997</v>
      </c>
      <c r="K304" s="1">
        <f t="shared" si="118"/>
        <v>2622.820666666667</v>
      </c>
      <c r="L304" s="1">
        <f t="shared" si="119"/>
        <v>2614.7467272727267</v>
      </c>
      <c r="M304" s="1">
        <f t="shared" si="120"/>
        <v>51.120663186981915</v>
      </c>
      <c r="N304" s="1">
        <f t="shared" si="121"/>
        <v>58.149316508938028</v>
      </c>
      <c r="O304" s="1">
        <f t="shared" si="122"/>
        <v>52.484050836389294</v>
      </c>
      <c r="P304" s="1">
        <f t="shared" si="123"/>
        <v>45.713688173167441</v>
      </c>
      <c r="Q304" s="1">
        <f t="shared" si="124"/>
        <v>-146804031.16333896</v>
      </c>
      <c r="R304" s="1">
        <f t="shared" si="125"/>
        <v>24.779999999999745</v>
      </c>
      <c r="S304" s="1">
        <f t="shared" si="113"/>
        <v>41.850683491061972</v>
      </c>
      <c r="T304" s="1">
        <f t="shared" si="134"/>
        <v>40.396497598920007</v>
      </c>
      <c r="U304" s="1">
        <f t="shared" si="126"/>
        <v>-5.6164822151158773E-3</v>
      </c>
      <c r="V304" s="1">
        <f t="shared" si="127"/>
        <v>-1.6290533774936525E-3</v>
      </c>
      <c r="W304" s="1">
        <f t="shared" si="128"/>
        <v>-0.83486503493426545</v>
      </c>
      <c r="X304" s="1">
        <f t="shared" si="129"/>
        <v>-1.1609892759220444</v>
      </c>
      <c r="Y304" s="1">
        <f t="shared" si="115"/>
        <v>2604.69</v>
      </c>
      <c r="Z304" s="1">
        <f t="shared" si="116"/>
        <v>2605.8514814814812</v>
      </c>
      <c r="AA304" s="1">
        <f t="shared" si="130"/>
        <v>-1.1614814814811325</v>
      </c>
      <c r="AB304" s="1">
        <f t="shared" si="135"/>
        <v>-1.0332079772082579</v>
      </c>
      <c r="AC304" s="1">
        <f t="shared" si="114"/>
        <v>2592.73</v>
      </c>
      <c r="AD304" s="1">
        <f t="shared" si="136"/>
        <v>2612.0633333333335</v>
      </c>
      <c r="AE304" s="1">
        <f t="shared" si="137"/>
        <v>25.224666666666689</v>
      </c>
      <c r="AF304" s="1">
        <f t="shared" si="138"/>
        <v>-51.096369514849137</v>
      </c>
      <c r="AG304" s="1">
        <f t="shared" si="131"/>
        <v>2618.3580000000002</v>
      </c>
      <c r="AH304" s="1">
        <f t="shared" si="132"/>
        <v>2618.3357142857144</v>
      </c>
      <c r="AI304" s="1">
        <f t="shared" si="139"/>
        <v>2.2285714285771974E-2</v>
      </c>
      <c r="AJ304" s="1">
        <f t="shared" si="133"/>
        <v>0</v>
      </c>
    </row>
    <row r="305" spans="1:36" x14ac:dyDescent="0.2">
      <c r="A305" s="5">
        <v>41345</v>
      </c>
      <c r="B305" s="1">
        <v>2590.39</v>
      </c>
      <c r="C305" s="10">
        <v>2555.61</v>
      </c>
      <c r="D305" s="1">
        <v>2619.5100000000002</v>
      </c>
      <c r="E305" s="1">
        <v>2530.25</v>
      </c>
      <c r="F305" s="1">
        <v>7193514100</v>
      </c>
      <c r="G305" s="1">
        <v>71675127580</v>
      </c>
      <c r="H305" s="1">
        <f t="shared" si="112"/>
        <v>-28.120000000000346</v>
      </c>
      <c r="J305" s="1">
        <f t="shared" si="117"/>
        <v>2612.9969999999998</v>
      </c>
      <c r="K305" s="1">
        <f t="shared" si="118"/>
        <v>2614.1540000000005</v>
      </c>
      <c r="L305" s="1">
        <f t="shared" si="119"/>
        <v>2604.0949090909089</v>
      </c>
      <c r="M305" s="1">
        <f t="shared" si="120"/>
        <v>80.298321939092475</v>
      </c>
      <c r="N305" s="1">
        <f t="shared" si="121"/>
        <v>82.308096740273328</v>
      </c>
      <c r="O305" s="1">
        <f t="shared" si="122"/>
        <v>18.247834776815385</v>
      </c>
      <c r="P305" s="1">
        <f t="shared" si="123"/>
        <v>42.220481613142908</v>
      </c>
      <c r="Q305" s="1">
        <f t="shared" si="124"/>
        <v>-3105960490.8581567</v>
      </c>
      <c r="R305" s="1">
        <f t="shared" si="125"/>
        <v>-39.069999999999709</v>
      </c>
      <c r="S305" s="1">
        <f t="shared" si="113"/>
        <v>17.691903259726669</v>
      </c>
      <c r="T305" s="1">
        <f t="shared" si="134"/>
        <v>42.036843553008978</v>
      </c>
      <c r="U305" s="1">
        <f t="shared" si="126"/>
        <v>-1.4384041383466085E-2</v>
      </c>
      <c r="V305" s="1">
        <f t="shared" si="127"/>
        <v>-1.8944628708310266E-2</v>
      </c>
      <c r="W305" s="1">
        <f t="shared" si="128"/>
        <v>-2.1962137729205091</v>
      </c>
      <c r="X305" s="1">
        <f t="shared" si="129"/>
        <v>-2.2395008098222338</v>
      </c>
      <c r="Y305" s="1">
        <f t="shared" si="115"/>
        <v>2586.7146153846152</v>
      </c>
      <c r="Z305" s="1">
        <f t="shared" si="116"/>
        <v>2589.6470370370371</v>
      </c>
      <c r="AA305" s="1">
        <f t="shared" si="130"/>
        <v>-2.9324216524219082</v>
      </c>
      <c r="AB305" s="1">
        <f t="shared" si="135"/>
        <v>-1.5156695156692876</v>
      </c>
      <c r="AC305" s="1">
        <f t="shared" si="114"/>
        <v>2568.4566666666669</v>
      </c>
      <c r="AD305" s="1">
        <f t="shared" si="136"/>
        <v>2610.1306666666665</v>
      </c>
      <c r="AE305" s="1">
        <f t="shared" si="137"/>
        <v>27.157333333333327</v>
      </c>
      <c r="AF305" s="1">
        <f t="shared" si="138"/>
        <v>-102.30263157894623</v>
      </c>
      <c r="AG305" s="1">
        <f t="shared" si="131"/>
        <v>2604.9180000000001</v>
      </c>
      <c r="AH305" s="1">
        <f t="shared" si="132"/>
        <v>2607.8335714285718</v>
      </c>
      <c r="AI305" s="1">
        <f t="shared" si="139"/>
        <v>-2.9155714285716385</v>
      </c>
      <c r="AJ305" s="1">
        <f t="shared" si="133"/>
        <v>0</v>
      </c>
    </row>
    <row r="306" spans="1:36" x14ac:dyDescent="0.2">
      <c r="A306" s="5">
        <v>41346</v>
      </c>
      <c r="B306" s="1">
        <v>2551.73</v>
      </c>
      <c r="C306" s="10">
        <v>2527.4899999999998</v>
      </c>
      <c r="D306" s="1">
        <v>2556.77</v>
      </c>
      <c r="E306" s="1">
        <v>2515.06</v>
      </c>
      <c r="F306" s="1">
        <v>5643046000</v>
      </c>
      <c r="G306" s="1">
        <v>56003723639</v>
      </c>
      <c r="H306" s="1">
        <f t="shared" si="112"/>
        <v>6.7800000000002001</v>
      </c>
      <c r="J306" s="1">
        <f t="shared" si="117"/>
        <v>2606.2779999999998</v>
      </c>
      <c r="K306" s="1">
        <f t="shared" si="118"/>
        <v>2602.4773333333337</v>
      </c>
      <c r="L306" s="1">
        <f t="shared" si="119"/>
        <v>2588.5481818181815</v>
      </c>
      <c r="M306" s="1">
        <f t="shared" si="120"/>
        <v>91.362657216315853</v>
      </c>
      <c r="N306" s="1">
        <f t="shared" si="121"/>
        <v>92.502563483925542</v>
      </c>
      <c r="O306" s="1">
        <f t="shared" si="122"/>
        <v>5.2359255540969869</v>
      </c>
      <c r="P306" s="1">
        <f t="shared" si="123"/>
        <v>46.434991012582365</v>
      </c>
      <c r="Q306" s="1">
        <f t="shared" si="124"/>
        <v>-2279676938.3841281</v>
      </c>
      <c r="R306" s="1">
        <f t="shared" si="125"/>
        <v>-145.84000000000015</v>
      </c>
      <c r="S306" s="1">
        <f t="shared" si="113"/>
        <v>7.4974365160744547</v>
      </c>
      <c r="T306" s="1">
        <f t="shared" si="134"/>
        <v>41.462402410017312</v>
      </c>
      <c r="U306" s="1">
        <f t="shared" si="126"/>
        <v>-1.112566221824828E-2</v>
      </c>
      <c r="V306" s="1">
        <f t="shared" si="127"/>
        <v>-1.5617758286954055E-2</v>
      </c>
      <c r="W306" s="1">
        <f t="shared" si="128"/>
        <v>-3.0230082899828803</v>
      </c>
      <c r="X306" s="1">
        <f t="shared" si="129"/>
        <v>-2.8813827645249011</v>
      </c>
      <c r="Y306" s="1">
        <f t="shared" si="115"/>
        <v>2551.2838461538463</v>
      </c>
      <c r="Z306" s="1">
        <f t="shared" si="116"/>
        <v>2553.5270370370372</v>
      </c>
      <c r="AA306" s="1">
        <f t="shared" si="130"/>
        <v>-2.2431908831908913</v>
      </c>
      <c r="AB306" s="1">
        <f t="shared" si="135"/>
        <v>-2.7945754985757048</v>
      </c>
      <c r="AC306" s="1">
        <f t="shared" si="114"/>
        <v>2533.1066666666666</v>
      </c>
      <c r="AD306" s="1">
        <f t="shared" si="136"/>
        <v>2604.1309999999999</v>
      </c>
      <c r="AE306" s="1">
        <f t="shared" si="137"/>
        <v>33.157000000000018</v>
      </c>
      <c r="AF306" s="1">
        <f t="shared" si="138"/>
        <v>-142.80410035755799</v>
      </c>
      <c r="AG306" s="1">
        <f t="shared" si="131"/>
        <v>2580.3759999999997</v>
      </c>
      <c r="AH306" s="1">
        <f t="shared" si="132"/>
        <v>2601.9007142857145</v>
      </c>
      <c r="AI306" s="1">
        <f t="shared" si="139"/>
        <v>-21.524714285714708</v>
      </c>
      <c r="AJ306" s="1">
        <f t="shared" si="133"/>
        <v>1</v>
      </c>
    </row>
    <row r="307" spans="1:36" x14ac:dyDescent="0.2">
      <c r="A307" s="5">
        <v>41347</v>
      </c>
      <c r="B307" s="1">
        <v>2517.7399999999998</v>
      </c>
      <c r="C307" s="10">
        <v>2534.27</v>
      </c>
      <c r="D307" s="1">
        <v>2546.6999999999998</v>
      </c>
      <c r="E307" s="1">
        <v>2514.46</v>
      </c>
      <c r="F307" s="1">
        <v>4760575600</v>
      </c>
      <c r="G307" s="1">
        <v>49929775447</v>
      </c>
      <c r="H307" s="1">
        <f t="shared" si="112"/>
        <v>5.5999999999999091</v>
      </c>
      <c r="J307" s="1">
        <f t="shared" si="117"/>
        <v>2592.3719999999998</v>
      </c>
      <c r="K307" s="1">
        <f t="shared" si="118"/>
        <v>2597.3919999999998</v>
      </c>
      <c r="L307" s="1">
        <f t="shared" si="119"/>
        <v>2575.4558181818184</v>
      </c>
      <c r="M307" s="1">
        <f t="shared" si="120"/>
        <v>86.291606117223736</v>
      </c>
      <c r="N307" s="1">
        <f t="shared" si="121"/>
        <v>88.094236432477942</v>
      </c>
      <c r="O307" s="1">
        <f t="shared" si="122"/>
        <v>11.861646066877521</v>
      </c>
      <c r="P307" s="1">
        <f t="shared" si="123"/>
        <v>43.853038153556298</v>
      </c>
      <c r="Q307" s="1">
        <f t="shared" si="124"/>
        <v>1089734737.2208672</v>
      </c>
      <c r="R307" s="1">
        <f t="shared" si="125"/>
        <v>-134.57000000000016</v>
      </c>
      <c r="S307" s="1">
        <f t="shared" si="113"/>
        <v>11.905763567522062</v>
      </c>
      <c r="T307" s="1">
        <f t="shared" si="134"/>
        <v>37.858379640440269</v>
      </c>
      <c r="U307" s="1">
        <f t="shared" si="126"/>
        <v>2.6753266226567018E-3</v>
      </c>
      <c r="V307" s="1">
        <f t="shared" si="127"/>
        <v>-2.3282254459123998E-2</v>
      </c>
      <c r="W307" s="1">
        <f t="shared" si="128"/>
        <v>-2.2412678427324422</v>
      </c>
      <c r="X307" s="1">
        <f t="shared" si="129"/>
        <v>-2.4302069152442081</v>
      </c>
      <c r="Y307" s="1">
        <f t="shared" si="115"/>
        <v>2528.5330769230768</v>
      </c>
      <c r="Z307" s="1">
        <f t="shared" si="116"/>
        <v>2527.9922222222222</v>
      </c>
      <c r="AA307" s="1">
        <f t="shared" si="130"/>
        <v>0.54085470085465204</v>
      </c>
      <c r="AB307" s="1">
        <f t="shared" si="135"/>
        <v>-1.6863817663817828</v>
      </c>
      <c r="AC307" s="1">
        <f t="shared" si="114"/>
        <v>2531.81</v>
      </c>
      <c r="AD307" s="1">
        <f t="shared" si="136"/>
        <v>2592.6106666666669</v>
      </c>
      <c r="AE307" s="1">
        <f t="shared" si="137"/>
        <v>34.481866666666612</v>
      </c>
      <c r="AF307" s="1">
        <f t="shared" si="138"/>
        <v>-117.55099620799162</v>
      </c>
      <c r="AG307" s="1">
        <f t="shared" si="131"/>
        <v>2563.3339999999998</v>
      </c>
      <c r="AH307" s="1">
        <f t="shared" si="132"/>
        <v>2597.4485714285715</v>
      </c>
      <c r="AI307" s="1">
        <f t="shared" si="139"/>
        <v>-34.114571428571708</v>
      </c>
      <c r="AJ307" s="1">
        <f t="shared" si="133"/>
        <v>1</v>
      </c>
    </row>
    <row r="308" spans="1:36" x14ac:dyDescent="0.2">
      <c r="A308" s="5">
        <v>41348</v>
      </c>
      <c r="B308" s="1">
        <v>2533.7199999999998</v>
      </c>
      <c r="C308" s="10">
        <v>2539.87</v>
      </c>
      <c r="D308" s="1">
        <v>2600.09</v>
      </c>
      <c r="E308" s="1">
        <v>2504.46</v>
      </c>
      <c r="F308" s="1">
        <v>8137218500</v>
      </c>
      <c r="G308" s="1">
        <v>82749877355</v>
      </c>
      <c r="H308" s="1">
        <f t="shared" si="112"/>
        <v>-37.380000000000109</v>
      </c>
      <c r="J308" s="1">
        <f t="shared" si="117"/>
        <v>2579.4749999999999</v>
      </c>
      <c r="K308" s="1">
        <f t="shared" si="118"/>
        <v>2593.61</v>
      </c>
      <c r="L308" s="1">
        <f t="shared" si="119"/>
        <v>2565.91</v>
      </c>
      <c r="M308" s="1">
        <f t="shared" si="120"/>
        <v>72.370474406991349</v>
      </c>
      <c r="N308" s="1">
        <f t="shared" si="121"/>
        <v>77.082389489353503</v>
      </c>
      <c r="O308" s="1">
        <f t="shared" si="122"/>
        <v>9.5820433436533161</v>
      </c>
      <c r="P308" s="1">
        <f t="shared" si="123"/>
        <v>28.885702985960059</v>
      </c>
      <c r="Q308" s="1">
        <f t="shared" si="124"/>
        <v>-2111098933.232281</v>
      </c>
      <c r="R308" s="1">
        <f t="shared" si="125"/>
        <v>-5.8499999999999091</v>
      </c>
      <c r="S308" s="1">
        <f t="shared" si="113"/>
        <v>22.917610510646501</v>
      </c>
      <c r="T308" s="1">
        <f t="shared" si="134"/>
        <v>35.480306110431705</v>
      </c>
      <c r="U308" s="1">
        <f t="shared" si="126"/>
        <v>2.2048372554500464E-3</v>
      </c>
      <c r="V308" s="1">
        <f t="shared" si="127"/>
        <v>-4.9922755514657767E-2</v>
      </c>
      <c r="W308" s="1">
        <f t="shared" si="128"/>
        <v>-1.5353899533819875</v>
      </c>
      <c r="X308" s="1">
        <f t="shared" si="129"/>
        <v>-2.072015453364239</v>
      </c>
      <c r="Y308" s="1">
        <f t="shared" si="115"/>
        <v>2535.1315384615382</v>
      </c>
      <c r="Z308" s="1">
        <f t="shared" si="116"/>
        <v>2534.6848148148147</v>
      </c>
      <c r="AA308" s="1">
        <f t="shared" si="130"/>
        <v>0.4467236467235125</v>
      </c>
      <c r="AB308" s="1">
        <f t="shared" si="135"/>
        <v>0.52202849002842411</v>
      </c>
      <c r="AC308" s="1">
        <f t="shared" si="114"/>
        <v>2548.14</v>
      </c>
      <c r="AD308" s="1">
        <f t="shared" si="136"/>
        <v>2581.5353333333333</v>
      </c>
      <c r="AE308" s="1">
        <f t="shared" si="137"/>
        <v>32.300666666666665</v>
      </c>
      <c r="AF308" s="1">
        <f t="shared" si="138"/>
        <v>-68.925993959533116</v>
      </c>
      <c r="AG308" s="1">
        <f t="shared" si="131"/>
        <v>2549.922</v>
      </c>
      <c r="AH308" s="1">
        <f t="shared" si="132"/>
        <v>2592.7992857142854</v>
      </c>
      <c r="AI308" s="1">
        <f t="shared" si="139"/>
        <v>-42.877285714285335</v>
      </c>
      <c r="AJ308" s="1">
        <f t="shared" si="133"/>
        <v>0</v>
      </c>
    </row>
    <row r="309" spans="1:36" x14ac:dyDescent="0.2">
      <c r="A309" s="5">
        <v>41351</v>
      </c>
      <c r="B309" s="1">
        <v>2526.08</v>
      </c>
      <c r="C309" s="10">
        <v>2502.4899999999998</v>
      </c>
      <c r="D309" s="1">
        <v>2544.62</v>
      </c>
      <c r="E309" s="1">
        <v>2499.83</v>
      </c>
      <c r="F309" s="1">
        <v>5981277800</v>
      </c>
      <c r="G309" s="1">
        <v>63093556699</v>
      </c>
      <c r="H309" s="1">
        <f t="shared" si="112"/>
        <v>22.610000000000127</v>
      </c>
      <c r="J309" s="1">
        <f t="shared" si="117"/>
        <v>2575.1519999999996</v>
      </c>
      <c r="K309" s="1">
        <f t="shared" si="118"/>
        <v>2586.7786666666661</v>
      </c>
      <c r="L309" s="1">
        <f t="shared" si="119"/>
        <v>2551.9127272727274</v>
      </c>
      <c r="M309" s="1">
        <f t="shared" si="120"/>
        <v>97.777406417112417</v>
      </c>
      <c r="N309" s="1">
        <f t="shared" si="121"/>
        <v>98.328515772276077</v>
      </c>
      <c r="O309" s="1">
        <f t="shared" si="122"/>
        <v>25.493624772313382</v>
      </c>
      <c r="P309" s="1">
        <f t="shared" si="123"/>
        <v>32.996593167407973</v>
      </c>
      <c r="Q309" s="1">
        <f t="shared" si="124"/>
        <v>-5270842481.9379711</v>
      </c>
      <c r="R309" s="1">
        <f t="shared" si="125"/>
        <v>-120.32000000000016</v>
      </c>
      <c r="S309" s="1">
        <f t="shared" si="113"/>
        <v>1.6714842277239264</v>
      </c>
      <c r="T309" s="1">
        <f t="shared" si="134"/>
        <v>34.844342059730877</v>
      </c>
      <c r="U309" s="1">
        <f t="shared" si="126"/>
        <v>-1.4937122625864684E-2</v>
      </c>
      <c r="V309" s="1">
        <f t="shared" si="127"/>
        <v>-6.2330450682693737E-2</v>
      </c>
      <c r="W309" s="1">
        <f t="shared" si="128"/>
        <v>-2.8216586826719285</v>
      </c>
      <c r="X309" s="1">
        <f t="shared" si="129"/>
        <v>-3.2584413870739506</v>
      </c>
      <c r="Y309" s="1">
        <f t="shared" si="115"/>
        <v>2534.1192307692309</v>
      </c>
      <c r="Z309" s="1">
        <f t="shared" si="116"/>
        <v>2537.1011111111111</v>
      </c>
      <c r="AA309" s="1">
        <f t="shared" si="130"/>
        <v>-2.9818803418802418</v>
      </c>
      <c r="AB309" s="1">
        <f t="shared" si="135"/>
        <v>-0.23899715099723839</v>
      </c>
      <c r="AC309" s="1">
        <f t="shared" si="114"/>
        <v>2515.6466666666665</v>
      </c>
      <c r="AD309" s="1">
        <f t="shared" si="136"/>
        <v>2576.634</v>
      </c>
      <c r="AE309" s="1">
        <f t="shared" si="137"/>
        <v>37.201999999999998</v>
      </c>
      <c r="AF309" s="1">
        <f t="shared" si="138"/>
        <v>-109.2904204672392</v>
      </c>
      <c r="AG309" s="1">
        <f t="shared" si="131"/>
        <v>2531.9460000000004</v>
      </c>
      <c r="AH309" s="1">
        <f t="shared" si="132"/>
        <v>2588.1492857142853</v>
      </c>
      <c r="AI309" s="1">
        <f t="shared" si="139"/>
        <v>-56.203285714284902</v>
      </c>
      <c r="AJ309" s="1">
        <f t="shared" si="133"/>
        <v>1</v>
      </c>
    </row>
    <row r="310" spans="1:36" x14ac:dyDescent="0.2">
      <c r="A310" s="5">
        <v>41352</v>
      </c>
      <c r="B310" s="1">
        <v>2507.4</v>
      </c>
      <c r="C310" s="10">
        <v>2525.1</v>
      </c>
      <c r="D310" s="1">
        <v>2532.0700000000002</v>
      </c>
      <c r="E310" s="1">
        <v>2491.85</v>
      </c>
      <c r="F310" s="1">
        <v>5453647600</v>
      </c>
      <c r="G310" s="1">
        <v>55601011985</v>
      </c>
      <c r="H310" s="1">
        <f t="shared" si="112"/>
        <v>85.070000000000164</v>
      </c>
      <c r="J310" s="1">
        <f t="shared" si="117"/>
        <v>2565.3809999999999</v>
      </c>
      <c r="K310" s="1">
        <f t="shared" si="118"/>
        <v>2583.9459999999995</v>
      </c>
      <c r="L310" s="1">
        <f t="shared" si="119"/>
        <v>2542.8123636363634</v>
      </c>
      <c r="M310" s="1">
        <f t="shared" si="120"/>
        <v>73.954253485821781</v>
      </c>
      <c r="N310" s="1">
        <f t="shared" si="121"/>
        <v>80.104116802297739</v>
      </c>
      <c r="O310" s="1">
        <f t="shared" si="122"/>
        <v>64.701444276783704</v>
      </c>
      <c r="P310" s="1">
        <f t="shared" si="123"/>
        <v>58.378181629098115</v>
      </c>
      <c r="Q310" s="1">
        <f t="shared" si="124"/>
        <v>3563447511.8845773</v>
      </c>
      <c r="R310" s="1">
        <f t="shared" si="125"/>
        <v>-125.09999999999991</v>
      </c>
      <c r="S310" s="1">
        <f t="shared" si="113"/>
        <v>19.895883197702265</v>
      </c>
      <c r="T310" s="1">
        <f t="shared" si="134"/>
        <v>31.43745081984283</v>
      </c>
      <c r="U310" s="1">
        <f t="shared" si="126"/>
        <v>8.9541008276900428E-3</v>
      </c>
      <c r="V310" s="1">
        <f t="shared" si="127"/>
        <v>-8.099869585028948E-3</v>
      </c>
      <c r="W310" s="1">
        <f t="shared" si="128"/>
        <v>-1.570176125885393</v>
      </c>
      <c r="X310" s="1">
        <f t="shared" si="129"/>
        <v>-2.2773695735127419</v>
      </c>
      <c r="Y310" s="1">
        <f t="shared" si="115"/>
        <v>2505.9684615384613</v>
      </c>
      <c r="Z310" s="1">
        <f t="shared" si="116"/>
        <v>2504.1648148148142</v>
      </c>
      <c r="AA310" s="1">
        <f t="shared" si="130"/>
        <v>1.8036467236470344</v>
      </c>
      <c r="AB310" s="1">
        <f t="shared" si="135"/>
        <v>-2.0247749287747867</v>
      </c>
      <c r="AC310" s="1">
        <f t="shared" si="114"/>
        <v>2516.34</v>
      </c>
      <c r="AD310" s="1">
        <f t="shared" si="136"/>
        <v>2568.6763333333333</v>
      </c>
      <c r="AE310" s="1">
        <f t="shared" si="137"/>
        <v>39.711599999999997</v>
      </c>
      <c r="AF310" s="1">
        <f t="shared" si="138"/>
        <v>-87.86069785374751</v>
      </c>
      <c r="AG310" s="1">
        <f t="shared" si="131"/>
        <v>2525.8440000000001</v>
      </c>
      <c r="AH310" s="1">
        <f t="shared" si="132"/>
        <v>2583.1792857142855</v>
      </c>
      <c r="AI310" s="1">
        <f t="shared" si="139"/>
        <v>-57.335285714285419</v>
      </c>
      <c r="AJ310" s="1">
        <f t="shared" si="133"/>
        <v>1</v>
      </c>
    </row>
    <row r="311" spans="1:36" x14ac:dyDescent="0.2">
      <c r="A311" s="5">
        <v>41353</v>
      </c>
      <c r="B311" s="1">
        <v>2526.9699999999998</v>
      </c>
      <c r="C311" s="10">
        <v>2610.17</v>
      </c>
      <c r="D311" s="1">
        <v>2610.17</v>
      </c>
      <c r="E311" s="1">
        <v>2526.83</v>
      </c>
      <c r="F311" s="1">
        <v>9070062200</v>
      </c>
      <c r="G311" s="1">
        <v>91271022200</v>
      </c>
      <c r="H311" s="1">
        <f t="shared" si="112"/>
        <v>4.819999999999709</v>
      </c>
      <c r="J311" s="1">
        <f t="shared" si="117"/>
        <v>2561.3779999999997</v>
      </c>
      <c r="K311" s="1">
        <f t="shared" si="118"/>
        <v>2584.9786666666664</v>
      </c>
      <c r="L311" s="1">
        <f t="shared" si="119"/>
        <v>2550.9558181818179</v>
      </c>
      <c r="M311" s="1">
        <f t="shared" si="120"/>
        <v>0</v>
      </c>
      <c r="N311" s="1">
        <f t="shared" si="121"/>
        <v>29.200574437529774</v>
      </c>
      <c r="O311" s="1">
        <f t="shared" si="122"/>
        <v>76.962899050905918</v>
      </c>
      <c r="P311" s="1">
        <f t="shared" si="123"/>
        <v>48.748239211166577</v>
      </c>
      <c r="Q311" s="1">
        <f t="shared" si="124"/>
        <v>9070062200</v>
      </c>
      <c r="R311" s="1">
        <f t="shared" si="125"/>
        <v>-9.3099999999999454</v>
      </c>
      <c r="S311" s="1">
        <f t="shared" si="113"/>
        <v>70.799425562470233</v>
      </c>
      <c r="T311" s="1">
        <f t="shared" si="134"/>
        <v>30.531720400274928</v>
      </c>
      <c r="U311" s="1">
        <f t="shared" si="126"/>
        <v>3.2591746897711708E-2</v>
      </c>
      <c r="V311" s="1">
        <f t="shared" si="127"/>
        <v>-4.8192587339532305E-3</v>
      </c>
      <c r="W311" s="1">
        <f t="shared" si="128"/>
        <v>1.9049121215221017</v>
      </c>
      <c r="X311" s="1">
        <f t="shared" si="129"/>
        <v>0.97452770725639759</v>
      </c>
      <c r="Y311" s="1">
        <f t="shared" si="115"/>
        <v>2538.1876923076925</v>
      </c>
      <c r="Z311" s="1">
        <f t="shared" si="116"/>
        <v>2531.4014814814818</v>
      </c>
      <c r="AA311" s="1">
        <f t="shared" si="130"/>
        <v>6.7862108262106631</v>
      </c>
      <c r="AB311" s="1">
        <f t="shared" si="135"/>
        <v>2.8001595441597602</v>
      </c>
      <c r="AC311" s="1">
        <f t="shared" si="114"/>
        <v>2582.39</v>
      </c>
      <c r="AD311" s="1">
        <f t="shared" si="136"/>
        <v>2562.623</v>
      </c>
      <c r="AE311" s="1">
        <f t="shared" si="137"/>
        <v>33.614333333333342</v>
      </c>
      <c r="AF311" s="1">
        <f t="shared" si="138"/>
        <v>39.20351437382827</v>
      </c>
      <c r="AG311" s="1">
        <f t="shared" si="131"/>
        <v>2542.38</v>
      </c>
      <c r="AH311" s="1">
        <f t="shared" si="132"/>
        <v>2578.6678571428565</v>
      </c>
      <c r="AI311" s="1">
        <f t="shared" si="139"/>
        <v>-36.28785714285641</v>
      </c>
      <c r="AJ311" s="1">
        <f t="shared" si="133"/>
        <v>1</v>
      </c>
    </row>
    <row r="312" spans="1:36" x14ac:dyDescent="0.2">
      <c r="A312" s="5">
        <v>41354</v>
      </c>
      <c r="B312" s="1">
        <v>2611.58</v>
      </c>
      <c r="C312" s="10">
        <v>2614.9899999999998</v>
      </c>
      <c r="D312" s="1">
        <v>2626.54</v>
      </c>
      <c r="E312" s="1">
        <v>2598.5100000000002</v>
      </c>
      <c r="F312" s="1">
        <v>6955275600</v>
      </c>
      <c r="G312" s="1">
        <v>71642665537</v>
      </c>
      <c r="H312" s="1">
        <f t="shared" si="112"/>
        <v>3.3200000000001637</v>
      </c>
      <c r="J312" s="1">
        <f t="shared" si="117"/>
        <v>2560.9289999999992</v>
      </c>
      <c r="K312" s="1">
        <f t="shared" si="118"/>
        <v>2581.0893333333324</v>
      </c>
      <c r="L312" s="1">
        <f t="shared" si="119"/>
        <v>2560.703454545454</v>
      </c>
      <c r="M312" s="1">
        <f t="shared" si="120"/>
        <v>8.5752468631674041</v>
      </c>
      <c r="N312" s="1">
        <f t="shared" si="121"/>
        <v>12.523975278823693</v>
      </c>
      <c r="O312" s="1">
        <f t="shared" si="122"/>
        <v>76.460957178841269</v>
      </c>
      <c r="P312" s="1">
        <f t="shared" si="123"/>
        <v>44.46911096465368</v>
      </c>
      <c r="Q312" s="1">
        <f t="shared" si="124"/>
        <v>1223314616.7676065</v>
      </c>
      <c r="R312" s="1">
        <f t="shared" si="125"/>
        <v>8.0599999999999454</v>
      </c>
      <c r="S312" s="1">
        <f t="shared" si="113"/>
        <v>87.476024721176302</v>
      </c>
      <c r="T312" s="1">
        <f t="shared" si="134"/>
        <v>33.312577341372574</v>
      </c>
      <c r="U312" s="1">
        <f t="shared" si="126"/>
        <v>1.8432192857332952E-3</v>
      </c>
      <c r="V312" s="1">
        <f t="shared" si="127"/>
        <v>-1.3285789751716867E-2</v>
      </c>
      <c r="W312" s="1">
        <f t="shared" si="128"/>
        <v>2.1109917533832694</v>
      </c>
      <c r="X312" s="1">
        <f t="shared" si="129"/>
        <v>1.3134247710398514</v>
      </c>
      <c r="Y312" s="1">
        <f t="shared" si="115"/>
        <v>2610.9115384615388</v>
      </c>
      <c r="Z312" s="1">
        <f t="shared" si="116"/>
        <v>2610.5270370370367</v>
      </c>
      <c r="AA312" s="1">
        <f t="shared" si="130"/>
        <v>0.38450142450210478</v>
      </c>
      <c r="AB312" s="1">
        <f t="shared" si="135"/>
        <v>5.5058689458689516</v>
      </c>
      <c r="AC312" s="1">
        <f t="shared" si="114"/>
        <v>2613.3466666666668</v>
      </c>
      <c r="AD312" s="1">
        <f t="shared" si="136"/>
        <v>2561.5803333333333</v>
      </c>
      <c r="AE312" s="1">
        <f t="shared" si="137"/>
        <v>32.571666666666715</v>
      </c>
      <c r="AF312" s="1">
        <f t="shared" si="138"/>
        <v>105.95370891538332</v>
      </c>
      <c r="AG312" s="1">
        <f t="shared" si="131"/>
        <v>2558.5239999999999</v>
      </c>
      <c r="AH312" s="1">
        <f t="shared" si="132"/>
        <v>2574.821428571428</v>
      </c>
      <c r="AI312" s="1">
        <f t="shared" si="139"/>
        <v>-16.2974285714281</v>
      </c>
      <c r="AJ312" s="1">
        <f t="shared" si="133"/>
        <v>1</v>
      </c>
    </row>
    <row r="313" spans="1:36" x14ac:dyDescent="0.2">
      <c r="A313" s="5">
        <v>41355</v>
      </c>
      <c r="B313" s="1">
        <v>2612.2600000000002</v>
      </c>
      <c r="C313" s="10">
        <v>2618.31</v>
      </c>
      <c r="D313" s="1">
        <v>2625.53</v>
      </c>
      <c r="E313" s="1">
        <v>2603.34</v>
      </c>
      <c r="F313" s="1">
        <v>5564714100</v>
      </c>
      <c r="G313" s="1">
        <v>55882142445</v>
      </c>
      <c r="H313" s="1">
        <f t="shared" si="112"/>
        <v>-5.2100000000000364</v>
      </c>
      <c r="J313" s="1">
        <f t="shared" si="117"/>
        <v>2562.067</v>
      </c>
      <c r="K313" s="1">
        <f t="shared" si="118"/>
        <v>2577.7206666666661</v>
      </c>
      <c r="L313" s="1">
        <f t="shared" si="119"/>
        <v>2571.1363636363631</v>
      </c>
      <c r="M313" s="1">
        <f t="shared" si="120"/>
        <v>6.1103274185166052</v>
      </c>
      <c r="N313" s="1">
        <f t="shared" si="121"/>
        <v>6.1103274185166052</v>
      </c>
      <c r="O313" s="1">
        <f t="shared" si="122"/>
        <v>73.114071081371094</v>
      </c>
      <c r="P313" s="1">
        <f t="shared" si="123"/>
        <v>48.786056777532522</v>
      </c>
      <c r="Q313" s="1">
        <f t="shared" si="124"/>
        <v>1943512134.9705887</v>
      </c>
      <c r="R313" s="1">
        <f t="shared" si="125"/>
        <v>25.940000000000055</v>
      </c>
      <c r="S313" s="1">
        <f t="shared" si="113"/>
        <v>93.889672581483396</v>
      </c>
      <c r="T313" s="1">
        <f t="shared" si="134"/>
        <v>37.559588763558779</v>
      </c>
      <c r="U313" s="1">
        <f t="shared" si="126"/>
        <v>1.2679934767083208E-3</v>
      </c>
      <c r="V313" s="1">
        <f t="shared" si="127"/>
        <v>-4.46653534289276E-4</v>
      </c>
      <c r="W313" s="1">
        <f t="shared" si="128"/>
        <v>2.1952197190783824</v>
      </c>
      <c r="X313" s="1">
        <f t="shared" si="129"/>
        <v>1.5746210928983695</v>
      </c>
      <c r="Y313" s="1">
        <f t="shared" si="115"/>
        <v>2615.500769230769</v>
      </c>
      <c r="Z313" s="1">
        <f t="shared" si="116"/>
        <v>2615.235925925926</v>
      </c>
      <c r="AA313" s="1">
        <f t="shared" si="130"/>
        <v>0.2648433048429979</v>
      </c>
      <c r="AB313" s="1">
        <f t="shared" si="135"/>
        <v>0.36056980057028343</v>
      </c>
      <c r="AC313" s="1">
        <f t="shared" si="114"/>
        <v>2615.7266666666669</v>
      </c>
      <c r="AD313" s="1">
        <f t="shared" si="136"/>
        <v>2561.7693333333332</v>
      </c>
      <c r="AE313" s="1">
        <f t="shared" si="137"/>
        <v>32.760666666666751</v>
      </c>
      <c r="AF313" s="1">
        <f t="shared" si="138"/>
        <v>109.80104868304186</v>
      </c>
      <c r="AG313" s="1">
        <f t="shared" si="131"/>
        <v>2574.212</v>
      </c>
      <c r="AH313" s="1">
        <f t="shared" si="132"/>
        <v>2580.0064285714279</v>
      </c>
      <c r="AI313" s="1">
        <f t="shared" si="139"/>
        <v>-5.7944285714279431</v>
      </c>
      <c r="AJ313" s="1">
        <f t="shared" si="133"/>
        <v>0</v>
      </c>
    </row>
    <row r="314" spans="1:36" x14ac:dyDescent="0.2">
      <c r="A314" s="5">
        <v>41358</v>
      </c>
      <c r="B314" s="1">
        <v>2628.41</v>
      </c>
      <c r="C314" s="10">
        <v>2613.1</v>
      </c>
      <c r="D314" s="1">
        <v>2641.61</v>
      </c>
      <c r="E314" s="1">
        <v>2607.61</v>
      </c>
      <c r="F314" s="1">
        <v>5626140200</v>
      </c>
      <c r="G314" s="1">
        <v>58004930851</v>
      </c>
      <c r="H314" s="1">
        <f t="shared" si="112"/>
        <v>-38.049999999999727</v>
      </c>
      <c r="J314" s="1">
        <f t="shared" si="117"/>
        <v>2564.14</v>
      </c>
      <c r="K314" s="1">
        <f t="shared" si="118"/>
        <v>2582.2126666666659</v>
      </c>
      <c r="L314" s="1">
        <f t="shared" si="119"/>
        <v>2580.4150909090908</v>
      </c>
      <c r="M314" s="1">
        <f t="shared" si="120"/>
        <v>19.037126068376185</v>
      </c>
      <c r="N314" s="1">
        <f t="shared" si="121"/>
        <v>19.037126068376185</v>
      </c>
      <c r="O314" s="1">
        <f t="shared" si="122"/>
        <v>72.806135277847758</v>
      </c>
      <c r="P314" s="1">
        <f t="shared" si="123"/>
        <v>44.470653531289088</v>
      </c>
      <c r="Q314" s="1">
        <f t="shared" si="124"/>
        <v>-3809227864.8236017</v>
      </c>
      <c r="R314" s="1">
        <f t="shared" si="125"/>
        <v>57.489999999999782</v>
      </c>
      <c r="S314" s="1">
        <f t="shared" si="113"/>
        <v>80.962873931623818</v>
      </c>
      <c r="T314" s="1">
        <f t="shared" si="134"/>
        <v>41.47080780761496</v>
      </c>
      <c r="U314" s="1">
        <f t="shared" si="126"/>
        <v>-1.9938004668784343E-3</v>
      </c>
      <c r="V314" s="1">
        <f t="shared" si="127"/>
        <v>2.3667685745302224E-3</v>
      </c>
      <c r="W314" s="1">
        <f t="shared" si="128"/>
        <v>1.9094121225830116</v>
      </c>
      <c r="X314" s="1">
        <f t="shared" si="129"/>
        <v>1.1961576105660561</v>
      </c>
      <c r="Y314" s="1">
        <f t="shared" si="115"/>
        <v>2617.5084615384612</v>
      </c>
      <c r="Z314" s="1">
        <f t="shared" si="116"/>
        <v>2617.9240740740743</v>
      </c>
      <c r="AA314" s="1">
        <f t="shared" si="130"/>
        <v>-0.41561253561303602</v>
      </c>
      <c r="AB314" s="1">
        <f t="shared" si="135"/>
        <v>0.12875213675179109</v>
      </c>
      <c r="AC314" s="1">
        <f t="shared" si="114"/>
        <v>2620.7733333333331</v>
      </c>
      <c r="AD314" s="1">
        <f t="shared" si="136"/>
        <v>2564.5736666666667</v>
      </c>
      <c r="AE314" s="1">
        <f t="shared" si="137"/>
        <v>35.565000000000055</v>
      </c>
      <c r="AF314" s="1">
        <f t="shared" si="138"/>
        <v>105.34639236452755</v>
      </c>
      <c r="AG314" s="1">
        <f t="shared" si="131"/>
        <v>2596.3339999999998</v>
      </c>
      <c r="AH314" s="1">
        <f t="shared" si="132"/>
        <v>2579.3128571428565</v>
      </c>
      <c r="AI314" s="1">
        <f t="shared" si="139"/>
        <v>17.021142857143332</v>
      </c>
      <c r="AJ314" s="1">
        <f t="shared" si="133"/>
        <v>0</v>
      </c>
    </row>
    <row r="315" spans="1:36" x14ac:dyDescent="0.2">
      <c r="A315" s="5">
        <v>41359</v>
      </c>
      <c r="B315" s="1">
        <v>2601.96</v>
      </c>
      <c r="C315" s="10">
        <v>2575.0500000000002</v>
      </c>
      <c r="D315" s="1">
        <v>2607.36</v>
      </c>
      <c r="E315" s="1">
        <v>2554.9699999999998</v>
      </c>
      <c r="F315" s="1">
        <v>6396296100</v>
      </c>
      <c r="G315" s="1">
        <v>65306571624</v>
      </c>
      <c r="H315" s="1">
        <f t="shared" si="112"/>
        <v>8.4800000000000182</v>
      </c>
      <c r="J315" s="1">
        <f t="shared" si="117"/>
        <v>2566.0839999999998</v>
      </c>
      <c r="K315" s="1">
        <f t="shared" si="118"/>
        <v>2579.0286666666661</v>
      </c>
      <c r="L315" s="1">
        <f t="shared" si="119"/>
        <v>2582.3987272727272</v>
      </c>
      <c r="M315" s="1">
        <f t="shared" si="120"/>
        <v>44.444444444444343</v>
      </c>
      <c r="N315" s="1">
        <f t="shared" si="121"/>
        <v>44.444444444444343</v>
      </c>
      <c r="O315" s="1">
        <f t="shared" si="122"/>
        <v>70.155225939979431</v>
      </c>
      <c r="P315" s="1">
        <f t="shared" si="123"/>
        <v>48.433734939759091</v>
      </c>
      <c r="Q315" s="1">
        <f t="shared" si="124"/>
        <v>-1493160933.4414339</v>
      </c>
      <c r="R315" s="1">
        <f t="shared" si="125"/>
        <v>47.5600000000004</v>
      </c>
      <c r="S315" s="1">
        <f t="shared" si="113"/>
        <v>55.555555555555657</v>
      </c>
      <c r="T315" s="1">
        <f t="shared" si="134"/>
        <v>45.257173037197866</v>
      </c>
      <c r="U315" s="1">
        <f t="shared" si="126"/>
        <v>-1.477641210850264E-2</v>
      </c>
      <c r="V315" s="1">
        <f t="shared" si="127"/>
        <v>-6.6811450525965464E-3</v>
      </c>
      <c r="W315" s="1">
        <f t="shared" si="128"/>
        <v>0.34940399456917037</v>
      </c>
      <c r="X315" s="1">
        <f t="shared" si="129"/>
        <v>-0.15426996675489815</v>
      </c>
      <c r="Y315" s="1">
        <f t="shared" si="115"/>
        <v>2607.2461538461534</v>
      </c>
      <c r="Z315" s="1">
        <f t="shared" si="116"/>
        <v>2610.2814814814815</v>
      </c>
      <c r="AA315" s="1">
        <f t="shared" si="130"/>
        <v>-3.0353276353280307</v>
      </c>
      <c r="AB315" s="1">
        <f t="shared" si="135"/>
        <v>-0.93955555555603487</v>
      </c>
      <c r="AC315" s="1">
        <f t="shared" si="114"/>
        <v>2579.1266666666666</v>
      </c>
      <c r="AD315" s="1">
        <f t="shared" si="136"/>
        <v>2565.6406666666667</v>
      </c>
      <c r="AE315" s="1">
        <f t="shared" si="137"/>
        <v>36.632000000000019</v>
      </c>
      <c r="AF315" s="1">
        <f t="shared" si="138"/>
        <v>24.543204484239407</v>
      </c>
      <c r="AG315" s="1">
        <f t="shared" si="131"/>
        <v>2606.3239999999996</v>
      </c>
      <c r="AH315" s="1">
        <f t="shared" si="132"/>
        <v>2573.9450000000002</v>
      </c>
      <c r="AI315" s="1">
        <f t="shared" si="139"/>
        <v>32.378999999999451</v>
      </c>
      <c r="AJ315" s="1">
        <f t="shared" si="133"/>
        <v>1</v>
      </c>
    </row>
    <row r="316" spans="1:36" x14ac:dyDescent="0.2">
      <c r="A316" s="5">
        <v>41360</v>
      </c>
      <c r="B316" s="1">
        <v>2575.73</v>
      </c>
      <c r="C316" s="10">
        <v>2583.5300000000002</v>
      </c>
      <c r="D316" s="1">
        <v>2611.94</v>
      </c>
      <c r="E316" s="1">
        <v>2566.34</v>
      </c>
      <c r="F316" s="1">
        <v>5690651700</v>
      </c>
      <c r="G316" s="1">
        <v>58652246310</v>
      </c>
      <c r="H316" s="1">
        <f t="shared" si="112"/>
        <v>-84.230000000000018</v>
      </c>
      <c r="J316" s="1">
        <f t="shared" si="117"/>
        <v>2571.6879999999996</v>
      </c>
      <c r="K316" s="1">
        <f t="shared" si="118"/>
        <v>2574.5840000000003</v>
      </c>
      <c r="L316" s="1">
        <f t="shared" si="119"/>
        <v>2585.5707272727268</v>
      </c>
      <c r="M316" s="1">
        <f t="shared" si="120"/>
        <v>50.601150026136807</v>
      </c>
      <c r="N316" s="1">
        <f t="shared" si="121"/>
        <v>38.782051282051178</v>
      </c>
      <c r="O316" s="1">
        <f t="shared" si="122"/>
        <v>11.53285684546522</v>
      </c>
      <c r="P316" s="1">
        <f t="shared" si="123"/>
        <v>41.459641459641482</v>
      </c>
      <c r="Q316" s="1">
        <f t="shared" si="124"/>
        <v>-1400199826.1841884</v>
      </c>
      <c r="R316" s="1">
        <f t="shared" si="125"/>
        <v>49.260000000000218</v>
      </c>
      <c r="S316" s="1">
        <f t="shared" si="113"/>
        <v>61.217948717948822</v>
      </c>
      <c r="T316" s="1">
        <f t="shared" si="134"/>
        <v>50.629224257385303</v>
      </c>
      <c r="U316" s="1">
        <f t="shared" si="126"/>
        <v>3.2823307644966452E-3</v>
      </c>
      <c r="V316" s="1">
        <f t="shared" si="127"/>
        <v>1.0924984641631576E-2</v>
      </c>
      <c r="W316" s="1">
        <f t="shared" si="128"/>
        <v>0.46047576533391904</v>
      </c>
      <c r="X316" s="1">
        <f t="shared" si="129"/>
        <v>0.3474736112707883</v>
      </c>
      <c r="Y316" s="1">
        <f t="shared" si="115"/>
        <v>2576.3546153846155</v>
      </c>
      <c r="Z316" s="1">
        <f t="shared" si="116"/>
        <v>2575.6781481481485</v>
      </c>
      <c r="AA316" s="1">
        <f t="shared" si="130"/>
        <v>0.67646723646703322</v>
      </c>
      <c r="AB316" s="1">
        <f t="shared" si="135"/>
        <v>-2.2929686609690179</v>
      </c>
      <c r="AC316" s="1">
        <f t="shared" si="114"/>
        <v>2587.27</v>
      </c>
      <c r="AD316" s="1">
        <f t="shared" si="136"/>
        <v>2571.0569999999998</v>
      </c>
      <c r="AE316" s="1">
        <f t="shared" si="137"/>
        <v>34.458266666666717</v>
      </c>
      <c r="AF316" s="1">
        <f t="shared" si="138"/>
        <v>31.367412560895247</v>
      </c>
      <c r="AG316" s="1">
        <f t="shared" si="131"/>
        <v>2600.9960000000001</v>
      </c>
      <c r="AH316" s="1">
        <f t="shared" si="132"/>
        <v>2571.3771428571422</v>
      </c>
      <c r="AI316" s="1">
        <f t="shared" si="139"/>
        <v>29.618857142857905</v>
      </c>
      <c r="AJ316" s="1">
        <f t="shared" si="133"/>
        <v>0</v>
      </c>
    </row>
    <row r="317" spans="1:36" x14ac:dyDescent="0.2">
      <c r="A317" s="5">
        <v>41361</v>
      </c>
      <c r="B317" s="1">
        <v>2535.9899999999998</v>
      </c>
      <c r="C317" s="10">
        <v>2499.3000000000002</v>
      </c>
      <c r="D317" s="1">
        <v>2535.9899999999998</v>
      </c>
      <c r="E317" s="1">
        <v>2495.08</v>
      </c>
      <c r="F317" s="1">
        <v>8757840500</v>
      </c>
      <c r="G317" s="1">
        <v>84725899121</v>
      </c>
      <c r="H317" s="1">
        <f t="shared" si="112"/>
        <v>-4.2200000000002547</v>
      </c>
      <c r="J317" s="1">
        <f t="shared" si="117"/>
        <v>2568.1909999999998</v>
      </c>
      <c r="K317" s="1">
        <f t="shared" si="118"/>
        <v>2566.5719999999997</v>
      </c>
      <c r="L317" s="1">
        <f t="shared" si="119"/>
        <v>2572.4092727272728</v>
      </c>
      <c r="M317" s="1">
        <f t="shared" si="120"/>
        <v>97.120043677062554</v>
      </c>
      <c r="N317" s="1">
        <f t="shared" si="121"/>
        <v>95.025373931623761</v>
      </c>
      <c r="O317" s="1">
        <f t="shared" si="122"/>
        <v>8.2224235244931805</v>
      </c>
      <c r="P317" s="1">
        <f t="shared" si="123"/>
        <v>44.700264904993979</v>
      </c>
      <c r="Q317" s="1">
        <f t="shared" si="124"/>
        <v>-6951040846.6144037</v>
      </c>
      <c r="R317" s="1">
        <f t="shared" si="125"/>
        <v>-40.569999999999709</v>
      </c>
      <c r="S317" s="1">
        <f t="shared" si="113"/>
        <v>4.974626068376244</v>
      </c>
      <c r="T317" s="1">
        <f t="shared" si="134"/>
        <v>49.93611050747073</v>
      </c>
      <c r="U317" s="1">
        <f t="shared" si="126"/>
        <v>-3.3701436402192621E-2</v>
      </c>
      <c r="V317" s="1">
        <f t="shared" si="127"/>
        <v>-1.1153357678961974E-2</v>
      </c>
      <c r="W317" s="1">
        <f t="shared" si="128"/>
        <v>-2.6824718254989457</v>
      </c>
      <c r="X317" s="1">
        <f t="shared" si="129"/>
        <v>-2.621083686722971</v>
      </c>
      <c r="Y317" s="1">
        <f t="shared" si="115"/>
        <v>2570.5715384615387</v>
      </c>
      <c r="Z317" s="1">
        <f t="shared" si="116"/>
        <v>2577.2907407407411</v>
      </c>
      <c r="AA317" s="1">
        <f t="shared" si="130"/>
        <v>-6.7192022792023636</v>
      </c>
      <c r="AB317" s="1">
        <f t="shared" si="135"/>
        <v>-0.80266666666684605</v>
      </c>
      <c r="AC317" s="1">
        <f t="shared" si="114"/>
        <v>2510.1233333333334</v>
      </c>
      <c r="AD317" s="1">
        <f t="shared" si="136"/>
        <v>2568.8883333333333</v>
      </c>
      <c r="AE317" s="1">
        <f t="shared" si="137"/>
        <v>37.060666666666656</v>
      </c>
      <c r="AF317" s="1">
        <f t="shared" si="138"/>
        <v>-105.70955730244086</v>
      </c>
      <c r="AG317" s="1">
        <f t="shared" si="131"/>
        <v>2577.8580000000002</v>
      </c>
      <c r="AH317" s="1">
        <f t="shared" si="132"/>
        <v>2563.6892857142857</v>
      </c>
      <c r="AI317" s="1">
        <f t="shared" si="139"/>
        <v>14.168714285714486</v>
      </c>
      <c r="AJ317" s="1">
        <f t="shared" si="133"/>
        <v>0</v>
      </c>
    </row>
    <row r="318" spans="1:36" x14ac:dyDescent="0.2">
      <c r="A318" s="5">
        <v>41362</v>
      </c>
      <c r="B318" s="1">
        <v>2502.7800000000002</v>
      </c>
      <c r="C318" s="10">
        <v>2495.08</v>
      </c>
      <c r="D318" s="1">
        <v>2509.11</v>
      </c>
      <c r="E318" s="1">
        <v>2482.4899999999998</v>
      </c>
      <c r="F318" s="1">
        <v>5240213700</v>
      </c>
      <c r="G318" s="1">
        <v>52055540480</v>
      </c>
      <c r="H318" s="1">
        <f t="shared" si="112"/>
        <v>-1.8899999999998727</v>
      </c>
      <c r="J318" s="1">
        <f t="shared" si="117"/>
        <v>2563.7119999999995</v>
      </c>
      <c r="K318" s="1">
        <f t="shared" si="118"/>
        <v>2559.1153333333336</v>
      </c>
      <c r="L318" s="1">
        <f t="shared" si="119"/>
        <v>2559.116363636364</v>
      </c>
      <c r="M318" s="1">
        <f t="shared" si="120"/>
        <v>92.08773252890893</v>
      </c>
      <c r="N318" s="1">
        <f t="shared" si="121"/>
        <v>92.08773252890893</v>
      </c>
      <c r="O318" s="1">
        <f t="shared" si="122"/>
        <v>5.9684684684684841</v>
      </c>
      <c r="P318" s="1">
        <f t="shared" si="123"/>
        <v>43.17335814942836</v>
      </c>
      <c r="Q318" s="1">
        <f t="shared" si="124"/>
        <v>-283467608.11420691</v>
      </c>
      <c r="R318" s="1">
        <f t="shared" si="125"/>
        <v>-7.4099999999998545</v>
      </c>
      <c r="S318" s="1">
        <f t="shared" si="113"/>
        <v>7.9122674710910754</v>
      </c>
      <c r="T318" s="1">
        <f t="shared" si="134"/>
        <v>48.435576203515176</v>
      </c>
      <c r="U318" s="1">
        <f t="shared" si="126"/>
        <v>-1.6913285345561083E-3</v>
      </c>
      <c r="V318" s="1">
        <f t="shared" si="127"/>
        <v>-1.5464019224470974E-2</v>
      </c>
      <c r="W318" s="1">
        <f t="shared" si="128"/>
        <v>-2.6770557691347396</v>
      </c>
      <c r="X318" s="1">
        <f t="shared" si="129"/>
        <v>-2.5022449164073248</v>
      </c>
      <c r="Y318" s="1">
        <f t="shared" si="115"/>
        <v>2498.6507692307696</v>
      </c>
      <c r="Z318" s="1">
        <f t="shared" si="116"/>
        <v>2498.9874074074078</v>
      </c>
      <c r="AA318" s="1">
        <f t="shared" si="130"/>
        <v>-0.33663817663818918</v>
      </c>
      <c r="AB318" s="1">
        <f t="shared" si="135"/>
        <v>-5.4426894586895287</v>
      </c>
      <c r="AC318" s="1">
        <f t="shared" si="114"/>
        <v>2495.56</v>
      </c>
      <c r="AD318" s="1">
        <f t="shared" si="136"/>
        <v>2563.6303333333335</v>
      </c>
      <c r="AE318" s="1">
        <f t="shared" si="137"/>
        <v>43.370266666666609</v>
      </c>
      <c r="AF318" s="1">
        <f t="shared" si="138"/>
        <v>-104.6344090318923</v>
      </c>
      <c r="AG318" s="1">
        <f t="shared" si="131"/>
        <v>2553.212</v>
      </c>
      <c r="AH318" s="1">
        <f t="shared" si="132"/>
        <v>2556.7400000000002</v>
      </c>
      <c r="AI318" s="1">
        <f t="shared" si="139"/>
        <v>-3.5280000000002474</v>
      </c>
      <c r="AJ318" s="1">
        <f t="shared" si="133"/>
        <v>0</v>
      </c>
    </row>
    <row r="319" spans="1:36" x14ac:dyDescent="0.2">
      <c r="A319" s="5">
        <v>41365</v>
      </c>
      <c r="B319" s="1">
        <v>2486.4299999999998</v>
      </c>
      <c r="C319" s="10">
        <v>2493.19</v>
      </c>
      <c r="D319" s="1">
        <v>2507.8200000000002</v>
      </c>
      <c r="E319" s="1">
        <v>2483.73</v>
      </c>
      <c r="F319" s="1">
        <v>4734602200</v>
      </c>
      <c r="G319" s="1">
        <v>47159820558</v>
      </c>
      <c r="H319" s="1">
        <f t="shared" si="112"/>
        <v>-6.8000000000001819</v>
      </c>
      <c r="J319" s="1">
        <f t="shared" si="117"/>
        <v>2562.7819999999997</v>
      </c>
      <c r="K319" s="1">
        <f t="shared" si="118"/>
        <v>2552.5033333333336</v>
      </c>
      <c r="L319" s="1">
        <f t="shared" si="119"/>
        <v>2546.2941818181821</v>
      </c>
      <c r="M319" s="1">
        <f t="shared" si="120"/>
        <v>93.275515334338706</v>
      </c>
      <c r="N319" s="1">
        <f t="shared" si="121"/>
        <v>93.275515334338706</v>
      </c>
      <c r="O319" s="1">
        <f t="shared" si="122"/>
        <v>5.9024152571866173</v>
      </c>
      <c r="P319" s="1">
        <f t="shared" si="123"/>
        <v>41.148040254237294</v>
      </c>
      <c r="Q319" s="1">
        <f t="shared" si="124"/>
        <v>-1016101842.0091405</v>
      </c>
      <c r="R319" s="1">
        <f t="shared" si="125"/>
        <v>-31.909999999999854</v>
      </c>
      <c r="S319" s="1">
        <f t="shared" si="113"/>
        <v>6.7244846656612927</v>
      </c>
      <c r="T319" s="1">
        <f t="shared" si="134"/>
        <v>48.940876247308914</v>
      </c>
      <c r="U319" s="1">
        <f t="shared" si="126"/>
        <v>-7.5806496897543811E-4</v>
      </c>
      <c r="V319" s="1">
        <f t="shared" si="127"/>
        <v>-1.8378893407930263E-2</v>
      </c>
      <c r="W319" s="1">
        <f t="shared" si="128"/>
        <v>-2.7154865298726012</v>
      </c>
      <c r="X319" s="1">
        <f t="shared" si="129"/>
        <v>-2.323731865841514</v>
      </c>
      <c r="Y319" s="1">
        <f t="shared" si="115"/>
        <v>2494.7892307692305</v>
      </c>
      <c r="Z319" s="1">
        <f t="shared" si="116"/>
        <v>2494.94</v>
      </c>
      <c r="AA319" s="1">
        <f t="shared" si="130"/>
        <v>-0.15076923076958337</v>
      </c>
      <c r="AB319" s="1">
        <f t="shared" si="135"/>
        <v>-0.29946438746446802</v>
      </c>
      <c r="AC319" s="1">
        <f t="shared" si="114"/>
        <v>2494.9133333333334</v>
      </c>
      <c r="AD319" s="1">
        <f t="shared" si="136"/>
        <v>2561.5569999999998</v>
      </c>
      <c r="AE319" s="1">
        <f t="shared" si="137"/>
        <v>45.858266666666665</v>
      </c>
      <c r="AF319" s="1">
        <f t="shared" si="138"/>
        <v>-96.88353777968986</v>
      </c>
      <c r="AG319" s="1">
        <f t="shared" si="131"/>
        <v>2529.23</v>
      </c>
      <c r="AH319" s="1">
        <f t="shared" si="132"/>
        <v>2552.281428571428</v>
      </c>
      <c r="AI319" s="1">
        <f t="shared" si="139"/>
        <v>-23.051428571428005</v>
      </c>
      <c r="AJ319" s="1">
        <f t="shared" si="133"/>
        <v>0</v>
      </c>
    </row>
    <row r="320" spans="1:36" x14ac:dyDescent="0.2">
      <c r="A320" s="5">
        <v>41366</v>
      </c>
      <c r="B320" s="1">
        <v>2495.84</v>
      </c>
      <c r="C320" s="10">
        <v>2486.39</v>
      </c>
      <c r="D320" s="1">
        <v>2524.46</v>
      </c>
      <c r="E320" s="1">
        <v>2475</v>
      </c>
      <c r="F320" s="1">
        <v>5568415200</v>
      </c>
      <c r="G320" s="1">
        <v>55637391748</v>
      </c>
      <c r="H320" s="1">
        <f t="shared" ref="H320:H383" si="140">C321-C320</f>
        <v>-2.8399999999996908</v>
      </c>
      <c r="J320" s="1">
        <f t="shared" si="117"/>
        <v>2558.9109999999996</v>
      </c>
      <c r="K320" s="1">
        <f t="shared" si="118"/>
        <v>2547.8886666666663</v>
      </c>
      <c r="L320" s="1">
        <f t="shared" si="119"/>
        <v>2532.4047272727275</v>
      </c>
      <c r="M320" s="1">
        <f t="shared" si="120"/>
        <v>91.682488681174334</v>
      </c>
      <c r="N320" s="1">
        <f t="shared" si="121"/>
        <v>93.163675649720986</v>
      </c>
      <c r="O320" s="1">
        <f t="shared" si="122"/>
        <v>7.8185506177392732</v>
      </c>
      <c r="P320" s="1">
        <f t="shared" si="123"/>
        <v>46.460342378709804</v>
      </c>
      <c r="Q320" s="1">
        <f t="shared" si="124"/>
        <v>-3003746816.3364639</v>
      </c>
      <c r="R320" s="1">
        <f t="shared" si="125"/>
        <v>-123.7800000000002</v>
      </c>
      <c r="S320" s="1">
        <f t="shared" si="113"/>
        <v>6.8363243502790132</v>
      </c>
      <c r="T320" s="1">
        <f t="shared" si="134"/>
        <v>47.634920362566596</v>
      </c>
      <c r="U320" s="1">
        <f t="shared" si="126"/>
        <v>-2.7348887342694356E-3</v>
      </c>
      <c r="V320" s="1">
        <f t="shared" si="127"/>
        <v>-6.4335921422263064E-3</v>
      </c>
      <c r="W320" s="1">
        <f t="shared" si="128"/>
        <v>-2.8340571438396935</v>
      </c>
      <c r="X320" s="1">
        <f t="shared" si="129"/>
        <v>-2.4137109078287722</v>
      </c>
      <c r="Y320" s="1">
        <f t="shared" si="115"/>
        <v>2492.1438461538464</v>
      </c>
      <c r="Z320" s="1">
        <f t="shared" si="116"/>
        <v>2492.686296296296</v>
      </c>
      <c r="AA320" s="1">
        <f t="shared" si="130"/>
        <v>-0.54245014244952472</v>
      </c>
      <c r="AB320" s="1">
        <f t="shared" si="135"/>
        <v>-0.22910541310557164</v>
      </c>
      <c r="AC320" s="1">
        <f t="shared" si="114"/>
        <v>2495.2833333333333</v>
      </c>
      <c r="AD320" s="1">
        <f t="shared" si="136"/>
        <v>2559.4513333333334</v>
      </c>
      <c r="AE320" s="1">
        <f t="shared" si="137"/>
        <v>48.385066666666624</v>
      </c>
      <c r="AF320" s="1">
        <f t="shared" si="138"/>
        <v>-88.412953859042162</v>
      </c>
      <c r="AG320" s="1">
        <f t="shared" si="131"/>
        <v>2511.498</v>
      </c>
      <c r="AH320" s="1">
        <f t="shared" si="132"/>
        <v>2549.3457142857142</v>
      </c>
      <c r="AI320" s="1">
        <f t="shared" si="139"/>
        <v>-37.847714285714119</v>
      </c>
      <c r="AJ320" s="1">
        <f t="shared" si="133"/>
        <v>0</v>
      </c>
    </row>
    <row r="321" spans="1:36" x14ac:dyDescent="0.2">
      <c r="A321" s="5">
        <v>41367</v>
      </c>
      <c r="B321" s="1">
        <v>2493.88</v>
      </c>
      <c r="C321" s="10">
        <v>2483.5500000000002</v>
      </c>
      <c r="D321" s="1">
        <v>2507.14</v>
      </c>
      <c r="E321" s="1">
        <v>2474.9299999999998</v>
      </c>
      <c r="F321" s="1">
        <v>4556422100</v>
      </c>
      <c r="G321" s="1">
        <v>45156719409</v>
      </c>
      <c r="H321" s="1">
        <f t="shared" si="140"/>
        <v>-11.25</v>
      </c>
      <c r="J321" s="1">
        <f t="shared" si="117"/>
        <v>2546.2489999999998</v>
      </c>
      <c r="K321" s="1">
        <f t="shared" si="118"/>
        <v>2544.9593333333332</v>
      </c>
      <c r="L321" s="1">
        <f t="shared" si="119"/>
        <v>2518.7027272727273</v>
      </c>
      <c r="M321" s="1">
        <f t="shared" si="120"/>
        <v>93.70848843150111</v>
      </c>
      <c r="N321" s="1">
        <f t="shared" si="121"/>
        <v>94.828413726901644</v>
      </c>
      <c r="O321" s="1">
        <f t="shared" si="122"/>
        <v>0</v>
      </c>
      <c r="P321" s="1">
        <f t="shared" si="123"/>
        <v>39.694745881801907</v>
      </c>
      <c r="Q321" s="1">
        <f t="shared" si="124"/>
        <v>-2117654108.5686724</v>
      </c>
      <c r="R321" s="1">
        <f t="shared" si="125"/>
        <v>-131.4399999999996</v>
      </c>
      <c r="S321" s="1">
        <f t="shared" si="113"/>
        <v>5.1715862730983506</v>
      </c>
      <c r="T321" s="1">
        <f t="shared" si="134"/>
        <v>41.072136433629403</v>
      </c>
      <c r="U321" s="1">
        <f t="shared" si="126"/>
        <v>-1.1435243904892958E-3</v>
      </c>
      <c r="V321" s="1">
        <f t="shared" si="127"/>
        <v>-1.6454793869549612E-2</v>
      </c>
      <c r="W321" s="1">
        <f t="shared" si="128"/>
        <v>-2.4624064653535305</v>
      </c>
      <c r="X321" s="1">
        <f t="shared" si="129"/>
        <v>-2.4129789631216001</v>
      </c>
      <c r="Y321" s="1">
        <f t="shared" si="115"/>
        <v>2485.9530769230769</v>
      </c>
      <c r="Z321" s="1">
        <f t="shared" si="116"/>
        <v>2486.1796296296297</v>
      </c>
      <c r="AA321" s="1">
        <f t="shared" si="130"/>
        <v>-0.22655270655286586</v>
      </c>
      <c r="AB321" s="1">
        <f t="shared" si="135"/>
        <v>-0.47927065527019291</v>
      </c>
      <c r="AC321" s="1">
        <f t="shared" si="114"/>
        <v>2488.5400000000004</v>
      </c>
      <c r="AD321" s="1">
        <f t="shared" si="136"/>
        <v>2550.0663333333332</v>
      </c>
      <c r="AE321" s="1">
        <f t="shared" si="137"/>
        <v>53.182333333333283</v>
      </c>
      <c r="AF321" s="1">
        <f t="shared" si="138"/>
        <v>-77.126280448184986</v>
      </c>
      <c r="AG321" s="1">
        <f t="shared" si="131"/>
        <v>2491.5019999999995</v>
      </c>
      <c r="AH321" s="1">
        <f t="shared" si="132"/>
        <v>2545.7228571428573</v>
      </c>
      <c r="AI321" s="1">
        <f t="shared" si="139"/>
        <v>-54.220857142857767</v>
      </c>
      <c r="AJ321" s="1">
        <f t="shared" si="133"/>
        <v>0</v>
      </c>
    </row>
    <row r="322" spans="1:36" x14ac:dyDescent="0.2">
      <c r="A322" s="5">
        <v>41372</v>
      </c>
      <c r="B322" s="1">
        <v>2443.2399999999998</v>
      </c>
      <c r="C322" s="10">
        <v>2472.3000000000002</v>
      </c>
      <c r="D322" s="1">
        <v>2473.31</v>
      </c>
      <c r="E322" s="1">
        <v>2429.5</v>
      </c>
      <c r="F322" s="1">
        <v>5329677200</v>
      </c>
      <c r="G322" s="1">
        <v>55249297714</v>
      </c>
      <c r="H322" s="1">
        <f t="shared" si="140"/>
        <v>17.129999999999654</v>
      </c>
      <c r="J322" s="1">
        <f t="shared" si="117"/>
        <v>2531.98</v>
      </c>
      <c r="K322" s="1">
        <f t="shared" si="118"/>
        <v>2540.8280000000004</v>
      </c>
      <c r="L322" s="1">
        <f t="shared" si="119"/>
        <v>2505.257454545454</v>
      </c>
      <c r="M322" s="1">
        <f t="shared" si="120"/>
        <v>59.808432716686752</v>
      </c>
      <c r="N322" s="1">
        <f t="shared" si="121"/>
        <v>79.821790580359178</v>
      </c>
      <c r="O322" s="1">
        <f t="shared" si="122"/>
        <v>38.817131203262605</v>
      </c>
      <c r="P322" s="1">
        <f t="shared" si="123"/>
        <v>17.929239269018098</v>
      </c>
      <c r="Q322" s="1">
        <f t="shared" si="124"/>
        <v>5083935407.1673708</v>
      </c>
      <c r="R322" s="1">
        <f t="shared" si="125"/>
        <v>-146.00999999999976</v>
      </c>
      <c r="S322" s="1">
        <f t="shared" si="113"/>
        <v>20.178209419640826</v>
      </c>
      <c r="T322" s="1">
        <f t="shared" si="134"/>
        <v>34.342354903475851</v>
      </c>
      <c r="U322" s="1">
        <f t="shared" si="126"/>
        <v>-4.5504186385147433E-3</v>
      </c>
      <c r="V322" s="1">
        <f t="shared" si="127"/>
        <v>-5.2820314385652996E-2</v>
      </c>
      <c r="W322" s="1">
        <f t="shared" si="128"/>
        <v>-2.3570486338754586</v>
      </c>
      <c r="X322" s="1">
        <f t="shared" si="129"/>
        <v>-2.6970735524010374</v>
      </c>
      <c r="Y322" s="1">
        <f t="shared" si="115"/>
        <v>2481.8192307692307</v>
      </c>
      <c r="Z322" s="1">
        <f t="shared" si="116"/>
        <v>2482.7166666666667</v>
      </c>
      <c r="AA322" s="1">
        <f t="shared" si="130"/>
        <v>-0.8974358974360257</v>
      </c>
      <c r="AB322" s="1">
        <f t="shared" si="135"/>
        <v>-0.3607293447294978</v>
      </c>
      <c r="AC322" s="1">
        <f t="shared" si="114"/>
        <v>2458.3700000000003</v>
      </c>
      <c r="AD322" s="1">
        <f t="shared" si="136"/>
        <v>2534.5686666666666</v>
      </c>
      <c r="AE322" s="1">
        <f t="shared" si="137"/>
        <v>52.924399999999878</v>
      </c>
      <c r="AF322" s="1">
        <f t="shared" si="138"/>
        <v>-95.984292899137117</v>
      </c>
      <c r="AG322" s="1">
        <f t="shared" si="131"/>
        <v>2486.1019999999999</v>
      </c>
      <c r="AH322" s="1">
        <f t="shared" si="132"/>
        <v>2540.8964285714283</v>
      </c>
      <c r="AI322" s="1">
        <f t="shared" si="139"/>
        <v>-54.794428571428398</v>
      </c>
      <c r="AJ322" s="1">
        <f t="shared" si="133"/>
        <v>1</v>
      </c>
    </row>
    <row r="323" spans="1:36" x14ac:dyDescent="0.2">
      <c r="A323" s="5">
        <v>41373</v>
      </c>
      <c r="B323" s="1">
        <v>2477.29</v>
      </c>
      <c r="C323" s="10">
        <v>2489.4299999999998</v>
      </c>
      <c r="D323" s="1">
        <v>2505.29</v>
      </c>
      <c r="E323" s="1">
        <v>2477.29</v>
      </c>
      <c r="F323" s="1">
        <v>5238982400</v>
      </c>
      <c r="G323" s="1">
        <v>54947035592</v>
      </c>
      <c r="H323" s="1">
        <f t="shared" si="140"/>
        <v>-4.1199999999998909</v>
      </c>
      <c r="J323" s="1">
        <f t="shared" si="117"/>
        <v>2519.0919999999996</v>
      </c>
      <c r="K323" s="1">
        <f t="shared" si="118"/>
        <v>2537.4653333333331</v>
      </c>
      <c r="L323" s="1">
        <f t="shared" si="119"/>
        <v>2497.5210909090906</v>
      </c>
      <c r="M323" s="1">
        <f t="shared" si="120"/>
        <v>36.889216512215867</v>
      </c>
      <c r="N323" s="1">
        <f t="shared" si="121"/>
        <v>71.745792277591917</v>
      </c>
      <c r="O323" s="1">
        <f t="shared" si="122"/>
        <v>38.90529184646816</v>
      </c>
      <c r="P323" s="1">
        <f t="shared" si="123"/>
        <v>15.426042444278506</v>
      </c>
      <c r="Q323" s="1">
        <f t="shared" si="124"/>
        <v>-696036233.14290488</v>
      </c>
      <c r="R323" s="1">
        <f t="shared" si="125"/>
        <v>-123.67000000000007</v>
      </c>
      <c r="S323" s="1">
        <f t="shared" si="113"/>
        <v>28.254207722408093</v>
      </c>
      <c r="T323" s="1">
        <f t="shared" si="134"/>
        <v>27.778808417568314</v>
      </c>
      <c r="U323" s="1">
        <f t="shared" si="126"/>
        <v>6.881093262312921E-3</v>
      </c>
      <c r="V323" s="1">
        <f t="shared" si="127"/>
        <v>-4.801547998271502E-2</v>
      </c>
      <c r="W323" s="1">
        <f t="shared" si="128"/>
        <v>-1.17748776146325</v>
      </c>
      <c r="X323" s="1">
        <f t="shared" si="129"/>
        <v>-1.8930439246723343</v>
      </c>
      <c r="Y323" s="1">
        <f t="shared" si="115"/>
        <v>2474.9353846153849</v>
      </c>
      <c r="Z323" s="1">
        <f t="shared" si="116"/>
        <v>2473.568888888889</v>
      </c>
      <c r="AA323" s="1">
        <f t="shared" si="130"/>
        <v>1.3664957264959412</v>
      </c>
      <c r="AB323" s="1">
        <f t="shared" si="135"/>
        <v>-0.44464957264963229</v>
      </c>
      <c r="AC323" s="1">
        <f t="shared" si="114"/>
        <v>2490.6699999999996</v>
      </c>
      <c r="AD323" s="1">
        <f t="shared" si="136"/>
        <v>2522.0629999999996</v>
      </c>
      <c r="AE323" s="1">
        <f t="shared" si="137"/>
        <v>44.19619999999977</v>
      </c>
      <c r="AF323" s="1">
        <f t="shared" si="138"/>
        <v>-47.353995743224068</v>
      </c>
      <c r="AG323" s="1">
        <f t="shared" si="131"/>
        <v>2484.9720000000002</v>
      </c>
      <c r="AH323" s="1">
        <f t="shared" si="132"/>
        <v>2539.9635714285714</v>
      </c>
      <c r="AI323" s="1">
        <f t="shared" si="139"/>
        <v>-54.991571428571206</v>
      </c>
      <c r="AJ323" s="1">
        <f t="shared" si="133"/>
        <v>0</v>
      </c>
    </row>
    <row r="324" spans="1:36" x14ac:dyDescent="0.2">
      <c r="A324" s="5">
        <v>41374</v>
      </c>
      <c r="B324" s="1">
        <v>2487.98</v>
      </c>
      <c r="C324" s="10">
        <v>2485.31</v>
      </c>
      <c r="D324" s="1">
        <v>2495.5700000000002</v>
      </c>
      <c r="E324" s="1">
        <v>2466.19</v>
      </c>
      <c r="F324" s="1">
        <v>4750491300</v>
      </c>
      <c r="G324" s="1">
        <v>51963820632</v>
      </c>
      <c r="H324" s="1">
        <f t="shared" si="140"/>
        <v>-7.4299999999998363</v>
      </c>
      <c r="J324" s="1">
        <f t="shared" si="117"/>
        <v>2506.3130000000001</v>
      </c>
      <c r="K324" s="1">
        <f t="shared" si="118"/>
        <v>2536.3199999999997</v>
      </c>
      <c r="L324" s="1">
        <f t="shared" si="119"/>
        <v>2491.3789090909086</v>
      </c>
      <c r="M324" s="1">
        <f t="shared" si="120"/>
        <v>41.227885425442373</v>
      </c>
      <c r="N324" s="1">
        <f t="shared" si="121"/>
        <v>69.409120806840647</v>
      </c>
      <c r="O324" s="1">
        <f t="shared" si="122"/>
        <v>34.557191849909039</v>
      </c>
      <c r="P324" s="1">
        <f t="shared" si="123"/>
        <v>13.362901121836568</v>
      </c>
      <c r="Q324" s="1">
        <f t="shared" si="124"/>
        <v>1432585191.2184577</v>
      </c>
      <c r="R324" s="1">
        <f t="shared" si="125"/>
        <v>-89.740000000000236</v>
      </c>
      <c r="S324" s="1">
        <f t="shared" si="113"/>
        <v>30.590879193159353</v>
      </c>
      <c r="T324" s="1">
        <f t="shared" si="134"/>
        <v>22.741608943721872</v>
      </c>
      <c r="U324" s="1">
        <f t="shared" si="126"/>
        <v>-1.6577408854428185E-3</v>
      </c>
      <c r="V324" s="1">
        <f t="shared" si="127"/>
        <v>-5.0796124217529631E-2</v>
      </c>
      <c r="W324" s="1">
        <f t="shared" si="128"/>
        <v>-0.83800387262086395</v>
      </c>
      <c r="X324" s="1">
        <f t="shared" si="129"/>
        <v>-2.0111815543779872</v>
      </c>
      <c r="Y324" s="1">
        <f t="shared" si="115"/>
        <v>2488.7961538461536</v>
      </c>
      <c r="Z324" s="1">
        <f t="shared" si="116"/>
        <v>2489.1248148148143</v>
      </c>
      <c r="AA324" s="1">
        <f t="shared" si="130"/>
        <v>-0.32866096866064254</v>
      </c>
      <c r="AB324" s="1">
        <f t="shared" si="135"/>
        <v>1.0274643874646245</v>
      </c>
      <c r="AC324" s="1">
        <f t="shared" si="114"/>
        <v>2482.3566666666666</v>
      </c>
      <c r="AD324" s="1">
        <f t="shared" si="136"/>
        <v>2508.221333333333</v>
      </c>
      <c r="AE324" s="1">
        <f t="shared" si="137"/>
        <v>30.371199999999817</v>
      </c>
      <c r="AF324" s="1">
        <f t="shared" si="138"/>
        <v>-56.774546646530347</v>
      </c>
      <c r="AG324" s="1">
        <f t="shared" si="131"/>
        <v>2483.3959999999997</v>
      </c>
      <c r="AH324" s="1">
        <f t="shared" si="132"/>
        <v>2537.1214285714277</v>
      </c>
      <c r="AI324" s="1">
        <f t="shared" si="139"/>
        <v>-53.725428571427983</v>
      </c>
      <c r="AJ324" s="1">
        <f t="shared" si="133"/>
        <v>0</v>
      </c>
    </row>
    <row r="325" spans="1:36" x14ac:dyDescent="0.2">
      <c r="A325" s="5">
        <v>41375</v>
      </c>
      <c r="B325" s="1">
        <v>2502.5</v>
      </c>
      <c r="C325" s="10">
        <v>2477.88</v>
      </c>
      <c r="D325" s="1">
        <v>2508.59</v>
      </c>
      <c r="E325" s="1">
        <v>2476.4</v>
      </c>
      <c r="F325" s="1">
        <v>4298995800</v>
      </c>
      <c r="G325" s="1">
        <v>43039949368</v>
      </c>
      <c r="H325" s="1">
        <f t="shared" si="140"/>
        <v>-15.769999999999982</v>
      </c>
      <c r="J325" s="1">
        <f t="shared" si="117"/>
        <v>2496.5960000000005</v>
      </c>
      <c r="K325" s="1">
        <f t="shared" si="118"/>
        <v>2533.1719999999991</v>
      </c>
      <c r="L325" s="1">
        <f t="shared" si="119"/>
        <v>2486.2092727272729</v>
      </c>
      <c r="M325" s="1">
        <f t="shared" si="120"/>
        <v>49.05223251895525</v>
      </c>
      <c r="N325" s="1">
        <f t="shared" si="121"/>
        <v>73.481692611269409</v>
      </c>
      <c r="O325" s="1">
        <f t="shared" si="122"/>
        <v>29.262043047488778</v>
      </c>
      <c r="P325" s="1">
        <f t="shared" si="123"/>
        <v>12.665051184412137</v>
      </c>
      <c r="Q325" s="1">
        <f t="shared" si="124"/>
        <v>-3903685841.3793063</v>
      </c>
      <c r="R325" s="1">
        <f t="shared" si="125"/>
        <v>-105.65000000000009</v>
      </c>
      <c r="S325" s="1">
        <f t="shared" si="113"/>
        <v>26.518307388730594</v>
      </c>
      <c r="T325" s="1">
        <f t="shared" si="134"/>
        <v>19.837884127039366</v>
      </c>
      <c r="U325" s="1">
        <f t="shared" si="126"/>
        <v>-2.9985310023083588E-3</v>
      </c>
      <c r="V325" s="1">
        <f t="shared" si="127"/>
        <v>-5.1746967203704336E-2</v>
      </c>
      <c r="W325" s="1">
        <f t="shared" si="128"/>
        <v>-0.74966073806095768</v>
      </c>
      <c r="X325" s="1">
        <f t="shared" si="129"/>
        <v>-2.1827179520379598</v>
      </c>
      <c r="Y325" s="1">
        <f t="shared" si="115"/>
        <v>2484.166923076923</v>
      </c>
      <c r="Z325" s="1">
        <f t="shared" si="116"/>
        <v>2484.7596296296297</v>
      </c>
      <c r="AA325" s="1">
        <f t="shared" si="130"/>
        <v>-0.59270655270665884</v>
      </c>
      <c r="AB325" s="1">
        <f t="shared" si="135"/>
        <v>-0.38147008546984579</v>
      </c>
      <c r="AC325" s="1">
        <f t="shared" si="114"/>
        <v>2487.6233333333334</v>
      </c>
      <c r="AD325" s="1">
        <f t="shared" si="136"/>
        <v>2499.0709999999999</v>
      </c>
      <c r="AE325" s="1">
        <f t="shared" si="137"/>
        <v>19.850266666666585</v>
      </c>
      <c r="AF325" s="1">
        <f t="shared" si="138"/>
        <v>-38.446726716237272</v>
      </c>
      <c r="AG325" s="1">
        <f t="shared" si="131"/>
        <v>2481.6940000000004</v>
      </c>
      <c r="AH325" s="1">
        <f t="shared" si="132"/>
        <v>2527.6721428571427</v>
      </c>
      <c r="AI325" s="1">
        <f t="shared" si="139"/>
        <v>-45.978142857142302</v>
      </c>
      <c r="AJ325" s="1">
        <f t="shared" si="133"/>
        <v>0</v>
      </c>
    </row>
    <row r="326" spans="1:36" x14ac:dyDescent="0.2">
      <c r="A326" s="5">
        <v>41376</v>
      </c>
      <c r="B326" s="1">
        <v>2476.3200000000002</v>
      </c>
      <c r="C326" s="10">
        <v>2462.11</v>
      </c>
      <c r="D326" s="1">
        <v>2489.12</v>
      </c>
      <c r="E326" s="1">
        <v>2460.1799999999998</v>
      </c>
      <c r="F326" s="1">
        <v>3991727800</v>
      </c>
      <c r="G326" s="1">
        <v>40428047827</v>
      </c>
      <c r="H326" s="1">
        <f t="shared" si="140"/>
        <v>-25.289999999999964</v>
      </c>
      <c r="J326" s="1">
        <f t="shared" si="117"/>
        <v>2484.4540000000002</v>
      </c>
      <c r="K326" s="1">
        <f t="shared" si="118"/>
        <v>2523.3013333333333</v>
      </c>
      <c r="L326" s="1">
        <f t="shared" si="119"/>
        <v>2479.9390909090907</v>
      </c>
      <c r="M326" s="1">
        <f t="shared" si="120"/>
        <v>58.768491591857298</v>
      </c>
      <c r="N326" s="1">
        <f t="shared" si="121"/>
        <v>69.377406329232599</v>
      </c>
      <c r="O326" s="1">
        <f t="shared" si="122"/>
        <v>21.150759353006293</v>
      </c>
      <c r="P326" s="1">
        <f t="shared" si="123"/>
        <v>13.518078648719852</v>
      </c>
      <c r="Q326" s="1">
        <f t="shared" si="124"/>
        <v>-3459313518.4518905</v>
      </c>
      <c r="R326" s="1">
        <f t="shared" si="125"/>
        <v>-37.190000000000055</v>
      </c>
      <c r="S326" s="1">
        <f t="shared" si="113"/>
        <v>30.62259367076739</v>
      </c>
      <c r="T326" s="1">
        <f t="shared" si="134"/>
        <v>16.778348622321225</v>
      </c>
      <c r="U326" s="1">
        <f t="shared" si="126"/>
        <v>-6.4050753215737647E-3</v>
      </c>
      <c r="V326" s="1">
        <f t="shared" si="127"/>
        <v>-4.3859342537038132E-2</v>
      </c>
      <c r="W326" s="1">
        <f t="shared" si="128"/>
        <v>-0.89935253379615998</v>
      </c>
      <c r="X326" s="1">
        <f t="shared" si="129"/>
        <v>-2.4250505686729924</v>
      </c>
      <c r="Y326" s="1">
        <f t="shared" si="115"/>
        <v>2475.4538461538464</v>
      </c>
      <c r="Z326" s="1">
        <f t="shared" si="116"/>
        <v>2476.7118518518519</v>
      </c>
      <c r="AA326" s="1">
        <f t="shared" si="130"/>
        <v>-1.2580056980054906</v>
      </c>
      <c r="AB326" s="1">
        <f t="shared" si="135"/>
        <v>-0.72576638176642516</v>
      </c>
      <c r="AC326" s="1">
        <f t="shared" si="114"/>
        <v>2470.4699999999998</v>
      </c>
      <c r="AD326" s="1">
        <f t="shared" si="136"/>
        <v>2487.3910000000001</v>
      </c>
      <c r="AE326" s="1">
        <f t="shared" si="137"/>
        <v>10.195266666666658</v>
      </c>
      <c r="AF326" s="1">
        <f t="shared" si="138"/>
        <v>-110.64611682545686</v>
      </c>
      <c r="AG326" s="1">
        <f t="shared" si="131"/>
        <v>2477.4059999999999</v>
      </c>
      <c r="AH326" s="1">
        <f t="shared" si="132"/>
        <v>2516.7521428571426</v>
      </c>
      <c r="AI326" s="1">
        <f t="shared" si="139"/>
        <v>-39.346142857142695</v>
      </c>
      <c r="AJ326" s="1">
        <f t="shared" si="133"/>
        <v>0</v>
      </c>
    </row>
    <row r="327" spans="1:36" x14ac:dyDescent="0.2">
      <c r="A327" s="5">
        <v>41379</v>
      </c>
      <c r="B327" s="1">
        <v>2453.9699999999998</v>
      </c>
      <c r="C327" s="10">
        <v>2436.8200000000002</v>
      </c>
      <c r="D327" s="1">
        <v>2461.67</v>
      </c>
      <c r="E327" s="1">
        <v>2430.15</v>
      </c>
      <c r="F327" s="1">
        <v>4653973400</v>
      </c>
      <c r="G327" s="1">
        <v>44084843341</v>
      </c>
      <c r="H327" s="1">
        <f t="shared" si="140"/>
        <v>22.769999999999982</v>
      </c>
      <c r="J327" s="1">
        <f t="shared" si="117"/>
        <v>2478.2060000000001</v>
      </c>
      <c r="K327" s="1">
        <f t="shared" si="118"/>
        <v>2511.4233333333332</v>
      </c>
      <c r="L327" s="1">
        <f t="shared" si="119"/>
        <v>2471.2783636363638</v>
      </c>
      <c r="M327" s="1">
        <f t="shared" si="120"/>
        <v>90.744721203691796</v>
      </c>
      <c r="N327" s="1">
        <f t="shared" si="121"/>
        <v>92.291491154170004</v>
      </c>
      <c r="O327" s="1">
        <f t="shared" si="122"/>
        <v>43.130472381364108</v>
      </c>
      <c r="P327" s="1">
        <f t="shared" si="123"/>
        <v>19.583783253165684</v>
      </c>
      <c r="Q327" s="1">
        <f t="shared" si="124"/>
        <v>-2684303185.6598759</v>
      </c>
      <c r="R327" s="1">
        <f t="shared" si="125"/>
        <v>-58.259999999999764</v>
      </c>
      <c r="S327" s="1">
        <f t="shared" si="113"/>
        <v>7.708508845829992</v>
      </c>
      <c r="T327" s="1">
        <f t="shared" si="134"/>
        <v>17.051736900066597</v>
      </c>
      <c r="U327" s="1">
        <f t="shared" si="126"/>
        <v>-1.0378279889363991E-2</v>
      </c>
      <c r="V327" s="1">
        <f t="shared" si="127"/>
        <v>-5.6786644629634654E-2</v>
      </c>
      <c r="W327" s="1">
        <f t="shared" si="128"/>
        <v>-1.6699983778588205</v>
      </c>
      <c r="X327" s="1">
        <f t="shared" si="129"/>
        <v>-2.970559855168438</v>
      </c>
      <c r="Y327" s="1">
        <f t="shared" si="115"/>
        <v>2458.2192307692308</v>
      </c>
      <c r="Z327" s="1">
        <f t="shared" si="116"/>
        <v>2460.2366666666667</v>
      </c>
      <c r="AA327" s="1">
        <f t="shared" si="130"/>
        <v>-2.0174358974359166</v>
      </c>
      <c r="AB327" s="1">
        <f t="shared" si="135"/>
        <v>-1.4098917378915756</v>
      </c>
      <c r="AC327" s="1">
        <f t="shared" si="114"/>
        <v>2442.8799999999997</v>
      </c>
      <c r="AD327" s="1">
        <f t="shared" si="136"/>
        <v>2480.666666666667</v>
      </c>
      <c r="AE327" s="1">
        <f t="shared" si="137"/>
        <v>14.055999999999903</v>
      </c>
      <c r="AF327" s="1">
        <f t="shared" si="138"/>
        <v>-179.21962941883694</v>
      </c>
      <c r="AG327" s="1">
        <f t="shared" si="131"/>
        <v>2470.31</v>
      </c>
      <c r="AH327" s="1">
        <f t="shared" si="132"/>
        <v>2503.7885714285717</v>
      </c>
      <c r="AI327" s="1">
        <f t="shared" si="139"/>
        <v>-33.47857142857174</v>
      </c>
      <c r="AJ327" s="1">
        <f t="shared" si="133"/>
        <v>1</v>
      </c>
    </row>
    <row r="328" spans="1:36" x14ac:dyDescent="0.2">
      <c r="A328" s="5">
        <v>41380</v>
      </c>
      <c r="B328" s="1">
        <v>2419.5100000000002</v>
      </c>
      <c r="C328" s="10">
        <v>2459.59</v>
      </c>
      <c r="D328" s="1">
        <v>2461.0500000000002</v>
      </c>
      <c r="E328" s="1">
        <v>2416.62</v>
      </c>
      <c r="F328" s="1">
        <v>5528061300</v>
      </c>
      <c r="G328" s="1">
        <v>53783255198</v>
      </c>
      <c r="H328" s="1">
        <f t="shared" si="140"/>
        <v>-1.1200000000003456</v>
      </c>
      <c r="J328" s="1">
        <f t="shared" si="117"/>
        <v>2474.6570000000002</v>
      </c>
      <c r="K328" s="1">
        <f t="shared" si="118"/>
        <v>2500.8420000000001</v>
      </c>
      <c r="L328" s="1">
        <f t="shared" si="119"/>
        <v>2467.8936363636362</v>
      </c>
      <c r="M328" s="1">
        <f t="shared" si="120"/>
        <v>53.278242905295059</v>
      </c>
      <c r="N328" s="1">
        <f t="shared" si="121"/>
        <v>60.153931750741663</v>
      </c>
      <c r="O328" s="1">
        <f t="shared" si="122"/>
        <v>29.764705882352914</v>
      </c>
      <c r="P328" s="1">
        <f t="shared" si="123"/>
        <v>33.076349166873705</v>
      </c>
      <c r="Q328" s="1">
        <f t="shared" si="124"/>
        <v>5164749596.2862864</v>
      </c>
      <c r="R328" s="1">
        <f t="shared" si="125"/>
        <v>-33.599999999999909</v>
      </c>
      <c r="S328" s="1">
        <f t="shared" si="113"/>
        <v>39.846068249258344</v>
      </c>
      <c r="T328" s="1">
        <f t="shared" si="134"/>
        <v>20.245116977883324</v>
      </c>
      <c r="U328" s="1">
        <f t="shared" si="126"/>
        <v>9.2576405010591119E-3</v>
      </c>
      <c r="V328" s="1">
        <f t="shared" si="127"/>
        <v>-1.5888448765654397E-2</v>
      </c>
      <c r="W328" s="1">
        <f t="shared" si="128"/>
        <v>-0.60885205505247819</v>
      </c>
      <c r="X328" s="1">
        <f t="shared" si="129"/>
        <v>-1.6495244401685494</v>
      </c>
      <c r="Y328" s="1">
        <f t="shared" si="115"/>
        <v>2440.3230769230768</v>
      </c>
      <c r="Z328" s="1">
        <f t="shared" si="116"/>
        <v>2438.5066666666671</v>
      </c>
      <c r="AA328" s="1">
        <f t="shared" si="130"/>
        <v>1.8164102564096538</v>
      </c>
      <c r="AB328" s="1">
        <f t="shared" si="135"/>
        <v>-1.2506666666668025</v>
      </c>
      <c r="AC328" s="1">
        <f t="shared" si="114"/>
        <v>2445.7533333333336</v>
      </c>
      <c r="AD328" s="1">
        <f t="shared" si="136"/>
        <v>2475.6860000000006</v>
      </c>
      <c r="AE328" s="1">
        <f t="shared" si="137"/>
        <v>17.054133333333219</v>
      </c>
      <c r="AF328" s="1">
        <f t="shared" si="138"/>
        <v>-117.01040868554739</v>
      </c>
      <c r="AG328" s="1">
        <f t="shared" si="131"/>
        <v>2464.3420000000001</v>
      </c>
      <c r="AH328" s="1">
        <f t="shared" si="132"/>
        <v>2492.8235714285715</v>
      </c>
      <c r="AI328" s="1">
        <f t="shared" si="139"/>
        <v>-28.481571428571442</v>
      </c>
      <c r="AJ328" s="1">
        <f t="shared" si="133"/>
        <v>0</v>
      </c>
    </row>
    <row r="329" spans="1:36" x14ac:dyDescent="0.2">
      <c r="A329" s="5">
        <v>41381</v>
      </c>
      <c r="B329" s="1">
        <v>2457.88</v>
      </c>
      <c r="C329" s="10">
        <v>2458.4699999999998</v>
      </c>
      <c r="D329" s="1">
        <v>2465.1999999999998</v>
      </c>
      <c r="E329" s="1">
        <v>2437.34</v>
      </c>
      <c r="F329" s="1">
        <v>4469216400</v>
      </c>
      <c r="G329" s="1">
        <v>46800831850</v>
      </c>
      <c r="H329" s="1">
        <f t="shared" si="140"/>
        <v>6.3800000000001091</v>
      </c>
      <c r="J329" s="1">
        <f t="shared" si="117"/>
        <v>2471.1850000000004</v>
      </c>
      <c r="K329" s="1">
        <f t="shared" si="118"/>
        <v>2490.5333333333333</v>
      </c>
      <c r="L329" s="1">
        <f t="shared" si="119"/>
        <v>2464.9505454545456</v>
      </c>
      <c r="M329" s="1">
        <f t="shared" si="120"/>
        <v>54.496031314559325</v>
      </c>
      <c r="N329" s="1">
        <f t="shared" si="121"/>
        <v>61.192507418397767</v>
      </c>
      <c r="O329" s="1">
        <f t="shared" si="122"/>
        <v>37.011173184357553</v>
      </c>
      <c r="P329" s="1">
        <f t="shared" si="123"/>
        <v>37.690365664956374</v>
      </c>
      <c r="Q329" s="1">
        <f t="shared" si="124"/>
        <v>2310004169.4184899</v>
      </c>
      <c r="R329" s="1">
        <f t="shared" si="125"/>
        <v>-27.920000000000073</v>
      </c>
      <c r="S329" s="1">
        <f t="shared" si="113"/>
        <v>38.80749258160224</v>
      </c>
      <c r="T329" s="1">
        <f t="shared" si="134"/>
        <v>23.453417769477419</v>
      </c>
      <c r="U329" s="1">
        <f t="shared" si="126"/>
        <v>-4.5556789385282133E-4</v>
      </c>
      <c r="V329" s="1">
        <f t="shared" si="127"/>
        <v>-1.4672876220401802E-2</v>
      </c>
      <c r="W329" s="1">
        <f t="shared" si="128"/>
        <v>-0.51453047829282705</v>
      </c>
      <c r="X329" s="1">
        <f t="shared" si="129"/>
        <v>-1.2874083195031922</v>
      </c>
      <c r="Y329" s="1">
        <f t="shared" si="115"/>
        <v>2459.4176923076925</v>
      </c>
      <c r="Z329" s="1">
        <f t="shared" si="116"/>
        <v>2459.5070370370372</v>
      </c>
      <c r="AA329" s="1">
        <f t="shared" si="130"/>
        <v>-8.93447293447025E-2</v>
      </c>
      <c r="AB329" s="1">
        <f t="shared" si="135"/>
        <v>1.4352592592587825</v>
      </c>
      <c r="AC329" s="1">
        <f t="shared" si="114"/>
        <v>2453.67</v>
      </c>
      <c r="AD329" s="1">
        <f t="shared" si="136"/>
        <v>2471.561666666667</v>
      </c>
      <c r="AE329" s="1">
        <f t="shared" si="137"/>
        <v>17.332999999999991</v>
      </c>
      <c r="AF329" s="1">
        <f t="shared" si="138"/>
        <v>-68.815425937679137</v>
      </c>
      <c r="AG329" s="1">
        <f t="shared" si="131"/>
        <v>2458.9739999999997</v>
      </c>
      <c r="AH329" s="1">
        <f t="shared" si="132"/>
        <v>2484.4964285714291</v>
      </c>
      <c r="AI329" s="1">
        <f t="shared" si="139"/>
        <v>-25.522428571429373</v>
      </c>
      <c r="AJ329" s="1">
        <f t="shared" si="133"/>
        <v>1</v>
      </c>
    </row>
    <row r="330" spans="1:36" x14ac:dyDescent="0.2">
      <c r="A330" s="5">
        <v>41382</v>
      </c>
      <c r="B330" s="1">
        <v>2440.71</v>
      </c>
      <c r="C330" s="10">
        <v>2464.85</v>
      </c>
      <c r="D330" s="1">
        <v>2478.41</v>
      </c>
      <c r="E330" s="1">
        <v>2434.73</v>
      </c>
      <c r="F330" s="1">
        <v>4286070700</v>
      </c>
      <c r="G330" s="1">
        <v>46270137159</v>
      </c>
      <c r="H330" s="1">
        <f t="shared" si="140"/>
        <v>68.980000000000018</v>
      </c>
      <c r="J330" s="1">
        <f t="shared" si="117"/>
        <v>2469.0309999999999</v>
      </c>
      <c r="K330" s="1">
        <f t="shared" si="118"/>
        <v>2483.186666666667</v>
      </c>
      <c r="L330" s="1">
        <f t="shared" si="119"/>
        <v>2463.7987272727273</v>
      </c>
      <c r="M330" s="1">
        <f t="shared" si="120"/>
        <v>47.558986626073846</v>
      </c>
      <c r="N330" s="1">
        <f t="shared" si="121"/>
        <v>47.558986626073846</v>
      </c>
      <c r="O330" s="1">
        <f t="shared" si="122"/>
        <v>69.937994440880786</v>
      </c>
      <c r="P330" s="1">
        <f t="shared" si="123"/>
        <v>60.701495681483031</v>
      </c>
      <c r="Q330" s="1">
        <f t="shared" si="124"/>
        <v>1624938891.7582426</v>
      </c>
      <c r="R330" s="1">
        <f t="shared" si="125"/>
        <v>-18.700000000000273</v>
      </c>
      <c r="S330" s="1">
        <f t="shared" si="113"/>
        <v>52.441013373926161</v>
      </c>
      <c r="T330" s="1">
        <f t="shared" si="134"/>
        <v>28.013886671842137</v>
      </c>
      <c r="U330" s="1">
        <f t="shared" si="126"/>
        <v>2.5883928028075176E-3</v>
      </c>
      <c r="V330" s="1">
        <f t="shared" si="127"/>
        <v>-1.1366963608870621E-2</v>
      </c>
      <c r="W330" s="1">
        <f t="shared" si="128"/>
        <v>-0.16933768753814918</v>
      </c>
      <c r="X330" s="1">
        <f t="shared" si="129"/>
        <v>-0.73843287388786882</v>
      </c>
      <c r="Y330" s="1">
        <f t="shared" si="115"/>
        <v>2459.4515384615383</v>
      </c>
      <c r="Z330" s="1">
        <f t="shared" si="116"/>
        <v>2458.9425925925925</v>
      </c>
      <c r="AA330" s="1">
        <f t="shared" si="130"/>
        <v>0.50894586894582972</v>
      </c>
      <c r="AB330" s="1">
        <f t="shared" si="135"/>
        <v>3.0313390313403937E-2</v>
      </c>
      <c r="AC330" s="1">
        <f t="shared" si="114"/>
        <v>2459.33</v>
      </c>
      <c r="AD330" s="1">
        <f t="shared" si="136"/>
        <v>2467.9663333333338</v>
      </c>
      <c r="AE330" s="1">
        <f t="shared" si="137"/>
        <v>15.96566666666663</v>
      </c>
      <c r="AF330" s="1">
        <f t="shared" si="138"/>
        <v>-36.062105490255519</v>
      </c>
      <c r="AG330" s="1">
        <f t="shared" si="131"/>
        <v>2456.3679999999999</v>
      </c>
      <c r="AH330" s="1">
        <f t="shared" si="132"/>
        <v>2476.0192857142861</v>
      </c>
      <c r="AI330" s="1">
        <f t="shared" si="139"/>
        <v>-19.651285714286132</v>
      </c>
      <c r="AJ330" s="1">
        <f t="shared" si="133"/>
        <v>1</v>
      </c>
    </row>
    <row r="331" spans="1:36" x14ac:dyDescent="0.2">
      <c r="A331" s="5">
        <v>41383</v>
      </c>
      <c r="B331" s="1">
        <v>2469.9499999999998</v>
      </c>
      <c r="C331" s="10">
        <v>2533.83</v>
      </c>
      <c r="D331" s="1">
        <v>2542.4499999999998</v>
      </c>
      <c r="E331" s="1">
        <v>2469.3200000000002</v>
      </c>
      <c r="F331" s="1">
        <v>7552087600</v>
      </c>
      <c r="G331" s="1">
        <v>76723675264</v>
      </c>
      <c r="H331" s="1">
        <f t="shared" si="140"/>
        <v>-3.1599999999998545</v>
      </c>
      <c r="J331" s="1">
        <f t="shared" si="117"/>
        <v>2474.0589999999997</v>
      </c>
      <c r="K331" s="1">
        <f t="shared" si="118"/>
        <v>2479.8733333333339</v>
      </c>
      <c r="L331" s="1">
        <f t="shared" si="119"/>
        <v>2475.5803636363635</v>
      </c>
      <c r="M331" s="1">
        <f t="shared" si="120"/>
        <v>6.850512596360085</v>
      </c>
      <c r="N331" s="1">
        <f t="shared" si="121"/>
        <v>6.850512596360085</v>
      </c>
      <c r="O331" s="1">
        <f t="shared" si="122"/>
        <v>76.844166014095464</v>
      </c>
      <c r="P331" s="1">
        <f t="shared" si="123"/>
        <v>61.887886597938248</v>
      </c>
      <c r="Q331" s="1">
        <f t="shared" si="124"/>
        <v>5771723997.8668261</v>
      </c>
      <c r="R331" s="1">
        <f t="shared" si="125"/>
        <v>61.529999999999745</v>
      </c>
      <c r="S331" s="1">
        <f t="shared" ref="S331:S394" si="141">(C331-MIN(E322:E331))/(MAX(D322:D331)-MIN(E322:E331))*100</f>
        <v>93.149487403639924</v>
      </c>
      <c r="T331" s="1">
        <f t="shared" si="134"/>
        <v>36.811676784896292</v>
      </c>
      <c r="U331" s="1">
        <f t="shared" si="126"/>
        <v>2.7223610108018305E-2</v>
      </c>
      <c r="V331" s="1">
        <f t="shared" si="127"/>
        <v>1.9079870816726279E-2</v>
      </c>
      <c r="W331" s="1">
        <f t="shared" si="128"/>
        <v>2.4159084322564737</v>
      </c>
      <c r="X331" s="1">
        <f t="shared" si="129"/>
        <v>2.1757831717211098</v>
      </c>
      <c r="Y331" s="1">
        <f t="shared" si="115"/>
        <v>2475.4623076923076</v>
      </c>
      <c r="Z331" s="1">
        <f t="shared" si="116"/>
        <v>2469.9596296296299</v>
      </c>
      <c r="AA331" s="1">
        <f t="shared" si="130"/>
        <v>5.5026780626776599</v>
      </c>
      <c r="AB331" s="1">
        <f t="shared" si="135"/>
        <v>1.5076923076921958</v>
      </c>
      <c r="AC331" s="1">
        <f t="shared" ref="AC331:AC394" si="142">(C331+D331+E331)/3</f>
        <v>2515.2000000000003</v>
      </c>
      <c r="AD331" s="1">
        <f t="shared" si="136"/>
        <v>2470.6323333333339</v>
      </c>
      <c r="AE331" s="1">
        <f t="shared" si="137"/>
        <v>18.664133333333439</v>
      </c>
      <c r="AF331" s="1">
        <f t="shared" si="138"/>
        <v>159.19184270246001</v>
      </c>
      <c r="AG331" s="1">
        <f t="shared" si="131"/>
        <v>2470.712</v>
      </c>
      <c r="AH331" s="1">
        <f t="shared" si="132"/>
        <v>2478.4857142857145</v>
      </c>
      <c r="AI331" s="1">
        <f t="shared" si="139"/>
        <v>-7.7737142857145045</v>
      </c>
      <c r="AJ331" s="1">
        <f t="shared" si="133"/>
        <v>0</v>
      </c>
    </row>
    <row r="332" spans="1:36" x14ac:dyDescent="0.2">
      <c r="A332" s="5">
        <v>41386</v>
      </c>
      <c r="B332" s="1">
        <v>2525.11</v>
      </c>
      <c r="C332" s="10">
        <v>2530.67</v>
      </c>
      <c r="D332" s="1">
        <v>2539.0500000000002</v>
      </c>
      <c r="E332" s="1">
        <v>2518.2600000000002</v>
      </c>
      <c r="F332" s="1">
        <v>6251188300</v>
      </c>
      <c r="G332" s="1">
        <v>63027024091</v>
      </c>
      <c r="H332" s="1">
        <f t="shared" si="140"/>
        <v>-81.200000000000273</v>
      </c>
      <c r="J332" s="1">
        <f t="shared" si="117"/>
        <v>2479.8959999999997</v>
      </c>
      <c r="K332" s="1">
        <f t="shared" si="118"/>
        <v>2481.9646666666667</v>
      </c>
      <c r="L332" s="1">
        <f t="shared" si="119"/>
        <v>2485.8732727272727</v>
      </c>
      <c r="M332" s="1">
        <f t="shared" si="120"/>
        <v>9.3618373996660189</v>
      </c>
      <c r="N332" s="1">
        <f t="shared" si="121"/>
        <v>9.3618373996660189</v>
      </c>
      <c r="O332" s="1">
        <f t="shared" si="122"/>
        <v>53.444801481400681</v>
      </c>
      <c r="P332" s="1">
        <f t="shared" si="123"/>
        <v>43.560090702947775</v>
      </c>
      <c r="Q332" s="1">
        <f t="shared" si="124"/>
        <v>1211750305.387131</v>
      </c>
      <c r="R332" s="1">
        <f t="shared" si="125"/>
        <v>41.240000000000236</v>
      </c>
      <c r="S332" s="1">
        <f t="shared" si="141"/>
        <v>90.638162600333985</v>
      </c>
      <c r="T332" s="1">
        <f t="shared" si="134"/>
        <v>43.857672102965608</v>
      </c>
      <c r="U332" s="1">
        <f t="shared" si="126"/>
        <v>-1.2486811792923828E-3</v>
      </c>
      <c r="V332" s="1">
        <f t="shared" si="127"/>
        <v>1.897284129572583E-2</v>
      </c>
      <c r="W332" s="1">
        <f t="shared" si="128"/>
        <v>2.0474245694174411</v>
      </c>
      <c r="X332" s="1">
        <f t="shared" si="129"/>
        <v>1.9623701331230339</v>
      </c>
      <c r="Y332" s="1">
        <f t="shared" si="115"/>
        <v>2533.3438461538458</v>
      </c>
      <c r="Z332" s="1">
        <f t="shared" si="116"/>
        <v>2533.5959259259257</v>
      </c>
      <c r="AA332" s="1">
        <f t="shared" si="130"/>
        <v>-0.25207977207992371</v>
      </c>
      <c r="AB332" s="1">
        <f t="shared" si="135"/>
        <v>4.351726495726143</v>
      </c>
      <c r="AC332" s="1">
        <f t="shared" si="142"/>
        <v>2529.3266666666668</v>
      </c>
      <c r="AD332" s="1">
        <f t="shared" si="136"/>
        <v>2477.7280000000001</v>
      </c>
      <c r="AE332" s="1">
        <f t="shared" si="137"/>
        <v>23.307333333333371</v>
      </c>
      <c r="AF332" s="1">
        <f t="shared" si="138"/>
        <v>147.58921846247728</v>
      </c>
      <c r="AG332" s="1">
        <f t="shared" si="131"/>
        <v>2489.482</v>
      </c>
      <c r="AH332" s="1">
        <f t="shared" si="132"/>
        <v>2481.0278571428571</v>
      </c>
      <c r="AI332" s="1">
        <f t="shared" si="139"/>
        <v>8.4541428571428696</v>
      </c>
      <c r="AJ332" s="1">
        <f t="shared" si="133"/>
        <v>0</v>
      </c>
    </row>
    <row r="333" spans="1:36" x14ac:dyDescent="0.2">
      <c r="A333" s="5">
        <v>41387</v>
      </c>
      <c r="B333" s="1">
        <v>2532.1999999999998</v>
      </c>
      <c r="C333" s="10">
        <v>2449.4699999999998</v>
      </c>
      <c r="D333" s="1">
        <v>2532.1999999999998</v>
      </c>
      <c r="E333" s="1">
        <v>2448.1999999999998</v>
      </c>
      <c r="F333" s="1">
        <v>6065398200</v>
      </c>
      <c r="G333" s="1">
        <v>61576157889</v>
      </c>
      <c r="H333" s="1">
        <f t="shared" si="140"/>
        <v>46.110000000000127</v>
      </c>
      <c r="J333" s="1">
        <f t="shared" si="117"/>
        <v>2475.9</v>
      </c>
      <c r="K333" s="1">
        <f t="shared" si="118"/>
        <v>2478.924</v>
      </c>
      <c r="L333" s="1">
        <f t="shared" si="119"/>
        <v>2480.3412727272726</v>
      </c>
      <c r="M333" s="1">
        <f t="shared" si="120"/>
        <v>73.893348168163456</v>
      </c>
      <c r="N333" s="1">
        <f t="shared" si="121"/>
        <v>73.893348168163456</v>
      </c>
      <c r="O333" s="1">
        <f t="shared" si="122"/>
        <v>58.695337037931786</v>
      </c>
      <c r="P333" s="1">
        <f t="shared" si="123"/>
        <v>53.886996593868922</v>
      </c>
      <c r="Q333" s="1">
        <f t="shared" si="124"/>
        <v>-5881992111.5714312</v>
      </c>
      <c r="R333" s="1">
        <f t="shared" si="125"/>
        <v>-35.840000000000146</v>
      </c>
      <c r="S333" s="1">
        <f t="shared" si="141"/>
        <v>26.106651831836547</v>
      </c>
      <c r="T333" s="1">
        <f t="shared" si="134"/>
        <v>43.642916513908453</v>
      </c>
      <c r="U333" s="1">
        <f t="shared" si="126"/>
        <v>-3.3150028373484991E-2</v>
      </c>
      <c r="V333" s="1">
        <f t="shared" si="127"/>
        <v>-9.2343162237594062E-3</v>
      </c>
      <c r="W333" s="1">
        <f t="shared" si="128"/>
        <v>-1.067490609475354</v>
      </c>
      <c r="X333" s="1">
        <f t="shared" si="129"/>
        <v>-1.1881768057431441</v>
      </c>
      <c r="Y333" s="1">
        <f t="shared" si="115"/>
        <v>2518.1776923076923</v>
      </c>
      <c r="Z333" s="1">
        <f t="shared" si="116"/>
        <v>2524.6551851851855</v>
      </c>
      <c r="AA333" s="1">
        <f t="shared" si="130"/>
        <v>-6.477492877493205</v>
      </c>
      <c r="AB333" s="1">
        <f t="shared" si="135"/>
        <v>-1.4971623931625799</v>
      </c>
      <c r="AC333" s="1">
        <f t="shared" si="142"/>
        <v>2476.6233333333334</v>
      </c>
      <c r="AD333" s="1">
        <f t="shared" si="136"/>
        <v>2476.3233333333333</v>
      </c>
      <c r="AE333" s="1">
        <f t="shared" si="137"/>
        <v>21.902666666666754</v>
      </c>
      <c r="AF333" s="1">
        <f t="shared" si="138"/>
        <v>0.91313082120953537</v>
      </c>
      <c r="AG333" s="1">
        <f t="shared" si="131"/>
        <v>2487.4579999999996</v>
      </c>
      <c r="AH333" s="1">
        <f t="shared" si="132"/>
        <v>2477.9049999999997</v>
      </c>
      <c r="AI333" s="1">
        <f t="shared" si="139"/>
        <v>9.5529999999998836</v>
      </c>
      <c r="AJ333" s="1">
        <f t="shared" si="133"/>
        <v>1</v>
      </c>
    </row>
    <row r="334" spans="1:36" x14ac:dyDescent="0.2">
      <c r="A334" s="5">
        <v>41388</v>
      </c>
      <c r="B334" s="1">
        <v>2452.7800000000002</v>
      </c>
      <c r="C334" s="10">
        <v>2495.58</v>
      </c>
      <c r="D334" s="1">
        <v>2511.1999999999998</v>
      </c>
      <c r="E334" s="1">
        <v>2446.59</v>
      </c>
      <c r="F334" s="1">
        <v>6305091600</v>
      </c>
      <c r="G334" s="1">
        <v>62189421706</v>
      </c>
      <c r="H334" s="1">
        <f t="shared" si="140"/>
        <v>-27.699999999999818</v>
      </c>
      <c r="J334" s="1">
        <f t="shared" si="117"/>
        <v>2476.9270000000006</v>
      </c>
      <c r="K334" s="1">
        <f t="shared" si="118"/>
        <v>2479.0833333333335</v>
      </c>
      <c r="L334" s="1">
        <f t="shared" si="119"/>
        <v>2483.9194545454548</v>
      </c>
      <c r="M334" s="1">
        <f t="shared" si="120"/>
        <v>43.510954326030429</v>
      </c>
      <c r="N334" s="1">
        <f t="shared" si="121"/>
        <v>37.248668838909573</v>
      </c>
      <c r="O334" s="1">
        <f t="shared" si="122"/>
        <v>52.014730441485099</v>
      </c>
      <c r="P334" s="1">
        <f t="shared" si="123"/>
        <v>46.524529884204803</v>
      </c>
      <c r="Q334" s="1">
        <f t="shared" si="124"/>
        <v>3256475881.318687</v>
      </c>
      <c r="R334" s="1">
        <f t="shared" si="125"/>
        <v>17.699999999999818</v>
      </c>
      <c r="S334" s="1">
        <f t="shared" si="141"/>
        <v>62.751331161090427</v>
      </c>
      <c r="T334" s="1">
        <f t="shared" si="134"/>
        <v>46.858961710701564</v>
      </c>
      <c r="U334" s="1">
        <f t="shared" si="126"/>
        <v>1.8476666746808409E-2</v>
      </c>
      <c r="V334" s="1">
        <f t="shared" si="127"/>
        <v>2.4704450416360739E-3</v>
      </c>
      <c r="W334" s="1">
        <f t="shared" si="128"/>
        <v>0.75307023582040711</v>
      </c>
      <c r="X334" s="1">
        <f t="shared" si="129"/>
        <v>0.66543413223973014</v>
      </c>
      <c r="Y334" s="1">
        <f t="shared" si="115"/>
        <v>2456.563846153846</v>
      </c>
      <c r="Z334" s="1">
        <f t="shared" si="116"/>
        <v>2452.8855555555551</v>
      </c>
      <c r="AA334" s="1">
        <f t="shared" si="130"/>
        <v>3.6782905982909142</v>
      </c>
      <c r="AB334" s="1">
        <f t="shared" si="135"/>
        <v>-4.4463361823363812</v>
      </c>
      <c r="AC334" s="1">
        <f t="shared" si="142"/>
        <v>2484.4566666666665</v>
      </c>
      <c r="AD334" s="1">
        <f t="shared" si="136"/>
        <v>2476.5333333333333</v>
      </c>
      <c r="AE334" s="1">
        <f t="shared" si="137"/>
        <v>22.112666666666748</v>
      </c>
      <c r="AF334" s="1">
        <f t="shared" si="138"/>
        <v>23.887766689780058</v>
      </c>
      <c r="AG334" s="1">
        <f t="shared" si="131"/>
        <v>2494.88</v>
      </c>
      <c r="AH334" s="1">
        <f t="shared" si="132"/>
        <v>2478.5614285714287</v>
      </c>
      <c r="AI334" s="1">
        <f t="shared" si="139"/>
        <v>16.318571428571431</v>
      </c>
      <c r="AJ334" s="1">
        <f t="shared" si="133"/>
        <v>0</v>
      </c>
    </row>
    <row r="335" spans="1:36" x14ac:dyDescent="0.2">
      <c r="A335" s="5">
        <v>41389</v>
      </c>
      <c r="B335" s="1">
        <v>2486.86</v>
      </c>
      <c r="C335" s="10">
        <v>2467.88</v>
      </c>
      <c r="D335" s="1">
        <v>2505.48</v>
      </c>
      <c r="E335" s="1">
        <v>2456.5700000000002</v>
      </c>
      <c r="F335" s="1">
        <v>6055792700</v>
      </c>
      <c r="G335" s="1">
        <v>59891284466</v>
      </c>
      <c r="H335" s="1">
        <f t="shared" si="140"/>
        <v>-20.570000000000164</v>
      </c>
      <c r="J335" s="1">
        <f t="shared" si="117"/>
        <v>2475.9270000000001</v>
      </c>
      <c r="K335" s="1">
        <f t="shared" si="118"/>
        <v>2477.8493333333331</v>
      </c>
      <c r="L335" s="1">
        <f t="shared" si="119"/>
        <v>2482.2745454545457</v>
      </c>
      <c r="M335" s="1">
        <f t="shared" si="120"/>
        <v>69.225770516152849</v>
      </c>
      <c r="N335" s="1">
        <f t="shared" si="121"/>
        <v>59.262497019788405</v>
      </c>
      <c r="O335" s="1">
        <f t="shared" si="122"/>
        <v>46.459712578717919</v>
      </c>
      <c r="P335" s="1">
        <f t="shared" si="123"/>
        <v>44.180347953932866</v>
      </c>
      <c r="Q335" s="1">
        <f t="shared" si="124"/>
        <v>-3255096914.3937898</v>
      </c>
      <c r="R335" s="1">
        <f t="shared" si="125"/>
        <v>5.7699999999999818</v>
      </c>
      <c r="S335" s="1">
        <f t="shared" si="141"/>
        <v>40.737502980211595</v>
      </c>
      <c r="T335" s="1">
        <f t="shared" si="134"/>
        <v>48.280881269849665</v>
      </c>
      <c r="U335" s="1">
        <f t="shared" si="126"/>
        <v>-1.122420863251042E-2</v>
      </c>
      <c r="V335" s="1">
        <f t="shared" si="127"/>
        <v>-7.0132096197254414E-3</v>
      </c>
      <c r="W335" s="1">
        <f t="shared" si="128"/>
        <v>-0.32500958226959137</v>
      </c>
      <c r="X335" s="1">
        <f t="shared" si="129"/>
        <v>-0.4023381566917843</v>
      </c>
      <c r="Y335" s="1">
        <f t="shared" si="115"/>
        <v>2491.3184615384612</v>
      </c>
      <c r="Z335" s="1">
        <f t="shared" si="116"/>
        <v>2493.5281481481479</v>
      </c>
      <c r="AA335" s="1">
        <f t="shared" si="130"/>
        <v>-2.2096866096867416</v>
      </c>
      <c r="AB335" s="1">
        <f t="shared" si="135"/>
        <v>2.5006951566953832</v>
      </c>
      <c r="AC335" s="1">
        <f t="shared" si="142"/>
        <v>2476.6433333333334</v>
      </c>
      <c r="AD335" s="1">
        <f t="shared" si="136"/>
        <v>2475.4353333333333</v>
      </c>
      <c r="AE335" s="1">
        <f t="shared" si="137"/>
        <v>21.014666666666745</v>
      </c>
      <c r="AF335" s="1">
        <f t="shared" si="138"/>
        <v>3.832244146945242</v>
      </c>
      <c r="AG335" s="1">
        <f t="shared" si="131"/>
        <v>2495.4859999999999</v>
      </c>
      <c r="AH335" s="1">
        <f t="shared" si="132"/>
        <v>2477.4421428571427</v>
      </c>
      <c r="AI335" s="1">
        <f t="shared" si="139"/>
        <v>18.043857142857178</v>
      </c>
      <c r="AJ335" s="1">
        <f t="shared" si="133"/>
        <v>0</v>
      </c>
    </row>
    <row r="336" spans="1:36" x14ac:dyDescent="0.2">
      <c r="A336" s="5">
        <v>41390</v>
      </c>
      <c r="B336" s="1">
        <v>2477.7199999999998</v>
      </c>
      <c r="C336" s="10">
        <v>2447.31</v>
      </c>
      <c r="D336" s="1">
        <v>2488.59</v>
      </c>
      <c r="E336" s="1">
        <v>2439.8000000000002</v>
      </c>
      <c r="F336" s="1">
        <v>4712337800</v>
      </c>
      <c r="G336" s="1">
        <v>46351986661</v>
      </c>
      <c r="H336" s="1">
        <f t="shared" si="140"/>
        <v>2.3299999999999272</v>
      </c>
      <c r="J336" s="1">
        <f t="shared" si="117"/>
        <v>2474.4470000000001</v>
      </c>
      <c r="K336" s="1">
        <f t="shared" si="118"/>
        <v>2475.4333333333329</v>
      </c>
      <c r="L336" s="1">
        <f t="shared" si="119"/>
        <v>2477.0714545454543</v>
      </c>
      <c r="M336" s="1">
        <f t="shared" si="120"/>
        <v>92.683877252800983</v>
      </c>
      <c r="N336" s="1">
        <f t="shared" si="121"/>
        <v>75.609949932448487</v>
      </c>
      <c r="O336" s="1">
        <f t="shared" si="122"/>
        <v>26.752084829071638</v>
      </c>
      <c r="P336" s="1">
        <f t="shared" si="123"/>
        <v>45.606447196465218</v>
      </c>
      <c r="Q336" s="1">
        <f t="shared" si="124"/>
        <v>-3261644753.1461806</v>
      </c>
      <c r="R336" s="1">
        <f t="shared" si="125"/>
        <v>10.489999999999782</v>
      </c>
      <c r="S336" s="1">
        <f t="shared" si="141"/>
        <v>24.390050067551517</v>
      </c>
      <c r="T336" s="1">
        <f t="shared" si="134"/>
        <v>47.657626909528076</v>
      </c>
      <c r="U336" s="1">
        <f t="shared" si="126"/>
        <v>-8.4051468755491389E-3</v>
      </c>
      <c r="V336" s="1">
        <f t="shared" si="127"/>
        <v>-1.2337159184464205E-2</v>
      </c>
      <c r="W336" s="1">
        <f t="shared" si="128"/>
        <v>-1.0966894825389337</v>
      </c>
      <c r="X336" s="1">
        <f t="shared" si="129"/>
        <v>-1.1360973836230559</v>
      </c>
      <c r="Y336" s="1">
        <f t="shared" si="115"/>
        <v>2464.7153846153847</v>
      </c>
      <c r="Z336" s="1">
        <f t="shared" si="116"/>
        <v>2466.356296296296</v>
      </c>
      <c r="AA336" s="1">
        <f t="shared" si="130"/>
        <v>-1.6409116809113584</v>
      </c>
      <c r="AB336" s="1">
        <f t="shared" si="135"/>
        <v>-2.0959316239316648</v>
      </c>
      <c r="AC336" s="1">
        <f t="shared" si="142"/>
        <v>2458.5666666666666</v>
      </c>
      <c r="AD336" s="1">
        <f t="shared" si="136"/>
        <v>2474.2449999999999</v>
      </c>
      <c r="AE336" s="1">
        <f t="shared" si="137"/>
        <v>22.205000000000062</v>
      </c>
      <c r="AF336" s="1">
        <f t="shared" si="138"/>
        <v>-47.071480397307639</v>
      </c>
      <c r="AG336" s="1">
        <f t="shared" si="131"/>
        <v>2478.1819999999998</v>
      </c>
      <c r="AH336" s="1">
        <f t="shared" si="132"/>
        <v>2475.6571428571433</v>
      </c>
      <c r="AI336" s="1">
        <f t="shared" si="139"/>
        <v>2.5248571428564901</v>
      </c>
      <c r="AJ336" s="1">
        <f t="shared" si="133"/>
        <v>1</v>
      </c>
    </row>
    <row r="337" spans="1:36" x14ac:dyDescent="0.2">
      <c r="A337" s="5">
        <v>41396</v>
      </c>
      <c r="B337" s="1">
        <v>2434.6</v>
      </c>
      <c r="C337" s="10">
        <v>2449.64</v>
      </c>
      <c r="D337" s="1">
        <v>2453.75</v>
      </c>
      <c r="E337" s="1">
        <v>2423.08</v>
      </c>
      <c r="F337" s="1">
        <v>4701608800</v>
      </c>
      <c r="G337" s="1">
        <v>47200448204</v>
      </c>
      <c r="H337" s="1">
        <f t="shared" si="140"/>
        <v>43.269999999999982</v>
      </c>
      <c r="J337" s="1">
        <f t="shared" si="117"/>
        <v>2475.7290000000003</v>
      </c>
      <c r="K337" s="1">
        <f t="shared" si="118"/>
        <v>2473.9226666666668</v>
      </c>
      <c r="L337" s="1">
        <f t="shared" si="119"/>
        <v>2472.561090909091</v>
      </c>
      <c r="M337" s="1">
        <f t="shared" si="120"/>
        <v>77.097525222040275</v>
      </c>
      <c r="N337" s="1">
        <f t="shared" si="121"/>
        <v>73.758245251529843</v>
      </c>
      <c r="O337" s="1">
        <f t="shared" si="122"/>
        <v>41.463966000542506</v>
      </c>
      <c r="P337" s="1">
        <f t="shared" si="123"/>
        <v>54.414125200642005</v>
      </c>
      <c r="Q337" s="1">
        <f t="shared" si="124"/>
        <v>3441510191.0661526</v>
      </c>
      <c r="R337" s="1">
        <f t="shared" si="125"/>
        <v>-9.9500000000002728</v>
      </c>
      <c r="S337" s="1">
        <f t="shared" si="141"/>
        <v>26.241754748470157</v>
      </c>
      <c r="T337" s="1">
        <f t="shared" si="134"/>
        <v>49.510951499792085</v>
      </c>
      <c r="U337" s="1">
        <f t="shared" si="126"/>
        <v>9.5116017047399922E-4</v>
      </c>
      <c r="V337" s="1">
        <f t="shared" si="127"/>
        <v>-5.0647615256833589E-3</v>
      </c>
      <c r="W337" s="1">
        <f t="shared" si="128"/>
        <v>-1.0537906208636081</v>
      </c>
      <c r="X337" s="1">
        <f t="shared" si="129"/>
        <v>-0.98154509814913182</v>
      </c>
      <c r="Y337" s="1">
        <f t="shared" si="115"/>
        <v>2447.6684615384615</v>
      </c>
      <c r="Z337" s="1">
        <f t="shared" si="116"/>
        <v>2447.4825925925925</v>
      </c>
      <c r="AA337" s="1">
        <f t="shared" si="130"/>
        <v>0.18586894586906055</v>
      </c>
      <c r="AB337" s="1">
        <f t="shared" si="135"/>
        <v>-1.2755555555552744</v>
      </c>
      <c r="AC337" s="1">
        <f t="shared" si="142"/>
        <v>2442.1566666666663</v>
      </c>
      <c r="AD337" s="1">
        <f t="shared" si="136"/>
        <v>2474.1726666666664</v>
      </c>
      <c r="AE337" s="1">
        <f t="shared" si="137"/>
        <v>22.277333333333399</v>
      </c>
      <c r="AF337" s="1">
        <f t="shared" si="138"/>
        <v>-95.810390232224037</v>
      </c>
      <c r="AG337" s="1">
        <f t="shared" si="131"/>
        <v>2461.9759999999997</v>
      </c>
      <c r="AH337" s="1">
        <f t="shared" si="132"/>
        <v>2472.8150000000001</v>
      </c>
      <c r="AI337" s="1">
        <f t="shared" si="139"/>
        <v>-10.839000000000397</v>
      </c>
      <c r="AJ337" s="1">
        <f t="shared" si="133"/>
        <v>1</v>
      </c>
    </row>
    <row r="338" spans="1:36" x14ac:dyDescent="0.2">
      <c r="A338" s="5">
        <v>41397</v>
      </c>
      <c r="B338" s="1">
        <v>2457.54</v>
      </c>
      <c r="C338" s="10">
        <v>2492.91</v>
      </c>
      <c r="D338" s="1">
        <v>2521.12</v>
      </c>
      <c r="E338" s="1">
        <v>2457.54</v>
      </c>
      <c r="F338" s="1">
        <v>6233009100</v>
      </c>
      <c r="G338" s="1">
        <v>63267042656</v>
      </c>
      <c r="H338" s="1">
        <f t="shared" si="140"/>
        <v>33.070000000000164</v>
      </c>
      <c r="J338" s="1">
        <f t="shared" si="117"/>
        <v>2479.0610000000001</v>
      </c>
      <c r="K338" s="1">
        <f t="shared" si="118"/>
        <v>2474.1546666666673</v>
      </c>
      <c r="L338" s="1">
        <f t="shared" si="119"/>
        <v>2475.6849090909086</v>
      </c>
      <c r="M338" s="1">
        <f t="shared" si="120"/>
        <v>36.006231671554254</v>
      </c>
      <c r="N338" s="1">
        <f t="shared" si="121"/>
        <v>41.501214710563801</v>
      </c>
      <c r="O338" s="1">
        <f t="shared" si="122"/>
        <v>72.10632765096797</v>
      </c>
      <c r="P338" s="1">
        <f t="shared" si="123"/>
        <v>62.49929905231869</v>
      </c>
      <c r="Q338" s="1">
        <f t="shared" si="124"/>
        <v>701924271.09152472</v>
      </c>
      <c r="R338" s="1">
        <f t="shared" si="125"/>
        <v>34.440000000000055</v>
      </c>
      <c r="S338" s="1">
        <f t="shared" si="141"/>
        <v>58.498785289436192</v>
      </c>
      <c r="T338" s="1">
        <f t="shared" si="134"/>
        <v>51.376223203809879</v>
      </c>
      <c r="U338" s="1">
        <f t="shared" si="126"/>
        <v>1.7357225090356244E-2</v>
      </c>
      <c r="V338" s="1">
        <f t="shared" si="127"/>
        <v>2.3017703400333094E-2</v>
      </c>
      <c r="W338" s="1">
        <f t="shared" si="128"/>
        <v>0.55863893627465011</v>
      </c>
      <c r="X338" s="1">
        <f t="shared" si="129"/>
        <v>0.75805015692899003</v>
      </c>
      <c r="Y338" s="1">
        <f t="shared" si="115"/>
        <v>2456.2969230769231</v>
      </c>
      <c r="Z338" s="1">
        <f t="shared" si="116"/>
        <v>2452.8451851851851</v>
      </c>
      <c r="AA338" s="1">
        <f t="shared" si="130"/>
        <v>3.4517378917380483</v>
      </c>
      <c r="AB338" s="1">
        <f t="shared" si="135"/>
        <v>0.83904273504285809</v>
      </c>
      <c r="AC338" s="1">
        <f t="shared" si="142"/>
        <v>2490.5233333333331</v>
      </c>
      <c r="AD338" s="1">
        <f t="shared" si="136"/>
        <v>2478.6496666666667</v>
      </c>
      <c r="AE338" s="1">
        <f t="shared" si="137"/>
        <v>20.981600000000025</v>
      </c>
      <c r="AF338" s="1">
        <f t="shared" si="138"/>
        <v>37.727236139177123</v>
      </c>
      <c r="AG338" s="1">
        <f t="shared" si="131"/>
        <v>2470.6639999999998</v>
      </c>
      <c r="AH338" s="1">
        <f t="shared" si="132"/>
        <v>2473.3578571428579</v>
      </c>
      <c r="AI338" s="1">
        <f t="shared" si="139"/>
        <v>-2.6938571428581781</v>
      </c>
      <c r="AJ338" s="1">
        <f t="shared" si="133"/>
        <v>1</v>
      </c>
    </row>
    <row r="339" spans="1:36" x14ac:dyDescent="0.2">
      <c r="A339" s="5">
        <v>41400</v>
      </c>
      <c r="B339" s="1">
        <v>2502.98</v>
      </c>
      <c r="C339" s="10">
        <v>2525.98</v>
      </c>
      <c r="D339" s="1">
        <v>2533.86</v>
      </c>
      <c r="E339" s="1">
        <v>2500.4499999999998</v>
      </c>
      <c r="F339" s="1">
        <v>6041878000</v>
      </c>
      <c r="G339" s="1">
        <v>61767951099</v>
      </c>
      <c r="H339" s="1">
        <f t="shared" si="140"/>
        <v>3.9600000000000364</v>
      </c>
      <c r="J339" s="1">
        <f t="shared" si="117"/>
        <v>2485.8119999999999</v>
      </c>
      <c r="K339" s="1">
        <f t="shared" si="118"/>
        <v>2476.8660000000009</v>
      </c>
      <c r="L339" s="1">
        <f t="shared" si="119"/>
        <v>2484.2156363636359</v>
      </c>
      <c r="M339" s="1">
        <f t="shared" si="120"/>
        <v>7.1131973280376375</v>
      </c>
      <c r="N339" s="1">
        <f t="shared" si="121"/>
        <v>13.79743654184453</v>
      </c>
      <c r="O339" s="1">
        <f t="shared" si="122"/>
        <v>63.124522536287287</v>
      </c>
      <c r="P339" s="1">
        <f t="shared" si="123"/>
        <v>60.411425188693165</v>
      </c>
      <c r="Q339" s="1">
        <f t="shared" si="124"/>
        <v>3191833184.6752338</v>
      </c>
      <c r="R339" s="1">
        <f t="shared" si="125"/>
        <v>61.130000000000109</v>
      </c>
      <c r="S339" s="1">
        <f t="shared" si="141"/>
        <v>86.202563458155467</v>
      </c>
      <c r="T339" s="1">
        <f t="shared" si="134"/>
        <v>56.115730291465198</v>
      </c>
      <c r="U339" s="1">
        <f t="shared" si="126"/>
        <v>1.3091948471484399E-2</v>
      </c>
      <c r="V339" s="1">
        <f t="shared" si="127"/>
        <v>2.6992303595314612E-2</v>
      </c>
      <c r="W339" s="1">
        <f t="shared" si="128"/>
        <v>1.6158905017756822</v>
      </c>
      <c r="X339" s="1">
        <f t="shared" si="129"/>
        <v>1.9829090471587523</v>
      </c>
      <c r="Y339" s="1">
        <f t="shared" ref="Y339:Y402" si="143">C338*11/13+C339*2/13</f>
        <v>2497.997692307692</v>
      </c>
      <c r="Z339" s="1">
        <f t="shared" ref="Z339:Z402" si="144">C338*25/27+C339*2/27</f>
        <v>2495.3596296296296</v>
      </c>
      <c r="AA339" s="1">
        <f t="shared" si="130"/>
        <v>2.638062678062397</v>
      </c>
      <c r="AB339" s="1">
        <f t="shared" si="135"/>
        <v>3.2890028490029177</v>
      </c>
      <c r="AC339" s="1">
        <f t="shared" si="142"/>
        <v>2520.0966666666668</v>
      </c>
      <c r="AD339" s="1">
        <f t="shared" si="136"/>
        <v>2485.2923333333338</v>
      </c>
      <c r="AE339" s="1">
        <f t="shared" si="137"/>
        <v>22.795466666666833</v>
      </c>
      <c r="AF339" s="1">
        <f t="shared" si="138"/>
        <v>101.787294939733</v>
      </c>
      <c r="AG339" s="1">
        <f t="shared" si="131"/>
        <v>2476.7439999999997</v>
      </c>
      <c r="AH339" s="1">
        <f t="shared" si="132"/>
        <v>2476.7935714285713</v>
      </c>
      <c r="AI339" s="1">
        <f t="shared" si="139"/>
        <v>-4.9571428571653087E-2</v>
      </c>
      <c r="AJ339" s="1">
        <f t="shared" si="133"/>
        <v>1</v>
      </c>
    </row>
    <row r="340" spans="1:36" x14ac:dyDescent="0.2">
      <c r="A340" s="5">
        <v>41401</v>
      </c>
      <c r="B340" s="1">
        <v>2519.36</v>
      </c>
      <c r="C340" s="10">
        <v>2529.94</v>
      </c>
      <c r="D340" s="1">
        <v>2539.3000000000002</v>
      </c>
      <c r="E340" s="1">
        <v>2507.7600000000002</v>
      </c>
      <c r="F340" s="1">
        <v>5449064300</v>
      </c>
      <c r="G340" s="1">
        <v>59244949469</v>
      </c>
      <c r="H340" s="1">
        <f t="shared" si="140"/>
        <v>12.860000000000127</v>
      </c>
      <c r="J340" s="1">
        <f t="shared" ref="J340:J403" si="145">SUM(C331:C340)/10</f>
        <v>2492.3209999999999</v>
      </c>
      <c r="K340" s="1">
        <f t="shared" ref="K340:K403" si="146">SUM(C326:C340)/15</f>
        <v>2480.336666666667</v>
      </c>
      <c r="L340" s="1">
        <f t="shared" ref="L340:L403" si="147">(10*C340+9*C339+8*C338+7*C337+6*C336+5*C335+4*C334+3*C333+2*C332+C331)/55</f>
        <v>2492.2389090909087</v>
      </c>
      <c r="M340" s="1">
        <f t="shared" ref="M340:M403" si="148">(MAX(D335:D340)-C340)/(MAX(D335:D340)-MIN(E335:E340))*100</f>
        <v>8.0536912751678784</v>
      </c>
      <c r="N340" s="1">
        <f t="shared" ref="N340:N403" si="149">(MAX(D331:D340)-C340)/(MAX(D331:D340)-MIN(E331:E340))*100</f>
        <v>10.480020105553971</v>
      </c>
      <c r="O340" s="1">
        <f t="shared" ref="O340:O403" si="150">(SUMIF(H335:H340,"&gt;=0")/(SUMIF(H335:H340,"&gt;=0")+ABS(SUMIF(H335:H340,"&lt;0"))))*100</f>
        <v>82.276408754092628</v>
      </c>
      <c r="P340" s="1">
        <f t="shared" ref="P340:P403" si="151">(SUMIF(H329:H340,"&gt;=0")/(SUMIF(H329:H340,"&gt;=0")+ABS(SUMIF(H329:H340,"&lt;0"))))*100</f>
        <v>62.061271775508487</v>
      </c>
      <c r="Q340" s="1">
        <f t="shared" ref="Q340:Q403" si="152">((C340-E340)-(D340-C340))*F340/(D340-E340)</f>
        <v>2214870143.5002694</v>
      </c>
      <c r="R340" s="1">
        <f t="shared" ref="R340:R403" si="153">C340-C331</f>
        <v>-3.8899999999998727</v>
      </c>
      <c r="S340" s="1">
        <f t="shared" si="141"/>
        <v>89.519979894446038</v>
      </c>
      <c r="T340" s="1">
        <f t="shared" si="134"/>
        <v>59.823626943517183</v>
      </c>
      <c r="U340" s="1">
        <f t="shared" ref="U340:U403" si="154">(C340-C339)/C340</f>
        <v>1.565254511964725E-3</v>
      </c>
      <c r="V340" s="1">
        <f t="shared" ref="V340:V403" si="155">(C340-C329)/C329</f>
        <v>2.9070926226474295E-2</v>
      </c>
      <c r="W340" s="1">
        <f t="shared" ref="W340:W403" si="156">100*((C340-J340)/J340)</f>
        <v>1.5093962615570042</v>
      </c>
      <c r="X340" s="1">
        <f t="shared" ref="X340:X403" si="157">100*((C340-K340)/K340)</f>
        <v>1.9998629218345227</v>
      </c>
      <c r="Y340" s="1">
        <f t="shared" si="143"/>
        <v>2526.5892307692307</v>
      </c>
      <c r="Z340" s="1">
        <f t="shared" si="144"/>
        <v>2526.2733333333335</v>
      </c>
      <c r="AA340" s="1">
        <f t="shared" ref="AA340:AA403" si="158">Y340-Z340</f>
        <v>0.31589743589711361</v>
      </c>
      <c r="AB340" s="1">
        <f t="shared" si="135"/>
        <v>2.1736296296293407</v>
      </c>
      <c r="AC340" s="1">
        <f t="shared" si="142"/>
        <v>2525.6666666666665</v>
      </c>
      <c r="AD340" s="1">
        <f t="shared" si="136"/>
        <v>2491.9260000000004</v>
      </c>
      <c r="AE340" s="1">
        <f t="shared" si="137"/>
        <v>24.517200000000184</v>
      </c>
      <c r="AF340" s="1">
        <f t="shared" si="138"/>
        <v>91.746927780404178</v>
      </c>
      <c r="AG340" s="1">
        <f t="shared" ref="AG340:AG403" si="159">SUM(C336:C340)/5</f>
        <v>2489.1559999999999</v>
      </c>
      <c r="AH340" s="1">
        <f t="shared" ref="AH340:AH403" si="160">SUM(C327:C340)/14</f>
        <v>2481.6385714285716</v>
      </c>
      <c r="AI340" s="1">
        <f t="shared" si="139"/>
        <v>7.5174285714283542</v>
      </c>
      <c r="AJ340" s="1">
        <f t="shared" ref="AJ340:AJ403" si="161">IF(H340&gt;0,1,0)</f>
        <v>1</v>
      </c>
    </row>
    <row r="341" spans="1:36" x14ac:dyDescent="0.2">
      <c r="A341" s="5">
        <v>41402</v>
      </c>
      <c r="B341" s="1">
        <v>2542.27</v>
      </c>
      <c r="C341" s="10">
        <v>2542.8000000000002</v>
      </c>
      <c r="D341" s="1">
        <v>2562.0100000000002</v>
      </c>
      <c r="E341" s="1">
        <v>2531.25</v>
      </c>
      <c r="F341" s="1">
        <v>5955429400</v>
      </c>
      <c r="G341" s="1">
        <v>60309148841</v>
      </c>
      <c r="H341" s="1">
        <f t="shared" si="140"/>
        <v>-15.010000000000218</v>
      </c>
      <c r="J341" s="1">
        <f t="shared" si="145"/>
        <v>2493.2179999999998</v>
      </c>
      <c r="K341" s="1">
        <f t="shared" si="146"/>
        <v>2485.7160000000003</v>
      </c>
      <c r="L341" s="1">
        <f t="shared" si="147"/>
        <v>2501.4169090909095</v>
      </c>
      <c r="M341" s="1">
        <f t="shared" si="148"/>
        <v>13.827107176275819</v>
      </c>
      <c r="N341" s="1">
        <f t="shared" si="149"/>
        <v>13.827107176275819</v>
      </c>
      <c r="O341" s="1">
        <f t="shared" si="150"/>
        <v>86.416289592760037</v>
      </c>
      <c r="P341" s="1">
        <f t="shared" si="151"/>
        <v>58.78510412595611</v>
      </c>
      <c r="Q341" s="1">
        <f t="shared" si="152"/>
        <v>-1483049063.8491158</v>
      </c>
      <c r="R341" s="1">
        <f t="shared" si="153"/>
        <v>12.130000000000109</v>
      </c>
      <c r="S341" s="1">
        <f t="shared" si="141"/>
        <v>86.172892823724183</v>
      </c>
      <c r="T341" s="1">
        <f t="shared" ref="T341:T404" si="162">SUM(S332:S341)/10</f>
        <v>59.125967485525607</v>
      </c>
      <c r="U341" s="1">
        <f t="shared" si="154"/>
        <v>5.0574170206072544E-3</v>
      </c>
      <c r="V341" s="1">
        <f t="shared" si="155"/>
        <v>3.1624642473172919E-2</v>
      </c>
      <c r="W341" s="1">
        <f t="shared" si="156"/>
        <v>1.9886748772069005</v>
      </c>
      <c r="X341" s="1">
        <f t="shared" si="157"/>
        <v>2.296481174840562</v>
      </c>
      <c r="Y341" s="1">
        <f t="shared" si="143"/>
        <v>2531.918461538462</v>
      </c>
      <c r="Z341" s="1">
        <f t="shared" si="144"/>
        <v>2530.8925925925923</v>
      </c>
      <c r="AA341" s="1">
        <f t="shared" si="158"/>
        <v>1.0258689458696608</v>
      </c>
      <c r="AB341" s="1">
        <f t="shared" ref="AB341:AB404" si="163">AA340*8/10+AA341*2/10</f>
        <v>0.45789173789162307</v>
      </c>
      <c r="AC341" s="1">
        <f t="shared" si="142"/>
        <v>2545.3533333333335</v>
      </c>
      <c r="AD341" s="1">
        <f t="shared" ref="AD341:AD404" si="164">SUM(AC332:AC341)/10</f>
        <v>2494.9413333333337</v>
      </c>
      <c r="AE341" s="1">
        <f t="shared" ref="AE341:AE404" si="165">(ABS(AC341-AD341)+ABS(AC340-AD341)+ABS(AC339-AD341)+ABS(AC338-AD341)+ABS(AC337-AD341)+ABS(AC336-AD341)+ABS(AC335-AD341)+ABS(AC334-AD341)+ABS(AC333-AD341)+ABS(AC332-AD341))/10</f>
        <v>28.13560000000016</v>
      </c>
      <c r="AF341" s="1">
        <f t="shared" ref="AF341:AF404" si="166">(AC341-AD341)/(0.015*AE341)</f>
        <v>119.45009169877194</v>
      </c>
      <c r="AG341" s="1">
        <f t="shared" si="159"/>
        <v>2508.2539999999999</v>
      </c>
      <c r="AH341" s="1">
        <f t="shared" si="160"/>
        <v>2489.2085714285713</v>
      </c>
      <c r="AI341" s="1">
        <f t="shared" ref="AI341:AI404" si="167">AG341-AH341</f>
        <v>19.045428571428602</v>
      </c>
      <c r="AJ341" s="1">
        <f t="shared" si="161"/>
        <v>0</v>
      </c>
    </row>
    <row r="342" spans="1:36" x14ac:dyDescent="0.2">
      <c r="A342" s="5">
        <v>41403</v>
      </c>
      <c r="B342" s="1">
        <v>2542.37</v>
      </c>
      <c r="C342" s="10">
        <v>2527.79</v>
      </c>
      <c r="D342" s="1">
        <v>2543.3000000000002</v>
      </c>
      <c r="E342" s="1">
        <v>2507.79</v>
      </c>
      <c r="F342" s="1">
        <v>6024014500</v>
      </c>
      <c r="G342" s="1">
        <v>64438292561</v>
      </c>
      <c r="H342" s="1">
        <f t="shared" si="140"/>
        <v>13.050000000000182</v>
      </c>
      <c r="J342" s="1">
        <f t="shared" si="145"/>
        <v>2492.9299999999998</v>
      </c>
      <c r="K342" s="1">
        <f t="shared" si="146"/>
        <v>2491.7806666666665</v>
      </c>
      <c r="L342" s="1">
        <f t="shared" si="147"/>
        <v>2507.7027272727273</v>
      </c>
      <c r="M342" s="1">
        <f t="shared" si="148"/>
        <v>24.631109191679396</v>
      </c>
      <c r="N342" s="1">
        <f t="shared" si="149"/>
        <v>24.631109191679396</v>
      </c>
      <c r="O342" s="1">
        <f t="shared" si="150"/>
        <v>87.617554858934071</v>
      </c>
      <c r="P342" s="1">
        <f t="shared" si="151"/>
        <v>51.159482616030992</v>
      </c>
      <c r="Q342" s="1">
        <f t="shared" si="152"/>
        <v>761696004.08331501</v>
      </c>
      <c r="R342" s="1">
        <f t="shared" si="153"/>
        <v>78.320000000000164</v>
      </c>
      <c r="S342" s="1">
        <f t="shared" si="141"/>
        <v>75.368890808320614</v>
      </c>
      <c r="T342" s="1">
        <f t="shared" si="162"/>
        <v>57.599040306324277</v>
      </c>
      <c r="U342" s="1">
        <f t="shared" si="154"/>
        <v>-5.9379932668458292E-3</v>
      </c>
      <c r="V342" s="1">
        <f t="shared" si="155"/>
        <v>-2.3837431871909179E-3</v>
      </c>
      <c r="W342" s="1">
        <f t="shared" si="156"/>
        <v>1.3983545466579539</v>
      </c>
      <c r="X342" s="1">
        <f t="shared" si="157"/>
        <v>1.4451245173799441</v>
      </c>
      <c r="Y342" s="1">
        <f t="shared" si="143"/>
        <v>2540.4907692307697</v>
      </c>
      <c r="Z342" s="1">
        <f t="shared" si="144"/>
        <v>2541.6881481481487</v>
      </c>
      <c r="AA342" s="1">
        <f t="shared" si="158"/>
        <v>-1.1973789173789555</v>
      </c>
      <c r="AB342" s="1">
        <f t="shared" si="163"/>
        <v>0.58121937321993755</v>
      </c>
      <c r="AC342" s="1">
        <f t="shared" si="142"/>
        <v>2526.2933333333335</v>
      </c>
      <c r="AD342" s="1">
        <f t="shared" si="164"/>
        <v>2494.6379999999999</v>
      </c>
      <c r="AE342" s="1">
        <f t="shared" si="165"/>
        <v>27.771600000000081</v>
      </c>
      <c r="AF342" s="1">
        <f t="shared" si="166"/>
        <v>75.989700109304735</v>
      </c>
      <c r="AG342" s="1">
        <f t="shared" si="159"/>
        <v>2523.8840000000005</v>
      </c>
      <c r="AH342" s="1">
        <f t="shared" si="160"/>
        <v>2494.0799999999995</v>
      </c>
      <c r="AI342" s="1">
        <f t="shared" si="167"/>
        <v>29.804000000000997</v>
      </c>
      <c r="AJ342" s="1">
        <f t="shared" si="161"/>
        <v>1</v>
      </c>
    </row>
    <row r="343" spans="1:36" x14ac:dyDescent="0.2">
      <c r="A343" s="5">
        <v>41404</v>
      </c>
      <c r="B343" s="1">
        <v>2519.52</v>
      </c>
      <c r="C343" s="10">
        <v>2540.84</v>
      </c>
      <c r="D343" s="1">
        <v>2546.9699999999998</v>
      </c>
      <c r="E343" s="1">
        <v>2515.16</v>
      </c>
      <c r="F343" s="1">
        <v>4881672800</v>
      </c>
      <c r="G343" s="1">
        <v>50896689221</v>
      </c>
      <c r="H343" s="1">
        <f t="shared" si="140"/>
        <v>-10.070000000000164</v>
      </c>
      <c r="J343" s="1">
        <f t="shared" si="145"/>
        <v>2502.067</v>
      </c>
      <c r="K343" s="1">
        <f t="shared" si="146"/>
        <v>2497.1973333333326</v>
      </c>
      <c r="L343" s="1">
        <f t="shared" si="147"/>
        <v>2516.4136363636362</v>
      </c>
      <c r="M343" s="1">
        <f t="shared" si="148"/>
        <v>20.264190676749326</v>
      </c>
      <c r="N343" s="1">
        <f t="shared" si="149"/>
        <v>15.237889584682954</v>
      </c>
      <c r="O343" s="1">
        <f t="shared" si="150"/>
        <v>71.506475800954178</v>
      </c>
      <c r="P343" s="1">
        <f t="shared" si="151"/>
        <v>50.016170763260014</v>
      </c>
      <c r="Q343" s="1">
        <f t="shared" si="152"/>
        <v>3000210727.444303</v>
      </c>
      <c r="R343" s="1">
        <f t="shared" si="153"/>
        <v>45.260000000000218</v>
      </c>
      <c r="S343" s="1">
        <f t="shared" si="141"/>
        <v>84.762110415317053</v>
      </c>
      <c r="T343" s="1">
        <f t="shared" si="162"/>
        <v>63.464586164672326</v>
      </c>
      <c r="U343" s="1">
        <f t="shared" si="154"/>
        <v>5.1360967239181456E-3</v>
      </c>
      <c r="V343" s="1">
        <f t="shared" si="155"/>
        <v>4.0186986055076607E-3</v>
      </c>
      <c r="W343" s="1">
        <f t="shared" si="156"/>
        <v>1.5496387586743336</v>
      </c>
      <c r="X343" s="1">
        <f t="shared" si="157"/>
        <v>1.7476659166703508</v>
      </c>
      <c r="Y343" s="1">
        <f t="shared" si="143"/>
        <v>2529.7976923076922</v>
      </c>
      <c r="Z343" s="1">
        <f t="shared" si="144"/>
        <v>2528.7566666666667</v>
      </c>
      <c r="AA343" s="1">
        <f t="shared" si="158"/>
        <v>1.0410256410254988</v>
      </c>
      <c r="AB343" s="1">
        <f t="shared" si="163"/>
        <v>-0.74969800569806466</v>
      </c>
      <c r="AC343" s="1">
        <f t="shared" si="142"/>
        <v>2534.3233333333333</v>
      </c>
      <c r="AD343" s="1">
        <f t="shared" si="164"/>
        <v>2500.4080000000004</v>
      </c>
      <c r="AE343" s="1">
        <f t="shared" si="165"/>
        <v>29.938666666666769</v>
      </c>
      <c r="AF343" s="1">
        <f t="shared" si="166"/>
        <v>75.521807547280645</v>
      </c>
      <c r="AG343" s="1">
        <f t="shared" si="159"/>
        <v>2533.4700000000003</v>
      </c>
      <c r="AH343" s="1">
        <f t="shared" si="160"/>
        <v>2499.9635714285714</v>
      </c>
      <c r="AI343" s="1">
        <f t="shared" si="167"/>
        <v>33.506428571428842</v>
      </c>
      <c r="AJ343" s="1">
        <f t="shared" si="161"/>
        <v>0</v>
      </c>
    </row>
    <row r="344" spans="1:36" x14ac:dyDescent="0.2">
      <c r="A344" s="5">
        <v>41407</v>
      </c>
      <c r="B344" s="1">
        <v>2542.41</v>
      </c>
      <c r="C344" s="10">
        <v>2530.77</v>
      </c>
      <c r="D344" s="1">
        <v>2547.6</v>
      </c>
      <c r="E344" s="1">
        <v>2516.73</v>
      </c>
      <c r="F344" s="1">
        <v>5409214700</v>
      </c>
      <c r="G344" s="1">
        <v>55155093224</v>
      </c>
      <c r="H344" s="1">
        <f t="shared" si="140"/>
        <v>-37.429999999999836</v>
      </c>
      <c r="J344" s="1">
        <f t="shared" si="145"/>
        <v>2505.5860000000002</v>
      </c>
      <c r="K344" s="1">
        <f t="shared" si="146"/>
        <v>2502.0173333333328</v>
      </c>
      <c r="L344" s="1">
        <f t="shared" si="147"/>
        <v>2521.6323636363636</v>
      </c>
      <c r="M344" s="1">
        <f t="shared" si="148"/>
        <v>50.747238466536771</v>
      </c>
      <c r="N344" s="1">
        <f t="shared" si="149"/>
        <v>22.486144101346124</v>
      </c>
      <c r="O344" s="1">
        <f t="shared" si="150"/>
        <v>32.333838493180515</v>
      </c>
      <c r="P344" s="1">
        <f t="shared" si="151"/>
        <v>58.263949063783336</v>
      </c>
      <c r="Q344" s="1">
        <f t="shared" si="152"/>
        <v>-488879462.6822111</v>
      </c>
      <c r="R344" s="1">
        <f t="shared" si="153"/>
        <v>62.889999999999873</v>
      </c>
      <c r="S344" s="1">
        <f t="shared" si="141"/>
        <v>77.513855898653873</v>
      </c>
      <c r="T344" s="1">
        <f t="shared" si="162"/>
        <v>64.940838638428673</v>
      </c>
      <c r="U344" s="1">
        <f t="shared" si="154"/>
        <v>-3.9790261461927256E-3</v>
      </c>
      <c r="V344" s="1">
        <f t="shared" si="155"/>
        <v>3.3190853531580376E-2</v>
      </c>
      <c r="W344" s="1">
        <f t="shared" si="156"/>
        <v>1.0051141728920794</v>
      </c>
      <c r="X344" s="1">
        <f t="shared" si="157"/>
        <v>1.149179355538726</v>
      </c>
      <c r="Y344" s="1">
        <f t="shared" si="143"/>
        <v>2539.2907692307695</v>
      </c>
      <c r="Z344" s="1">
        <f t="shared" si="144"/>
        <v>2540.0940740740739</v>
      </c>
      <c r="AA344" s="1">
        <f t="shared" si="158"/>
        <v>-0.80330484330443142</v>
      </c>
      <c r="AB344" s="1">
        <f t="shared" si="163"/>
        <v>0.67215954415951273</v>
      </c>
      <c r="AC344" s="1">
        <f t="shared" si="142"/>
        <v>2531.7000000000003</v>
      </c>
      <c r="AD344" s="1">
        <f t="shared" si="164"/>
        <v>2505.1323333333335</v>
      </c>
      <c r="AE344" s="1">
        <f t="shared" si="165"/>
        <v>30.52786666666675</v>
      </c>
      <c r="AF344" s="1">
        <f t="shared" si="166"/>
        <v>58.018393395033037</v>
      </c>
      <c r="AG344" s="1">
        <f t="shared" si="159"/>
        <v>2534.4279999999999</v>
      </c>
      <c r="AH344" s="1">
        <f t="shared" si="160"/>
        <v>2504.6721428571427</v>
      </c>
      <c r="AI344" s="1">
        <f t="shared" si="167"/>
        <v>29.755857142857167</v>
      </c>
      <c r="AJ344" s="1">
        <f t="shared" si="161"/>
        <v>0</v>
      </c>
    </row>
    <row r="345" spans="1:36" x14ac:dyDescent="0.2">
      <c r="A345" s="5">
        <v>41408</v>
      </c>
      <c r="B345" s="1">
        <v>2526</v>
      </c>
      <c r="C345" s="10">
        <v>2493.34</v>
      </c>
      <c r="D345" s="1">
        <v>2526.14</v>
      </c>
      <c r="E345" s="1">
        <v>2479.87</v>
      </c>
      <c r="F345" s="1">
        <v>5488006400</v>
      </c>
      <c r="G345" s="1">
        <v>56144573527</v>
      </c>
      <c r="H345" s="1">
        <f t="shared" si="140"/>
        <v>13.589999999999691</v>
      </c>
      <c r="J345" s="1">
        <f t="shared" si="145"/>
        <v>2508.1320000000005</v>
      </c>
      <c r="K345" s="1">
        <f t="shared" si="146"/>
        <v>2503.9166666666665</v>
      </c>
      <c r="L345" s="1">
        <f t="shared" si="147"/>
        <v>2519.4058181818182</v>
      </c>
      <c r="M345" s="1">
        <f t="shared" si="148"/>
        <v>83.60116873630362</v>
      </c>
      <c r="N345" s="1">
        <f t="shared" si="149"/>
        <v>49.427769380263392</v>
      </c>
      <c r="O345" s="1">
        <f t="shared" si="150"/>
        <v>38.721693951573293</v>
      </c>
      <c r="P345" s="1">
        <f t="shared" si="151"/>
        <v>52.436563479455558</v>
      </c>
      <c r="Q345" s="1">
        <f t="shared" si="152"/>
        <v>-2292698588.9776778</v>
      </c>
      <c r="R345" s="1">
        <f t="shared" si="153"/>
        <v>46.0300000000002</v>
      </c>
      <c r="S345" s="1">
        <f t="shared" si="141"/>
        <v>50.572230619736615</v>
      </c>
      <c r="T345" s="1">
        <f t="shared" si="162"/>
        <v>65.924311402381164</v>
      </c>
      <c r="U345" s="1">
        <f t="shared" si="154"/>
        <v>-1.5011991946545532E-2</v>
      </c>
      <c r="V345" s="1">
        <f t="shared" si="155"/>
        <v>-8.9758693369869195E-4</v>
      </c>
      <c r="W345" s="1">
        <f t="shared" si="156"/>
        <v>-0.589761623391447</v>
      </c>
      <c r="X345" s="1">
        <f t="shared" si="157"/>
        <v>-0.42240489899156802</v>
      </c>
      <c r="Y345" s="1">
        <f t="shared" si="143"/>
        <v>2525.0115384615383</v>
      </c>
      <c r="Z345" s="1">
        <f t="shared" si="144"/>
        <v>2527.9974074074075</v>
      </c>
      <c r="AA345" s="1">
        <f t="shared" si="158"/>
        <v>-2.9858689458692425</v>
      </c>
      <c r="AB345" s="1">
        <f t="shared" si="163"/>
        <v>-1.2398176638173934</v>
      </c>
      <c r="AC345" s="1">
        <f t="shared" si="142"/>
        <v>2499.7833333333333</v>
      </c>
      <c r="AD345" s="1">
        <f t="shared" si="164"/>
        <v>2507.4463333333333</v>
      </c>
      <c r="AE345" s="1">
        <f t="shared" si="165"/>
        <v>27.751066666666794</v>
      </c>
      <c r="AF345" s="1">
        <f t="shared" si="166"/>
        <v>-18.408902000163298</v>
      </c>
      <c r="AG345" s="1">
        <f t="shared" si="159"/>
        <v>2527.1080000000002</v>
      </c>
      <c r="AH345" s="1">
        <f t="shared" si="160"/>
        <v>2501.7799999999997</v>
      </c>
      <c r="AI345" s="1">
        <f t="shared" si="167"/>
        <v>25.328000000000429</v>
      </c>
      <c r="AJ345" s="1">
        <f t="shared" si="161"/>
        <v>1</v>
      </c>
    </row>
    <row r="346" spans="1:36" x14ac:dyDescent="0.2">
      <c r="A346" s="5">
        <v>41409</v>
      </c>
      <c r="B346" s="1">
        <v>2493.9699999999998</v>
      </c>
      <c r="C346" s="10">
        <v>2506.9299999999998</v>
      </c>
      <c r="D346" s="1">
        <v>2507.4299999999998</v>
      </c>
      <c r="E346" s="1">
        <v>2491.9299999999998</v>
      </c>
      <c r="F346" s="1">
        <v>4418966000</v>
      </c>
      <c r="G346" s="1">
        <v>47578585624</v>
      </c>
      <c r="H346" s="1">
        <f t="shared" si="140"/>
        <v>45.7800000000002</v>
      </c>
      <c r="J346" s="1">
        <f t="shared" si="145"/>
        <v>2514.0940000000001</v>
      </c>
      <c r="K346" s="1">
        <f t="shared" si="146"/>
        <v>2502.1233333333334</v>
      </c>
      <c r="L346" s="1">
        <f t="shared" si="147"/>
        <v>2519.187272727273</v>
      </c>
      <c r="M346" s="1">
        <f t="shared" si="148"/>
        <v>67.056245434624003</v>
      </c>
      <c r="N346" s="1">
        <f t="shared" si="149"/>
        <v>39.645864824012286</v>
      </c>
      <c r="O346" s="1">
        <f t="shared" si="150"/>
        <v>53.672274512710224</v>
      </c>
      <c r="P346" s="1">
        <f t="shared" si="151"/>
        <v>66.899079644607298</v>
      </c>
      <c r="Q346" s="1">
        <f t="shared" si="152"/>
        <v>4133871419.3548388</v>
      </c>
      <c r="R346" s="1">
        <f t="shared" si="153"/>
        <v>57.289999999999964</v>
      </c>
      <c r="S346" s="1">
        <f t="shared" si="141"/>
        <v>60.354135175987707</v>
      </c>
      <c r="T346" s="1">
        <f t="shared" si="162"/>
        <v>69.520719913224795</v>
      </c>
      <c r="U346" s="1">
        <f t="shared" si="154"/>
        <v>5.4209730626701546E-3</v>
      </c>
      <c r="V346" s="1">
        <f t="shared" si="155"/>
        <v>1.5823297729224972E-2</v>
      </c>
      <c r="W346" s="1">
        <f t="shared" si="156"/>
        <v>-0.28495354588970079</v>
      </c>
      <c r="X346" s="1">
        <f t="shared" si="157"/>
        <v>0.19210350675491833</v>
      </c>
      <c r="Y346" s="1">
        <f t="shared" si="143"/>
        <v>2495.4307692307693</v>
      </c>
      <c r="Z346" s="1">
        <f t="shared" si="144"/>
        <v>2494.3466666666668</v>
      </c>
      <c r="AA346" s="1">
        <f t="shared" si="158"/>
        <v>1.0841025641025226</v>
      </c>
      <c r="AB346" s="1">
        <f t="shared" si="163"/>
        <v>-2.1718746438748893</v>
      </c>
      <c r="AC346" s="1">
        <f t="shared" si="142"/>
        <v>2502.0966666666664</v>
      </c>
      <c r="AD346" s="1">
        <f t="shared" si="164"/>
        <v>2511.7993333333334</v>
      </c>
      <c r="AE346" s="1">
        <f t="shared" si="165"/>
        <v>22.527466666666804</v>
      </c>
      <c r="AF346" s="1">
        <f t="shared" si="166"/>
        <v>-28.713590126029764</v>
      </c>
      <c r="AG346" s="1">
        <f t="shared" si="159"/>
        <v>2519.9340000000002</v>
      </c>
      <c r="AH346" s="1">
        <f t="shared" si="160"/>
        <v>2500.0842857142857</v>
      </c>
      <c r="AI346" s="1">
        <f t="shared" si="167"/>
        <v>19.849714285714526</v>
      </c>
      <c r="AJ346" s="1">
        <f t="shared" si="161"/>
        <v>1</v>
      </c>
    </row>
    <row r="347" spans="1:36" x14ac:dyDescent="0.2">
      <c r="A347" s="5">
        <v>41410</v>
      </c>
      <c r="B347" s="1">
        <v>2501.12</v>
      </c>
      <c r="C347" s="10">
        <v>2552.71</v>
      </c>
      <c r="D347" s="1">
        <v>2553.06</v>
      </c>
      <c r="E347" s="1">
        <v>2487.7600000000002</v>
      </c>
      <c r="F347" s="1">
        <v>7079618200</v>
      </c>
      <c r="G347" s="1">
        <v>76830436307</v>
      </c>
      <c r="H347" s="1">
        <f t="shared" si="140"/>
        <v>39.340000000000146</v>
      </c>
      <c r="J347" s="1">
        <f t="shared" si="145"/>
        <v>2524.4010000000003</v>
      </c>
      <c r="K347" s="1">
        <f t="shared" si="146"/>
        <v>2503.5926666666664</v>
      </c>
      <c r="L347" s="1">
        <f t="shared" si="147"/>
        <v>2526.2083636363636</v>
      </c>
      <c r="M347" s="1">
        <f t="shared" si="148"/>
        <v>0.47820740538312451</v>
      </c>
      <c r="N347" s="1">
        <f t="shared" si="149"/>
        <v>8.9020771513354635</v>
      </c>
      <c r="O347" s="1">
        <f t="shared" si="150"/>
        <v>70.174557327640372</v>
      </c>
      <c r="P347" s="1">
        <f t="shared" si="151"/>
        <v>76.827550415183836</v>
      </c>
      <c r="Q347" s="1">
        <f t="shared" si="152"/>
        <v>7003726427.5651035</v>
      </c>
      <c r="R347" s="1">
        <f t="shared" si="153"/>
        <v>59.800000000000182</v>
      </c>
      <c r="S347" s="1">
        <f t="shared" si="141"/>
        <v>91.097922848664538</v>
      </c>
      <c r="T347" s="1">
        <f t="shared" si="162"/>
        <v>76.006336723244232</v>
      </c>
      <c r="U347" s="1">
        <f t="shared" si="154"/>
        <v>1.7933882031253137E-2</v>
      </c>
      <c r="V347" s="1">
        <f t="shared" si="155"/>
        <v>4.3067694734218426E-2</v>
      </c>
      <c r="W347" s="1">
        <f t="shared" si="156"/>
        <v>1.1214145454703803</v>
      </c>
      <c r="X347" s="1">
        <f t="shared" si="157"/>
        <v>1.9618739896186626</v>
      </c>
      <c r="Y347" s="1">
        <f t="shared" si="143"/>
        <v>2513.9730769230769</v>
      </c>
      <c r="Z347" s="1">
        <f t="shared" si="144"/>
        <v>2510.3211111111109</v>
      </c>
      <c r="AA347" s="1">
        <f t="shared" si="158"/>
        <v>3.6519658119659653</v>
      </c>
      <c r="AB347" s="1">
        <f t="shared" si="163"/>
        <v>1.597675213675211</v>
      </c>
      <c r="AC347" s="1">
        <f t="shared" si="142"/>
        <v>2531.1766666666667</v>
      </c>
      <c r="AD347" s="1">
        <f t="shared" si="164"/>
        <v>2520.701333333333</v>
      </c>
      <c r="AE347" s="1">
        <f t="shared" si="165"/>
        <v>14.061066666666829</v>
      </c>
      <c r="AF347" s="1">
        <f t="shared" si="166"/>
        <v>49.665901749197047</v>
      </c>
      <c r="AG347" s="1">
        <f t="shared" si="159"/>
        <v>2524.9180000000001</v>
      </c>
      <c r="AH347" s="1">
        <f t="shared" si="160"/>
        <v>2507.4585714285713</v>
      </c>
      <c r="AI347" s="1">
        <f t="shared" si="167"/>
        <v>17.459428571428816</v>
      </c>
      <c r="AJ347" s="1">
        <f t="shared" si="161"/>
        <v>1</v>
      </c>
    </row>
    <row r="348" spans="1:36" x14ac:dyDescent="0.2">
      <c r="A348" s="5">
        <v>41411</v>
      </c>
      <c r="B348" s="1">
        <v>2550.4499999999998</v>
      </c>
      <c r="C348" s="10">
        <v>2592.0500000000002</v>
      </c>
      <c r="D348" s="1">
        <v>2598.71</v>
      </c>
      <c r="E348" s="1">
        <v>2547.7800000000002</v>
      </c>
      <c r="F348" s="1">
        <v>8185080100</v>
      </c>
      <c r="G348" s="1">
        <v>83599367908</v>
      </c>
      <c r="H348" s="1">
        <f t="shared" si="140"/>
        <v>17.559999999999945</v>
      </c>
      <c r="J348" s="1">
        <f t="shared" si="145"/>
        <v>2534.3149999999996</v>
      </c>
      <c r="K348" s="1">
        <f t="shared" si="146"/>
        <v>2513.098</v>
      </c>
      <c r="L348" s="1">
        <f t="shared" si="147"/>
        <v>2538.508181818182</v>
      </c>
      <c r="M348" s="1">
        <f t="shared" si="148"/>
        <v>5.6041736788958652</v>
      </c>
      <c r="N348" s="1">
        <f t="shared" si="149"/>
        <v>5.6041736788958652</v>
      </c>
      <c r="O348" s="1">
        <f t="shared" si="150"/>
        <v>70.995908896623305</v>
      </c>
      <c r="P348" s="1">
        <f t="shared" si="151"/>
        <v>78.065897049019242</v>
      </c>
      <c r="Q348" s="1">
        <f t="shared" si="152"/>
        <v>6044391568.0542316</v>
      </c>
      <c r="R348" s="1">
        <f t="shared" si="153"/>
        <v>66.070000000000164</v>
      </c>
      <c r="S348" s="1">
        <f t="shared" si="141"/>
        <v>94.395826321104138</v>
      </c>
      <c r="T348" s="1">
        <f t="shared" si="162"/>
        <v>79.596040826411027</v>
      </c>
      <c r="U348" s="1">
        <f t="shared" si="154"/>
        <v>1.5177176366196695E-2</v>
      </c>
      <c r="V348" s="1">
        <f t="shared" si="155"/>
        <v>5.8135072908672425E-2</v>
      </c>
      <c r="W348" s="1">
        <f t="shared" si="156"/>
        <v>2.2781303823715913</v>
      </c>
      <c r="X348" s="1">
        <f t="shared" si="157"/>
        <v>3.1416204222835811</v>
      </c>
      <c r="Y348" s="1">
        <f t="shared" si="143"/>
        <v>2558.7623076923078</v>
      </c>
      <c r="Z348" s="1">
        <f t="shared" si="144"/>
        <v>2555.6240740740741</v>
      </c>
      <c r="AA348" s="1">
        <f t="shared" si="158"/>
        <v>3.1382336182336985</v>
      </c>
      <c r="AB348" s="1">
        <f t="shared" si="163"/>
        <v>3.5492193732195121</v>
      </c>
      <c r="AC348" s="1">
        <f t="shared" si="142"/>
        <v>2579.5133333333338</v>
      </c>
      <c r="AD348" s="1">
        <f t="shared" si="164"/>
        <v>2529.6003333333329</v>
      </c>
      <c r="AE348" s="1">
        <f t="shared" si="165"/>
        <v>14.813000000000102</v>
      </c>
      <c r="AF348" s="1">
        <f t="shared" si="166"/>
        <v>224.63601791219685</v>
      </c>
      <c r="AG348" s="1">
        <f t="shared" si="159"/>
        <v>2535.16</v>
      </c>
      <c r="AH348" s="1">
        <f t="shared" si="160"/>
        <v>2514.3492857142855</v>
      </c>
      <c r="AI348" s="1">
        <f t="shared" si="167"/>
        <v>20.810714285714312</v>
      </c>
      <c r="AJ348" s="1">
        <f t="shared" si="161"/>
        <v>1</v>
      </c>
    </row>
    <row r="349" spans="1:36" x14ac:dyDescent="0.2">
      <c r="A349" s="5">
        <v>41414</v>
      </c>
      <c r="B349" s="1">
        <v>2597.15</v>
      </c>
      <c r="C349" s="10">
        <v>2609.61</v>
      </c>
      <c r="D349" s="1">
        <v>2627.62</v>
      </c>
      <c r="E349" s="1">
        <v>2590.0500000000002</v>
      </c>
      <c r="F349" s="1">
        <v>8633780300</v>
      </c>
      <c r="G349" s="1">
        <v>94059415836</v>
      </c>
      <c r="H349" s="1">
        <f t="shared" si="140"/>
        <v>5.2399999999997817</v>
      </c>
      <c r="J349" s="1">
        <f t="shared" si="145"/>
        <v>2542.6779999999999</v>
      </c>
      <c r="K349" s="1">
        <f t="shared" si="146"/>
        <v>2520.6999999999998</v>
      </c>
      <c r="L349" s="1">
        <f t="shared" si="147"/>
        <v>2552.1981818181821</v>
      </c>
      <c r="M349" s="1">
        <f t="shared" si="148"/>
        <v>12.189509306260415</v>
      </c>
      <c r="N349" s="1">
        <f t="shared" si="149"/>
        <v>12.189509306260415</v>
      </c>
      <c r="O349" s="1">
        <f t="shared" si="150"/>
        <v>76.450232792248698</v>
      </c>
      <c r="P349" s="1">
        <f t="shared" si="151"/>
        <v>74.688208616780003</v>
      </c>
      <c r="Q349" s="1">
        <f t="shared" si="152"/>
        <v>356198016.10331845</v>
      </c>
      <c r="R349" s="1">
        <f t="shared" si="153"/>
        <v>79.670000000000073</v>
      </c>
      <c r="S349" s="1">
        <f t="shared" si="141"/>
        <v>87.810490693739581</v>
      </c>
      <c r="T349" s="1">
        <f t="shared" si="162"/>
        <v>79.756833549969429</v>
      </c>
      <c r="U349" s="1">
        <f t="shared" si="154"/>
        <v>6.7289748276562183E-3</v>
      </c>
      <c r="V349" s="1">
        <f t="shared" si="155"/>
        <v>4.6812760990168227E-2</v>
      </c>
      <c r="W349" s="1">
        <f t="shared" si="156"/>
        <v>2.6323427504387205</v>
      </c>
      <c r="X349" s="1">
        <f t="shared" si="157"/>
        <v>3.5271948268338287</v>
      </c>
      <c r="Y349" s="1">
        <f t="shared" si="143"/>
        <v>2594.7515384615385</v>
      </c>
      <c r="Z349" s="1">
        <f t="shared" si="144"/>
        <v>2593.350740740741</v>
      </c>
      <c r="AA349" s="1">
        <f t="shared" si="158"/>
        <v>1.4007977207975273</v>
      </c>
      <c r="AB349" s="1">
        <f t="shared" si="163"/>
        <v>2.790746438746464</v>
      </c>
      <c r="AC349" s="1">
        <f t="shared" si="142"/>
        <v>2609.0933333333332</v>
      </c>
      <c r="AD349" s="1">
        <f t="shared" si="164"/>
        <v>2538.5</v>
      </c>
      <c r="AE349" s="1">
        <f t="shared" si="165"/>
        <v>23.692000000000053</v>
      </c>
      <c r="AF349" s="1">
        <f t="shared" si="166"/>
        <v>198.64182940326717</v>
      </c>
      <c r="AG349" s="1">
        <f t="shared" si="159"/>
        <v>2550.9280000000003</v>
      </c>
      <c r="AH349" s="1">
        <f t="shared" si="160"/>
        <v>2524.4728571428573</v>
      </c>
      <c r="AI349" s="1">
        <f t="shared" si="167"/>
        <v>26.455142857143073</v>
      </c>
      <c r="AJ349" s="1">
        <f t="shared" si="161"/>
        <v>1</v>
      </c>
    </row>
    <row r="350" spans="1:36" x14ac:dyDescent="0.2">
      <c r="A350" s="5">
        <v>41415</v>
      </c>
      <c r="B350" s="1">
        <v>2607.39</v>
      </c>
      <c r="C350" s="10">
        <v>2614.85</v>
      </c>
      <c r="D350" s="1">
        <v>2617.4</v>
      </c>
      <c r="E350" s="1">
        <v>2594.25</v>
      </c>
      <c r="F350" s="1">
        <v>7150599400</v>
      </c>
      <c r="G350" s="1">
        <v>75837813846</v>
      </c>
      <c r="H350" s="1">
        <f t="shared" si="140"/>
        <v>3.180000000000291</v>
      </c>
      <c r="J350" s="1">
        <f t="shared" si="145"/>
        <v>2551.1689999999999</v>
      </c>
      <c r="K350" s="1">
        <f t="shared" si="146"/>
        <v>2530.498</v>
      </c>
      <c r="L350" s="1">
        <f t="shared" si="147"/>
        <v>2565.3203636363637</v>
      </c>
      <c r="M350" s="1">
        <f t="shared" si="148"/>
        <v>8.6429780033840835</v>
      </c>
      <c r="N350" s="1">
        <f t="shared" si="149"/>
        <v>8.6429780033840835</v>
      </c>
      <c r="O350" s="1">
        <f t="shared" si="150"/>
        <v>100</v>
      </c>
      <c r="P350" s="1">
        <f t="shared" si="151"/>
        <v>71.202837794259892</v>
      </c>
      <c r="Q350" s="1">
        <f t="shared" si="152"/>
        <v>5575305363.7147961</v>
      </c>
      <c r="R350" s="1">
        <f t="shared" si="153"/>
        <v>72.049999999999727</v>
      </c>
      <c r="S350" s="1">
        <f t="shared" si="141"/>
        <v>91.357021996615913</v>
      </c>
      <c r="T350" s="1">
        <f t="shared" si="162"/>
        <v>79.940537760186416</v>
      </c>
      <c r="U350" s="1">
        <f t="shared" si="154"/>
        <v>2.0039390404802499E-3</v>
      </c>
      <c r="V350" s="1">
        <f t="shared" si="155"/>
        <v>3.5182384658627497E-2</v>
      </c>
      <c r="W350" s="1">
        <f t="shared" si="156"/>
        <v>2.4961498042662029</v>
      </c>
      <c r="X350" s="1">
        <f t="shared" si="157"/>
        <v>3.333415003687016</v>
      </c>
      <c r="Y350" s="1">
        <f t="shared" si="143"/>
        <v>2610.416153846154</v>
      </c>
      <c r="Z350" s="1">
        <f t="shared" si="144"/>
        <v>2609.9981481481482</v>
      </c>
      <c r="AA350" s="1">
        <f t="shared" si="158"/>
        <v>0.41800569800579979</v>
      </c>
      <c r="AB350" s="1">
        <f t="shared" si="163"/>
        <v>1.2042393162391818</v>
      </c>
      <c r="AC350" s="1">
        <f t="shared" si="142"/>
        <v>2608.8333333333335</v>
      </c>
      <c r="AD350" s="1">
        <f t="shared" si="164"/>
        <v>2546.8166666666666</v>
      </c>
      <c r="AE350" s="1">
        <f t="shared" si="165"/>
        <v>31.398000000000003</v>
      </c>
      <c r="AF350" s="1">
        <f t="shared" si="166"/>
        <v>131.67859240857564</v>
      </c>
      <c r="AG350" s="1">
        <f t="shared" si="159"/>
        <v>2575.23</v>
      </c>
      <c r="AH350" s="1">
        <f t="shared" si="160"/>
        <v>2536.4399999999996</v>
      </c>
      <c r="AI350" s="1">
        <f t="shared" si="167"/>
        <v>38.790000000000418</v>
      </c>
      <c r="AJ350" s="1">
        <f t="shared" si="161"/>
        <v>1</v>
      </c>
    </row>
    <row r="351" spans="1:36" x14ac:dyDescent="0.2">
      <c r="A351" s="5">
        <v>41416</v>
      </c>
      <c r="B351" s="1">
        <v>2613.41</v>
      </c>
      <c r="C351" s="10">
        <v>2618.0300000000002</v>
      </c>
      <c r="D351" s="1">
        <v>2630.07</v>
      </c>
      <c r="E351" s="1">
        <v>2603.75</v>
      </c>
      <c r="F351" s="1">
        <v>7419181700</v>
      </c>
      <c r="G351" s="1">
        <v>78224126421</v>
      </c>
      <c r="H351" s="1">
        <f t="shared" si="140"/>
        <v>-35.180000000000291</v>
      </c>
      <c r="J351" s="1">
        <f t="shared" si="145"/>
        <v>2558.692</v>
      </c>
      <c r="K351" s="1">
        <f t="shared" si="146"/>
        <v>2541.8793333333329</v>
      </c>
      <c r="L351" s="1">
        <f t="shared" si="147"/>
        <v>2577.4769090909094</v>
      </c>
      <c r="M351" s="1">
        <f t="shared" si="148"/>
        <v>8.4604033448106026</v>
      </c>
      <c r="N351" s="1">
        <f t="shared" si="149"/>
        <v>8.0159786950731959</v>
      </c>
      <c r="O351" s="1">
        <f t="shared" si="150"/>
        <v>75.950232430954244</v>
      </c>
      <c r="P351" s="1">
        <f t="shared" si="151"/>
        <v>60.65487937492442</v>
      </c>
      <c r="Q351" s="1">
        <f t="shared" si="152"/>
        <v>631419719.14899886</v>
      </c>
      <c r="R351" s="1">
        <f t="shared" si="153"/>
        <v>90.240000000000236</v>
      </c>
      <c r="S351" s="1">
        <f t="shared" si="141"/>
        <v>91.984021304926799</v>
      </c>
      <c r="T351" s="1">
        <f t="shared" si="162"/>
        <v>80.521650608306686</v>
      </c>
      <c r="U351" s="1">
        <f t="shared" si="154"/>
        <v>1.2146537663817033E-3</v>
      </c>
      <c r="V351" s="1">
        <f t="shared" si="155"/>
        <v>3.4819007565396867E-2</v>
      </c>
      <c r="W351" s="1">
        <f t="shared" si="156"/>
        <v>2.3190755276524175</v>
      </c>
      <c r="X351" s="1">
        <f t="shared" si="157"/>
        <v>2.995841134866382</v>
      </c>
      <c r="Y351" s="1">
        <f t="shared" si="143"/>
        <v>2615.3392307692307</v>
      </c>
      <c r="Z351" s="1">
        <f t="shared" si="144"/>
        <v>2615.0855555555554</v>
      </c>
      <c r="AA351" s="1">
        <f t="shared" si="158"/>
        <v>0.25367521367525114</v>
      </c>
      <c r="AB351" s="1">
        <f t="shared" si="163"/>
        <v>0.38513960113969009</v>
      </c>
      <c r="AC351" s="1">
        <f t="shared" si="142"/>
        <v>2617.2833333333333</v>
      </c>
      <c r="AD351" s="1">
        <f t="shared" si="164"/>
        <v>2554.0096666666664</v>
      </c>
      <c r="AE351" s="1">
        <f t="shared" si="165"/>
        <v>39.736933333333312</v>
      </c>
      <c r="AF351" s="1">
        <f t="shared" si="166"/>
        <v>106.15425224336551</v>
      </c>
      <c r="AG351" s="1">
        <f t="shared" si="159"/>
        <v>2597.4500000000003</v>
      </c>
      <c r="AH351" s="1">
        <f t="shared" si="160"/>
        <v>2548.4678571428572</v>
      </c>
      <c r="AI351" s="1">
        <f t="shared" si="167"/>
        <v>48.982142857143117</v>
      </c>
      <c r="AJ351" s="1">
        <f t="shared" si="161"/>
        <v>0</v>
      </c>
    </row>
    <row r="352" spans="1:36" x14ac:dyDescent="0.2">
      <c r="A352" s="5">
        <v>41417</v>
      </c>
      <c r="B352" s="1">
        <v>2604.9299999999998</v>
      </c>
      <c r="C352" s="10">
        <v>2582.85</v>
      </c>
      <c r="D352" s="1">
        <v>2624.08</v>
      </c>
      <c r="E352" s="1">
        <v>2579.35</v>
      </c>
      <c r="F352" s="1">
        <v>8482537000</v>
      </c>
      <c r="G352" s="1">
        <v>81359908175</v>
      </c>
      <c r="H352" s="1">
        <f t="shared" si="140"/>
        <v>14.380000000000109</v>
      </c>
      <c r="J352" s="1">
        <f t="shared" si="145"/>
        <v>2564.1979999999994</v>
      </c>
      <c r="K352" s="1">
        <f t="shared" si="146"/>
        <v>2550.7600000000002</v>
      </c>
      <c r="L352" s="1">
        <f t="shared" si="147"/>
        <v>2581.8692727272733</v>
      </c>
      <c r="M352" s="1">
        <f t="shared" si="148"/>
        <v>33.181083549996679</v>
      </c>
      <c r="N352" s="1">
        <f t="shared" si="149"/>
        <v>31.438082556591322</v>
      </c>
      <c r="O352" s="1">
        <f t="shared" si="150"/>
        <v>69.376740947075106</v>
      </c>
      <c r="P352" s="1">
        <f t="shared" si="151"/>
        <v>60.894279652535857</v>
      </c>
      <c r="Q352" s="1">
        <f t="shared" si="152"/>
        <v>-7155066420.9702673</v>
      </c>
      <c r="R352" s="1">
        <f t="shared" si="153"/>
        <v>42.009999999999764</v>
      </c>
      <c r="S352" s="1">
        <f t="shared" si="141"/>
        <v>68.561917443408674</v>
      </c>
      <c r="T352" s="1">
        <f t="shared" si="162"/>
        <v>79.840953271815494</v>
      </c>
      <c r="U352" s="1">
        <f t="shared" si="154"/>
        <v>-1.362061288886319E-2</v>
      </c>
      <c r="V352" s="1">
        <f t="shared" si="155"/>
        <v>1.5750353940537882E-2</v>
      </c>
      <c r="W352" s="1">
        <f t="shared" si="156"/>
        <v>0.72740092613754881</v>
      </c>
      <c r="X352" s="1">
        <f t="shared" si="157"/>
        <v>1.2580564223995863</v>
      </c>
      <c r="Y352" s="1">
        <f t="shared" si="143"/>
        <v>2612.6176923076928</v>
      </c>
      <c r="Z352" s="1">
        <f t="shared" si="144"/>
        <v>2615.4240740740743</v>
      </c>
      <c r="AA352" s="1">
        <f t="shared" si="158"/>
        <v>-2.8063817663814916</v>
      </c>
      <c r="AB352" s="1">
        <f t="shared" si="163"/>
        <v>-0.35833618233609743</v>
      </c>
      <c r="AC352" s="1">
        <f t="shared" si="142"/>
        <v>2595.4266666666667</v>
      </c>
      <c r="AD352" s="1">
        <f t="shared" si="164"/>
        <v>2560.9229999999998</v>
      </c>
      <c r="AE352" s="1">
        <f t="shared" si="165"/>
        <v>41.107000000000063</v>
      </c>
      <c r="AF352" s="1">
        <f t="shared" si="166"/>
        <v>55.957487640656346</v>
      </c>
      <c r="AG352" s="1">
        <f t="shared" si="159"/>
        <v>2603.4780000000001</v>
      </c>
      <c r="AH352" s="1">
        <f t="shared" si="160"/>
        <v>2554.8921428571425</v>
      </c>
      <c r="AI352" s="1">
        <f t="shared" si="167"/>
        <v>48.585857142857549</v>
      </c>
      <c r="AJ352" s="1">
        <f t="shared" si="161"/>
        <v>1</v>
      </c>
    </row>
    <row r="353" spans="1:36" x14ac:dyDescent="0.2">
      <c r="A353" s="5">
        <v>41418</v>
      </c>
      <c r="B353" s="1">
        <v>2591.42</v>
      </c>
      <c r="C353" s="10">
        <v>2597.23</v>
      </c>
      <c r="D353" s="1">
        <v>2608.35</v>
      </c>
      <c r="E353" s="1">
        <v>2572.88</v>
      </c>
      <c r="F353" s="1">
        <v>6073966900</v>
      </c>
      <c r="G353" s="1">
        <v>62831235051</v>
      </c>
      <c r="H353" s="1">
        <f t="shared" si="140"/>
        <v>2.3600000000001273</v>
      </c>
      <c r="J353" s="1">
        <f t="shared" si="145"/>
        <v>2569.8369999999995</v>
      </c>
      <c r="K353" s="1">
        <f t="shared" si="146"/>
        <v>2557.7146666666667</v>
      </c>
      <c r="L353" s="1">
        <f t="shared" si="147"/>
        <v>2587.8750909090904</v>
      </c>
      <c r="M353" s="1">
        <f t="shared" si="148"/>
        <v>39.907643699113088</v>
      </c>
      <c r="N353" s="1">
        <f t="shared" si="149"/>
        <v>21.864181091877555</v>
      </c>
      <c r="O353" s="1">
        <f t="shared" si="150"/>
        <v>54.839537869062852</v>
      </c>
      <c r="P353" s="1">
        <f t="shared" si="151"/>
        <v>65.137459942654743</v>
      </c>
      <c r="Q353" s="1">
        <f t="shared" si="152"/>
        <v>2265536568.5650001</v>
      </c>
      <c r="R353" s="1">
        <f t="shared" si="153"/>
        <v>66.460000000000036</v>
      </c>
      <c r="S353" s="1">
        <f t="shared" si="141"/>
        <v>78.135818908122445</v>
      </c>
      <c r="T353" s="1">
        <f t="shared" si="162"/>
        <v>79.17832412109604</v>
      </c>
      <c r="U353" s="1">
        <f t="shared" si="154"/>
        <v>5.5366679115827671E-3</v>
      </c>
      <c r="V353" s="1">
        <f t="shared" si="155"/>
        <v>2.7470636405714104E-2</v>
      </c>
      <c r="W353" s="1">
        <f t="shared" si="156"/>
        <v>1.0659430928887899</v>
      </c>
      <c r="X353" s="1">
        <f t="shared" si="157"/>
        <v>1.5449468953013239</v>
      </c>
      <c r="Y353" s="1">
        <f t="shared" si="143"/>
        <v>2585.0623076923075</v>
      </c>
      <c r="Z353" s="1">
        <f t="shared" si="144"/>
        <v>2583.9151851851852</v>
      </c>
      <c r="AA353" s="1">
        <f t="shared" si="158"/>
        <v>1.1471225071222761</v>
      </c>
      <c r="AB353" s="1">
        <f t="shared" si="163"/>
        <v>-2.0156809116807382</v>
      </c>
      <c r="AC353" s="1">
        <f t="shared" si="142"/>
        <v>2592.8200000000002</v>
      </c>
      <c r="AD353" s="1">
        <f t="shared" si="164"/>
        <v>2566.7726666666667</v>
      </c>
      <c r="AE353" s="1">
        <f t="shared" si="165"/>
        <v>40.466800000000056</v>
      </c>
      <c r="AF353" s="1">
        <f t="shared" si="166"/>
        <v>42.91144565146967</v>
      </c>
      <c r="AG353" s="1">
        <f t="shared" si="159"/>
        <v>2604.5140000000001</v>
      </c>
      <c r="AH353" s="1">
        <f t="shared" si="160"/>
        <v>2559.9814285714283</v>
      </c>
      <c r="AI353" s="1">
        <f t="shared" si="167"/>
        <v>44.532571428571828</v>
      </c>
      <c r="AJ353" s="1">
        <f t="shared" si="161"/>
        <v>1</v>
      </c>
    </row>
    <row r="354" spans="1:36" x14ac:dyDescent="0.2">
      <c r="A354" s="5">
        <v>41421</v>
      </c>
      <c r="B354" s="1">
        <v>2593.52</v>
      </c>
      <c r="C354" s="10">
        <v>2599.59</v>
      </c>
      <c r="D354" s="1">
        <v>2611.9699999999998</v>
      </c>
      <c r="E354" s="1">
        <v>2589.7399999999998</v>
      </c>
      <c r="F354" s="1">
        <v>6419508000</v>
      </c>
      <c r="G354" s="1">
        <v>66701652802</v>
      </c>
      <c r="H354" s="1">
        <f t="shared" si="140"/>
        <v>44.769999999999982</v>
      </c>
      <c r="J354" s="1">
        <f t="shared" si="145"/>
        <v>2576.7190000000001</v>
      </c>
      <c r="K354" s="1">
        <f t="shared" si="146"/>
        <v>2562.6220000000003</v>
      </c>
      <c r="L354" s="1">
        <f t="shared" si="147"/>
        <v>2593.2847272727272</v>
      </c>
      <c r="M354" s="1">
        <f t="shared" si="148"/>
        <v>53.296030774610927</v>
      </c>
      <c r="N354" s="1">
        <f t="shared" si="149"/>
        <v>20.292942743009295</v>
      </c>
      <c r="O354" s="1">
        <f t="shared" si="150"/>
        <v>66.530301588811625</v>
      </c>
      <c r="P354" s="1">
        <f t="shared" si="151"/>
        <v>69.250223147872617</v>
      </c>
      <c r="Q354" s="1">
        <f t="shared" si="152"/>
        <v>-730605273.95391059</v>
      </c>
      <c r="R354" s="1">
        <f t="shared" si="153"/>
        <v>106.25</v>
      </c>
      <c r="S354" s="1">
        <f t="shared" si="141"/>
        <v>79.707057256990694</v>
      </c>
      <c r="T354" s="1">
        <f t="shared" si="162"/>
        <v>79.397644256929709</v>
      </c>
      <c r="U354" s="1">
        <f t="shared" si="154"/>
        <v>9.0783546636205212E-4</v>
      </c>
      <c r="V354" s="1">
        <f t="shared" si="155"/>
        <v>2.3122274523385965E-2</v>
      </c>
      <c r="W354" s="1">
        <f t="shared" si="156"/>
        <v>0.8876016360340454</v>
      </c>
      <c r="X354" s="1">
        <f t="shared" si="157"/>
        <v>1.4425849774176542</v>
      </c>
      <c r="Y354" s="1">
        <f t="shared" si="143"/>
        <v>2597.5930769230768</v>
      </c>
      <c r="Z354" s="1">
        <f t="shared" si="144"/>
        <v>2597.4048148148149</v>
      </c>
      <c r="AA354" s="1">
        <f t="shared" si="158"/>
        <v>0.18826210826182432</v>
      </c>
      <c r="AB354" s="1">
        <f t="shared" si="163"/>
        <v>0.95535042735018572</v>
      </c>
      <c r="AC354" s="1">
        <f t="shared" si="142"/>
        <v>2600.4333333333329</v>
      </c>
      <c r="AD354" s="1">
        <f t="shared" si="164"/>
        <v>2573.6460000000002</v>
      </c>
      <c r="AE354" s="1">
        <f t="shared" si="165"/>
        <v>37.576266666666655</v>
      </c>
      <c r="AF354" s="1">
        <f t="shared" si="166"/>
        <v>47.525270087737582</v>
      </c>
      <c r="AG354" s="1">
        <f t="shared" si="159"/>
        <v>2602.5099999999998</v>
      </c>
      <c r="AH354" s="1">
        <f t="shared" si="160"/>
        <v>2564.9564285714287</v>
      </c>
      <c r="AI354" s="1">
        <f t="shared" si="167"/>
        <v>37.553571428571104</v>
      </c>
      <c r="AJ354" s="1">
        <f t="shared" si="161"/>
        <v>1</v>
      </c>
    </row>
    <row r="355" spans="1:36" x14ac:dyDescent="0.2">
      <c r="A355" s="5">
        <v>41422</v>
      </c>
      <c r="B355" s="1">
        <v>2600.63</v>
      </c>
      <c r="C355" s="10">
        <v>2644.36</v>
      </c>
      <c r="D355" s="1">
        <v>2644.36</v>
      </c>
      <c r="E355" s="1">
        <v>2585.9</v>
      </c>
      <c r="F355" s="1">
        <v>8419611200</v>
      </c>
      <c r="G355" s="1">
        <v>86756736777</v>
      </c>
      <c r="H355" s="1">
        <f t="shared" si="140"/>
        <v>-1.8000000000001819</v>
      </c>
      <c r="J355" s="1">
        <f t="shared" si="145"/>
        <v>2591.8209999999999</v>
      </c>
      <c r="K355" s="1">
        <f t="shared" si="146"/>
        <v>2570.25</v>
      </c>
      <c r="L355" s="1">
        <f t="shared" si="147"/>
        <v>2605.583090909091</v>
      </c>
      <c r="M355" s="1">
        <f t="shared" si="148"/>
        <v>0</v>
      </c>
      <c r="N355" s="1">
        <f t="shared" si="149"/>
        <v>0</v>
      </c>
      <c r="O355" s="1">
        <f t="shared" si="150"/>
        <v>63.627422051735891</v>
      </c>
      <c r="P355" s="1">
        <f t="shared" si="151"/>
        <v>71.447757185065754</v>
      </c>
      <c r="Q355" s="1">
        <f t="shared" si="152"/>
        <v>8419611200</v>
      </c>
      <c r="R355" s="1">
        <f t="shared" si="153"/>
        <v>137.43000000000029</v>
      </c>
      <c r="S355" s="1">
        <f t="shared" si="141"/>
        <v>100</v>
      </c>
      <c r="T355" s="1">
        <f t="shared" si="162"/>
        <v>84.34042119495605</v>
      </c>
      <c r="U355" s="1">
        <f t="shared" si="154"/>
        <v>1.6930372566518925E-2</v>
      </c>
      <c r="V355" s="1">
        <f t="shared" si="155"/>
        <v>4.4883572983716473E-2</v>
      </c>
      <c r="W355" s="1">
        <f t="shared" si="156"/>
        <v>2.0271075818893443</v>
      </c>
      <c r="X355" s="1">
        <f t="shared" si="157"/>
        <v>2.8833771033946163</v>
      </c>
      <c r="Y355" s="1">
        <f t="shared" si="143"/>
        <v>2606.4776923076925</v>
      </c>
      <c r="Z355" s="1">
        <f t="shared" si="144"/>
        <v>2602.9062962962962</v>
      </c>
      <c r="AA355" s="1">
        <f t="shared" si="158"/>
        <v>3.5713960113962457</v>
      </c>
      <c r="AB355" s="1">
        <f t="shared" si="163"/>
        <v>0.86488888888870852</v>
      </c>
      <c r="AC355" s="1">
        <f t="shared" si="142"/>
        <v>2624.8733333333334</v>
      </c>
      <c r="AD355" s="1">
        <f t="shared" si="164"/>
        <v>2586.1550000000002</v>
      </c>
      <c r="AE355" s="1">
        <f t="shared" si="165"/>
        <v>29.135666666666566</v>
      </c>
      <c r="AF355" s="1">
        <f t="shared" si="166"/>
        <v>88.593209544620876</v>
      </c>
      <c r="AG355" s="1">
        <f t="shared" si="159"/>
        <v>2608.4120000000003</v>
      </c>
      <c r="AH355" s="1">
        <f t="shared" si="160"/>
        <v>2572.2107142857139</v>
      </c>
      <c r="AI355" s="1">
        <f t="shared" si="167"/>
        <v>36.201285714286314</v>
      </c>
      <c r="AJ355" s="1">
        <f t="shared" si="161"/>
        <v>0</v>
      </c>
    </row>
    <row r="356" spans="1:36" x14ac:dyDescent="0.2">
      <c r="A356" s="5">
        <v>41423</v>
      </c>
      <c r="B356" s="1">
        <v>2648.93</v>
      </c>
      <c r="C356" s="10">
        <v>2642.56</v>
      </c>
      <c r="D356" s="1">
        <v>2661.23</v>
      </c>
      <c r="E356" s="1">
        <v>2640.88</v>
      </c>
      <c r="F356" s="1">
        <v>7927770900</v>
      </c>
      <c r="G356" s="1">
        <v>81953853231</v>
      </c>
      <c r="H356" s="1">
        <f t="shared" si="140"/>
        <v>-8.2399999999997817</v>
      </c>
      <c r="J356" s="1">
        <f t="shared" si="145"/>
        <v>2605.3840000000005</v>
      </c>
      <c r="K356" s="1">
        <f t="shared" si="146"/>
        <v>2576.9006666666664</v>
      </c>
      <c r="L356" s="1">
        <f t="shared" si="147"/>
        <v>2614.8083636363631</v>
      </c>
      <c r="M356" s="1">
        <f t="shared" si="148"/>
        <v>21.131861912846738</v>
      </c>
      <c r="N356" s="1">
        <f t="shared" si="149"/>
        <v>10.762667896466303</v>
      </c>
      <c r="O356" s="1">
        <f t="shared" si="150"/>
        <v>57.631406352478166</v>
      </c>
      <c r="P356" s="1">
        <f t="shared" si="151"/>
        <v>80.459770114942458</v>
      </c>
      <c r="Q356" s="1">
        <f t="shared" si="152"/>
        <v>-6618812166.6340284</v>
      </c>
      <c r="R356" s="1">
        <f t="shared" si="153"/>
        <v>89.849999999999909</v>
      </c>
      <c r="S356" s="1">
        <f t="shared" si="141"/>
        <v>89.237332103533689</v>
      </c>
      <c r="T356" s="1">
        <f t="shared" si="162"/>
        <v>87.228740887710643</v>
      </c>
      <c r="U356" s="1">
        <f t="shared" si="154"/>
        <v>-6.8115766529432901E-4</v>
      </c>
      <c r="V356" s="1">
        <f t="shared" si="155"/>
        <v>5.9847433563011782E-2</v>
      </c>
      <c r="W356" s="1">
        <f t="shared" si="156"/>
        <v>1.4268913910578813</v>
      </c>
      <c r="X356" s="1">
        <f t="shared" si="157"/>
        <v>2.5479962880473281</v>
      </c>
      <c r="Y356" s="1">
        <f t="shared" si="143"/>
        <v>2644.083076923077</v>
      </c>
      <c r="Z356" s="1">
        <f t="shared" si="144"/>
        <v>2644.2266666666665</v>
      </c>
      <c r="AA356" s="1">
        <f t="shared" si="158"/>
        <v>-0.14358974358947307</v>
      </c>
      <c r="AB356" s="1">
        <f t="shared" si="163"/>
        <v>2.8283988603991017</v>
      </c>
      <c r="AC356" s="1">
        <f t="shared" si="142"/>
        <v>2648.2233333333334</v>
      </c>
      <c r="AD356" s="1">
        <f t="shared" si="164"/>
        <v>2600.7676666666666</v>
      </c>
      <c r="AE356" s="1">
        <f t="shared" si="165"/>
        <v>20.89366666666665</v>
      </c>
      <c r="AF356" s="1">
        <f t="shared" si="166"/>
        <v>151.41962210770973</v>
      </c>
      <c r="AG356" s="1">
        <f t="shared" si="159"/>
        <v>2613.3180000000002</v>
      </c>
      <c r="AH356" s="1">
        <f t="shared" si="160"/>
        <v>2580.4085714285711</v>
      </c>
      <c r="AI356" s="1">
        <f t="shared" si="167"/>
        <v>32.909428571429089</v>
      </c>
      <c r="AJ356" s="1">
        <f t="shared" si="161"/>
        <v>0</v>
      </c>
    </row>
    <row r="357" spans="1:36" x14ac:dyDescent="0.2">
      <c r="A357" s="5">
        <v>41424</v>
      </c>
      <c r="B357" s="1">
        <v>2633.95</v>
      </c>
      <c r="C357" s="10">
        <v>2634.32</v>
      </c>
      <c r="D357" s="1">
        <v>2647.44</v>
      </c>
      <c r="E357" s="1">
        <v>2623.58</v>
      </c>
      <c r="F357" s="1">
        <v>7014636800</v>
      </c>
      <c r="G357" s="1">
        <v>71045065872</v>
      </c>
      <c r="H357" s="1">
        <f t="shared" si="140"/>
        <v>-27.890000000000327</v>
      </c>
      <c r="J357" s="1">
        <f t="shared" si="145"/>
        <v>2613.5450000000001</v>
      </c>
      <c r="K357" s="1">
        <f t="shared" si="146"/>
        <v>2584.0026666666663</v>
      </c>
      <c r="L357" s="1">
        <f t="shared" si="147"/>
        <v>2620.0694545454548</v>
      </c>
      <c r="M357" s="1">
        <f t="shared" si="148"/>
        <v>30.458404074702756</v>
      </c>
      <c r="N357" s="1">
        <f t="shared" si="149"/>
        <v>23.71970030850586</v>
      </c>
      <c r="O357" s="1">
        <f t="shared" si="150"/>
        <v>61.856395816572707</v>
      </c>
      <c r="P357" s="1">
        <f t="shared" si="151"/>
        <v>70.246622171577314</v>
      </c>
      <c r="Q357" s="1">
        <f t="shared" si="152"/>
        <v>-699699731.09796679</v>
      </c>
      <c r="R357" s="1">
        <f t="shared" si="153"/>
        <v>42.269999999999982</v>
      </c>
      <c r="S357" s="1">
        <f t="shared" si="141"/>
        <v>76.280299691494136</v>
      </c>
      <c r="T357" s="1">
        <f t="shared" si="162"/>
        <v>85.746978571993608</v>
      </c>
      <c r="U357" s="1">
        <f t="shared" si="154"/>
        <v>-3.1279419356797129E-3</v>
      </c>
      <c r="V357" s="1">
        <f t="shared" si="155"/>
        <v>5.0815140430726165E-2</v>
      </c>
      <c r="W357" s="1">
        <f t="shared" si="156"/>
        <v>0.7948973520639625</v>
      </c>
      <c r="X357" s="1">
        <f t="shared" si="157"/>
        <v>1.947263212318687</v>
      </c>
      <c r="Y357" s="1">
        <f t="shared" si="143"/>
        <v>2641.292307692308</v>
      </c>
      <c r="Z357" s="1">
        <f t="shared" si="144"/>
        <v>2641.9496296296297</v>
      </c>
      <c r="AA357" s="1">
        <f t="shared" si="158"/>
        <v>-0.65732193732173982</v>
      </c>
      <c r="AB357" s="1">
        <f t="shared" si="163"/>
        <v>-0.24633618233592641</v>
      </c>
      <c r="AC357" s="1">
        <f t="shared" si="142"/>
        <v>2635.1133333333332</v>
      </c>
      <c r="AD357" s="1">
        <f t="shared" si="164"/>
        <v>2611.1613333333335</v>
      </c>
      <c r="AE357" s="1">
        <f t="shared" si="165"/>
        <v>16.169599999999992</v>
      </c>
      <c r="AF357" s="1">
        <f t="shared" si="166"/>
        <v>98.753215911338913</v>
      </c>
      <c r="AG357" s="1">
        <f t="shared" si="159"/>
        <v>2623.6120000000001</v>
      </c>
      <c r="AH357" s="1">
        <f t="shared" si="160"/>
        <v>2587.0857142857139</v>
      </c>
      <c r="AI357" s="1">
        <f t="shared" si="167"/>
        <v>36.526285714286132</v>
      </c>
      <c r="AJ357" s="1">
        <f t="shared" si="161"/>
        <v>0</v>
      </c>
    </row>
    <row r="358" spans="1:36" x14ac:dyDescent="0.2">
      <c r="A358" s="5">
        <v>41425</v>
      </c>
      <c r="B358" s="1">
        <v>2638.71</v>
      </c>
      <c r="C358" s="10">
        <v>2606.4299999999998</v>
      </c>
      <c r="D358" s="1">
        <v>2645.57</v>
      </c>
      <c r="E358" s="1">
        <v>2604.75</v>
      </c>
      <c r="F358" s="1">
        <v>6252853300</v>
      </c>
      <c r="G358" s="1">
        <v>65904433688</v>
      </c>
      <c r="H358" s="1">
        <f t="shared" si="140"/>
        <v>-3.8099999999999454</v>
      </c>
      <c r="J358" s="1">
        <f t="shared" si="145"/>
        <v>2614.9830000000002</v>
      </c>
      <c r="K358" s="1">
        <f t="shared" si="146"/>
        <v>2588.3753333333329</v>
      </c>
      <c r="L358" s="1">
        <f t="shared" si="147"/>
        <v>2618.7758181818181</v>
      </c>
      <c r="M358" s="1">
        <f t="shared" si="148"/>
        <v>62.026032823995749</v>
      </c>
      <c r="N358" s="1">
        <f t="shared" si="149"/>
        <v>62.026032823995749</v>
      </c>
      <c r="O358" s="1">
        <f t="shared" si="150"/>
        <v>53.032519410374626</v>
      </c>
      <c r="P358" s="1">
        <f t="shared" si="151"/>
        <v>62.247852760736109</v>
      </c>
      <c r="Q358" s="1">
        <f t="shared" si="152"/>
        <v>-5738164738.3146038</v>
      </c>
      <c r="R358" s="1">
        <f t="shared" si="153"/>
        <v>-3.180000000000291</v>
      </c>
      <c r="S358" s="1">
        <f t="shared" si="141"/>
        <v>37.973967176004258</v>
      </c>
      <c r="T358" s="1">
        <f t="shared" si="162"/>
        <v>80.104792657483642</v>
      </c>
      <c r="U358" s="1">
        <f t="shared" si="154"/>
        <v>-1.0700460016190854E-2</v>
      </c>
      <c r="V358" s="1">
        <f t="shared" si="155"/>
        <v>2.1044301937940383E-2</v>
      </c>
      <c r="W358" s="1">
        <f t="shared" si="156"/>
        <v>-0.32707669610090534</v>
      </c>
      <c r="X358" s="1">
        <f t="shared" si="157"/>
        <v>0.69752892612432404</v>
      </c>
      <c r="Y358" s="1">
        <f t="shared" si="143"/>
        <v>2630.0292307692307</v>
      </c>
      <c r="Z358" s="1">
        <f t="shared" si="144"/>
        <v>2632.2540740740742</v>
      </c>
      <c r="AA358" s="1">
        <f t="shared" si="158"/>
        <v>-2.224843304843489</v>
      </c>
      <c r="AB358" s="1">
        <f t="shared" si="163"/>
        <v>-0.97082621082608966</v>
      </c>
      <c r="AC358" s="1">
        <f t="shared" si="142"/>
        <v>2618.9166666666665</v>
      </c>
      <c r="AD358" s="1">
        <f t="shared" si="164"/>
        <v>2615.1016666666665</v>
      </c>
      <c r="AE358" s="1">
        <f t="shared" si="165"/>
        <v>13.780333333333328</v>
      </c>
      <c r="AF358" s="1">
        <f t="shared" si="166"/>
        <v>18.456254081904433</v>
      </c>
      <c r="AG358" s="1">
        <f t="shared" si="159"/>
        <v>2625.4520000000002</v>
      </c>
      <c r="AH358" s="1">
        <f t="shared" si="160"/>
        <v>2592.4900000000002</v>
      </c>
      <c r="AI358" s="1">
        <f t="shared" si="167"/>
        <v>32.961999999999989</v>
      </c>
      <c r="AJ358" s="1">
        <f t="shared" si="161"/>
        <v>0</v>
      </c>
    </row>
    <row r="359" spans="1:36" x14ac:dyDescent="0.2">
      <c r="A359" s="5">
        <v>41428</v>
      </c>
      <c r="B359" s="1">
        <v>2605.9699999999998</v>
      </c>
      <c r="C359" s="10">
        <v>2602.62</v>
      </c>
      <c r="D359" s="1">
        <v>2625.94</v>
      </c>
      <c r="E359" s="1">
        <v>2596.0500000000002</v>
      </c>
      <c r="F359" s="1">
        <v>5977446800</v>
      </c>
      <c r="G359" s="1">
        <v>63008705172</v>
      </c>
      <c r="H359" s="1">
        <f t="shared" si="140"/>
        <v>-36.949999999999818</v>
      </c>
      <c r="J359" s="1">
        <f t="shared" si="145"/>
        <v>2614.2840000000001</v>
      </c>
      <c r="K359" s="1">
        <f t="shared" si="146"/>
        <v>2593.1653333333334</v>
      </c>
      <c r="L359" s="1">
        <f t="shared" si="147"/>
        <v>2616.5279999999998</v>
      </c>
      <c r="M359" s="1">
        <f t="shared" si="148"/>
        <v>77.8043276251164</v>
      </c>
      <c r="N359" s="1">
        <f t="shared" si="149"/>
        <v>66.338426711941352</v>
      </c>
      <c r="O359" s="1">
        <f t="shared" si="150"/>
        <v>36.262757168313598</v>
      </c>
      <c r="P359" s="1">
        <f t="shared" si="151"/>
        <v>43.449543106873257</v>
      </c>
      <c r="Q359" s="1">
        <f t="shared" si="152"/>
        <v>-3349689993.3089042</v>
      </c>
      <c r="R359" s="1">
        <f t="shared" si="153"/>
        <v>-12.230000000000018</v>
      </c>
      <c r="S359" s="1">
        <f t="shared" si="141"/>
        <v>33.661573288058641</v>
      </c>
      <c r="T359" s="1">
        <f t="shared" si="162"/>
        <v>74.689900916915533</v>
      </c>
      <c r="U359" s="1">
        <f t="shared" si="154"/>
        <v>-1.4639094450976115E-3</v>
      </c>
      <c r="V359" s="1">
        <f t="shared" si="155"/>
        <v>4.0778534364690911E-3</v>
      </c>
      <c r="W359" s="1">
        <f t="shared" si="156"/>
        <v>-0.44616422699294389</v>
      </c>
      <c r="X359" s="1">
        <f t="shared" si="157"/>
        <v>0.36459945477187183</v>
      </c>
      <c r="Y359" s="1">
        <f t="shared" si="143"/>
        <v>2605.8438461538462</v>
      </c>
      <c r="Z359" s="1">
        <f t="shared" si="144"/>
        <v>2606.1477777777777</v>
      </c>
      <c r="AA359" s="1">
        <f t="shared" si="158"/>
        <v>-0.30393162393147577</v>
      </c>
      <c r="AB359" s="1">
        <f t="shared" si="163"/>
        <v>-1.8406609686610864</v>
      </c>
      <c r="AC359" s="1">
        <f t="shared" si="142"/>
        <v>2608.2033333333334</v>
      </c>
      <c r="AD359" s="1">
        <f t="shared" si="164"/>
        <v>2615.012666666667</v>
      </c>
      <c r="AE359" s="1">
        <f t="shared" si="165"/>
        <v>13.869333333333316</v>
      </c>
      <c r="AF359" s="1">
        <f t="shared" si="166"/>
        <v>-32.730885086202683</v>
      </c>
      <c r="AG359" s="1">
        <f t="shared" si="159"/>
        <v>2626.058</v>
      </c>
      <c r="AH359" s="1">
        <f t="shared" si="160"/>
        <v>2600.2957142857144</v>
      </c>
      <c r="AI359" s="1">
        <f t="shared" si="167"/>
        <v>25.762285714285554</v>
      </c>
      <c r="AJ359" s="1">
        <f t="shared" si="161"/>
        <v>0</v>
      </c>
    </row>
    <row r="360" spans="1:36" x14ac:dyDescent="0.2">
      <c r="A360" s="5">
        <v>41429</v>
      </c>
      <c r="B360" s="1">
        <v>2600.5</v>
      </c>
      <c r="C360" s="10">
        <v>2565.67</v>
      </c>
      <c r="D360" s="1">
        <v>2600.5</v>
      </c>
      <c r="E360" s="1">
        <v>2556.06</v>
      </c>
      <c r="F360" s="1">
        <v>6631575000</v>
      </c>
      <c r="G360" s="1">
        <v>63139420045</v>
      </c>
      <c r="H360" s="1">
        <f t="shared" si="140"/>
        <v>-5.1300000000001091</v>
      </c>
      <c r="J360" s="1">
        <f t="shared" si="145"/>
        <v>2609.3660000000004</v>
      </c>
      <c r="K360" s="1">
        <f t="shared" si="146"/>
        <v>2597.987333333333</v>
      </c>
      <c r="L360" s="1">
        <f t="shared" si="147"/>
        <v>2607.6890909090912</v>
      </c>
      <c r="M360" s="1">
        <f t="shared" si="148"/>
        <v>90.86241323571349</v>
      </c>
      <c r="N360" s="1">
        <f t="shared" si="149"/>
        <v>90.86241323571349</v>
      </c>
      <c r="O360" s="1">
        <f t="shared" si="150"/>
        <v>0</v>
      </c>
      <c r="P360" s="1">
        <f t="shared" si="151"/>
        <v>37.013708781030019</v>
      </c>
      <c r="Q360" s="1">
        <f t="shared" si="152"/>
        <v>-3763463580.1079764</v>
      </c>
      <c r="R360" s="1">
        <f t="shared" si="153"/>
        <v>-52.360000000000127</v>
      </c>
      <c r="S360" s="1">
        <f t="shared" si="141"/>
        <v>9.1375867642865085</v>
      </c>
      <c r="T360" s="1">
        <f t="shared" si="162"/>
        <v>66.467957393682596</v>
      </c>
      <c r="U360" s="1">
        <f t="shared" si="154"/>
        <v>-1.440169624308653E-2</v>
      </c>
      <c r="V360" s="1">
        <f t="shared" si="155"/>
        <v>-1.6837765030023665E-2</v>
      </c>
      <c r="W360" s="1">
        <f t="shared" si="156"/>
        <v>-1.6745830213163029</v>
      </c>
      <c r="X360" s="1">
        <f t="shared" si="157"/>
        <v>-1.2439372940232307</v>
      </c>
      <c r="Y360" s="1">
        <f t="shared" si="143"/>
        <v>2596.9353846153849</v>
      </c>
      <c r="Z360" s="1">
        <f t="shared" si="144"/>
        <v>2599.8829629629631</v>
      </c>
      <c r="AA360" s="1">
        <f t="shared" si="158"/>
        <v>-2.9475783475782009</v>
      </c>
      <c r="AB360" s="1">
        <f t="shared" si="163"/>
        <v>-0.83266096866082084</v>
      </c>
      <c r="AC360" s="1">
        <f t="shared" si="142"/>
        <v>2574.0766666666664</v>
      </c>
      <c r="AD360" s="1">
        <f t="shared" si="164"/>
        <v>2611.5370000000003</v>
      </c>
      <c r="AE360" s="1">
        <f t="shared" si="165"/>
        <v>17.345000000000027</v>
      </c>
      <c r="AF360" s="1">
        <f t="shared" si="166"/>
        <v>-143.98129464142917</v>
      </c>
      <c r="AG360" s="1">
        <f t="shared" si="159"/>
        <v>2610.3200000000002</v>
      </c>
      <c r="AH360" s="1">
        <f t="shared" si="160"/>
        <v>2604.491428571429</v>
      </c>
      <c r="AI360" s="1">
        <f t="shared" si="167"/>
        <v>5.8285714285711947</v>
      </c>
      <c r="AJ360" s="1">
        <f t="shared" si="161"/>
        <v>0</v>
      </c>
    </row>
    <row r="361" spans="1:36" x14ac:dyDescent="0.2">
      <c r="A361" s="5">
        <v>41430</v>
      </c>
      <c r="B361" s="1">
        <v>2565.33</v>
      </c>
      <c r="C361" s="10">
        <v>2560.54</v>
      </c>
      <c r="D361" s="1">
        <v>2570.0300000000002</v>
      </c>
      <c r="E361" s="1">
        <v>2545.19</v>
      </c>
      <c r="F361" s="1">
        <v>4563719300</v>
      </c>
      <c r="G361" s="1">
        <v>47367057838</v>
      </c>
      <c r="H361" s="1">
        <f t="shared" si="140"/>
        <v>-32.699999999999818</v>
      </c>
      <c r="J361" s="1">
        <f t="shared" si="145"/>
        <v>2603.6169999999997</v>
      </c>
      <c r="K361" s="1">
        <f t="shared" si="146"/>
        <v>2601.5613333333336</v>
      </c>
      <c r="L361" s="1">
        <f t="shared" si="147"/>
        <v>2598.8116363636359</v>
      </c>
      <c r="M361" s="1">
        <f t="shared" si="148"/>
        <v>86.771802826611591</v>
      </c>
      <c r="N361" s="1">
        <f t="shared" si="149"/>
        <v>86.771802826611591</v>
      </c>
      <c r="O361" s="1">
        <f t="shared" si="150"/>
        <v>0</v>
      </c>
      <c r="P361" s="1">
        <f t="shared" si="151"/>
        <v>29.89509681593432</v>
      </c>
      <c r="Q361" s="1">
        <f t="shared" si="152"/>
        <v>1076626211.6746516</v>
      </c>
      <c r="R361" s="1">
        <f t="shared" si="153"/>
        <v>-22.309999999999945</v>
      </c>
      <c r="S361" s="1">
        <f t="shared" si="141"/>
        <v>13.228197173388413</v>
      </c>
      <c r="T361" s="1">
        <f t="shared" si="162"/>
        <v>58.592374980528746</v>
      </c>
      <c r="U361" s="1">
        <f t="shared" si="154"/>
        <v>-2.0034836401696945E-3</v>
      </c>
      <c r="V361" s="1">
        <f t="shared" si="155"/>
        <v>-2.0769833833680688E-2</v>
      </c>
      <c r="W361" s="1">
        <f t="shared" si="156"/>
        <v>-1.6545060198946224</v>
      </c>
      <c r="X361" s="1">
        <f t="shared" si="157"/>
        <v>-1.5767967031080405</v>
      </c>
      <c r="Y361" s="1">
        <f t="shared" si="143"/>
        <v>2564.8807692307696</v>
      </c>
      <c r="Z361" s="1">
        <f t="shared" si="144"/>
        <v>2565.29</v>
      </c>
      <c r="AA361" s="1">
        <f t="shared" si="158"/>
        <v>-0.40923076923036206</v>
      </c>
      <c r="AB361" s="1">
        <f t="shared" si="163"/>
        <v>-2.4399088319086331</v>
      </c>
      <c r="AC361" s="1">
        <f t="shared" si="142"/>
        <v>2558.5866666666666</v>
      </c>
      <c r="AD361" s="1">
        <f t="shared" si="164"/>
        <v>2605.6673333333338</v>
      </c>
      <c r="AE361" s="1">
        <f t="shared" si="165"/>
        <v>21.398666666666713</v>
      </c>
      <c r="AF361" s="1">
        <f t="shared" si="166"/>
        <v>-146.67788231873351</v>
      </c>
      <c r="AG361" s="1">
        <f t="shared" si="159"/>
        <v>2593.9160000000002</v>
      </c>
      <c r="AH361" s="1">
        <f t="shared" si="160"/>
        <v>2605.0507142857141</v>
      </c>
      <c r="AI361" s="1">
        <f t="shared" si="167"/>
        <v>-11.134714285713926</v>
      </c>
      <c r="AJ361" s="1">
        <f t="shared" si="161"/>
        <v>0</v>
      </c>
    </row>
    <row r="362" spans="1:36" x14ac:dyDescent="0.2">
      <c r="A362" s="5">
        <v>41431</v>
      </c>
      <c r="B362" s="1">
        <v>2552.8200000000002</v>
      </c>
      <c r="C362" s="10">
        <v>2527.84</v>
      </c>
      <c r="D362" s="1">
        <v>2557.6799999999998</v>
      </c>
      <c r="E362" s="1">
        <v>2525.31</v>
      </c>
      <c r="F362" s="1">
        <v>5249652900</v>
      </c>
      <c r="G362" s="1">
        <v>54448113429</v>
      </c>
      <c r="H362" s="1">
        <f t="shared" si="140"/>
        <v>-43.680000000000291</v>
      </c>
      <c r="J362" s="1">
        <f t="shared" si="145"/>
        <v>2598.116</v>
      </c>
      <c r="K362" s="1">
        <f t="shared" si="146"/>
        <v>2599.9033333333336</v>
      </c>
      <c r="L362" s="1">
        <f t="shared" si="147"/>
        <v>2585.0340000000001</v>
      </c>
      <c r="M362" s="1">
        <f t="shared" si="148"/>
        <v>97.928436911487594</v>
      </c>
      <c r="N362" s="1">
        <f t="shared" si="149"/>
        <v>98.138610947616101</v>
      </c>
      <c r="O362" s="1">
        <f t="shared" si="150"/>
        <v>0</v>
      </c>
      <c r="P362" s="1">
        <f t="shared" si="151"/>
        <v>23.944100587800239</v>
      </c>
      <c r="Q362" s="1">
        <f t="shared" si="152"/>
        <v>-4429039873.3085508</v>
      </c>
      <c r="R362" s="1">
        <f t="shared" si="153"/>
        <v>-69.389999999999873</v>
      </c>
      <c r="S362" s="1">
        <f t="shared" si="141"/>
        <v>1.8613890523839014</v>
      </c>
      <c r="T362" s="1">
        <f t="shared" si="162"/>
        <v>51.92232214142625</v>
      </c>
      <c r="U362" s="1">
        <f t="shared" si="154"/>
        <v>-1.2935945312994421E-2</v>
      </c>
      <c r="V362" s="1">
        <f t="shared" si="155"/>
        <v>-3.4449567040866623E-2</v>
      </c>
      <c r="W362" s="1">
        <f t="shared" si="156"/>
        <v>-2.7048830768141161</v>
      </c>
      <c r="X362" s="1">
        <f t="shared" si="157"/>
        <v>-2.7717697196434288</v>
      </c>
      <c r="Y362" s="1">
        <f t="shared" si="143"/>
        <v>2555.5092307692307</v>
      </c>
      <c r="Z362" s="1">
        <f t="shared" si="144"/>
        <v>2558.117777777778</v>
      </c>
      <c r="AA362" s="1">
        <f t="shared" si="158"/>
        <v>-2.608547008547248</v>
      </c>
      <c r="AB362" s="1">
        <f t="shared" si="163"/>
        <v>-0.84909401709373922</v>
      </c>
      <c r="AC362" s="1">
        <f t="shared" si="142"/>
        <v>2536.9433333333332</v>
      </c>
      <c r="AD362" s="1">
        <f t="shared" si="164"/>
        <v>2599.819</v>
      </c>
      <c r="AE362" s="1">
        <f t="shared" si="165"/>
        <v>27.369866666666667</v>
      </c>
      <c r="AF362" s="1">
        <f t="shared" si="166"/>
        <v>-153.15058572119901</v>
      </c>
      <c r="AG362" s="1">
        <f t="shared" si="159"/>
        <v>2572.62</v>
      </c>
      <c r="AH362" s="1">
        <f t="shared" si="160"/>
        <v>2600.4642857142858</v>
      </c>
      <c r="AI362" s="1">
        <f t="shared" si="167"/>
        <v>-27.844285714285888</v>
      </c>
      <c r="AJ362" s="1">
        <f t="shared" si="161"/>
        <v>0</v>
      </c>
    </row>
    <row r="363" spans="1:36" x14ac:dyDescent="0.2">
      <c r="A363" s="5">
        <v>41432</v>
      </c>
      <c r="B363" s="1">
        <v>2526.91</v>
      </c>
      <c r="C363" s="10">
        <v>2484.16</v>
      </c>
      <c r="D363" s="1">
        <v>2538.89</v>
      </c>
      <c r="E363" s="1">
        <v>2475.69</v>
      </c>
      <c r="F363" s="1">
        <v>6103089400</v>
      </c>
      <c r="G363" s="1">
        <v>61366173745</v>
      </c>
      <c r="H363" s="1">
        <f t="shared" si="140"/>
        <v>-84.2199999999998</v>
      </c>
      <c r="J363" s="1">
        <f t="shared" si="145"/>
        <v>2586.8090000000002</v>
      </c>
      <c r="K363" s="1">
        <f t="shared" si="146"/>
        <v>2592.7106666666668</v>
      </c>
      <c r="L363" s="1">
        <f t="shared" si="147"/>
        <v>2564.3147272727274</v>
      </c>
      <c r="M363" s="1">
        <f t="shared" si="148"/>
        <v>95.014127619496236</v>
      </c>
      <c r="N363" s="1">
        <f t="shared" si="149"/>
        <v>95.434946642233584</v>
      </c>
      <c r="O363" s="1">
        <f t="shared" si="150"/>
        <v>0</v>
      </c>
      <c r="P363" s="1">
        <f t="shared" si="151"/>
        <v>20.10590657993664</v>
      </c>
      <c r="Q363" s="1">
        <f t="shared" si="152"/>
        <v>-4467229677.9114265</v>
      </c>
      <c r="R363" s="1">
        <f t="shared" si="153"/>
        <v>-115.43000000000029</v>
      </c>
      <c r="S363" s="1">
        <f t="shared" si="141"/>
        <v>4.5650533577664127</v>
      </c>
      <c r="T363" s="1">
        <f t="shared" si="162"/>
        <v>44.565245586390667</v>
      </c>
      <c r="U363" s="1">
        <f t="shared" si="154"/>
        <v>-1.7583408476104716E-2</v>
      </c>
      <c r="V363" s="1">
        <f t="shared" si="155"/>
        <v>-3.8209729562305228E-2</v>
      </c>
      <c r="W363" s="1">
        <f t="shared" si="156"/>
        <v>-3.9681708235900039</v>
      </c>
      <c r="X363" s="1">
        <f t="shared" si="157"/>
        <v>-4.1867636085373832</v>
      </c>
      <c r="Y363" s="1">
        <f t="shared" si="143"/>
        <v>2521.12</v>
      </c>
      <c r="Z363" s="1">
        <f t="shared" si="144"/>
        <v>2524.6044444444447</v>
      </c>
      <c r="AA363" s="1">
        <f t="shared" si="158"/>
        <v>-3.4844444444447618</v>
      </c>
      <c r="AB363" s="1">
        <f t="shared" si="163"/>
        <v>-2.7837264957267509</v>
      </c>
      <c r="AC363" s="1">
        <f t="shared" si="142"/>
        <v>2499.58</v>
      </c>
      <c r="AD363" s="1">
        <f t="shared" si="164"/>
        <v>2590.4949999999999</v>
      </c>
      <c r="AE363" s="1">
        <f t="shared" si="165"/>
        <v>38.558666666666703</v>
      </c>
      <c r="AF363" s="1">
        <f t="shared" si="166"/>
        <v>-157.18904526435887</v>
      </c>
      <c r="AG363" s="1">
        <f t="shared" si="159"/>
        <v>2548.1660000000002</v>
      </c>
      <c r="AH363" s="1">
        <f t="shared" si="160"/>
        <v>2591.5035714285718</v>
      </c>
      <c r="AI363" s="1">
        <f t="shared" si="167"/>
        <v>-43.337571428571664</v>
      </c>
      <c r="AJ363" s="1">
        <f t="shared" si="161"/>
        <v>0</v>
      </c>
    </row>
    <row r="364" spans="1:36" x14ac:dyDescent="0.2">
      <c r="A364" s="5">
        <v>41438</v>
      </c>
      <c r="B364" s="1">
        <v>2448.7199999999998</v>
      </c>
      <c r="C364" s="10">
        <v>2399.94</v>
      </c>
      <c r="D364" s="1">
        <v>2448.7199999999998</v>
      </c>
      <c r="E364" s="1">
        <v>2375.1999999999998</v>
      </c>
      <c r="F364" s="1">
        <v>6973006600</v>
      </c>
      <c r="G364" s="1">
        <v>64081598112</v>
      </c>
      <c r="H364" s="1">
        <f t="shared" si="140"/>
        <v>16.829999999999927</v>
      </c>
      <c r="J364" s="1">
        <f t="shared" si="145"/>
        <v>2566.8440000000001</v>
      </c>
      <c r="K364" s="1">
        <f t="shared" si="146"/>
        <v>2578.7326666666672</v>
      </c>
      <c r="L364" s="1">
        <f t="shared" si="147"/>
        <v>2530.3385454545451</v>
      </c>
      <c r="M364" s="1">
        <f t="shared" si="148"/>
        <v>90.133205711095073</v>
      </c>
      <c r="N364" s="1">
        <f t="shared" si="149"/>
        <v>91.35055763381456</v>
      </c>
      <c r="O364" s="1">
        <f t="shared" si="150"/>
        <v>7.6670766707666829</v>
      </c>
      <c r="P364" s="1">
        <f t="shared" si="151"/>
        <v>20.740644659186721</v>
      </c>
      <c r="Q364" s="1">
        <f t="shared" si="152"/>
        <v>-2280074519.3688331</v>
      </c>
      <c r="R364" s="1">
        <f t="shared" si="153"/>
        <v>-244.42000000000007</v>
      </c>
      <c r="S364" s="1">
        <f t="shared" si="141"/>
        <v>8.6494423661854416</v>
      </c>
      <c r="T364" s="1">
        <f t="shared" si="162"/>
        <v>37.459484097310138</v>
      </c>
      <c r="U364" s="1">
        <f t="shared" si="154"/>
        <v>-3.5092543980266087E-2</v>
      </c>
      <c r="V364" s="1">
        <f t="shared" si="155"/>
        <v>-7.5961697654809146E-2</v>
      </c>
      <c r="W364" s="1">
        <f t="shared" si="156"/>
        <v>-6.5023039966589309</v>
      </c>
      <c r="X364" s="1">
        <f t="shared" si="157"/>
        <v>-6.9333540842672514</v>
      </c>
      <c r="Y364" s="1">
        <f t="shared" si="143"/>
        <v>2471.2030769230769</v>
      </c>
      <c r="Z364" s="1">
        <f t="shared" si="144"/>
        <v>2477.9214814814818</v>
      </c>
      <c r="AA364" s="1">
        <f t="shared" si="158"/>
        <v>-6.7184045584049272</v>
      </c>
      <c r="AB364" s="1">
        <f t="shared" si="163"/>
        <v>-4.1312364672367945</v>
      </c>
      <c r="AC364" s="1">
        <f t="shared" si="142"/>
        <v>2407.9533333333334</v>
      </c>
      <c r="AD364" s="1">
        <f t="shared" si="164"/>
        <v>2571.2469999999998</v>
      </c>
      <c r="AE364" s="1">
        <f t="shared" si="165"/>
        <v>56.384933333333358</v>
      </c>
      <c r="AF364" s="1">
        <f t="shared" si="166"/>
        <v>-193.07009516332542</v>
      </c>
      <c r="AG364" s="1">
        <f t="shared" si="159"/>
        <v>2507.63</v>
      </c>
      <c r="AH364" s="1">
        <f t="shared" si="160"/>
        <v>2576.1528571428576</v>
      </c>
      <c r="AI364" s="1">
        <f t="shared" si="167"/>
        <v>-68.522857142857447</v>
      </c>
      <c r="AJ364" s="1">
        <f t="shared" si="161"/>
        <v>1</v>
      </c>
    </row>
    <row r="365" spans="1:36" x14ac:dyDescent="0.2">
      <c r="A365" s="5">
        <v>41439</v>
      </c>
      <c r="B365" s="1">
        <v>2404.42</v>
      </c>
      <c r="C365" s="10">
        <v>2416.77</v>
      </c>
      <c r="D365" s="1">
        <v>2420.36</v>
      </c>
      <c r="E365" s="1">
        <v>2396.4899999999998</v>
      </c>
      <c r="F365" s="1">
        <v>5596453400</v>
      </c>
      <c r="G365" s="1">
        <v>53686779328</v>
      </c>
      <c r="H365" s="1">
        <f t="shared" si="140"/>
        <v>-12.929999999999836</v>
      </c>
      <c r="J365" s="1">
        <f t="shared" si="145"/>
        <v>2544.085</v>
      </c>
      <c r="K365" s="1">
        <f t="shared" si="146"/>
        <v>2565.5273333333334</v>
      </c>
      <c r="L365" s="1">
        <f t="shared" si="147"/>
        <v>2503.0523636363637</v>
      </c>
      <c r="M365" s="1">
        <f t="shared" si="148"/>
        <v>81.549045716821951</v>
      </c>
      <c r="N365" s="1">
        <f t="shared" si="149"/>
        <v>85.466559451805708</v>
      </c>
      <c r="O365" s="1">
        <f t="shared" si="150"/>
        <v>8.6091360171875522</v>
      </c>
      <c r="P365" s="1">
        <f t="shared" si="151"/>
        <v>19.313372001881156</v>
      </c>
      <c r="Q365" s="1">
        <f t="shared" si="152"/>
        <v>3913062725.0104294</v>
      </c>
      <c r="R365" s="1">
        <f t="shared" si="153"/>
        <v>-225.78999999999996</v>
      </c>
      <c r="S365" s="1">
        <f t="shared" si="141"/>
        <v>14.533440548194292</v>
      </c>
      <c r="T365" s="1">
        <f t="shared" si="162"/>
        <v>28.91282815212957</v>
      </c>
      <c r="U365" s="1">
        <f t="shared" si="154"/>
        <v>6.9638401668342155E-3</v>
      </c>
      <c r="V365" s="1">
        <f t="shared" si="155"/>
        <v>-7.032647455944982E-2</v>
      </c>
      <c r="W365" s="1">
        <f t="shared" si="156"/>
        <v>-5.0043532350530757</v>
      </c>
      <c r="X365" s="1">
        <f t="shared" si="157"/>
        <v>-5.7983141087823187</v>
      </c>
      <c r="Y365" s="1">
        <f t="shared" si="143"/>
        <v>2402.5292307692307</v>
      </c>
      <c r="Z365" s="1">
        <f t="shared" si="144"/>
        <v>2401.1866666666665</v>
      </c>
      <c r="AA365" s="1">
        <f t="shared" si="158"/>
        <v>1.3425641025642108</v>
      </c>
      <c r="AB365" s="1">
        <f t="shared" si="163"/>
        <v>-5.1062108262110995</v>
      </c>
      <c r="AC365" s="1">
        <f t="shared" si="142"/>
        <v>2411.2066666666665</v>
      </c>
      <c r="AD365" s="1">
        <f t="shared" si="164"/>
        <v>2549.8803333333335</v>
      </c>
      <c r="AE365" s="1">
        <f t="shared" si="165"/>
        <v>68.767599999999945</v>
      </c>
      <c r="AF365" s="1">
        <f t="shared" si="166"/>
        <v>-134.43701846670734</v>
      </c>
      <c r="AG365" s="1">
        <f t="shared" si="159"/>
        <v>2477.85</v>
      </c>
      <c r="AH365" s="1">
        <f t="shared" si="160"/>
        <v>2561.7771428571427</v>
      </c>
      <c r="AI365" s="1">
        <f t="shared" si="167"/>
        <v>-83.927142857142826</v>
      </c>
      <c r="AJ365" s="1">
        <f t="shared" si="161"/>
        <v>0</v>
      </c>
    </row>
    <row r="366" spans="1:36" x14ac:dyDescent="0.2">
      <c r="A366" s="5">
        <v>41442</v>
      </c>
      <c r="B366" s="1">
        <v>2422.7600000000002</v>
      </c>
      <c r="C366" s="10">
        <v>2403.84</v>
      </c>
      <c r="D366" s="1">
        <v>2427.5300000000002</v>
      </c>
      <c r="E366" s="1">
        <v>2394.39</v>
      </c>
      <c r="F366" s="1">
        <v>5039571100</v>
      </c>
      <c r="G366" s="1">
        <v>51983757469</v>
      </c>
      <c r="H366" s="1">
        <f t="shared" si="140"/>
        <v>14.899999999999636</v>
      </c>
      <c r="J366" s="1">
        <f t="shared" si="145"/>
        <v>2520.2130000000002</v>
      </c>
      <c r="K366" s="1">
        <f t="shared" si="146"/>
        <v>2551.248</v>
      </c>
      <c r="L366" s="1">
        <f t="shared" si="147"/>
        <v>2477.553272727273</v>
      </c>
      <c r="M366" s="1">
        <f t="shared" si="148"/>
        <v>85.30000513267963</v>
      </c>
      <c r="N366" s="1">
        <f t="shared" si="149"/>
        <v>89.479870702321378</v>
      </c>
      <c r="O366" s="1">
        <f t="shared" si="150"/>
        <v>15.458442950404205</v>
      </c>
      <c r="P366" s="1">
        <f t="shared" si="151"/>
        <v>10.976200359761872</v>
      </c>
      <c r="Q366" s="1">
        <f t="shared" si="152"/>
        <v>-2165464467.8333793</v>
      </c>
      <c r="R366" s="1">
        <f t="shared" si="153"/>
        <v>-230.48000000000002</v>
      </c>
      <c r="S366" s="1">
        <f t="shared" si="141"/>
        <v>10.520129297678631</v>
      </c>
      <c r="T366" s="1">
        <f t="shared" si="162"/>
        <v>21.041107871544064</v>
      </c>
      <c r="U366" s="1">
        <f t="shared" si="154"/>
        <v>-5.3788937699679826E-3</v>
      </c>
      <c r="V366" s="1">
        <f t="shared" si="155"/>
        <v>-9.0955845648852646E-2</v>
      </c>
      <c r="W366" s="1">
        <f t="shared" si="156"/>
        <v>-4.6175858945255834</v>
      </c>
      <c r="X366" s="1">
        <f t="shared" si="157"/>
        <v>-5.7778781208255685</v>
      </c>
      <c r="Y366" s="1">
        <f t="shared" si="143"/>
        <v>2414.7807692307692</v>
      </c>
      <c r="Z366" s="1">
        <f t="shared" si="144"/>
        <v>2415.8122222222223</v>
      </c>
      <c r="AA366" s="1">
        <f t="shared" si="158"/>
        <v>-1.0314529914530794</v>
      </c>
      <c r="AB366" s="1">
        <f t="shared" si="163"/>
        <v>0.86776068376075266</v>
      </c>
      <c r="AC366" s="1">
        <f t="shared" si="142"/>
        <v>2408.5866666666666</v>
      </c>
      <c r="AD366" s="1">
        <f t="shared" si="164"/>
        <v>2525.9166666666665</v>
      </c>
      <c r="AE366" s="1">
        <f t="shared" si="165"/>
        <v>75.267999999999986</v>
      </c>
      <c r="AF366" s="1">
        <f t="shared" si="166"/>
        <v>-103.92198543869901</v>
      </c>
      <c r="AG366" s="1">
        <f t="shared" si="159"/>
        <v>2446.5100000000002</v>
      </c>
      <c r="AH366" s="1">
        <f t="shared" si="160"/>
        <v>2548.9907142857141</v>
      </c>
      <c r="AI366" s="1">
        <f t="shared" si="167"/>
        <v>-102.48071428571393</v>
      </c>
      <c r="AJ366" s="1">
        <f t="shared" si="161"/>
        <v>1</v>
      </c>
    </row>
    <row r="367" spans="1:36" x14ac:dyDescent="0.2">
      <c r="A367" s="5">
        <v>41443</v>
      </c>
      <c r="B367" s="1">
        <v>2413.09</v>
      </c>
      <c r="C367" s="10">
        <v>2418.7399999999998</v>
      </c>
      <c r="D367" s="1">
        <v>2424.1999999999998</v>
      </c>
      <c r="E367" s="1">
        <v>2393.3200000000002</v>
      </c>
      <c r="F367" s="1">
        <v>4863037900</v>
      </c>
      <c r="G367" s="1">
        <v>48792090467</v>
      </c>
      <c r="H367" s="1">
        <f t="shared" si="140"/>
        <v>-17.979999999999563</v>
      </c>
      <c r="J367" s="1">
        <f t="shared" si="145"/>
        <v>2498.6549999999997</v>
      </c>
      <c r="K367" s="1">
        <f t="shared" si="146"/>
        <v>2540.3073333333327</v>
      </c>
      <c r="L367" s="1">
        <f t="shared" si="147"/>
        <v>2459.1036363636363</v>
      </c>
      <c r="M367" s="1">
        <f t="shared" si="148"/>
        <v>76.139850942569069</v>
      </c>
      <c r="N367" s="1">
        <f t="shared" si="149"/>
        <v>83.896142323482664</v>
      </c>
      <c r="O367" s="1">
        <f t="shared" si="150"/>
        <v>16.652671355095897</v>
      </c>
      <c r="P367" s="1">
        <f t="shared" si="151"/>
        <v>10.394417873288241</v>
      </c>
      <c r="Q367" s="1">
        <f t="shared" si="152"/>
        <v>3143336673.7046328</v>
      </c>
      <c r="R367" s="1">
        <f t="shared" si="153"/>
        <v>-187.69000000000005</v>
      </c>
      <c r="S367" s="1">
        <f t="shared" si="141"/>
        <v>16.103857676517329</v>
      </c>
      <c r="T367" s="1">
        <f t="shared" si="162"/>
        <v>15.023463670046382</v>
      </c>
      <c r="U367" s="1">
        <f t="shared" si="154"/>
        <v>6.1602321870063079E-3</v>
      </c>
      <c r="V367" s="1">
        <f t="shared" si="155"/>
        <v>-8.4698171470089678E-2</v>
      </c>
      <c r="W367" s="1">
        <f t="shared" si="156"/>
        <v>-3.1983206965347346</v>
      </c>
      <c r="X367" s="1">
        <f t="shared" si="157"/>
        <v>-4.7855364482145193</v>
      </c>
      <c r="Y367" s="1">
        <f t="shared" si="143"/>
        <v>2406.1323076923077</v>
      </c>
      <c r="Z367" s="1">
        <f t="shared" si="144"/>
        <v>2404.9437037037037</v>
      </c>
      <c r="AA367" s="1">
        <f t="shared" si="158"/>
        <v>1.1886039886039725</v>
      </c>
      <c r="AB367" s="1">
        <f t="shared" si="163"/>
        <v>-0.58744159544166896</v>
      </c>
      <c r="AC367" s="1">
        <f t="shared" si="142"/>
        <v>2412.0866666666666</v>
      </c>
      <c r="AD367" s="1">
        <f t="shared" si="164"/>
        <v>2503.6139999999996</v>
      </c>
      <c r="AE367" s="1">
        <f t="shared" si="165"/>
        <v>75.731333333333311</v>
      </c>
      <c r="AF367" s="1">
        <f t="shared" si="166"/>
        <v>-80.571963461476102</v>
      </c>
      <c r="AG367" s="1">
        <f t="shared" si="159"/>
        <v>2424.69</v>
      </c>
      <c r="AH367" s="1">
        <f t="shared" si="160"/>
        <v>2536.2414285714285</v>
      </c>
      <c r="AI367" s="1">
        <f t="shared" si="167"/>
        <v>-111.55142857142846</v>
      </c>
      <c r="AJ367" s="1">
        <f t="shared" si="161"/>
        <v>0</v>
      </c>
    </row>
    <row r="368" spans="1:36" x14ac:dyDescent="0.2">
      <c r="A368" s="5">
        <v>41444</v>
      </c>
      <c r="B368" s="1">
        <v>2408.2800000000002</v>
      </c>
      <c r="C368" s="10">
        <v>2400.7600000000002</v>
      </c>
      <c r="D368" s="1">
        <v>2408.2800000000002</v>
      </c>
      <c r="E368" s="1">
        <v>2366.35</v>
      </c>
      <c r="F368" s="1">
        <v>5434626000</v>
      </c>
      <c r="G368" s="1">
        <v>52979991053</v>
      </c>
      <c r="H368" s="1">
        <f t="shared" si="140"/>
        <v>-79.290000000000418</v>
      </c>
      <c r="J368" s="1">
        <f t="shared" si="145"/>
        <v>2478.0880000000006</v>
      </c>
      <c r="K368" s="1">
        <f t="shared" si="146"/>
        <v>2527.2093333333332</v>
      </c>
      <c r="L368" s="1">
        <f t="shared" si="147"/>
        <v>2441.3045454545454</v>
      </c>
      <c r="M368" s="1">
        <f t="shared" si="148"/>
        <v>80.056798423553772</v>
      </c>
      <c r="N368" s="1">
        <f t="shared" si="149"/>
        <v>86.744481682653301</v>
      </c>
      <c r="O368" s="1">
        <f t="shared" si="150"/>
        <v>14.030510722971338</v>
      </c>
      <c r="P368" s="1">
        <f t="shared" si="151"/>
        <v>8.4318779729477313</v>
      </c>
      <c r="Q368" s="1">
        <f t="shared" si="152"/>
        <v>3485263370.8562069</v>
      </c>
      <c r="R368" s="1">
        <f t="shared" si="153"/>
        <v>-201.85999999999967</v>
      </c>
      <c r="S368" s="1">
        <f t="shared" si="141"/>
        <v>13.255518317346695</v>
      </c>
      <c r="T368" s="1">
        <f t="shared" si="162"/>
        <v>12.551618784180629</v>
      </c>
      <c r="U368" s="1">
        <f t="shared" si="154"/>
        <v>-7.4892950565652386E-3</v>
      </c>
      <c r="V368" s="1">
        <f t="shared" si="155"/>
        <v>-8.8660451273953028E-2</v>
      </c>
      <c r="W368" s="1">
        <f t="shared" si="156"/>
        <v>-3.1204702980685273</v>
      </c>
      <c r="X368" s="1">
        <f t="shared" si="157"/>
        <v>-5.0035163951594441</v>
      </c>
      <c r="Y368" s="1">
        <f t="shared" si="143"/>
        <v>2415.9738461538464</v>
      </c>
      <c r="Z368" s="1">
        <f t="shared" si="144"/>
        <v>2417.408148148148</v>
      </c>
      <c r="AA368" s="1">
        <f t="shared" si="158"/>
        <v>-1.434301994301677</v>
      </c>
      <c r="AB368" s="1">
        <f t="shared" si="163"/>
        <v>0.66402279202284265</v>
      </c>
      <c r="AC368" s="1">
        <f t="shared" si="142"/>
        <v>2391.7966666666671</v>
      </c>
      <c r="AD368" s="1">
        <f t="shared" si="164"/>
        <v>2480.9019999999996</v>
      </c>
      <c r="AE368" s="1">
        <f t="shared" si="165"/>
        <v>74.575999999999937</v>
      </c>
      <c r="AF368" s="1">
        <f t="shared" si="166"/>
        <v>-79.65505733152095</v>
      </c>
      <c r="AG368" s="1">
        <f t="shared" si="159"/>
        <v>2408.0100000000002</v>
      </c>
      <c r="AH368" s="1">
        <f t="shared" si="160"/>
        <v>2522.0392857142861</v>
      </c>
      <c r="AI368" s="1">
        <f t="shared" si="167"/>
        <v>-114.02928571428583</v>
      </c>
      <c r="AJ368" s="1">
        <f t="shared" si="161"/>
        <v>0</v>
      </c>
    </row>
    <row r="369" spans="1:36" x14ac:dyDescent="0.2">
      <c r="A369" s="5">
        <v>41445</v>
      </c>
      <c r="B369" s="1">
        <v>2386.1</v>
      </c>
      <c r="C369" s="10">
        <v>2321.4699999999998</v>
      </c>
      <c r="D369" s="1">
        <v>2386.1</v>
      </c>
      <c r="E369" s="1">
        <v>2320.23</v>
      </c>
      <c r="F369" s="1">
        <v>5520102000</v>
      </c>
      <c r="G369" s="1">
        <v>52171735063</v>
      </c>
      <c r="H369" s="1">
        <f t="shared" si="140"/>
        <v>-4.0799999999999272</v>
      </c>
      <c r="J369" s="1">
        <f t="shared" si="145"/>
        <v>2449.9730000000004</v>
      </c>
      <c r="K369" s="1">
        <f t="shared" si="146"/>
        <v>2508.6680000000001</v>
      </c>
      <c r="L369" s="1">
        <f t="shared" si="147"/>
        <v>2412.8285454545457</v>
      </c>
      <c r="M369" s="1">
        <f t="shared" si="148"/>
        <v>99.034944353646367</v>
      </c>
      <c r="N369" s="1">
        <f t="shared" si="149"/>
        <v>99.557569486566592</v>
      </c>
      <c r="O369" s="1">
        <f t="shared" si="150"/>
        <v>21.731388261077811</v>
      </c>
      <c r="P369" s="1">
        <f t="shared" si="151"/>
        <v>9.0014184397162111</v>
      </c>
      <c r="Q369" s="1">
        <f t="shared" si="152"/>
        <v>-5312270620.6164026</v>
      </c>
      <c r="R369" s="1">
        <f t="shared" si="153"/>
        <v>-244.20000000000027</v>
      </c>
      <c r="S369" s="1">
        <f t="shared" si="141"/>
        <v>0.44243051343339701</v>
      </c>
      <c r="T369" s="1">
        <f t="shared" si="162"/>
        <v>9.2297045067181021</v>
      </c>
      <c r="U369" s="1">
        <f t="shared" si="154"/>
        <v>-3.4155082770830736E-2</v>
      </c>
      <c r="V369" s="1">
        <f t="shared" si="155"/>
        <v>-0.10932961944115133</v>
      </c>
      <c r="W369" s="1">
        <f t="shared" si="156"/>
        <v>-5.2450782110660228</v>
      </c>
      <c r="X369" s="1">
        <f t="shared" si="157"/>
        <v>-7.4620475886008162</v>
      </c>
      <c r="Y369" s="1">
        <f t="shared" si="143"/>
        <v>2388.5615384615385</v>
      </c>
      <c r="Z369" s="1">
        <f t="shared" si="144"/>
        <v>2394.8866666666668</v>
      </c>
      <c r="AA369" s="1">
        <f t="shared" si="158"/>
        <v>-6.3251282051282942</v>
      </c>
      <c r="AB369" s="1">
        <f t="shared" si="163"/>
        <v>-2.4124672364670006</v>
      </c>
      <c r="AC369" s="1">
        <f t="shared" si="142"/>
        <v>2342.6</v>
      </c>
      <c r="AD369" s="1">
        <f t="shared" si="164"/>
        <v>2454.3416666666662</v>
      </c>
      <c r="AE369" s="1">
        <f t="shared" si="165"/>
        <v>70.363999999999848</v>
      </c>
      <c r="AF369" s="1">
        <f t="shared" si="166"/>
        <v>-105.87011034683132</v>
      </c>
      <c r="AG369" s="1">
        <f t="shared" si="159"/>
        <v>2392.3159999999998</v>
      </c>
      <c r="AH369" s="1">
        <f t="shared" si="160"/>
        <v>2498.9757142857147</v>
      </c>
      <c r="AI369" s="1">
        <f t="shared" si="167"/>
        <v>-106.65971428571493</v>
      </c>
      <c r="AJ369" s="1">
        <f t="shared" si="161"/>
        <v>0</v>
      </c>
    </row>
    <row r="370" spans="1:36" x14ac:dyDescent="0.2">
      <c r="A370" s="5">
        <v>41446</v>
      </c>
      <c r="B370" s="1">
        <v>2283.15</v>
      </c>
      <c r="C370" s="10">
        <v>2317.39</v>
      </c>
      <c r="D370" s="1">
        <v>2332.84</v>
      </c>
      <c r="E370" s="1">
        <v>2269.5700000000002</v>
      </c>
      <c r="F370" s="1">
        <v>5870579800</v>
      </c>
      <c r="G370" s="1">
        <v>53486132980</v>
      </c>
      <c r="H370" s="1">
        <f t="shared" si="140"/>
        <v>-146.17999999999984</v>
      </c>
      <c r="J370" s="1">
        <f t="shared" si="145"/>
        <v>2425.1450000000004</v>
      </c>
      <c r="K370" s="1">
        <f t="shared" si="146"/>
        <v>2486.8700000000003</v>
      </c>
      <c r="L370" s="1">
        <f t="shared" si="147"/>
        <v>2388.7225454545451</v>
      </c>
      <c r="M370" s="1">
        <f t="shared" si="148"/>
        <v>69.726513041276462</v>
      </c>
      <c r="N370" s="1">
        <f t="shared" si="149"/>
        <v>84.084403913998642</v>
      </c>
      <c r="O370" s="1">
        <f t="shared" si="150"/>
        <v>5.4110981987215565</v>
      </c>
      <c r="P370" s="1">
        <f t="shared" si="151"/>
        <v>6.4117849132094547</v>
      </c>
      <c r="Q370" s="1">
        <f t="shared" si="152"/>
        <v>3003487721.2896595</v>
      </c>
      <c r="R370" s="1">
        <f t="shared" si="153"/>
        <v>-243.15000000000009</v>
      </c>
      <c r="S370" s="1">
        <f t="shared" si="141"/>
        <v>15.915596086001365</v>
      </c>
      <c r="T370" s="1">
        <f t="shared" si="162"/>
        <v>9.9075054388895865</v>
      </c>
      <c r="U370" s="1">
        <f t="shared" si="154"/>
        <v>-1.7606013661921073E-3</v>
      </c>
      <c r="V370" s="1">
        <f t="shared" si="155"/>
        <v>-0.10959340971789967</v>
      </c>
      <c r="W370" s="1">
        <f t="shared" si="156"/>
        <v>-4.4432394764024643</v>
      </c>
      <c r="X370" s="1">
        <f t="shared" si="157"/>
        <v>-6.814992339768482</v>
      </c>
      <c r="Y370" s="1">
        <f t="shared" si="143"/>
        <v>2320.8423076923077</v>
      </c>
      <c r="Z370" s="1">
        <f t="shared" si="144"/>
        <v>2321.1677777777777</v>
      </c>
      <c r="AA370" s="1">
        <f t="shared" si="158"/>
        <v>-0.32547008546998768</v>
      </c>
      <c r="AB370" s="1">
        <f t="shared" si="163"/>
        <v>-5.1251965811966329</v>
      </c>
      <c r="AC370" s="1">
        <f t="shared" si="142"/>
        <v>2306.6</v>
      </c>
      <c r="AD370" s="1">
        <f t="shared" si="164"/>
        <v>2427.5939999999996</v>
      </c>
      <c r="AE370" s="1">
        <f t="shared" si="165"/>
        <v>62.46559999999981</v>
      </c>
      <c r="AF370" s="1">
        <f t="shared" si="166"/>
        <v>-129.13134055650903</v>
      </c>
      <c r="AG370" s="1">
        <f t="shared" si="159"/>
        <v>2372.4399999999996</v>
      </c>
      <c r="AH370" s="1">
        <f t="shared" si="160"/>
        <v>2475.7492857142861</v>
      </c>
      <c r="AI370" s="1">
        <f t="shared" si="167"/>
        <v>-103.30928571428649</v>
      </c>
      <c r="AJ370" s="1">
        <f t="shared" si="161"/>
        <v>0</v>
      </c>
    </row>
    <row r="371" spans="1:36" x14ac:dyDescent="0.2">
      <c r="A371" s="5">
        <v>41449</v>
      </c>
      <c r="B371" s="1">
        <v>2308.0700000000002</v>
      </c>
      <c r="C371" s="10">
        <v>2171.21</v>
      </c>
      <c r="D371" s="1">
        <v>2308.0700000000002</v>
      </c>
      <c r="E371" s="1">
        <v>2164.3200000000002</v>
      </c>
      <c r="F371" s="1">
        <v>8659725900</v>
      </c>
      <c r="G371" s="1">
        <v>73731930536</v>
      </c>
      <c r="H371" s="1">
        <f t="shared" si="140"/>
        <v>-5.7899999999999636</v>
      </c>
      <c r="J371" s="1">
        <f t="shared" si="145"/>
        <v>2386.2120000000004</v>
      </c>
      <c r="K371" s="1">
        <f t="shared" si="146"/>
        <v>2455.4466666666672</v>
      </c>
      <c r="L371" s="1">
        <f t="shared" si="147"/>
        <v>2342.5525454545459</v>
      </c>
      <c r="M371" s="1">
        <f t="shared" si="148"/>
        <v>97.382318300976451</v>
      </c>
      <c r="N371" s="1">
        <f t="shared" si="149"/>
        <v>98.248423835672199</v>
      </c>
      <c r="O371" s="1">
        <f t="shared" si="150"/>
        <v>5.5551413019162155</v>
      </c>
      <c r="P371" s="1">
        <f t="shared" si="151"/>
        <v>6.8426387181642889</v>
      </c>
      <c r="Q371" s="1">
        <f t="shared" si="152"/>
        <v>-7829597045.0295801</v>
      </c>
      <c r="R371" s="1">
        <f t="shared" si="153"/>
        <v>-356.63000000000011</v>
      </c>
      <c r="S371" s="1">
        <f t="shared" si="141"/>
        <v>1.7515761643278112</v>
      </c>
      <c r="T371" s="1">
        <f t="shared" si="162"/>
        <v>8.7598433379835292</v>
      </c>
      <c r="U371" s="1">
        <f t="shared" si="154"/>
        <v>-6.7326513787242984E-2</v>
      </c>
      <c r="V371" s="1">
        <f t="shared" si="155"/>
        <v>-0.15374541542754916</v>
      </c>
      <c r="W371" s="1">
        <f t="shared" si="156"/>
        <v>-9.0101801516378401</v>
      </c>
      <c r="X371" s="1">
        <f t="shared" si="157"/>
        <v>-11.575762183119449</v>
      </c>
      <c r="Y371" s="1">
        <f t="shared" si="143"/>
        <v>2294.9007692307691</v>
      </c>
      <c r="Z371" s="1">
        <f t="shared" si="144"/>
        <v>2306.5618518518518</v>
      </c>
      <c r="AA371" s="1">
        <f t="shared" si="158"/>
        <v>-11.661082621082642</v>
      </c>
      <c r="AB371" s="1">
        <f t="shared" si="163"/>
        <v>-2.5925925925925184</v>
      </c>
      <c r="AC371" s="1">
        <f t="shared" si="142"/>
        <v>2214.5333333333333</v>
      </c>
      <c r="AD371" s="1">
        <f t="shared" si="164"/>
        <v>2393.188666666666</v>
      </c>
      <c r="AE371" s="1">
        <f t="shared" si="165"/>
        <v>63.444933333333395</v>
      </c>
      <c r="AF371" s="1">
        <f t="shared" si="166"/>
        <v>-187.72745008619813</v>
      </c>
      <c r="AG371" s="1">
        <f t="shared" si="159"/>
        <v>2325.9139999999998</v>
      </c>
      <c r="AH371" s="1">
        <f t="shared" si="160"/>
        <v>2442.6699999999996</v>
      </c>
      <c r="AI371" s="1">
        <f t="shared" si="167"/>
        <v>-116.75599999999986</v>
      </c>
      <c r="AJ371" s="1">
        <f t="shared" si="161"/>
        <v>0</v>
      </c>
    </row>
    <row r="372" spans="1:36" x14ac:dyDescent="0.2">
      <c r="A372" s="5">
        <v>41450</v>
      </c>
      <c r="B372" s="1">
        <v>2146.0500000000002</v>
      </c>
      <c r="C372" s="10">
        <v>2165.42</v>
      </c>
      <c r="D372" s="1">
        <v>2169.21</v>
      </c>
      <c r="E372" s="1">
        <v>2023.17</v>
      </c>
      <c r="F372" s="1">
        <v>10755488200</v>
      </c>
      <c r="G372" s="1">
        <v>87090393952</v>
      </c>
      <c r="H372" s="1">
        <f t="shared" si="140"/>
        <v>2.8800000000001091</v>
      </c>
      <c r="J372" s="1">
        <f t="shared" si="145"/>
        <v>2349.9699999999998</v>
      </c>
      <c r="K372" s="1">
        <f t="shared" si="146"/>
        <v>2424.1866666666665</v>
      </c>
      <c r="L372" s="1">
        <f t="shared" si="147"/>
        <v>2302.4085454545452</v>
      </c>
      <c r="M372" s="1">
        <f t="shared" si="148"/>
        <v>64.528838241528035</v>
      </c>
      <c r="N372" s="1">
        <f t="shared" si="149"/>
        <v>72.41720313348327</v>
      </c>
      <c r="O372" s="1">
        <f t="shared" si="150"/>
        <v>1.1241217798595282</v>
      </c>
      <c r="P372" s="1">
        <f t="shared" si="151"/>
        <v>7.5001083517530747</v>
      </c>
      <c r="Q372" s="1">
        <f t="shared" si="152"/>
        <v>10197239771.103813</v>
      </c>
      <c r="R372" s="1">
        <f t="shared" si="153"/>
        <v>-318.73999999999978</v>
      </c>
      <c r="S372" s="1">
        <f t="shared" si="141"/>
        <v>27.582796866516723</v>
      </c>
      <c r="T372" s="1">
        <f t="shared" si="162"/>
        <v>11.331984119396811</v>
      </c>
      <c r="U372" s="1">
        <f t="shared" si="154"/>
        <v>-2.6738461822648557E-3</v>
      </c>
      <c r="V372" s="1">
        <f t="shared" si="155"/>
        <v>-0.15431119998125392</v>
      </c>
      <c r="W372" s="1">
        <f t="shared" si="156"/>
        <v>-7.8532917441499155</v>
      </c>
      <c r="X372" s="1">
        <f t="shared" si="157"/>
        <v>-10.674370510521733</v>
      </c>
      <c r="Y372" s="1">
        <f t="shared" si="143"/>
        <v>2170.3192307692311</v>
      </c>
      <c r="Z372" s="1">
        <f t="shared" si="144"/>
        <v>2170.7811111111109</v>
      </c>
      <c r="AA372" s="1">
        <f t="shared" si="158"/>
        <v>-0.4618803418798052</v>
      </c>
      <c r="AB372" s="1">
        <f t="shared" si="163"/>
        <v>-9.4212421652420737</v>
      </c>
      <c r="AC372" s="1">
        <f t="shared" si="142"/>
        <v>2119.2666666666669</v>
      </c>
      <c r="AD372" s="1">
        <f t="shared" si="164"/>
        <v>2351.4209999999994</v>
      </c>
      <c r="AE372" s="1">
        <f t="shared" si="165"/>
        <v>84.536800000000127</v>
      </c>
      <c r="AF372" s="1">
        <f t="shared" si="166"/>
        <v>-183.07950567747389</v>
      </c>
      <c r="AG372" s="1">
        <f t="shared" si="159"/>
        <v>2275.2499999999995</v>
      </c>
      <c r="AH372" s="1">
        <f t="shared" si="160"/>
        <v>2411.1692857142857</v>
      </c>
      <c r="AI372" s="1">
        <f t="shared" si="167"/>
        <v>-135.91928571428616</v>
      </c>
      <c r="AJ372" s="1">
        <f t="shared" si="161"/>
        <v>1</v>
      </c>
    </row>
    <row r="373" spans="1:36" x14ac:dyDescent="0.2">
      <c r="A373" s="5">
        <v>41451</v>
      </c>
      <c r="B373" s="1">
        <v>2170.33</v>
      </c>
      <c r="C373" s="10">
        <v>2168.3000000000002</v>
      </c>
      <c r="D373" s="1">
        <v>2181.02</v>
      </c>
      <c r="E373" s="1">
        <v>2131.86</v>
      </c>
      <c r="F373" s="1">
        <v>7925642600</v>
      </c>
      <c r="G373" s="1">
        <v>67298430249</v>
      </c>
      <c r="H373" s="1">
        <f t="shared" si="140"/>
        <v>-7.5600000000004002</v>
      </c>
      <c r="J373" s="1">
        <f t="shared" si="145"/>
        <v>2318.384</v>
      </c>
      <c r="K373" s="1">
        <f t="shared" si="146"/>
        <v>2394.9780000000005</v>
      </c>
      <c r="L373" s="1">
        <f t="shared" si="147"/>
        <v>2269.3776363636366</v>
      </c>
      <c r="M373" s="1">
        <f t="shared" si="148"/>
        <v>62.31466334294096</v>
      </c>
      <c r="N373" s="1">
        <f t="shared" si="149"/>
        <v>65.895899424274418</v>
      </c>
      <c r="O373" s="1">
        <f t="shared" si="150"/>
        <v>1.1717796403287906</v>
      </c>
      <c r="P373" s="1">
        <f t="shared" si="151"/>
        <v>7.9322515584891136</v>
      </c>
      <c r="Q373" s="1">
        <f t="shared" si="152"/>
        <v>3824170920.9113622</v>
      </c>
      <c r="R373" s="1">
        <f t="shared" si="153"/>
        <v>-231.63999999999987</v>
      </c>
      <c r="S373" s="1">
        <f t="shared" si="141"/>
        <v>34.104100575725575</v>
      </c>
      <c r="T373" s="1">
        <f t="shared" si="162"/>
        <v>14.285888841192726</v>
      </c>
      <c r="U373" s="1">
        <f t="shared" si="154"/>
        <v>1.3282294885394589E-3</v>
      </c>
      <c r="V373" s="1">
        <f t="shared" si="155"/>
        <v>-0.14223210329767705</v>
      </c>
      <c r="W373" s="1">
        <f t="shared" si="156"/>
        <v>-6.4736471611260189</v>
      </c>
      <c r="X373" s="1">
        <f t="shared" si="157"/>
        <v>-9.4647215966075802</v>
      </c>
      <c r="Y373" s="1">
        <f t="shared" si="143"/>
        <v>2165.8630769230772</v>
      </c>
      <c r="Z373" s="1">
        <f t="shared" si="144"/>
        <v>2165.6333333333332</v>
      </c>
      <c r="AA373" s="1">
        <f t="shared" si="158"/>
        <v>0.22974358974397546</v>
      </c>
      <c r="AB373" s="1">
        <f t="shared" si="163"/>
        <v>-0.32355555555504911</v>
      </c>
      <c r="AC373" s="1">
        <f t="shared" si="142"/>
        <v>2160.3933333333334</v>
      </c>
      <c r="AD373" s="1">
        <f t="shared" si="164"/>
        <v>2317.5023333333329</v>
      </c>
      <c r="AE373" s="1">
        <f t="shared" si="165"/>
        <v>93.843200000000067</v>
      </c>
      <c r="AF373" s="1">
        <f t="shared" si="166"/>
        <v>-111.61099934074383</v>
      </c>
      <c r="AG373" s="1">
        <f t="shared" si="159"/>
        <v>2228.7580000000003</v>
      </c>
      <c r="AH373" s="1">
        <f t="shared" si="160"/>
        <v>2380.1464285714287</v>
      </c>
      <c r="AI373" s="1">
        <f t="shared" si="167"/>
        <v>-151.38842857142845</v>
      </c>
      <c r="AJ373" s="1">
        <f t="shared" si="161"/>
        <v>0</v>
      </c>
    </row>
    <row r="374" spans="1:36" x14ac:dyDescent="0.2">
      <c r="A374" s="5">
        <v>41452</v>
      </c>
      <c r="B374" s="1">
        <v>2172.85</v>
      </c>
      <c r="C374" s="10">
        <v>2160.7399999999998</v>
      </c>
      <c r="D374" s="1">
        <v>2200.21</v>
      </c>
      <c r="E374" s="1">
        <v>2153.1799999999998</v>
      </c>
      <c r="F374" s="1">
        <v>7540675300</v>
      </c>
      <c r="G374" s="1">
        <v>62927082416</v>
      </c>
      <c r="H374" s="1">
        <f t="shared" si="140"/>
        <v>39.900000000000091</v>
      </c>
      <c r="J374" s="1">
        <f t="shared" si="145"/>
        <v>2294.4639999999999</v>
      </c>
      <c r="K374" s="1">
        <f t="shared" si="146"/>
        <v>2365.5193333333332</v>
      </c>
      <c r="L374" s="1">
        <f t="shared" si="147"/>
        <v>2240.715090909091</v>
      </c>
      <c r="M374" s="1">
        <f t="shared" si="148"/>
        <v>62.094618797013254</v>
      </c>
      <c r="N374" s="1">
        <f t="shared" si="149"/>
        <v>65.978336136116411</v>
      </c>
      <c r="O374" s="1">
        <f t="shared" si="150"/>
        <v>20.72774843742436</v>
      </c>
      <c r="P374" s="1">
        <f t="shared" si="151"/>
        <v>17.226152494566939</v>
      </c>
      <c r="Q374" s="1">
        <f t="shared" si="152"/>
        <v>-5116371439.9957752</v>
      </c>
      <c r="R374" s="1">
        <f t="shared" si="153"/>
        <v>-256.0300000000002</v>
      </c>
      <c r="S374" s="1">
        <f t="shared" si="141"/>
        <v>34.021663863883582</v>
      </c>
      <c r="T374" s="1">
        <f t="shared" si="162"/>
        <v>16.82311099096254</v>
      </c>
      <c r="U374" s="1">
        <f t="shared" si="154"/>
        <v>-3.4988013365793206E-3</v>
      </c>
      <c r="V374" s="1">
        <f t="shared" si="155"/>
        <v>-0.13019290222851995</v>
      </c>
      <c r="W374" s="1">
        <f t="shared" si="156"/>
        <v>-5.828114975872368</v>
      </c>
      <c r="X374" s="1">
        <f t="shared" si="157"/>
        <v>-8.6568446280577174</v>
      </c>
      <c r="Y374" s="1">
        <f t="shared" si="143"/>
        <v>2167.1369230769233</v>
      </c>
      <c r="Z374" s="1">
        <f t="shared" si="144"/>
        <v>2167.7400000000002</v>
      </c>
      <c r="AA374" s="1">
        <f t="shared" si="158"/>
        <v>-0.60307692307696925</v>
      </c>
      <c r="AB374" s="1">
        <f t="shared" si="163"/>
        <v>6.3179487179786512E-2</v>
      </c>
      <c r="AC374" s="1">
        <f t="shared" si="142"/>
        <v>2171.3766666666666</v>
      </c>
      <c r="AD374" s="1">
        <f t="shared" si="164"/>
        <v>2293.8446666666669</v>
      </c>
      <c r="AE374" s="1">
        <f t="shared" si="165"/>
        <v>101.96173333333327</v>
      </c>
      <c r="AF374" s="1">
        <f t="shared" si="166"/>
        <v>-80.074485460558648</v>
      </c>
      <c r="AG374" s="1">
        <f t="shared" si="159"/>
        <v>2196.6120000000001</v>
      </c>
      <c r="AH374" s="1">
        <f t="shared" si="160"/>
        <v>2351.2228571428573</v>
      </c>
      <c r="AI374" s="1">
        <f t="shared" si="167"/>
        <v>-154.61085714285718</v>
      </c>
      <c r="AJ374" s="1">
        <f t="shared" si="161"/>
        <v>1</v>
      </c>
    </row>
    <row r="375" spans="1:36" x14ac:dyDescent="0.2">
      <c r="A375" s="5">
        <v>41453</v>
      </c>
      <c r="B375" s="1">
        <v>2149.0300000000002</v>
      </c>
      <c r="C375" s="10">
        <v>2200.64</v>
      </c>
      <c r="D375" s="1">
        <v>2227.46</v>
      </c>
      <c r="E375" s="1">
        <v>2139.37</v>
      </c>
      <c r="F375" s="1">
        <v>7945132700</v>
      </c>
      <c r="G375" s="1">
        <v>64106048718</v>
      </c>
      <c r="H375" s="1">
        <f t="shared" si="140"/>
        <v>12.680000000000291</v>
      </c>
      <c r="J375" s="1">
        <f t="shared" si="145"/>
        <v>2272.8510000000001</v>
      </c>
      <c r="K375" s="1">
        <f t="shared" si="146"/>
        <v>2341.1840000000002</v>
      </c>
      <c r="L375" s="1">
        <f t="shared" si="147"/>
        <v>2223.6561818181813</v>
      </c>
      <c r="M375" s="1">
        <f t="shared" si="148"/>
        <v>42.690606129105255</v>
      </c>
      <c r="N375" s="1">
        <f t="shared" si="149"/>
        <v>56.110891284993635</v>
      </c>
      <c r="O375" s="1">
        <f t="shared" si="150"/>
        <v>25.796548676682786</v>
      </c>
      <c r="P375" s="1">
        <f t="shared" si="151"/>
        <v>24.152354570637133</v>
      </c>
      <c r="Q375" s="1">
        <f t="shared" si="152"/>
        <v>3107161102.4520164</v>
      </c>
      <c r="R375" s="1">
        <f t="shared" si="153"/>
        <v>-203.20000000000027</v>
      </c>
      <c r="S375" s="1">
        <f t="shared" si="141"/>
        <v>43.889108715006365</v>
      </c>
      <c r="T375" s="1">
        <f t="shared" si="162"/>
        <v>19.758677807643746</v>
      </c>
      <c r="U375" s="1">
        <f t="shared" si="154"/>
        <v>1.8131089137705437E-2</v>
      </c>
      <c r="V375" s="1">
        <f t="shared" si="155"/>
        <v>-8.3043742760235753E-2</v>
      </c>
      <c r="W375" s="1">
        <f t="shared" si="156"/>
        <v>-3.1771110380750978</v>
      </c>
      <c r="X375" s="1">
        <f t="shared" si="157"/>
        <v>-6.0031163718870584</v>
      </c>
      <c r="Y375" s="1">
        <f t="shared" si="143"/>
        <v>2166.8784615384616</v>
      </c>
      <c r="Z375" s="1">
        <f t="shared" si="144"/>
        <v>2163.6955555555555</v>
      </c>
      <c r="AA375" s="1">
        <f t="shared" si="158"/>
        <v>3.1829059829060498</v>
      </c>
      <c r="AB375" s="1">
        <f t="shared" si="163"/>
        <v>0.15411965811963452</v>
      </c>
      <c r="AC375" s="1">
        <f t="shared" si="142"/>
        <v>2189.1566666666668</v>
      </c>
      <c r="AD375" s="1">
        <f t="shared" si="164"/>
        <v>2271.6396666666669</v>
      </c>
      <c r="AE375" s="1">
        <f t="shared" si="165"/>
        <v>100.69433333333332</v>
      </c>
      <c r="AF375" s="1">
        <f t="shared" si="166"/>
        <v>-54.609494741511568</v>
      </c>
      <c r="AG375" s="1">
        <f t="shared" si="159"/>
        <v>2173.2619999999997</v>
      </c>
      <c r="AH375" s="1">
        <f t="shared" si="160"/>
        <v>2325.5157142857142</v>
      </c>
      <c r="AI375" s="1">
        <f t="shared" si="167"/>
        <v>-152.25371428571452</v>
      </c>
      <c r="AJ375" s="1">
        <f t="shared" si="161"/>
        <v>1</v>
      </c>
    </row>
    <row r="376" spans="1:36" x14ac:dyDescent="0.2">
      <c r="A376" s="5">
        <v>41456</v>
      </c>
      <c r="B376" s="1">
        <v>2187.09</v>
      </c>
      <c r="C376" s="10">
        <v>2213.3200000000002</v>
      </c>
      <c r="D376" s="1">
        <v>2213.9699999999998</v>
      </c>
      <c r="E376" s="1">
        <v>2166.35</v>
      </c>
      <c r="F376" s="1">
        <v>5772622700</v>
      </c>
      <c r="G376" s="1">
        <v>51874735216</v>
      </c>
      <c r="H376" s="1">
        <f t="shared" si="140"/>
        <v>8.6599999999998545</v>
      </c>
      <c r="J376" s="1">
        <f t="shared" si="145"/>
        <v>2253.799</v>
      </c>
      <c r="K376" s="1">
        <f t="shared" si="146"/>
        <v>2318.0360000000001</v>
      </c>
      <c r="L376" s="1">
        <f t="shared" si="147"/>
        <v>2212.8323636363639</v>
      </c>
      <c r="M376" s="1">
        <f t="shared" si="148"/>
        <v>33.257283257283248</v>
      </c>
      <c r="N376" s="1">
        <f t="shared" si="149"/>
        <v>52.584594668727966</v>
      </c>
      <c r="O376" s="1">
        <f t="shared" si="150"/>
        <v>82.767522912094691</v>
      </c>
      <c r="P376" s="1">
        <f t="shared" si="151"/>
        <v>22.396054757248532</v>
      </c>
      <c r="Q376" s="1">
        <f t="shared" si="152"/>
        <v>5615033252.0790462</v>
      </c>
      <c r="R376" s="1">
        <f t="shared" si="153"/>
        <v>-205.41999999999962</v>
      </c>
      <c r="S376" s="1">
        <f t="shared" si="141"/>
        <v>47.415405331272027</v>
      </c>
      <c r="T376" s="1">
        <f t="shared" si="162"/>
        <v>23.448205411003084</v>
      </c>
      <c r="U376" s="1">
        <f t="shared" si="154"/>
        <v>5.7289501743987723E-3</v>
      </c>
      <c r="V376" s="1">
        <f t="shared" si="155"/>
        <v>-8.418260736437469E-2</v>
      </c>
      <c r="W376" s="1">
        <f t="shared" si="156"/>
        <v>-1.7960341627625096</v>
      </c>
      <c r="X376" s="1">
        <f t="shared" si="157"/>
        <v>-4.5174449404582111</v>
      </c>
      <c r="Y376" s="1">
        <f t="shared" si="143"/>
        <v>2202.5907692307692</v>
      </c>
      <c r="Z376" s="1">
        <f t="shared" si="144"/>
        <v>2201.5792592592593</v>
      </c>
      <c r="AA376" s="1">
        <f t="shared" si="158"/>
        <v>1.011509971509895</v>
      </c>
      <c r="AB376" s="1">
        <f t="shared" si="163"/>
        <v>2.7486267806268185</v>
      </c>
      <c r="AC376" s="1">
        <f t="shared" si="142"/>
        <v>2197.8799999999997</v>
      </c>
      <c r="AD376" s="1">
        <f t="shared" si="164"/>
        <v>2250.569</v>
      </c>
      <c r="AE376" s="1">
        <f t="shared" si="165"/>
        <v>90.161466666666684</v>
      </c>
      <c r="AF376" s="1">
        <f t="shared" si="166"/>
        <v>-38.958993568575707</v>
      </c>
      <c r="AG376" s="1">
        <f t="shared" si="159"/>
        <v>2181.6840000000002</v>
      </c>
      <c r="AH376" s="1">
        <f t="shared" si="160"/>
        <v>2303.0499999999997</v>
      </c>
      <c r="AI376" s="1">
        <f t="shared" si="167"/>
        <v>-121.36599999999953</v>
      </c>
      <c r="AJ376" s="1">
        <f t="shared" si="161"/>
        <v>1</v>
      </c>
    </row>
    <row r="377" spans="1:36" x14ac:dyDescent="0.2">
      <c r="A377" s="5">
        <v>41457</v>
      </c>
      <c r="B377" s="1">
        <v>2211.8000000000002</v>
      </c>
      <c r="C377" s="10">
        <v>2221.98</v>
      </c>
      <c r="D377" s="1">
        <v>2226.11</v>
      </c>
      <c r="E377" s="1">
        <v>2191.8000000000002</v>
      </c>
      <c r="F377" s="1">
        <v>6183885000</v>
      </c>
      <c r="G377" s="1">
        <v>59632902046</v>
      </c>
      <c r="H377" s="1">
        <f t="shared" si="140"/>
        <v>-18.150000000000091</v>
      </c>
      <c r="J377" s="1">
        <f t="shared" si="145"/>
        <v>2234.123</v>
      </c>
      <c r="K377" s="1">
        <f t="shared" si="146"/>
        <v>2297.6453333333334</v>
      </c>
      <c r="L377" s="1">
        <f t="shared" si="147"/>
        <v>2207.0470909090909</v>
      </c>
      <c r="M377" s="1">
        <f t="shared" si="148"/>
        <v>2.6824612071075524</v>
      </c>
      <c r="N377" s="1">
        <f t="shared" si="149"/>
        <v>48.375788735685937</v>
      </c>
      <c r="O377" s="1">
        <f t="shared" si="150"/>
        <v>71.37927195814288</v>
      </c>
      <c r="P377" s="1">
        <f t="shared" si="151"/>
        <v>22.069543359865921</v>
      </c>
      <c r="Q377" s="1">
        <f t="shared" si="152"/>
        <v>4695138567.4729986</v>
      </c>
      <c r="R377" s="1">
        <f t="shared" si="153"/>
        <v>-178.7800000000002</v>
      </c>
      <c r="S377" s="1">
        <f t="shared" si="141"/>
        <v>51.624211264314056</v>
      </c>
      <c r="T377" s="1">
        <f t="shared" si="162"/>
        <v>27.00024076978276</v>
      </c>
      <c r="U377" s="1">
        <f t="shared" si="154"/>
        <v>3.8974248193052387E-3</v>
      </c>
      <c r="V377" s="1">
        <f t="shared" si="155"/>
        <v>-7.5653953674121449E-2</v>
      </c>
      <c r="W377" s="1">
        <f t="shared" si="156"/>
        <v>-0.54352423747484035</v>
      </c>
      <c r="X377" s="1">
        <f t="shared" si="157"/>
        <v>-3.2931685424034121</v>
      </c>
      <c r="Y377" s="1">
        <f t="shared" si="143"/>
        <v>2214.6523076923077</v>
      </c>
      <c r="Z377" s="1">
        <f t="shared" si="144"/>
        <v>2213.9614814814813</v>
      </c>
      <c r="AA377" s="1">
        <f t="shared" si="158"/>
        <v>0.69082621082634432</v>
      </c>
      <c r="AB377" s="1">
        <f t="shared" si="163"/>
        <v>0.94737321937318475</v>
      </c>
      <c r="AC377" s="1">
        <f t="shared" si="142"/>
        <v>2213.2966666666666</v>
      </c>
      <c r="AD377" s="1">
        <f t="shared" si="164"/>
        <v>2230.69</v>
      </c>
      <c r="AE377" s="1">
        <f t="shared" si="165"/>
        <v>69.785333333333398</v>
      </c>
      <c r="AF377" s="1">
        <f t="shared" si="166"/>
        <v>-16.616035206379006</v>
      </c>
      <c r="AG377" s="1">
        <f t="shared" si="159"/>
        <v>2192.9960000000001</v>
      </c>
      <c r="AH377" s="1">
        <f t="shared" si="160"/>
        <v>2284.3228571428572</v>
      </c>
      <c r="AI377" s="1">
        <f t="shared" si="167"/>
        <v>-91.326857142857079</v>
      </c>
      <c r="AJ377" s="1">
        <f t="shared" si="161"/>
        <v>0</v>
      </c>
    </row>
    <row r="378" spans="1:36" x14ac:dyDescent="0.2">
      <c r="A378" s="5">
        <v>41458</v>
      </c>
      <c r="B378" s="1">
        <v>2211.04</v>
      </c>
      <c r="C378" s="10">
        <v>2203.83</v>
      </c>
      <c r="D378" s="1">
        <v>2211.04</v>
      </c>
      <c r="E378" s="1">
        <v>2169.14</v>
      </c>
      <c r="F378" s="1">
        <v>6583602200</v>
      </c>
      <c r="G378" s="1">
        <v>59536760190</v>
      </c>
      <c r="H378" s="1">
        <f t="shared" si="140"/>
        <v>18.150000000000091</v>
      </c>
      <c r="J378" s="1">
        <f t="shared" si="145"/>
        <v>2214.4300000000003</v>
      </c>
      <c r="K378" s="1">
        <f t="shared" si="146"/>
        <v>2278.9566666666665</v>
      </c>
      <c r="L378" s="1">
        <f t="shared" si="147"/>
        <v>2201.5392727272729</v>
      </c>
      <c r="M378" s="1">
        <f t="shared" si="148"/>
        <v>24.717573221757462</v>
      </c>
      <c r="N378" s="1">
        <f t="shared" si="149"/>
        <v>50.221805857878941</v>
      </c>
      <c r="O378" s="1">
        <f t="shared" si="150"/>
        <v>75.537583254043497</v>
      </c>
      <c r="P378" s="1">
        <f t="shared" si="151"/>
        <v>22.770550788818237</v>
      </c>
      <c r="Q378" s="1">
        <f t="shared" si="152"/>
        <v>4317837433.3174162</v>
      </c>
      <c r="R378" s="1">
        <f t="shared" si="153"/>
        <v>-117.63999999999987</v>
      </c>
      <c r="S378" s="1">
        <f t="shared" si="141"/>
        <v>49.778194142121052</v>
      </c>
      <c r="T378" s="1">
        <f t="shared" si="162"/>
        <v>30.652508352260195</v>
      </c>
      <c r="U378" s="1">
        <f t="shared" si="154"/>
        <v>-8.2356624603531544E-3</v>
      </c>
      <c r="V378" s="1">
        <f t="shared" si="155"/>
        <v>-8.8852046933527315E-2</v>
      </c>
      <c r="W378" s="1">
        <f t="shared" si="156"/>
        <v>-0.47867848611156655</v>
      </c>
      <c r="X378" s="1">
        <f t="shared" si="157"/>
        <v>-3.2965377431485412</v>
      </c>
      <c r="Y378" s="1">
        <f t="shared" si="143"/>
        <v>2219.1876923076925</v>
      </c>
      <c r="Z378" s="1">
        <f t="shared" si="144"/>
        <v>2220.6355555555556</v>
      </c>
      <c r="AA378" s="1">
        <f t="shared" si="158"/>
        <v>-1.4478632478630971</v>
      </c>
      <c r="AB378" s="1">
        <f t="shared" si="163"/>
        <v>0.26308831908845609</v>
      </c>
      <c r="AC378" s="1">
        <f t="shared" si="142"/>
        <v>2194.67</v>
      </c>
      <c r="AD378" s="1">
        <f t="shared" si="164"/>
        <v>2210.9773333333333</v>
      </c>
      <c r="AE378" s="1">
        <f t="shared" si="165"/>
        <v>46.62413333333329</v>
      </c>
      <c r="AF378" s="1">
        <f t="shared" si="166"/>
        <v>-23.317442659642939</v>
      </c>
      <c r="AG378" s="1">
        <f t="shared" si="159"/>
        <v>2200.1019999999999</v>
      </c>
      <c r="AH378" s="1">
        <f t="shared" si="160"/>
        <v>2270.3149999999996</v>
      </c>
      <c r="AI378" s="1">
        <f t="shared" si="167"/>
        <v>-70.212999999999738</v>
      </c>
      <c r="AJ378" s="1">
        <f t="shared" si="161"/>
        <v>1</v>
      </c>
    </row>
    <row r="379" spans="1:36" x14ac:dyDescent="0.2">
      <c r="A379" s="5">
        <v>41459</v>
      </c>
      <c r="B379" s="1">
        <v>2187.1799999999998</v>
      </c>
      <c r="C379" s="10">
        <v>2221.98</v>
      </c>
      <c r="D379" s="1">
        <v>2245.91</v>
      </c>
      <c r="E379" s="1">
        <v>2176.08</v>
      </c>
      <c r="F379" s="1">
        <v>7258114500</v>
      </c>
      <c r="G379" s="1">
        <v>67189379203</v>
      </c>
      <c r="H379" s="1">
        <f t="shared" si="140"/>
        <v>4.8699999999998909</v>
      </c>
      <c r="J379" s="1">
        <f t="shared" si="145"/>
        <v>2204.4810000000002</v>
      </c>
      <c r="K379" s="1">
        <f t="shared" si="146"/>
        <v>2267.0926666666664</v>
      </c>
      <c r="L379" s="1">
        <f t="shared" si="147"/>
        <v>2202.9119999999998</v>
      </c>
      <c r="M379" s="1">
        <f t="shared" si="148"/>
        <v>22.46104749389886</v>
      </c>
      <c r="N379" s="1">
        <f t="shared" si="149"/>
        <v>35.799399360609712</v>
      </c>
      <c r="O379" s="1">
        <f t="shared" si="150"/>
        <v>82.2771213748657</v>
      </c>
      <c r="P379" s="1">
        <f t="shared" si="151"/>
        <v>25.026565955369218</v>
      </c>
      <c r="Q379" s="1">
        <f t="shared" si="152"/>
        <v>2283556860.4468284</v>
      </c>
      <c r="R379" s="1">
        <f t="shared" si="153"/>
        <v>-95.409999999999854</v>
      </c>
      <c r="S379" s="1">
        <f t="shared" si="141"/>
        <v>64.200600639390288</v>
      </c>
      <c r="T379" s="1">
        <f t="shared" si="162"/>
        <v>37.028325364855888</v>
      </c>
      <c r="U379" s="1">
        <f t="shared" si="154"/>
        <v>8.1683903545486866E-3</v>
      </c>
      <c r="V379" s="1">
        <f t="shared" si="155"/>
        <v>-7.4468085106383058E-2</v>
      </c>
      <c r="W379" s="1">
        <f t="shared" si="156"/>
        <v>0.7937922803598576</v>
      </c>
      <c r="X379" s="1">
        <f t="shared" si="157"/>
        <v>-1.9898907234787242</v>
      </c>
      <c r="Y379" s="1">
        <f t="shared" si="143"/>
        <v>2206.6223076923075</v>
      </c>
      <c r="Z379" s="1">
        <f t="shared" si="144"/>
        <v>2205.1744444444444</v>
      </c>
      <c r="AA379" s="1">
        <f t="shared" si="158"/>
        <v>1.4478632478630971</v>
      </c>
      <c r="AB379" s="1">
        <f t="shared" si="163"/>
        <v>-0.86871794871785823</v>
      </c>
      <c r="AC379" s="1">
        <f t="shared" si="142"/>
        <v>2214.6566666666663</v>
      </c>
      <c r="AD379" s="1">
        <f t="shared" si="164"/>
        <v>2198.183</v>
      </c>
      <c r="AE379" s="1">
        <f t="shared" si="165"/>
        <v>31.270933333333279</v>
      </c>
      <c r="AF379" s="1">
        <f t="shared" si="166"/>
        <v>35.120296306402395</v>
      </c>
      <c r="AG379" s="1">
        <f t="shared" si="159"/>
        <v>2212.35</v>
      </c>
      <c r="AH379" s="1">
        <f t="shared" si="160"/>
        <v>2256.4014285714284</v>
      </c>
      <c r="AI379" s="1">
        <f t="shared" si="167"/>
        <v>-44.05142857142846</v>
      </c>
      <c r="AJ379" s="1">
        <f t="shared" si="161"/>
        <v>1</v>
      </c>
    </row>
    <row r="380" spans="1:36" x14ac:dyDescent="0.2">
      <c r="A380" s="5">
        <v>41460</v>
      </c>
      <c r="B380" s="1">
        <v>2227.35</v>
      </c>
      <c r="C380" s="10">
        <v>2226.85</v>
      </c>
      <c r="D380" s="1">
        <v>2252.0300000000002</v>
      </c>
      <c r="E380" s="1">
        <v>2225.0500000000002</v>
      </c>
      <c r="F380" s="1">
        <v>6182177500</v>
      </c>
      <c r="G380" s="1">
        <v>58424400611</v>
      </c>
      <c r="H380" s="1">
        <f t="shared" si="140"/>
        <v>-63.230000000000018</v>
      </c>
      <c r="J380" s="1">
        <f t="shared" si="145"/>
        <v>2195.4269999999997</v>
      </c>
      <c r="K380" s="1">
        <f t="shared" si="146"/>
        <v>2254.4313333333334</v>
      </c>
      <c r="L380" s="1">
        <f t="shared" si="147"/>
        <v>2206.9790909090907</v>
      </c>
      <c r="M380" s="1">
        <f t="shared" si="148"/>
        <v>22.350434936978715</v>
      </c>
      <c r="N380" s="1">
        <f t="shared" si="149"/>
        <v>28.508248508248592</v>
      </c>
      <c r="O380" s="1">
        <f t="shared" si="150"/>
        <v>35.279147447113125</v>
      </c>
      <c r="P380" s="1">
        <f t="shared" si="151"/>
        <v>26.236714539487604</v>
      </c>
      <c r="Q380" s="1">
        <f t="shared" si="152"/>
        <v>-5357276128.6139135</v>
      </c>
      <c r="R380" s="1">
        <f t="shared" si="153"/>
        <v>55.639999999999873</v>
      </c>
      <c r="S380" s="1">
        <f t="shared" si="141"/>
        <v>71.491751491751415</v>
      </c>
      <c r="T380" s="1">
        <f t="shared" si="162"/>
        <v>42.585940905430888</v>
      </c>
      <c r="U380" s="1">
        <f t="shared" si="154"/>
        <v>2.1869456856096689E-3</v>
      </c>
      <c r="V380" s="1">
        <f t="shared" si="155"/>
        <v>-4.0758657230117082E-2</v>
      </c>
      <c r="W380" s="1">
        <f t="shared" si="156"/>
        <v>1.431293320160508</v>
      </c>
      <c r="X380" s="1">
        <f t="shared" si="157"/>
        <v>-1.2234275191940582</v>
      </c>
      <c r="Y380" s="1">
        <f t="shared" si="143"/>
        <v>2222.7292307692305</v>
      </c>
      <c r="Z380" s="1">
        <f t="shared" si="144"/>
        <v>2222.3407407407403</v>
      </c>
      <c r="AA380" s="1">
        <f t="shared" si="158"/>
        <v>0.38849002849019598</v>
      </c>
      <c r="AB380" s="1">
        <f t="shared" si="163"/>
        <v>1.2359886039885168</v>
      </c>
      <c r="AC380" s="1">
        <f t="shared" si="142"/>
        <v>2234.6433333333334</v>
      </c>
      <c r="AD380" s="1">
        <f t="shared" si="164"/>
        <v>2190.9873333333335</v>
      </c>
      <c r="AE380" s="1">
        <f t="shared" si="165"/>
        <v>24.75119999999988</v>
      </c>
      <c r="AF380" s="1">
        <f t="shared" si="166"/>
        <v>117.58621804195396</v>
      </c>
      <c r="AG380" s="1">
        <f t="shared" si="159"/>
        <v>2217.5920000000001</v>
      </c>
      <c r="AH380" s="1">
        <f t="shared" si="160"/>
        <v>2243.7592857142854</v>
      </c>
      <c r="AI380" s="1">
        <f t="shared" si="167"/>
        <v>-26.167285714285299</v>
      </c>
      <c r="AJ380" s="1">
        <f t="shared" si="161"/>
        <v>0</v>
      </c>
    </row>
    <row r="381" spans="1:36" x14ac:dyDescent="0.2">
      <c r="A381" s="5">
        <v>41463</v>
      </c>
      <c r="B381" s="1">
        <v>2194.42</v>
      </c>
      <c r="C381" s="10">
        <v>2163.62</v>
      </c>
      <c r="D381" s="1">
        <v>2205.21</v>
      </c>
      <c r="E381" s="1">
        <v>2162.19</v>
      </c>
      <c r="F381" s="1">
        <v>5478249300</v>
      </c>
      <c r="G381" s="1">
        <v>49288252039</v>
      </c>
      <c r="H381" s="1">
        <f t="shared" si="140"/>
        <v>-0.9499999999998181</v>
      </c>
      <c r="J381" s="1">
        <f t="shared" si="145"/>
        <v>2194.6679999999997</v>
      </c>
      <c r="K381" s="1">
        <f t="shared" si="146"/>
        <v>2238.4166666666661</v>
      </c>
      <c r="L381" s="1">
        <f t="shared" si="147"/>
        <v>2201.1959999999999</v>
      </c>
      <c r="M381" s="1">
        <f t="shared" si="148"/>
        <v>98.408281389136434</v>
      </c>
      <c r="N381" s="1">
        <f t="shared" si="149"/>
        <v>38.630603862623552</v>
      </c>
      <c r="O381" s="1">
        <f t="shared" si="150"/>
        <v>27.787036224892468</v>
      </c>
      <c r="P381" s="1">
        <f t="shared" si="151"/>
        <v>26.486322188449911</v>
      </c>
      <c r="Q381" s="1">
        <f t="shared" si="152"/>
        <v>-5114051415.3417435</v>
      </c>
      <c r="R381" s="1">
        <f t="shared" si="153"/>
        <v>-1.8000000000001819</v>
      </c>
      <c r="S381" s="1">
        <f t="shared" si="141"/>
        <v>61.369396137376455</v>
      </c>
      <c r="T381" s="1">
        <f t="shared" si="162"/>
        <v>48.54772290273575</v>
      </c>
      <c r="U381" s="1">
        <f t="shared" si="154"/>
        <v>-2.9224170602970955E-2</v>
      </c>
      <c r="V381" s="1">
        <f t="shared" si="155"/>
        <v>-6.635482158807969E-2</v>
      </c>
      <c r="W381" s="1">
        <f t="shared" si="156"/>
        <v>-1.4147014491485628</v>
      </c>
      <c r="X381" s="1">
        <f t="shared" si="157"/>
        <v>-3.3414988272960584</v>
      </c>
      <c r="Y381" s="1">
        <f t="shared" si="143"/>
        <v>2217.1223076923075</v>
      </c>
      <c r="Z381" s="1">
        <f t="shared" si="144"/>
        <v>2222.1662962962964</v>
      </c>
      <c r="AA381" s="1">
        <f t="shared" si="158"/>
        <v>-5.0439886039889643</v>
      </c>
      <c r="AB381" s="1">
        <f t="shared" si="163"/>
        <v>-0.69800569800563617</v>
      </c>
      <c r="AC381" s="1">
        <f t="shared" si="142"/>
        <v>2177.0066666666667</v>
      </c>
      <c r="AD381" s="1">
        <f t="shared" si="164"/>
        <v>2187.2346666666667</v>
      </c>
      <c r="AE381" s="1">
        <f t="shared" si="165"/>
        <v>24.179066666666586</v>
      </c>
      <c r="AF381" s="1">
        <f t="shared" si="166"/>
        <v>-28.200702536078314</v>
      </c>
      <c r="AG381" s="1">
        <f t="shared" si="159"/>
        <v>2207.6519999999996</v>
      </c>
      <c r="AH381" s="1">
        <f t="shared" si="160"/>
        <v>2225.5364285714281</v>
      </c>
      <c r="AI381" s="1">
        <f t="shared" si="167"/>
        <v>-17.884428571428543</v>
      </c>
      <c r="AJ381" s="1">
        <f t="shared" si="161"/>
        <v>0</v>
      </c>
    </row>
    <row r="382" spans="1:36" x14ac:dyDescent="0.2">
      <c r="A382" s="5">
        <v>41464</v>
      </c>
      <c r="B382" s="1">
        <v>2160.6999999999998</v>
      </c>
      <c r="C382" s="10">
        <v>2162.67</v>
      </c>
      <c r="D382" s="1">
        <v>2174.79</v>
      </c>
      <c r="E382" s="1">
        <v>2149.79</v>
      </c>
      <c r="F382" s="1">
        <v>4149443300</v>
      </c>
      <c r="G382" s="1">
        <v>37246189870</v>
      </c>
      <c r="H382" s="1">
        <f t="shared" si="140"/>
        <v>61.400000000000091</v>
      </c>
      <c r="J382" s="1">
        <f t="shared" si="145"/>
        <v>2194.393</v>
      </c>
      <c r="K382" s="1">
        <f t="shared" si="146"/>
        <v>2221.3453333333327</v>
      </c>
      <c r="L382" s="1">
        <f t="shared" si="147"/>
        <v>2195.3781818181815</v>
      </c>
      <c r="M382" s="1">
        <f t="shared" si="148"/>
        <v>87.402190923317605</v>
      </c>
      <c r="N382" s="1">
        <f t="shared" si="149"/>
        <v>74.361321461263273</v>
      </c>
      <c r="O382" s="1">
        <f t="shared" si="150"/>
        <v>50.626686656671701</v>
      </c>
      <c r="P382" s="1">
        <f t="shared" si="151"/>
        <v>60.822209483252799</v>
      </c>
      <c r="Q382" s="1">
        <f t="shared" si="152"/>
        <v>126143076.32003622</v>
      </c>
      <c r="R382" s="1">
        <f t="shared" si="153"/>
        <v>-5.6300000000001091</v>
      </c>
      <c r="S382" s="1">
        <f t="shared" si="141"/>
        <v>25.63867853873673</v>
      </c>
      <c r="T382" s="1">
        <f t="shared" si="162"/>
        <v>48.353311069957748</v>
      </c>
      <c r="U382" s="1">
        <f t="shared" si="154"/>
        <v>-4.3927182602977711E-4</v>
      </c>
      <c r="V382" s="1">
        <f t="shared" si="155"/>
        <v>-3.9332906535986681E-3</v>
      </c>
      <c r="W382" s="1">
        <f t="shared" si="156"/>
        <v>-1.4456389534600209</v>
      </c>
      <c r="X382" s="1">
        <f t="shared" si="157"/>
        <v>-2.6414323091891774</v>
      </c>
      <c r="Y382" s="1">
        <f t="shared" si="143"/>
        <v>2163.4738461538464</v>
      </c>
      <c r="Z382" s="1">
        <f t="shared" si="144"/>
        <v>2163.5496296296296</v>
      </c>
      <c r="AA382" s="1">
        <f t="shared" si="158"/>
        <v>-7.5783475783282483E-2</v>
      </c>
      <c r="AB382" s="1">
        <f t="shared" si="163"/>
        <v>-4.0503475783478287</v>
      </c>
      <c r="AC382" s="1">
        <f t="shared" si="142"/>
        <v>2162.4166666666665</v>
      </c>
      <c r="AD382" s="1">
        <f t="shared" si="164"/>
        <v>2191.5496666666668</v>
      </c>
      <c r="AE382" s="1">
        <f t="shared" si="165"/>
        <v>19.479666666666617</v>
      </c>
      <c r="AF382" s="1">
        <f t="shared" si="166"/>
        <v>-99.70396481801653</v>
      </c>
      <c r="AG382" s="1">
        <f t="shared" si="159"/>
        <v>2195.79</v>
      </c>
      <c r="AH382" s="1">
        <f t="shared" si="160"/>
        <v>2208.5299999999997</v>
      </c>
      <c r="AI382" s="1">
        <f t="shared" si="167"/>
        <v>-12.739999999999782</v>
      </c>
      <c r="AJ382" s="1">
        <f t="shared" si="161"/>
        <v>1</v>
      </c>
    </row>
    <row r="383" spans="1:36" x14ac:dyDescent="0.2">
      <c r="A383" s="5">
        <v>41465</v>
      </c>
      <c r="B383" s="1">
        <v>2163.1</v>
      </c>
      <c r="C383" s="10">
        <v>2224.0700000000002</v>
      </c>
      <c r="D383" s="1">
        <v>2224.14</v>
      </c>
      <c r="E383" s="1">
        <v>2157.4699999999998</v>
      </c>
      <c r="F383" s="1">
        <v>6114978100</v>
      </c>
      <c r="G383" s="1">
        <v>54373757823</v>
      </c>
      <c r="H383" s="1">
        <f t="shared" si="140"/>
        <v>102.61999999999989</v>
      </c>
      <c r="J383" s="1">
        <f t="shared" si="145"/>
        <v>2199.9699999999998</v>
      </c>
      <c r="K383" s="1">
        <f t="shared" si="146"/>
        <v>2209.5659999999998</v>
      </c>
      <c r="L383" s="1">
        <f t="shared" si="147"/>
        <v>2200.7740000000003</v>
      </c>
      <c r="M383" s="1">
        <f t="shared" si="148"/>
        <v>27.347417840375559</v>
      </c>
      <c r="N383" s="1">
        <f t="shared" si="149"/>
        <v>24.81803657021122</v>
      </c>
      <c r="O383" s="1">
        <f t="shared" si="150"/>
        <v>74.452670965687489</v>
      </c>
      <c r="P383" s="1">
        <f t="shared" si="151"/>
        <v>73.643160826858193</v>
      </c>
      <c r="Q383" s="1">
        <f t="shared" si="152"/>
        <v>6102137288.030652</v>
      </c>
      <c r="R383" s="1">
        <f t="shared" si="153"/>
        <v>63.330000000000382</v>
      </c>
      <c r="S383" s="1">
        <f t="shared" si="141"/>
        <v>75.18196342978878</v>
      </c>
      <c r="T383" s="1">
        <f t="shared" si="162"/>
        <v>52.461097355364075</v>
      </c>
      <c r="U383" s="1">
        <f t="shared" si="154"/>
        <v>2.7607044742296818E-2</v>
      </c>
      <c r="V383" s="1">
        <f t="shared" si="155"/>
        <v>2.7084814955066493E-2</v>
      </c>
      <c r="W383" s="1">
        <f t="shared" si="156"/>
        <v>1.095469483674794</v>
      </c>
      <c r="X383" s="1">
        <f t="shared" si="157"/>
        <v>0.65641850028468762</v>
      </c>
      <c r="Y383" s="1">
        <f t="shared" si="143"/>
        <v>2172.1161538461538</v>
      </c>
      <c r="Z383" s="1">
        <f t="shared" si="144"/>
        <v>2167.218148148148</v>
      </c>
      <c r="AA383" s="1">
        <f t="shared" si="158"/>
        <v>4.898005698005818</v>
      </c>
      <c r="AB383" s="1">
        <f t="shared" si="163"/>
        <v>0.91897435897453761</v>
      </c>
      <c r="AC383" s="1">
        <f t="shared" si="142"/>
        <v>2201.8933333333334</v>
      </c>
      <c r="AD383" s="1">
        <f t="shared" si="164"/>
        <v>2195.6996666666664</v>
      </c>
      <c r="AE383" s="1">
        <f t="shared" si="165"/>
        <v>16.774333333333288</v>
      </c>
      <c r="AF383" s="1">
        <f t="shared" si="166"/>
        <v>24.615649570443061</v>
      </c>
      <c r="AG383" s="1">
        <f t="shared" si="159"/>
        <v>2199.8379999999997</v>
      </c>
      <c r="AH383" s="1">
        <f t="shared" si="160"/>
        <v>2201.5728571428567</v>
      </c>
      <c r="AI383" s="1">
        <f t="shared" si="167"/>
        <v>-1.7348571428569812</v>
      </c>
      <c r="AJ383" s="1">
        <f t="shared" si="161"/>
        <v>1</v>
      </c>
    </row>
    <row r="384" spans="1:36" x14ac:dyDescent="0.2">
      <c r="A384" s="5">
        <v>41466</v>
      </c>
      <c r="B384" s="1">
        <v>2232.16</v>
      </c>
      <c r="C384" s="10">
        <v>2326.69</v>
      </c>
      <c r="D384" s="1">
        <v>2351.2199999999998</v>
      </c>
      <c r="E384" s="1">
        <v>2232.16</v>
      </c>
      <c r="F384" s="1">
        <v>12579319200</v>
      </c>
      <c r="G384" s="1">
        <v>111329812773</v>
      </c>
      <c r="H384" s="1">
        <f t="shared" ref="H384:H447" si="168">C385-C384</f>
        <v>-51.320000000000164</v>
      </c>
      <c r="J384" s="1">
        <f t="shared" si="145"/>
        <v>2216.5649999999996</v>
      </c>
      <c r="K384" s="1">
        <f t="shared" si="146"/>
        <v>2209.9139999999998</v>
      </c>
      <c r="L384" s="1">
        <f t="shared" si="147"/>
        <v>2223.8139999999999</v>
      </c>
      <c r="M384" s="1">
        <f t="shared" si="148"/>
        <v>12.177927816114662</v>
      </c>
      <c r="N384" s="1">
        <f t="shared" si="149"/>
        <v>11.578947368420938</v>
      </c>
      <c r="O384" s="1">
        <f t="shared" si="150"/>
        <v>59.386757621575995</v>
      </c>
      <c r="P384" s="1">
        <f t="shared" si="151"/>
        <v>63.74489717322647</v>
      </c>
      <c r="Q384" s="1">
        <f t="shared" si="152"/>
        <v>7395870519.0660686</v>
      </c>
      <c r="R384" s="1">
        <f t="shared" si="153"/>
        <v>126.05000000000018</v>
      </c>
      <c r="S384" s="1">
        <f t="shared" si="141"/>
        <v>88.421052631579073</v>
      </c>
      <c r="T384" s="1">
        <f t="shared" si="162"/>
        <v>57.901036232133627</v>
      </c>
      <c r="U384" s="1">
        <f t="shared" si="154"/>
        <v>4.4105574872458253E-2</v>
      </c>
      <c r="V384" s="1">
        <f t="shared" si="155"/>
        <v>7.3048009961721103E-2</v>
      </c>
      <c r="W384" s="1">
        <f t="shared" si="156"/>
        <v>4.9682729809412525</v>
      </c>
      <c r="X384" s="1">
        <f t="shared" si="157"/>
        <v>5.2841875294694862</v>
      </c>
      <c r="Y384" s="1">
        <f t="shared" si="143"/>
        <v>2239.8576923076926</v>
      </c>
      <c r="Z384" s="1">
        <f t="shared" si="144"/>
        <v>2231.6714814814818</v>
      </c>
      <c r="AA384" s="1">
        <f t="shared" si="158"/>
        <v>8.186210826210754</v>
      </c>
      <c r="AB384" s="1">
        <f t="shared" si="163"/>
        <v>5.555646723646805</v>
      </c>
      <c r="AC384" s="1">
        <f t="shared" si="142"/>
        <v>2303.3566666666666</v>
      </c>
      <c r="AD384" s="1">
        <f t="shared" si="164"/>
        <v>2208.8976666666667</v>
      </c>
      <c r="AE384" s="1">
        <f t="shared" si="165"/>
        <v>26.072533333333332</v>
      </c>
      <c r="AF384" s="1">
        <f t="shared" si="166"/>
        <v>241.52876079040993</v>
      </c>
      <c r="AG384" s="1">
        <f t="shared" si="159"/>
        <v>2220.7799999999997</v>
      </c>
      <c r="AH384" s="1">
        <f t="shared" si="160"/>
        <v>2202.2371428571428</v>
      </c>
      <c r="AI384" s="1">
        <f t="shared" si="167"/>
        <v>18.542857142856974</v>
      </c>
      <c r="AJ384" s="1">
        <f t="shared" si="161"/>
        <v>0</v>
      </c>
    </row>
    <row r="385" spans="1:36" x14ac:dyDescent="0.2">
      <c r="A385" s="5">
        <v>41467</v>
      </c>
      <c r="B385" s="1">
        <v>2319.02</v>
      </c>
      <c r="C385" s="10">
        <v>2275.37</v>
      </c>
      <c r="D385" s="1">
        <v>2331.9899999999998</v>
      </c>
      <c r="E385" s="1">
        <v>2274.0700000000002</v>
      </c>
      <c r="F385" s="1">
        <v>8973308200</v>
      </c>
      <c r="G385" s="1">
        <v>82064555657</v>
      </c>
      <c r="H385" s="1">
        <f t="shared" si="168"/>
        <v>31.930000000000291</v>
      </c>
      <c r="J385" s="1">
        <f t="shared" si="145"/>
        <v>2224.038</v>
      </c>
      <c r="K385" s="1">
        <f t="shared" si="146"/>
        <v>2207.1126666666664</v>
      </c>
      <c r="L385" s="1">
        <f t="shared" si="147"/>
        <v>2234.5058181818185</v>
      </c>
      <c r="M385" s="1">
        <f t="shared" si="148"/>
        <v>37.655761306657389</v>
      </c>
      <c r="N385" s="1">
        <f t="shared" si="149"/>
        <v>37.655761306657389</v>
      </c>
      <c r="O385" s="1">
        <f t="shared" si="150"/>
        <v>62.915395729651657</v>
      </c>
      <c r="P385" s="1">
        <f t="shared" si="151"/>
        <v>67.706470787222756</v>
      </c>
      <c r="Q385" s="1">
        <f t="shared" si="152"/>
        <v>-8570500856.7680378</v>
      </c>
      <c r="R385" s="1">
        <f t="shared" si="153"/>
        <v>62.049999999999727</v>
      </c>
      <c r="S385" s="1">
        <f t="shared" si="141"/>
        <v>62.344238693342611</v>
      </c>
      <c r="T385" s="1">
        <f t="shared" si="162"/>
        <v>59.74654922996725</v>
      </c>
      <c r="U385" s="1">
        <f t="shared" si="154"/>
        <v>-2.2554573541885569E-2</v>
      </c>
      <c r="V385" s="1">
        <f t="shared" si="155"/>
        <v>5.3051269472495589E-2</v>
      </c>
      <c r="W385" s="1">
        <f t="shared" si="156"/>
        <v>2.3080540890038694</v>
      </c>
      <c r="X385" s="1">
        <f t="shared" si="157"/>
        <v>3.0926075666277786</v>
      </c>
      <c r="Y385" s="1">
        <f t="shared" si="143"/>
        <v>2318.7946153846151</v>
      </c>
      <c r="Z385" s="1">
        <f t="shared" si="144"/>
        <v>2322.8885185185186</v>
      </c>
      <c r="AA385" s="1">
        <f t="shared" si="158"/>
        <v>-4.0939031339034955</v>
      </c>
      <c r="AB385" s="1">
        <f t="shared" si="163"/>
        <v>5.7301880341879041</v>
      </c>
      <c r="AC385" s="1">
        <f t="shared" si="142"/>
        <v>2293.81</v>
      </c>
      <c r="AD385" s="1">
        <f t="shared" si="164"/>
        <v>2219.3630000000003</v>
      </c>
      <c r="AE385" s="1">
        <f t="shared" si="165"/>
        <v>34.744200000000184</v>
      </c>
      <c r="AF385" s="1">
        <f t="shared" si="166"/>
        <v>142.84782304192598</v>
      </c>
      <c r="AG385" s="1">
        <f t="shared" si="159"/>
        <v>2230.4840000000004</v>
      </c>
      <c r="AH385" s="1">
        <f t="shared" si="160"/>
        <v>2209.6771428571424</v>
      </c>
      <c r="AI385" s="1">
        <f t="shared" si="167"/>
        <v>20.806857142858007</v>
      </c>
      <c r="AJ385" s="1">
        <f t="shared" si="161"/>
        <v>1</v>
      </c>
    </row>
    <row r="386" spans="1:36" x14ac:dyDescent="0.2">
      <c r="A386" s="5">
        <v>41470</v>
      </c>
      <c r="B386" s="1">
        <v>2289.7600000000002</v>
      </c>
      <c r="C386" s="10">
        <v>2307.3000000000002</v>
      </c>
      <c r="D386" s="1">
        <v>2336.04</v>
      </c>
      <c r="E386" s="1">
        <v>2274.67</v>
      </c>
      <c r="F386" s="1">
        <v>7475788400</v>
      </c>
      <c r="G386" s="1">
        <v>71796189674</v>
      </c>
      <c r="H386" s="1">
        <f t="shared" si="168"/>
        <v>10.549999999999727</v>
      </c>
      <c r="J386" s="1">
        <f t="shared" si="145"/>
        <v>2233.4359999999997</v>
      </c>
      <c r="K386" s="1">
        <f t="shared" si="146"/>
        <v>2216.1853333333333</v>
      </c>
      <c r="L386" s="1">
        <f t="shared" si="147"/>
        <v>2249.6443636363638</v>
      </c>
      <c r="M386" s="1">
        <f t="shared" si="148"/>
        <v>21.804100680136848</v>
      </c>
      <c r="N386" s="1">
        <f t="shared" si="149"/>
        <v>21.804100680136848</v>
      </c>
      <c r="O386" s="1">
        <f t="shared" si="150"/>
        <v>79.800595123082275</v>
      </c>
      <c r="P386" s="1">
        <f t="shared" si="151"/>
        <v>65.241476164469063</v>
      </c>
      <c r="Q386" s="1">
        <f t="shared" si="152"/>
        <v>473860467.26417631</v>
      </c>
      <c r="R386" s="1">
        <f t="shared" si="153"/>
        <v>85.320000000000164</v>
      </c>
      <c r="S386" s="1">
        <f t="shared" si="141"/>
        <v>78.195899319863145</v>
      </c>
      <c r="T386" s="1">
        <f t="shared" si="162"/>
        <v>62.824598628826358</v>
      </c>
      <c r="U386" s="1">
        <f t="shared" si="154"/>
        <v>1.3838685909938147E-2</v>
      </c>
      <c r="V386" s="1">
        <f t="shared" si="155"/>
        <v>4.8467718481896321E-2</v>
      </c>
      <c r="W386" s="1">
        <f t="shared" si="156"/>
        <v>3.3071912515066693</v>
      </c>
      <c r="X386" s="1">
        <f t="shared" si="157"/>
        <v>4.1113288359156561</v>
      </c>
      <c r="Y386" s="1">
        <f t="shared" si="143"/>
        <v>2280.2823076923078</v>
      </c>
      <c r="Z386" s="1">
        <f t="shared" si="144"/>
        <v>2277.7351851851849</v>
      </c>
      <c r="AA386" s="1">
        <f t="shared" si="158"/>
        <v>2.5471225071228218</v>
      </c>
      <c r="AB386" s="1">
        <f t="shared" si="163"/>
        <v>-2.7656980056982317</v>
      </c>
      <c r="AC386" s="1">
        <f t="shared" si="142"/>
        <v>2306.0033333333336</v>
      </c>
      <c r="AD386" s="1">
        <f t="shared" si="164"/>
        <v>2230.1753333333336</v>
      </c>
      <c r="AE386" s="1">
        <f t="shared" si="165"/>
        <v>43.42240000000011</v>
      </c>
      <c r="AF386" s="1">
        <f t="shared" si="166"/>
        <v>116.4191753564977</v>
      </c>
      <c r="AG386" s="1">
        <f t="shared" si="159"/>
        <v>2259.2199999999998</v>
      </c>
      <c r="AH386" s="1">
        <f t="shared" si="160"/>
        <v>2219.8114285714282</v>
      </c>
      <c r="AI386" s="1">
        <f t="shared" si="167"/>
        <v>39.408571428571577</v>
      </c>
      <c r="AJ386" s="1">
        <f t="shared" si="161"/>
        <v>1</v>
      </c>
    </row>
    <row r="387" spans="1:36" x14ac:dyDescent="0.2">
      <c r="A387" s="5">
        <v>41471</v>
      </c>
      <c r="B387" s="1">
        <v>2300.83</v>
      </c>
      <c r="C387" s="10">
        <v>2317.85</v>
      </c>
      <c r="D387" s="1">
        <v>2317.85</v>
      </c>
      <c r="E387" s="1">
        <v>2281.94</v>
      </c>
      <c r="F387" s="1">
        <v>6562415700</v>
      </c>
      <c r="G387" s="1">
        <v>62085631916</v>
      </c>
      <c r="H387" s="1">
        <f t="shared" si="168"/>
        <v>-35.009999999999764</v>
      </c>
      <c r="J387" s="1">
        <f t="shared" si="145"/>
        <v>2243.0229999999997</v>
      </c>
      <c r="K387" s="1">
        <f t="shared" si="146"/>
        <v>2226.3473333333332</v>
      </c>
      <c r="L387" s="1">
        <f t="shared" si="147"/>
        <v>2264.9923636363637</v>
      </c>
      <c r="M387" s="1">
        <f t="shared" si="148"/>
        <v>16.566549173410078</v>
      </c>
      <c r="N387" s="1">
        <f t="shared" si="149"/>
        <v>16.566549173410078</v>
      </c>
      <c r="O387" s="1">
        <f t="shared" si="150"/>
        <v>70.518731004337013</v>
      </c>
      <c r="P387" s="1">
        <f t="shared" si="151"/>
        <v>58.543899321600634</v>
      </c>
      <c r="Q387" s="1">
        <f t="shared" si="152"/>
        <v>6562415700</v>
      </c>
      <c r="R387" s="1">
        <f t="shared" si="153"/>
        <v>114.01999999999998</v>
      </c>
      <c r="S387" s="1">
        <f t="shared" si="141"/>
        <v>83.433450826589933</v>
      </c>
      <c r="T387" s="1">
        <f t="shared" si="162"/>
        <v>66.005522585053953</v>
      </c>
      <c r="U387" s="1">
        <f t="shared" si="154"/>
        <v>4.5516319002522716E-3</v>
      </c>
      <c r="V387" s="1">
        <f t="shared" si="155"/>
        <v>4.7227694142735678E-2</v>
      </c>
      <c r="W387" s="1">
        <f t="shared" si="156"/>
        <v>3.3359889755923251</v>
      </c>
      <c r="X387" s="1">
        <f t="shared" si="157"/>
        <v>4.109990624403923</v>
      </c>
      <c r="Y387" s="1">
        <f t="shared" si="143"/>
        <v>2308.9230769230771</v>
      </c>
      <c r="Z387" s="1">
        <f t="shared" si="144"/>
        <v>2308.0814814814817</v>
      </c>
      <c r="AA387" s="1">
        <f t="shared" si="158"/>
        <v>0.84159544159547295</v>
      </c>
      <c r="AB387" s="1">
        <f t="shared" si="163"/>
        <v>2.2060170940173522</v>
      </c>
      <c r="AC387" s="1">
        <f t="shared" si="142"/>
        <v>2305.8799999999997</v>
      </c>
      <c r="AD387" s="1">
        <f t="shared" si="164"/>
        <v>2239.4336666666668</v>
      </c>
      <c r="AE387" s="1">
        <f t="shared" si="165"/>
        <v>50.263066666666688</v>
      </c>
      <c r="AF387" s="1">
        <f t="shared" si="166"/>
        <v>88.13142232113816</v>
      </c>
      <c r="AG387" s="1">
        <f t="shared" si="159"/>
        <v>2290.2560000000003</v>
      </c>
      <c r="AH387" s="1">
        <f t="shared" si="160"/>
        <v>2230.4935714285707</v>
      </c>
      <c r="AI387" s="1">
        <f t="shared" si="167"/>
        <v>59.762428571429609</v>
      </c>
      <c r="AJ387" s="1">
        <f t="shared" si="161"/>
        <v>0</v>
      </c>
    </row>
    <row r="388" spans="1:36" x14ac:dyDescent="0.2">
      <c r="A388" s="5">
        <v>41472</v>
      </c>
      <c r="B388" s="1">
        <v>2311.44</v>
      </c>
      <c r="C388" s="10">
        <v>2282.84</v>
      </c>
      <c r="D388" s="1">
        <v>2326.9299999999998</v>
      </c>
      <c r="E388" s="1">
        <v>2281.61</v>
      </c>
      <c r="F388" s="1">
        <v>6765524800</v>
      </c>
      <c r="G388" s="1">
        <v>63229061677</v>
      </c>
      <c r="H388" s="1">
        <f t="shared" si="168"/>
        <v>-37.510000000000218</v>
      </c>
      <c r="J388" s="1">
        <f t="shared" si="145"/>
        <v>2250.924</v>
      </c>
      <c r="K388" s="1">
        <f t="shared" si="146"/>
        <v>2233.9833333333327</v>
      </c>
      <c r="L388" s="1">
        <f t="shared" si="147"/>
        <v>2272.2318181818187</v>
      </c>
      <c r="M388" s="1">
        <f t="shared" si="148"/>
        <v>35.29290322580627</v>
      </c>
      <c r="N388" s="1">
        <f t="shared" si="149"/>
        <v>33.947276969666738</v>
      </c>
      <c r="O388" s="1">
        <f t="shared" si="150"/>
        <v>53.952554473116635</v>
      </c>
      <c r="P388" s="1">
        <f t="shared" si="151"/>
        <v>52.679657554683367</v>
      </c>
      <c r="Q388" s="1">
        <f t="shared" si="152"/>
        <v>-6398287575.6398869</v>
      </c>
      <c r="R388" s="1">
        <f t="shared" si="153"/>
        <v>60.860000000000127</v>
      </c>
      <c r="S388" s="1">
        <f t="shared" si="141"/>
        <v>66.052723030333254</v>
      </c>
      <c r="T388" s="1">
        <f t="shared" si="162"/>
        <v>67.632975473875177</v>
      </c>
      <c r="U388" s="1">
        <f t="shared" si="154"/>
        <v>-1.5336160221478405E-2</v>
      </c>
      <c r="V388" s="1">
        <f t="shared" si="155"/>
        <v>2.7389985508420474E-2</v>
      </c>
      <c r="W388" s="1">
        <f t="shared" si="156"/>
        <v>1.4179066019110449</v>
      </c>
      <c r="X388" s="1">
        <f t="shared" si="157"/>
        <v>2.1869754325234072</v>
      </c>
      <c r="Y388" s="1">
        <f t="shared" si="143"/>
        <v>2312.4638461538461</v>
      </c>
      <c r="Z388" s="1">
        <f t="shared" si="144"/>
        <v>2315.2566666666667</v>
      </c>
      <c r="AA388" s="1">
        <f t="shared" si="158"/>
        <v>-2.7928205128205263</v>
      </c>
      <c r="AB388" s="1">
        <f t="shared" si="163"/>
        <v>0.11471225071227309</v>
      </c>
      <c r="AC388" s="1">
        <f t="shared" si="142"/>
        <v>2297.126666666667</v>
      </c>
      <c r="AD388" s="1">
        <f t="shared" si="164"/>
        <v>2249.679333333333</v>
      </c>
      <c r="AE388" s="1">
        <f t="shared" si="165"/>
        <v>51.55600000000004</v>
      </c>
      <c r="AF388" s="1">
        <f t="shared" si="166"/>
        <v>61.353781432919462</v>
      </c>
      <c r="AG388" s="1">
        <f t="shared" si="159"/>
        <v>2302.0099999999998</v>
      </c>
      <c r="AH388" s="1">
        <f t="shared" si="160"/>
        <v>2239.2149999999997</v>
      </c>
      <c r="AI388" s="1">
        <f t="shared" si="167"/>
        <v>62.795000000000073</v>
      </c>
      <c r="AJ388" s="1">
        <f t="shared" si="161"/>
        <v>0</v>
      </c>
    </row>
    <row r="389" spans="1:36" x14ac:dyDescent="0.2">
      <c r="A389" s="5">
        <v>41473</v>
      </c>
      <c r="B389" s="1">
        <v>2272.9499999999998</v>
      </c>
      <c r="C389" s="10">
        <v>2245.33</v>
      </c>
      <c r="D389" s="1">
        <v>2282.4299999999998</v>
      </c>
      <c r="E389" s="1">
        <v>2241.9299999999998</v>
      </c>
      <c r="F389" s="1">
        <v>5714429200</v>
      </c>
      <c r="G389" s="1">
        <v>51937235147</v>
      </c>
      <c r="H389" s="1">
        <f t="shared" si="168"/>
        <v>-54.849999999999909</v>
      </c>
      <c r="J389" s="1">
        <f t="shared" si="145"/>
        <v>2253.2589999999996</v>
      </c>
      <c r="K389" s="1">
        <f t="shared" si="146"/>
        <v>2239.6226666666666</v>
      </c>
      <c r="L389" s="1">
        <f t="shared" si="147"/>
        <v>2271.2147272727275</v>
      </c>
      <c r="M389" s="1">
        <f t="shared" si="148"/>
        <v>88.938350411557138</v>
      </c>
      <c r="N389" s="1">
        <f t="shared" si="149"/>
        <v>52.569130715384979</v>
      </c>
      <c r="O389" s="1">
        <f t="shared" si="150"/>
        <v>19.206944884025866</v>
      </c>
      <c r="P389" s="1">
        <f t="shared" si="151"/>
        <v>48.586972628548452</v>
      </c>
      <c r="Q389" s="1">
        <f t="shared" si="152"/>
        <v>-4754969482.4691105</v>
      </c>
      <c r="R389" s="1">
        <f t="shared" si="153"/>
        <v>18.480000000000018</v>
      </c>
      <c r="S389" s="1">
        <f t="shared" si="141"/>
        <v>47.430869284615021</v>
      </c>
      <c r="T389" s="1">
        <f t="shared" si="162"/>
        <v>65.956002338397639</v>
      </c>
      <c r="U389" s="1">
        <f t="shared" si="154"/>
        <v>-1.6705784895761522E-2</v>
      </c>
      <c r="V389" s="1">
        <f t="shared" si="155"/>
        <v>1.8830853559485078E-2</v>
      </c>
      <c r="W389" s="1">
        <f t="shared" si="156"/>
        <v>-0.35189030644056601</v>
      </c>
      <c r="X389" s="1">
        <f t="shared" si="157"/>
        <v>0.25483459416079979</v>
      </c>
      <c r="Y389" s="1">
        <f t="shared" si="143"/>
        <v>2277.0692307692307</v>
      </c>
      <c r="Z389" s="1">
        <f t="shared" si="144"/>
        <v>2280.0614814814817</v>
      </c>
      <c r="AA389" s="1">
        <f t="shared" si="158"/>
        <v>-2.9922507122510069</v>
      </c>
      <c r="AB389" s="1">
        <f t="shared" si="163"/>
        <v>-2.8327065527066226</v>
      </c>
      <c r="AC389" s="1">
        <f t="shared" si="142"/>
        <v>2256.5633333333335</v>
      </c>
      <c r="AD389" s="1">
        <f t="shared" si="164"/>
        <v>2253.87</v>
      </c>
      <c r="AE389" s="1">
        <f t="shared" si="165"/>
        <v>47.904000000000039</v>
      </c>
      <c r="AF389" s="1">
        <f t="shared" si="166"/>
        <v>3.7482372151714682</v>
      </c>
      <c r="AG389" s="1">
        <f t="shared" si="159"/>
        <v>2285.7380000000003</v>
      </c>
      <c r="AH389" s="1">
        <f t="shared" si="160"/>
        <v>2242.4071428571428</v>
      </c>
      <c r="AI389" s="1">
        <f t="shared" si="167"/>
        <v>43.33085714285744</v>
      </c>
      <c r="AJ389" s="1">
        <f t="shared" si="161"/>
        <v>0</v>
      </c>
    </row>
    <row r="390" spans="1:36" x14ac:dyDescent="0.2">
      <c r="A390" s="5">
        <v>41474</v>
      </c>
      <c r="B390" s="1">
        <v>2248.13</v>
      </c>
      <c r="C390" s="10">
        <v>2190.48</v>
      </c>
      <c r="D390" s="1">
        <v>2257.92</v>
      </c>
      <c r="E390" s="1">
        <v>2188.75</v>
      </c>
      <c r="F390" s="1">
        <v>7053528200</v>
      </c>
      <c r="G390" s="1">
        <v>66179072656</v>
      </c>
      <c r="H390" s="1">
        <f t="shared" si="168"/>
        <v>11.710000000000036</v>
      </c>
      <c r="J390" s="1">
        <f t="shared" si="145"/>
        <v>2249.6220000000003</v>
      </c>
      <c r="K390" s="1">
        <f t="shared" si="146"/>
        <v>2238.9453333333336</v>
      </c>
      <c r="L390" s="1">
        <f t="shared" si="147"/>
        <v>2259.8003636363633</v>
      </c>
      <c r="M390" s="1">
        <f t="shared" si="148"/>
        <v>98.825446398261917</v>
      </c>
      <c r="N390" s="1">
        <f t="shared" si="149"/>
        <v>79.799434046567001</v>
      </c>
      <c r="O390" s="1">
        <f t="shared" si="150"/>
        <v>29.846882573254057</v>
      </c>
      <c r="P390" s="1">
        <f t="shared" si="151"/>
        <v>47.876381586007085</v>
      </c>
      <c r="Q390" s="1">
        <f t="shared" si="152"/>
        <v>-6700698829.2901516</v>
      </c>
      <c r="R390" s="1">
        <f t="shared" si="153"/>
        <v>26.860000000000127</v>
      </c>
      <c r="S390" s="1">
        <f t="shared" si="141"/>
        <v>20.200565953432996</v>
      </c>
      <c r="T390" s="1">
        <f t="shared" si="162"/>
        <v>60.826883784565801</v>
      </c>
      <c r="U390" s="1">
        <f t="shared" si="154"/>
        <v>-2.5040173843175882E-2</v>
      </c>
      <c r="V390" s="1">
        <f t="shared" si="155"/>
        <v>-1.4176545243431534E-2</v>
      </c>
      <c r="W390" s="1">
        <f t="shared" si="156"/>
        <v>-2.628975001133536</v>
      </c>
      <c r="X390" s="1">
        <f t="shared" si="157"/>
        <v>-2.1646501418227366</v>
      </c>
      <c r="Y390" s="1">
        <f t="shared" si="143"/>
        <v>2236.8915384615384</v>
      </c>
      <c r="Z390" s="1">
        <f t="shared" si="144"/>
        <v>2241.267037037037</v>
      </c>
      <c r="AA390" s="1">
        <f t="shared" si="158"/>
        <v>-4.3754985754985682</v>
      </c>
      <c r="AB390" s="1">
        <f t="shared" si="163"/>
        <v>-3.2689002849005191</v>
      </c>
      <c r="AC390" s="1">
        <f t="shared" si="142"/>
        <v>2212.3833333333332</v>
      </c>
      <c r="AD390" s="1">
        <f t="shared" si="164"/>
        <v>2251.6439999999993</v>
      </c>
      <c r="AE390" s="1">
        <f t="shared" si="165"/>
        <v>50.57520000000018</v>
      </c>
      <c r="AF390" s="1">
        <f t="shared" si="166"/>
        <v>-51.752198266694577</v>
      </c>
      <c r="AG390" s="1">
        <f t="shared" si="159"/>
        <v>2268.7599999999998</v>
      </c>
      <c r="AH390" s="1">
        <f t="shared" si="160"/>
        <v>2240.775714285714</v>
      </c>
      <c r="AI390" s="1">
        <f t="shared" si="167"/>
        <v>27.984285714285761</v>
      </c>
      <c r="AJ390" s="1">
        <f t="shared" si="161"/>
        <v>1</v>
      </c>
    </row>
    <row r="391" spans="1:36" x14ac:dyDescent="0.2">
      <c r="A391" s="5">
        <v>41477</v>
      </c>
      <c r="B391" s="1">
        <v>2170.09</v>
      </c>
      <c r="C391" s="10">
        <v>2202.19</v>
      </c>
      <c r="D391" s="1">
        <v>2203.06</v>
      </c>
      <c r="E391" s="1">
        <v>2159.81</v>
      </c>
      <c r="F391" s="1">
        <v>5328349500</v>
      </c>
      <c r="G391" s="1">
        <v>48872947253</v>
      </c>
      <c r="H391" s="1">
        <f t="shared" si="168"/>
        <v>63.650000000000091</v>
      </c>
      <c r="J391" s="1">
        <f t="shared" si="145"/>
        <v>2253.4789999999998</v>
      </c>
      <c r="K391" s="1">
        <f t="shared" si="146"/>
        <v>2238.2033333333329</v>
      </c>
      <c r="L391" s="1">
        <f t="shared" si="147"/>
        <v>2251.1763636363635</v>
      </c>
      <c r="M391" s="1">
        <f t="shared" si="148"/>
        <v>75.951881064517906</v>
      </c>
      <c r="N391" s="1">
        <f t="shared" si="149"/>
        <v>73.98600009929001</v>
      </c>
      <c r="O391" s="1">
        <f t="shared" si="150"/>
        <v>40.280382595648895</v>
      </c>
      <c r="P391" s="1">
        <f t="shared" si="151"/>
        <v>53.715244030263207</v>
      </c>
      <c r="Q391" s="1">
        <f t="shared" si="152"/>
        <v>5113983531.6763277</v>
      </c>
      <c r="R391" s="1">
        <f t="shared" si="153"/>
        <v>39.519999999999982</v>
      </c>
      <c r="S391" s="1">
        <f t="shared" si="141"/>
        <v>26.01399990070999</v>
      </c>
      <c r="T391" s="1">
        <f t="shared" si="162"/>
        <v>57.291344160899158</v>
      </c>
      <c r="U391" s="1">
        <f t="shared" si="154"/>
        <v>5.3174340088730015E-3</v>
      </c>
      <c r="V391" s="1">
        <f t="shared" si="155"/>
        <v>-1.1073938523025734E-2</v>
      </c>
      <c r="W391" s="1">
        <f t="shared" si="156"/>
        <v>-2.2759919218239779</v>
      </c>
      <c r="X391" s="1">
        <f t="shared" si="157"/>
        <v>-1.6090286703173917</v>
      </c>
      <c r="Y391" s="1">
        <f t="shared" si="143"/>
        <v>2192.2815384615383</v>
      </c>
      <c r="Z391" s="1">
        <f t="shared" si="144"/>
        <v>2191.3474074074074</v>
      </c>
      <c r="AA391" s="1">
        <f t="shared" si="158"/>
        <v>0.93413105413083031</v>
      </c>
      <c r="AB391" s="1">
        <f t="shared" si="163"/>
        <v>-3.3135726495726883</v>
      </c>
      <c r="AC391" s="1">
        <f t="shared" si="142"/>
        <v>2188.353333333333</v>
      </c>
      <c r="AD391" s="1">
        <f t="shared" si="164"/>
        <v>2252.7786666666666</v>
      </c>
      <c r="AE391" s="1">
        <f t="shared" si="165"/>
        <v>49.213600000000085</v>
      </c>
      <c r="AF391" s="1">
        <f t="shared" si="166"/>
        <v>-87.273075373925749</v>
      </c>
      <c r="AG391" s="1">
        <f t="shared" si="159"/>
        <v>2247.7380000000003</v>
      </c>
      <c r="AH391" s="1">
        <f t="shared" si="160"/>
        <v>2239.3621428571423</v>
      </c>
      <c r="AI391" s="1">
        <f t="shared" si="167"/>
        <v>8.3758571428579671</v>
      </c>
      <c r="AJ391" s="1">
        <f t="shared" si="161"/>
        <v>1</v>
      </c>
    </row>
    <row r="392" spans="1:36" x14ac:dyDescent="0.2">
      <c r="A392" s="5">
        <v>41478</v>
      </c>
      <c r="B392" s="1">
        <v>2211.59</v>
      </c>
      <c r="C392" s="10">
        <v>2265.84</v>
      </c>
      <c r="D392" s="1">
        <v>2276.7399999999998</v>
      </c>
      <c r="E392" s="1">
        <v>2206.7600000000002</v>
      </c>
      <c r="F392" s="1">
        <v>7480973100</v>
      </c>
      <c r="G392" s="1">
        <v>69255423111</v>
      </c>
      <c r="H392" s="1">
        <f t="shared" si="168"/>
        <v>-16.690000000000055</v>
      </c>
      <c r="J392" s="1">
        <f t="shared" si="145"/>
        <v>2263.7959999999998</v>
      </c>
      <c r="K392" s="1">
        <f t="shared" si="146"/>
        <v>2241.1273333333324</v>
      </c>
      <c r="L392" s="1">
        <f t="shared" si="147"/>
        <v>2253.4238181818182</v>
      </c>
      <c r="M392" s="1">
        <f t="shared" si="148"/>
        <v>36.554571565342108</v>
      </c>
      <c r="N392" s="1">
        <f t="shared" si="149"/>
        <v>44.067096774193374</v>
      </c>
      <c r="O392" s="1">
        <f t="shared" si="150"/>
        <v>34.345091605140873</v>
      </c>
      <c r="P392" s="1">
        <f t="shared" si="151"/>
        <v>58.943097931784457</v>
      </c>
      <c r="Q392" s="1">
        <f t="shared" si="152"/>
        <v>5150518490.3973198</v>
      </c>
      <c r="R392" s="1">
        <f t="shared" si="153"/>
        <v>41.769999999999982</v>
      </c>
      <c r="S392" s="1">
        <f t="shared" si="141"/>
        <v>55.932903225806626</v>
      </c>
      <c r="T392" s="1">
        <f t="shared" si="162"/>
        <v>60.320766629606148</v>
      </c>
      <c r="U392" s="1">
        <f t="shared" si="154"/>
        <v>2.8091127352328535E-2</v>
      </c>
      <c r="V392" s="1">
        <f t="shared" si="155"/>
        <v>4.7244895129459084E-2</v>
      </c>
      <c r="W392" s="1">
        <f t="shared" si="156"/>
        <v>9.0290821257760154E-2</v>
      </c>
      <c r="X392" s="1">
        <f t="shared" si="157"/>
        <v>1.1026890930785003</v>
      </c>
      <c r="Y392" s="1">
        <f t="shared" si="143"/>
        <v>2211.9823076923076</v>
      </c>
      <c r="Z392" s="1">
        <f t="shared" si="144"/>
        <v>2206.9048148148149</v>
      </c>
      <c r="AA392" s="1">
        <f t="shared" si="158"/>
        <v>5.0774928774926593</v>
      </c>
      <c r="AB392" s="1">
        <f t="shared" si="163"/>
        <v>1.7628034188031962</v>
      </c>
      <c r="AC392" s="1">
        <f t="shared" si="142"/>
        <v>2249.7800000000002</v>
      </c>
      <c r="AD392" s="1">
        <f t="shared" si="164"/>
        <v>2261.5149999999999</v>
      </c>
      <c r="AE392" s="1">
        <f t="shared" si="165"/>
        <v>39.720333333333336</v>
      </c>
      <c r="AF392" s="1">
        <f t="shared" si="166"/>
        <v>-19.696041490084294</v>
      </c>
      <c r="AG392" s="1">
        <f t="shared" si="159"/>
        <v>2237.3360000000002</v>
      </c>
      <c r="AH392" s="1">
        <f t="shared" si="160"/>
        <v>2243.7914285714282</v>
      </c>
      <c r="AI392" s="1">
        <f t="shared" si="167"/>
        <v>-6.4554285714280013</v>
      </c>
      <c r="AJ392" s="1">
        <f t="shared" si="161"/>
        <v>0</v>
      </c>
    </row>
    <row r="393" spans="1:36" x14ac:dyDescent="0.2">
      <c r="A393" s="5">
        <v>41479</v>
      </c>
      <c r="B393" s="1">
        <v>2253.38</v>
      </c>
      <c r="C393" s="10">
        <v>2249.15</v>
      </c>
      <c r="D393" s="1">
        <v>2265.58</v>
      </c>
      <c r="E393" s="1">
        <v>2217.19</v>
      </c>
      <c r="F393" s="1">
        <v>6959230700</v>
      </c>
      <c r="G393" s="1">
        <v>69279825849</v>
      </c>
      <c r="H393" s="1">
        <f t="shared" si="168"/>
        <v>-11.470000000000255</v>
      </c>
      <c r="J393" s="1">
        <f t="shared" si="145"/>
        <v>2266.3040000000001</v>
      </c>
      <c r="K393" s="1">
        <f t="shared" si="146"/>
        <v>2244.1486666666665</v>
      </c>
      <c r="L393" s="1">
        <f t="shared" si="147"/>
        <v>2250.7609090909091</v>
      </c>
      <c r="M393" s="1">
        <f t="shared" si="148"/>
        <v>46.541407371948182</v>
      </c>
      <c r="N393" s="1">
        <f t="shared" si="149"/>
        <v>53.325322605924342</v>
      </c>
      <c r="O393" s="1">
        <f t="shared" si="150"/>
        <v>38.472534204615023</v>
      </c>
      <c r="P393" s="1">
        <f t="shared" si="151"/>
        <v>57.674285363507984</v>
      </c>
      <c r="Q393" s="1">
        <f t="shared" si="152"/>
        <v>2233454283.3437004</v>
      </c>
      <c r="R393" s="1">
        <f t="shared" si="153"/>
        <v>-77.539999999999964</v>
      </c>
      <c r="S393" s="1">
        <f t="shared" si="141"/>
        <v>46.674677394075658</v>
      </c>
      <c r="T393" s="1">
        <f t="shared" si="162"/>
        <v>57.470038026034828</v>
      </c>
      <c r="U393" s="1">
        <f t="shared" si="154"/>
        <v>-7.42058110841876E-3</v>
      </c>
      <c r="V393" s="1">
        <f t="shared" si="155"/>
        <v>3.9987607910592006E-2</v>
      </c>
      <c r="W393" s="1">
        <f t="shared" si="156"/>
        <v>-0.7569152240829119</v>
      </c>
      <c r="X393" s="1">
        <f t="shared" si="157"/>
        <v>0.22286105228323874</v>
      </c>
      <c r="Y393" s="1">
        <f t="shared" si="143"/>
        <v>2263.272307692308</v>
      </c>
      <c r="Z393" s="1">
        <f t="shared" si="144"/>
        <v>2264.6037037037036</v>
      </c>
      <c r="AA393" s="1">
        <f t="shared" si="158"/>
        <v>-1.3313960113955545</v>
      </c>
      <c r="AB393" s="1">
        <f t="shared" si="163"/>
        <v>3.7957150997150171</v>
      </c>
      <c r="AC393" s="1">
        <f t="shared" si="142"/>
        <v>2243.9733333333334</v>
      </c>
      <c r="AD393" s="1">
        <f t="shared" si="164"/>
        <v>2265.7229999999995</v>
      </c>
      <c r="AE393" s="1">
        <f t="shared" si="165"/>
        <v>35.512333333333345</v>
      </c>
      <c r="AF393" s="1">
        <f t="shared" si="166"/>
        <v>-40.830259283941047</v>
      </c>
      <c r="AG393" s="1">
        <f t="shared" si="159"/>
        <v>2230.598</v>
      </c>
      <c r="AH393" s="1">
        <f t="shared" si="160"/>
        <v>2245.7321428571427</v>
      </c>
      <c r="AI393" s="1">
        <f t="shared" si="167"/>
        <v>-15.134142857142706</v>
      </c>
      <c r="AJ393" s="1">
        <f t="shared" si="161"/>
        <v>0</v>
      </c>
    </row>
    <row r="394" spans="1:36" x14ac:dyDescent="0.2">
      <c r="A394" s="5">
        <v>41480</v>
      </c>
      <c r="B394" s="1">
        <v>2255.2199999999998</v>
      </c>
      <c r="C394" s="10">
        <v>2237.6799999999998</v>
      </c>
      <c r="D394" s="1">
        <v>2268.84</v>
      </c>
      <c r="E394" s="1">
        <v>2227.85</v>
      </c>
      <c r="F394" s="1">
        <v>6577431600</v>
      </c>
      <c r="G394" s="1">
        <v>60558362762</v>
      </c>
      <c r="H394" s="1">
        <f t="shared" si="168"/>
        <v>-13.669999999999618</v>
      </c>
      <c r="J394" s="1">
        <f t="shared" si="145"/>
        <v>2257.4030000000002</v>
      </c>
      <c r="K394" s="1">
        <f t="shared" si="146"/>
        <v>2245.1953333333327</v>
      </c>
      <c r="L394" s="1">
        <f t="shared" si="147"/>
        <v>2245.5565454545454</v>
      </c>
      <c r="M394" s="1">
        <f t="shared" si="148"/>
        <v>36.494862175827791</v>
      </c>
      <c r="N394" s="1">
        <f t="shared" si="149"/>
        <v>55.813425636951777</v>
      </c>
      <c r="O394" s="1">
        <f t="shared" si="150"/>
        <v>43.803766565914984</v>
      </c>
      <c r="P394" s="1">
        <f t="shared" si="151"/>
        <v>49.993196970384155</v>
      </c>
      <c r="Q394" s="1">
        <f t="shared" si="152"/>
        <v>-3422703489.3389044</v>
      </c>
      <c r="R394" s="1">
        <f t="shared" si="153"/>
        <v>-37.690000000000055</v>
      </c>
      <c r="S394" s="1">
        <f t="shared" si="141"/>
        <v>44.186574363048223</v>
      </c>
      <c r="T394" s="1">
        <f t="shared" si="162"/>
        <v>53.04659019918175</v>
      </c>
      <c r="U394" s="1">
        <f t="shared" si="154"/>
        <v>-5.1258446247900756E-3</v>
      </c>
      <c r="V394" s="1">
        <f t="shared" si="155"/>
        <v>6.1194117091636826E-3</v>
      </c>
      <c r="W394" s="1">
        <f t="shared" si="156"/>
        <v>-0.87370310042116583</v>
      </c>
      <c r="X394" s="1">
        <f t="shared" si="157"/>
        <v>-0.33472959887971832</v>
      </c>
      <c r="Y394" s="1">
        <f t="shared" si="143"/>
        <v>2247.3853846153847</v>
      </c>
      <c r="Z394" s="1">
        <f t="shared" si="144"/>
        <v>2248.3003703703703</v>
      </c>
      <c r="AA394" s="1">
        <f t="shared" si="158"/>
        <v>-0.91498575498553691</v>
      </c>
      <c r="AB394" s="1">
        <f t="shared" si="163"/>
        <v>-1.2481139601135509</v>
      </c>
      <c r="AC394" s="1">
        <f t="shared" si="142"/>
        <v>2244.7900000000004</v>
      </c>
      <c r="AD394" s="1">
        <f t="shared" si="164"/>
        <v>2259.8663333333329</v>
      </c>
      <c r="AE394" s="1">
        <f t="shared" si="165"/>
        <v>32.670933333333231</v>
      </c>
      <c r="AF394" s="1">
        <f t="shared" si="166"/>
        <v>-30.764009054598095</v>
      </c>
      <c r="AG394" s="1">
        <f t="shared" si="159"/>
        <v>2229.0680000000002</v>
      </c>
      <c r="AH394" s="1">
        <f t="shared" si="160"/>
        <v>2246.5057142857145</v>
      </c>
      <c r="AI394" s="1">
        <f t="shared" si="167"/>
        <v>-17.437714285714264</v>
      </c>
      <c r="AJ394" s="1">
        <f t="shared" si="161"/>
        <v>0</v>
      </c>
    </row>
    <row r="395" spans="1:36" x14ac:dyDescent="0.2">
      <c r="A395" s="5">
        <v>41481</v>
      </c>
      <c r="B395" s="1">
        <v>2226.4299999999998</v>
      </c>
      <c r="C395" s="10">
        <v>2224.0100000000002</v>
      </c>
      <c r="D395" s="1">
        <v>2238.42</v>
      </c>
      <c r="E395" s="1">
        <v>2209.81</v>
      </c>
      <c r="F395" s="1">
        <v>4894109800</v>
      </c>
      <c r="G395" s="1">
        <v>45636069902</v>
      </c>
      <c r="H395" s="1">
        <f t="shared" si="168"/>
        <v>-48.040000000000418</v>
      </c>
      <c r="J395" s="1">
        <f t="shared" si="145"/>
        <v>2252.2669999999998</v>
      </c>
      <c r="K395" s="1">
        <f t="shared" si="146"/>
        <v>2245.0060000000003</v>
      </c>
      <c r="L395" s="1">
        <f t="shared" si="147"/>
        <v>2239.485090909091</v>
      </c>
      <c r="M395" s="1">
        <f t="shared" si="148"/>
        <v>45.0953561960144</v>
      </c>
      <c r="N395" s="1">
        <f t="shared" si="149"/>
        <v>63.570334222322941</v>
      </c>
      <c r="O395" s="1">
        <f t="shared" si="150"/>
        <v>45.60915088059064</v>
      </c>
      <c r="P395" s="1">
        <f t="shared" si="151"/>
        <v>30.49689440993788</v>
      </c>
      <c r="Q395" s="1">
        <f t="shared" si="152"/>
        <v>-35923210.695489265</v>
      </c>
      <c r="R395" s="1">
        <f t="shared" si="153"/>
        <v>-83.289999999999964</v>
      </c>
      <c r="S395" s="1">
        <f t="shared" ref="S395:S458" si="169">(C395-MIN(E386:E395))/(MAX(D386:D395)-MIN(E386:E395))*100</f>
        <v>36.429665777677052</v>
      </c>
      <c r="T395" s="1">
        <f t="shared" si="162"/>
        <v>50.455132907615194</v>
      </c>
      <c r="U395" s="1">
        <f t="shared" si="154"/>
        <v>-6.1465550964247542E-3</v>
      </c>
      <c r="V395" s="1">
        <f t="shared" si="155"/>
        <v>-4.4131362579458301E-2</v>
      </c>
      <c r="W395" s="1">
        <f t="shared" si="156"/>
        <v>-1.2546025848622571</v>
      </c>
      <c r="X395" s="1">
        <f t="shared" si="157"/>
        <v>-0.93523135350195474</v>
      </c>
      <c r="Y395" s="1">
        <f t="shared" si="143"/>
        <v>2235.5769230769229</v>
      </c>
      <c r="Z395" s="1">
        <f t="shared" si="144"/>
        <v>2236.6674074074072</v>
      </c>
      <c r="AA395" s="1">
        <f t="shared" si="158"/>
        <v>-1.0904843304842871</v>
      </c>
      <c r="AB395" s="1">
        <f t="shared" si="163"/>
        <v>-0.95008547008528699</v>
      </c>
      <c r="AC395" s="1">
        <f t="shared" ref="AC395:AC458" si="170">(C395+D395+E395)/3</f>
        <v>2224.08</v>
      </c>
      <c r="AD395" s="1">
        <f t="shared" si="164"/>
        <v>2252.8933333333334</v>
      </c>
      <c r="AE395" s="1">
        <f t="shared" si="165"/>
        <v>30.800000000000047</v>
      </c>
      <c r="AF395" s="1">
        <f t="shared" si="166"/>
        <v>-62.366522366522638</v>
      </c>
      <c r="AG395" s="1">
        <f t="shared" si="159"/>
        <v>2235.7740000000003</v>
      </c>
      <c r="AH395" s="1">
        <f t="shared" si="160"/>
        <v>2250.8192857142858</v>
      </c>
      <c r="AI395" s="1">
        <f t="shared" si="167"/>
        <v>-15.045285714285455</v>
      </c>
      <c r="AJ395" s="1">
        <f t="shared" si="161"/>
        <v>0</v>
      </c>
    </row>
    <row r="396" spans="1:36" x14ac:dyDescent="0.2">
      <c r="A396" s="5">
        <v>41484</v>
      </c>
      <c r="B396" s="1">
        <v>2205.08</v>
      </c>
      <c r="C396" s="10">
        <v>2175.9699999999998</v>
      </c>
      <c r="D396" s="1">
        <v>2205.08</v>
      </c>
      <c r="E396" s="1">
        <v>2169.02</v>
      </c>
      <c r="F396" s="1">
        <v>5460092500</v>
      </c>
      <c r="G396" s="1">
        <v>49624613440</v>
      </c>
      <c r="H396" s="1">
        <f t="shared" si="168"/>
        <v>13.420000000000073</v>
      </c>
      <c r="J396" s="1">
        <f t="shared" si="145"/>
        <v>2239.1340000000005</v>
      </c>
      <c r="K396" s="1">
        <f t="shared" si="146"/>
        <v>2245.8293333333336</v>
      </c>
      <c r="L396" s="1">
        <f t="shared" si="147"/>
        <v>2225.6129090909094</v>
      </c>
      <c r="M396" s="1">
        <f t="shared" si="148"/>
        <v>86.17976567176953</v>
      </c>
      <c r="N396" s="1">
        <f t="shared" si="149"/>
        <v>90.330301579703288</v>
      </c>
      <c r="O396" s="1">
        <f t="shared" si="150"/>
        <v>46.166287288846249</v>
      </c>
      <c r="P396" s="1">
        <f t="shared" si="151"/>
        <v>37.664275466284089</v>
      </c>
      <c r="Q396" s="1">
        <f t="shared" si="152"/>
        <v>-3355397942.3184104</v>
      </c>
      <c r="R396" s="1">
        <f t="shared" si="153"/>
        <v>-141.88000000000011</v>
      </c>
      <c r="S396" s="1">
        <f t="shared" si="169"/>
        <v>9.6696984202967116</v>
      </c>
      <c r="T396" s="1">
        <f t="shared" si="162"/>
        <v>43.602512817658543</v>
      </c>
      <c r="U396" s="1">
        <f t="shared" si="154"/>
        <v>-2.207751025979238E-2</v>
      </c>
      <c r="V396" s="1">
        <f t="shared" si="155"/>
        <v>-4.3685202846130561E-2</v>
      </c>
      <c r="W396" s="1">
        <f t="shared" si="156"/>
        <v>-2.8209120133051728</v>
      </c>
      <c r="X396" s="1">
        <f t="shared" si="157"/>
        <v>-3.1106252063083648</v>
      </c>
      <c r="Y396" s="1">
        <f t="shared" si="143"/>
        <v>2216.6192307692309</v>
      </c>
      <c r="Z396" s="1">
        <f t="shared" si="144"/>
        <v>2220.4514814814816</v>
      </c>
      <c r="AA396" s="1">
        <f t="shared" si="158"/>
        <v>-3.8322507122506977</v>
      </c>
      <c r="AB396" s="1">
        <f t="shared" si="163"/>
        <v>-1.6388376068375692</v>
      </c>
      <c r="AC396" s="1">
        <f t="shared" si="170"/>
        <v>2183.3566666666666</v>
      </c>
      <c r="AD396" s="1">
        <f t="shared" si="164"/>
        <v>2240.6286666666665</v>
      </c>
      <c r="AE396" s="1">
        <f t="shared" si="165"/>
        <v>30.868266666666841</v>
      </c>
      <c r="AF396" s="1">
        <f t="shared" si="166"/>
        <v>-123.69121255053651</v>
      </c>
      <c r="AG396" s="1">
        <f t="shared" si="159"/>
        <v>2230.5299999999997</v>
      </c>
      <c r="AH396" s="1">
        <f t="shared" si="160"/>
        <v>2251.7692857142861</v>
      </c>
      <c r="AI396" s="1">
        <f t="shared" si="167"/>
        <v>-21.239285714286325</v>
      </c>
      <c r="AJ396" s="1">
        <f t="shared" si="161"/>
        <v>1</v>
      </c>
    </row>
    <row r="397" spans="1:36" x14ac:dyDescent="0.2">
      <c r="A397" s="5">
        <v>41485</v>
      </c>
      <c r="B397" s="1">
        <v>2184.0100000000002</v>
      </c>
      <c r="C397" s="10">
        <v>2189.39</v>
      </c>
      <c r="D397" s="1">
        <v>2221.59</v>
      </c>
      <c r="E397" s="1">
        <v>2162.98</v>
      </c>
      <c r="F397" s="1">
        <v>5519362300</v>
      </c>
      <c r="G397" s="1">
        <v>50907227289</v>
      </c>
      <c r="H397" s="1">
        <f t="shared" si="168"/>
        <v>3.6300000000001091</v>
      </c>
      <c r="J397" s="1">
        <f t="shared" si="145"/>
        <v>2226.288</v>
      </c>
      <c r="K397" s="1">
        <f t="shared" si="146"/>
        <v>2247.6106666666669</v>
      </c>
      <c r="L397" s="1">
        <f t="shared" si="147"/>
        <v>2216.5685454545451</v>
      </c>
      <c r="M397" s="1">
        <f t="shared" si="148"/>
        <v>76.784458509142127</v>
      </c>
      <c r="N397" s="1">
        <f t="shared" si="149"/>
        <v>82.300143609382516</v>
      </c>
      <c r="O397" s="1">
        <f t="shared" si="150"/>
        <v>15.946502057613261</v>
      </c>
      <c r="P397" s="1">
        <f t="shared" si="151"/>
        <v>32.154903185509042</v>
      </c>
      <c r="Q397" s="1">
        <f t="shared" si="152"/>
        <v>-545250089.01215219</v>
      </c>
      <c r="R397" s="1">
        <f t="shared" si="153"/>
        <v>-93.450000000000273</v>
      </c>
      <c r="S397" s="1">
        <f t="shared" si="169"/>
        <v>17.699856390617487</v>
      </c>
      <c r="T397" s="1">
        <f t="shared" si="162"/>
        <v>37.029153374061295</v>
      </c>
      <c r="U397" s="1">
        <f t="shared" si="154"/>
        <v>6.1295612019786668E-3</v>
      </c>
      <c r="V397" s="1">
        <f t="shared" si="155"/>
        <v>-5.1103020846877435E-2</v>
      </c>
      <c r="W397" s="1">
        <f t="shared" si="156"/>
        <v>-1.6573776618299223</v>
      </c>
      <c r="X397" s="1">
        <f t="shared" si="157"/>
        <v>-2.590335930066197</v>
      </c>
      <c r="Y397" s="1">
        <f t="shared" si="143"/>
        <v>2178.0346153846153</v>
      </c>
      <c r="Z397" s="1">
        <f t="shared" si="144"/>
        <v>2176.9640740740738</v>
      </c>
      <c r="AA397" s="1">
        <f t="shared" si="158"/>
        <v>1.0705413105415573</v>
      </c>
      <c r="AB397" s="1">
        <f t="shared" si="163"/>
        <v>-2.8516923076922467</v>
      </c>
      <c r="AC397" s="1">
        <f t="shared" si="170"/>
        <v>2191.3199999999997</v>
      </c>
      <c r="AD397" s="1">
        <f t="shared" si="164"/>
        <v>2229.1726666666668</v>
      </c>
      <c r="AE397" s="1">
        <f t="shared" si="165"/>
        <v>29.274000000000207</v>
      </c>
      <c r="AF397" s="1">
        <f t="shared" si="166"/>
        <v>-86.203153348060511</v>
      </c>
      <c r="AG397" s="1">
        <f t="shared" si="159"/>
        <v>2215.2399999999998</v>
      </c>
      <c r="AH397" s="1">
        <f t="shared" si="160"/>
        <v>2249.2921428571431</v>
      </c>
      <c r="AI397" s="1">
        <f t="shared" si="167"/>
        <v>-34.052142857143281</v>
      </c>
      <c r="AJ397" s="1">
        <f t="shared" si="161"/>
        <v>1</v>
      </c>
    </row>
    <row r="398" spans="1:36" x14ac:dyDescent="0.2">
      <c r="A398" s="5">
        <v>41486</v>
      </c>
      <c r="B398" s="1">
        <v>2211.75</v>
      </c>
      <c r="C398" s="10">
        <v>2193.02</v>
      </c>
      <c r="D398" s="1">
        <v>2235.38</v>
      </c>
      <c r="E398" s="1">
        <v>2187.21</v>
      </c>
      <c r="F398" s="1">
        <v>4832705500</v>
      </c>
      <c r="G398" s="1">
        <v>46723493389</v>
      </c>
      <c r="H398" s="1">
        <f t="shared" si="168"/>
        <v>52.340000000000146</v>
      </c>
      <c r="J398" s="1">
        <f t="shared" si="145"/>
        <v>2217.306</v>
      </c>
      <c r="K398" s="1">
        <f t="shared" si="146"/>
        <v>2245.5406666666668</v>
      </c>
      <c r="L398" s="1">
        <f t="shared" si="147"/>
        <v>2210.5198181818187</v>
      </c>
      <c r="M398" s="1">
        <f t="shared" si="148"/>
        <v>71.622898167390957</v>
      </c>
      <c r="N398" s="1">
        <f t="shared" si="149"/>
        <v>72.91632686348062</v>
      </c>
      <c r="O398" s="1">
        <f t="shared" si="150"/>
        <v>48.670828365013698</v>
      </c>
      <c r="P398" s="1">
        <f t="shared" si="151"/>
        <v>39.987292466642778</v>
      </c>
      <c r="Q398" s="1">
        <f t="shared" si="152"/>
        <v>-3666916878.2437329</v>
      </c>
      <c r="R398" s="1">
        <f t="shared" si="153"/>
        <v>-52.309999999999945</v>
      </c>
      <c r="S398" s="1">
        <f t="shared" si="169"/>
        <v>27.08367313651938</v>
      </c>
      <c r="T398" s="1">
        <f t="shared" si="162"/>
        <v>33.132248384679912</v>
      </c>
      <c r="U398" s="1">
        <f t="shared" si="154"/>
        <v>1.6552516620915948E-3</v>
      </c>
      <c r="V398" s="1">
        <f t="shared" si="155"/>
        <v>-5.3855944086114257E-2</v>
      </c>
      <c r="W398" s="1">
        <f t="shared" si="156"/>
        <v>-1.0952931169626592</v>
      </c>
      <c r="X398" s="1">
        <f t="shared" si="157"/>
        <v>-2.3388873533352523</v>
      </c>
      <c r="Y398" s="1">
        <f t="shared" si="143"/>
        <v>2189.9484615384613</v>
      </c>
      <c r="Z398" s="1">
        <f t="shared" si="144"/>
        <v>2189.6588888888891</v>
      </c>
      <c r="AA398" s="1">
        <f t="shared" si="158"/>
        <v>0.28957264957216466</v>
      </c>
      <c r="AB398" s="1">
        <f t="shared" si="163"/>
        <v>0.91434757834767877</v>
      </c>
      <c r="AC398" s="1">
        <f t="shared" si="170"/>
        <v>2205.2033333333334</v>
      </c>
      <c r="AD398" s="1">
        <f t="shared" si="164"/>
        <v>2219.9803333333334</v>
      </c>
      <c r="AE398" s="1">
        <f t="shared" si="165"/>
        <v>23.857000000000152</v>
      </c>
      <c r="AF398" s="1">
        <f t="shared" si="166"/>
        <v>-41.293261237093098</v>
      </c>
      <c r="AG398" s="1">
        <f t="shared" si="159"/>
        <v>2204.0140000000001</v>
      </c>
      <c r="AH398" s="1">
        <f t="shared" si="160"/>
        <v>2239.744285714286</v>
      </c>
      <c r="AI398" s="1">
        <f t="shared" si="167"/>
        <v>-35.730285714285856</v>
      </c>
      <c r="AJ398" s="1">
        <f t="shared" si="161"/>
        <v>1</v>
      </c>
    </row>
    <row r="399" spans="1:36" x14ac:dyDescent="0.2">
      <c r="A399" s="5">
        <v>41487</v>
      </c>
      <c r="B399" s="1">
        <v>2206</v>
      </c>
      <c r="C399" s="10">
        <v>2245.36</v>
      </c>
      <c r="D399" s="1">
        <v>2245.56</v>
      </c>
      <c r="E399" s="1">
        <v>2200.63</v>
      </c>
      <c r="F399" s="1">
        <v>6260399700</v>
      </c>
      <c r="G399" s="1">
        <v>58944765673</v>
      </c>
      <c r="H399" s="1">
        <f t="shared" si="168"/>
        <v>1.9000000000000909</v>
      </c>
      <c r="J399" s="1">
        <f t="shared" si="145"/>
        <v>2217.3090000000002</v>
      </c>
      <c r="K399" s="1">
        <f t="shared" si="146"/>
        <v>2240.1186666666667</v>
      </c>
      <c r="L399" s="1">
        <f t="shared" si="147"/>
        <v>2215.6205454545452</v>
      </c>
      <c r="M399" s="1">
        <f t="shared" si="148"/>
        <v>22.180238050255046</v>
      </c>
      <c r="N399" s="1">
        <f t="shared" si="149"/>
        <v>26.836568887368252</v>
      </c>
      <c r="O399" s="1">
        <f t="shared" si="150"/>
        <v>53.601503759398625</v>
      </c>
      <c r="P399" s="1">
        <f t="shared" si="151"/>
        <v>44.590732181950891</v>
      </c>
      <c r="Q399" s="1">
        <f t="shared" si="152"/>
        <v>6204665004.2511082</v>
      </c>
      <c r="R399" s="1">
        <f t="shared" si="153"/>
        <v>54.880000000000109</v>
      </c>
      <c r="S399" s="1">
        <f t="shared" si="169"/>
        <v>73.163431112631756</v>
      </c>
      <c r="T399" s="1">
        <f t="shared" si="162"/>
        <v>35.70550456748159</v>
      </c>
      <c r="U399" s="1">
        <f t="shared" si="154"/>
        <v>2.3310293226921359E-2</v>
      </c>
      <c r="V399" s="1">
        <f t="shared" si="155"/>
        <v>-1.6418145818366602E-2</v>
      </c>
      <c r="W399" s="1">
        <f t="shared" si="156"/>
        <v>1.2650920552796172</v>
      </c>
      <c r="X399" s="1">
        <f t="shared" si="157"/>
        <v>0.23397570009684251</v>
      </c>
      <c r="Y399" s="1">
        <f t="shared" si="143"/>
        <v>2201.0723076923077</v>
      </c>
      <c r="Z399" s="1">
        <f t="shared" si="144"/>
        <v>2196.8970370370371</v>
      </c>
      <c r="AA399" s="1">
        <f t="shared" si="158"/>
        <v>4.1752706552706513</v>
      </c>
      <c r="AB399" s="1">
        <f t="shared" si="163"/>
        <v>1.066712250711862</v>
      </c>
      <c r="AC399" s="1">
        <f t="shared" si="170"/>
        <v>2230.5166666666669</v>
      </c>
      <c r="AD399" s="1">
        <f t="shared" si="164"/>
        <v>2217.3756666666668</v>
      </c>
      <c r="AE399" s="1">
        <f t="shared" si="165"/>
        <v>21.252333333333489</v>
      </c>
      <c r="AF399" s="1">
        <f t="shared" si="166"/>
        <v>41.222140314004676</v>
      </c>
      <c r="AG399" s="1">
        <f t="shared" si="159"/>
        <v>2205.5500000000002</v>
      </c>
      <c r="AH399" s="1">
        <f t="shared" si="160"/>
        <v>2237.6007142857143</v>
      </c>
      <c r="AI399" s="1">
        <f t="shared" si="167"/>
        <v>-32.050714285714093</v>
      </c>
      <c r="AJ399" s="1">
        <f t="shared" si="161"/>
        <v>1</v>
      </c>
    </row>
    <row r="400" spans="1:36" x14ac:dyDescent="0.2">
      <c r="A400" s="5">
        <v>41488</v>
      </c>
      <c r="B400" s="1">
        <v>2263.4899999999998</v>
      </c>
      <c r="C400" s="10">
        <v>2247.2600000000002</v>
      </c>
      <c r="D400" s="1">
        <v>2274.71</v>
      </c>
      <c r="E400" s="1">
        <v>2244.25</v>
      </c>
      <c r="F400" s="1">
        <v>6089089300</v>
      </c>
      <c r="G400" s="1">
        <v>58459999450</v>
      </c>
      <c r="H400" s="1">
        <f t="shared" si="168"/>
        <v>31.069999999999709</v>
      </c>
      <c r="J400" s="1">
        <f t="shared" si="145"/>
        <v>2222.9870000000001</v>
      </c>
      <c r="K400" s="1">
        <f t="shared" si="146"/>
        <v>2238.2446666666665</v>
      </c>
      <c r="L400" s="1">
        <f t="shared" si="147"/>
        <v>2221.0661818181816</v>
      </c>
      <c r="M400" s="1">
        <f t="shared" si="148"/>
        <v>24.568155374563514</v>
      </c>
      <c r="N400" s="1">
        <f t="shared" si="149"/>
        <v>25.211665098776709</v>
      </c>
      <c r="O400" s="1">
        <f t="shared" si="150"/>
        <v>68.058510638297705</v>
      </c>
      <c r="P400" s="1">
        <f t="shared" si="151"/>
        <v>55.117231112765154</v>
      </c>
      <c r="Q400" s="1">
        <f t="shared" si="152"/>
        <v>-4885664559.8160667</v>
      </c>
      <c r="R400" s="1">
        <f t="shared" si="153"/>
        <v>45.070000000000164</v>
      </c>
      <c r="S400" s="1">
        <f t="shared" si="169"/>
        <v>74.788334901223294</v>
      </c>
      <c r="T400" s="1">
        <f t="shared" si="162"/>
        <v>41.164281462260625</v>
      </c>
      <c r="U400" s="1">
        <f t="shared" si="154"/>
        <v>8.4547404394689119E-4</v>
      </c>
      <c r="V400" s="1">
        <f t="shared" si="155"/>
        <v>8.5956184614301287E-4</v>
      </c>
      <c r="W400" s="1">
        <f t="shared" si="156"/>
        <v>1.0919092194421351</v>
      </c>
      <c r="X400" s="1">
        <f t="shared" si="157"/>
        <v>0.40278587357296936</v>
      </c>
      <c r="Y400" s="1">
        <f t="shared" si="143"/>
        <v>2245.6523076923081</v>
      </c>
      <c r="Z400" s="1">
        <f t="shared" si="144"/>
        <v>2245.5007407407406</v>
      </c>
      <c r="AA400" s="1">
        <f t="shared" si="158"/>
        <v>0.15156695156747446</v>
      </c>
      <c r="AB400" s="1">
        <f t="shared" si="163"/>
        <v>3.370529914530016</v>
      </c>
      <c r="AC400" s="1">
        <f t="shared" si="170"/>
        <v>2255.4066666666668</v>
      </c>
      <c r="AD400" s="1">
        <f t="shared" si="164"/>
        <v>2221.6779999999999</v>
      </c>
      <c r="AE400" s="1">
        <f t="shared" si="165"/>
        <v>23.695733333333511</v>
      </c>
      <c r="AF400" s="1">
        <f t="shared" si="166"/>
        <v>94.893783034545223</v>
      </c>
      <c r="AG400" s="1">
        <f t="shared" si="159"/>
        <v>2210.1999999999998</v>
      </c>
      <c r="AH400" s="1">
        <f t="shared" si="160"/>
        <v>2233.312142857143</v>
      </c>
      <c r="AI400" s="1">
        <f t="shared" si="167"/>
        <v>-23.112142857143226</v>
      </c>
      <c r="AJ400" s="1">
        <f t="shared" si="161"/>
        <v>1</v>
      </c>
    </row>
    <row r="401" spans="1:36" x14ac:dyDescent="0.2">
      <c r="A401" s="5">
        <v>41491</v>
      </c>
      <c r="B401" s="1">
        <v>2249.98</v>
      </c>
      <c r="C401" s="10">
        <v>2278.33</v>
      </c>
      <c r="D401" s="1">
        <v>2278.33</v>
      </c>
      <c r="E401" s="1">
        <v>2243.2199999999998</v>
      </c>
      <c r="F401" s="1">
        <v>5534215100</v>
      </c>
      <c r="G401" s="1">
        <v>53623068581</v>
      </c>
      <c r="H401" s="1">
        <f t="shared" si="168"/>
        <v>15.309999999999945</v>
      </c>
      <c r="J401" s="1">
        <f t="shared" si="145"/>
        <v>2230.6010000000001</v>
      </c>
      <c r="K401" s="1">
        <f t="shared" si="146"/>
        <v>2236.3133333333335</v>
      </c>
      <c r="L401" s="1">
        <f t="shared" si="147"/>
        <v>2231.1285454545455</v>
      </c>
      <c r="M401" s="1">
        <f t="shared" si="148"/>
        <v>0</v>
      </c>
      <c r="N401" s="1">
        <f t="shared" si="149"/>
        <v>0</v>
      </c>
      <c r="O401" s="1">
        <f t="shared" si="150"/>
        <v>100</v>
      </c>
      <c r="P401" s="1">
        <f t="shared" si="151"/>
        <v>68.232591021562328</v>
      </c>
      <c r="Q401" s="1">
        <f t="shared" si="152"/>
        <v>5534215100</v>
      </c>
      <c r="R401" s="1">
        <f t="shared" si="153"/>
        <v>12.489999999999782</v>
      </c>
      <c r="S401" s="1">
        <f t="shared" si="169"/>
        <v>100</v>
      </c>
      <c r="T401" s="1">
        <f t="shared" si="162"/>
        <v>48.562881472189623</v>
      </c>
      <c r="U401" s="1">
        <f t="shared" si="154"/>
        <v>1.3637181619870568E-2</v>
      </c>
      <c r="V401" s="1">
        <f t="shared" si="155"/>
        <v>4.0105365034147723E-2</v>
      </c>
      <c r="W401" s="1">
        <f t="shared" si="156"/>
        <v>2.1397372277695479</v>
      </c>
      <c r="X401" s="1">
        <f t="shared" si="157"/>
        <v>1.8788362990278533</v>
      </c>
      <c r="Y401" s="1">
        <f t="shared" si="143"/>
        <v>2252.04</v>
      </c>
      <c r="Z401" s="1">
        <f t="shared" si="144"/>
        <v>2249.5614814814817</v>
      </c>
      <c r="AA401" s="1">
        <f t="shared" si="158"/>
        <v>2.4785185185182854</v>
      </c>
      <c r="AB401" s="1">
        <f t="shared" si="163"/>
        <v>0.6169572649576367</v>
      </c>
      <c r="AC401" s="1">
        <f t="shared" si="170"/>
        <v>2266.6266666666666</v>
      </c>
      <c r="AD401" s="1">
        <f t="shared" si="164"/>
        <v>2229.5053333333335</v>
      </c>
      <c r="AE401" s="1">
        <f t="shared" si="165"/>
        <v>22.812266666666755</v>
      </c>
      <c r="AF401" s="1">
        <f t="shared" si="166"/>
        <v>108.48354491540486</v>
      </c>
      <c r="AG401" s="1">
        <f t="shared" si="159"/>
        <v>2230.672</v>
      </c>
      <c r="AH401" s="1">
        <f t="shared" si="160"/>
        <v>2230.4892857142863</v>
      </c>
      <c r="AI401" s="1">
        <f t="shared" si="167"/>
        <v>0.18271428571370052</v>
      </c>
      <c r="AJ401" s="1">
        <f t="shared" si="161"/>
        <v>1</v>
      </c>
    </row>
    <row r="402" spans="1:36" x14ac:dyDescent="0.2">
      <c r="A402" s="5">
        <v>41492</v>
      </c>
      <c r="B402" s="1">
        <v>2270.67</v>
      </c>
      <c r="C402" s="10">
        <v>2293.64</v>
      </c>
      <c r="D402" s="1">
        <v>2302.48</v>
      </c>
      <c r="E402" s="1">
        <v>2256.7199999999998</v>
      </c>
      <c r="F402" s="1">
        <v>7374689500</v>
      </c>
      <c r="G402" s="1">
        <v>68993574807</v>
      </c>
      <c r="H402" s="1">
        <f t="shared" si="168"/>
        <v>-13.019999999999982</v>
      </c>
      <c r="J402" s="1">
        <f t="shared" si="145"/>
        <v>2233.3809999999999</v>
      </c>
      <c r="K402" s="1">
        <f t="shared" si="146"/>
        <v>2234.6993333333335</v>
      </c>
      <c r="L402" s="1">
        <f t="shared" si="147"/>
        <v>2242.5901818181815</v>
      </c>
      <c r="M402" s="1">
        <f t="shared" si="148"/>
        <v>6.3369175627241185</v>
      </c>
      <c r="N402" s="1">
        <f t="shared" si="149"/>
        <v>6.3369175627241185</v>
      </c>
      <c r="O402" s="1">
        <f t="shared" si="150"/>
        <v>88.897416218981846</v>
      </c>
      <c r="P402" s="1">
        <f t="shared" si="151"/>
        <v>63.797895922029433</v>
      </c>
      <c r="Q402" s="1">
        <f t="shared" si="152"/>
        <v>4525377647.7272396</v>
      </c>
      <c r="R402" s="1">
        <f t="shared" si="153"/>
        <v>44.489999999999782</v>
      </c>
      <c r="S402" s="1">
        <f t="shared" si="169"/>
        <v>93.663082437275875</v>
      </c>
      <c r="T402" s="1">
        <f t="shared" si="162"/>
        <v>52.335899393336547</v>
      </c>
      <c r="U402" s="1">
        <f t="shared" si="154"/>
        <v>6.6749795085540653E-3</v>
      </c>
      <c r="V402" s="1">
        <f t="shared" si="155"/>
        <v>4.1526843732829506E-2</v>
      </c>
      <c r="W402" s="1">
        <f t="shared" si="156"/>
        <v>2.6981065926503369</v>
      </c>
      <c r="X402" s="1">
        <f t="shared" si="157"/>
        <v>2.6375211102224223</v>
      </c>
      <c r="Y402" s="1">
        <f t="shared" si="143"/>
        <v>2280.6853846153845</v>
      </c>
      <c r="Z402" s="1">
        <f t="shared" si="144"/>
        <v>2279.4640740740742</v>
      </c>
      <c r="AA402" s="1">
        <f t="shared" si="158"/>
        <v>1.2213105413102312</v>
      </c>
      <c r="AB402" s="1">
        <f t="shared" si="163"/>
        <v>2.2270769230766745</v>
      </c>
      <c r="AC402" s="1">
        <f t="shared" si="170"/>
        <v>2284.2800000000002</v>
      </c>
      <c r="AD402" s="1">
        <f t="shared" si="164"/>
        <v>2232.9553333333333</v>
      </c>
      <c r="AE402" s="1">
        <f t="shared" si="165"/>
        <v>26.06000000000008</v>
      </c>
      <c r="AF402" s="1">
        <f t="shared" si="166"/>
        <v>131.29871237315609</v>
      </c>
      <c r="AG402" s="1">
        <f t="shared" si="159"/>
        <v>2251.5219999999999</v>
      </c>
      <c r="AH402" s="1">
        <f t="shared" si="160"/>
        <v>2231.2607142857146</v>
      </c>
      <c r="AI402" s="1">
        <f t="shared" si="167"/>
        <v>20.26128571428535</v>
      </c>
      <c r="AJ402" s="1">
        <f t="shared" si="161"/>
        <v>0</v>
      </c>
    </row>
    <row r="403" spans="1:36" x14ac:dyDescent="0.2">
      <c r="A403" s="5">
        <v>41493</v>
      </c>
      <c r="B403" s="1">
        <v>2292.38</v>
      </c>
      <c r="C403" s="10">
        <v>2280.62</v>
      </c>
      <c r="D403" s="1">
        <v>2313.88</v>
      </c>
      <c r="E403" s="1">
        <v>2276.86</v>
      </c>
      <c r="F403" s="1">
        <v>7304869500</v>
      </c>
      <c r="G403" s="1">
        <v>69560482114</v>
      </c>
      <c r="H403" s="1">
        <f t="shared" si="168"/>
        <v>-3.8399999999996908</v>
      </c>
      <c r="J403" s="1">
        <f t="shared" si="145"/>
        <v>2236.5279999999998</v>
      </c>
      <c r="K403" s="1">
        <f t="shared" si="146"/>
        <v>2234.5513333333338</v>
      </c>
      <c r="L403" s="1">
        <f t="shared" si="147"/>
        <v>2251.179090909091</v>
      </c>
      <c r="M403" s="1">
        <f t="shared" si="148"/>
        <v>26.257203757796006</v>
      </c>
      <c r="N403" s="1">
        <f t="shared" si="149"/>
        <v>22.041086812458712</v>
      </c>
      <c r="O403" s="1">
        <f t="shared" si="150"/>
        <v>85.648621041879693</v>
      </c>
      <c r="P403" s="1">
        <f t="shared" si="151"/>
        <v>52.437611408199658</v>
      </c>
      <c r="Q403" s="1">
        <f t="shared" si="152"/>
        <v>-5821006219.6111135</v>
      </c>
      <c r="R403" s="1">
        <f t="shared" si="153"/>
        <v>42.940000000000055</v>
      </c>
      <c r="S403" s="1">
        <f t="shared" si="169"/>
        <v>77.958913187541285</v>
      </c>
      <c r="T403" s="1">
        <f t="shared" si="162"/>
        <v>55.4643229726831</v>
      </c>
      <c r="U403" s="1">
        <f t="shared" si="154"/>
        <v>-5.7089738755250691E-3</v>
      </c>
      <c r="V403" s="1">
        <f t="shared" si="155"/>
        <v>6.522967199802168E-3</v>
      </c>
      <c r="W403" s="1">
        <f t="shared" si="156"/>
        <v>1.9714486024767004</v>
      </c>
      <c r="X403" s="1">
        <f t="shared" si="157"/>
        <v>2.0616517499262086</v>
      </c>
      <c r="Y403" s="1">
        <f t="shared" ref="Y403:Y466" si="171">C402*11/13+C403*2/13</f>
        <v>2291.6369230769228</v>
      </c>
      <c r="Z403" s="1">
        <f t="shared" ref="Z403:Z466" si="172">C402*25/27+C403*2/27</f>
        <v>2292.6755555555555</v>
      </c>
      <c r="AA403" s="1">
        <f t="shared" si="158"/>
        <v>-1.038632478632735</v>
      </c>
      <c r="AB403" s="1">
        <f t="shared" si="163"/>
        <v>0.76932193732163801</v>
      </c>
      <c r="AC403" s="1">
        <f t="shared" si="170"/>
        <v>2290.4533333333334</v>
      </c>
      <c r="AD403" s="1">
        <f t="shared" si="164"/>
        <v>2237.6033333333335</v>
      </c>
      <c r="AE403" s="1">
        <f t="shared" si="165"/>
        <v>30.708000000000084</v>
      </c>
      <c r="AF403" s="1">
        <f t="shared" si="166"/>
        <v>114.73665928531059</v>
      </c>
      <c r="AG403" s="1">
        <f t="shared" si="159"/>
        <v>2269.0419999999999</v>
      </c>
      <c r="AH403" s="1">
        <f t="shared" si="160"/>
        <v>2233.7814285714285</v>
      </c>
      <c r="AI403" s="1">
        <f t="shared" si="167"/>
        <v>35.260571428571438</v>
      </c>
      <c r="AJ403" s="1">
        <f t="shared" si="161"/>
        <v>0</v>
      </c>
    </row>
    <row r="404" spans="1:36" x14ac:dyDescent="0.2">
      <c r="A404" s="5">
        <v>41494</v>
      </c>
      <c r="B404" s="1">
        <v>2277.25</v>
      </c>
      <c r="C404" s="10">
        <v>2276.7800000000002</v>
      </c>
      <c r="D404" s="1">
        <v>2297.63</v>
      </c>
      <c r="E404" s="1">
        <v>2267.0700000000002</v>
      </c>
      <c r="F404" s="1">
        <v>5309843000</v>
      </c>
      <c r="G404" s="1">
        <v>52710276666</v>
      </c>
      <c r="H404" s="1">
        <f t="shared" si="168"/>
        <v>9.2300000000000182</v>
      </c>
      <c r="J404" s="1">
        <f t="shared" ref="J404:J467" si="173">SUM(C395:C404)/10</f>
        <v>2240.4379999999996</v>
      </c>
      <c r="K404" s="1">
        <f t="shared" ref="K404:K467" si="174">SUM(C390:C404)/15</f>
        <v>2236.6480000000001</v>
      </c>
      <c r="L404" s="1">
        <f t="shared" ref="L404:L467" si="175">(10*C404+9*C403+8*C402+7*C401+6*C400+5*C399+4*C398+3*C397+2*C396+C395)/55</f>
        <v>2258.4976363636365</v>
      </c>
      <c r="M404" s="1">
        <f t="shared" ref="M404:M467" si="176">(MAX(D399:D404)-C404)/(MAX(D399:D404)-MIN(E399:E404))*100</f>
        <v>32.759381898454663</v>
      </c>
      <c r="N404" s="1">
        <f t="shared" ref="N404:N467" si="177">(MAX(D395:D404)-C404)/(MAX(D395:D404)-MIN(E395:E404))*100</f>
        <v>24.585818422796478</v>
      </c>
      <c r="O404" s="1">
        <f t="shared" ref="O404:O467" si="178">(SUMIF(H399:H404,"&gt;=0")/(SUMIF(H399:H404,"&gt;=0")+ABS(SUMIF(H399:H404,"&lt;0"))))*100</f>
        <v>77.32956837434476</v>
      </c>
      <c r="P404" s="1">
        <f t="shared" ref="P404:P467" si="179">(SUMIF(H393:H404,"&gt;=0")/(SUMIF(H393:H404,"&gt;=0")+ABS(SUMIF(H393:H404,"&lt;0"))))*100</f>
        <v>58.495436526228474</v>
      </c>
      <c r="Q404" s="1">
        <f t="shared" ref="Q404:Q467" si="180">((C404-E404)-(D404-C404))*F404/(D404-E404)</f>
        <v>-1935590674.7382011</v>
      </c>
      <c r="R404" s="1">
        <f t="shared" ref="R404:R467" si="181">C404-C395</f>
        <v>52.769999999999982</v>
      </c>
      <c r="S404" s="1">
        <f t="shared" si="169"/>
        <v>75.414181577203522</v>
      </c>
      <c r="T404" s="1">
        <f t="shared" si="162"/>
        <v>58.587083694098638</v>
      </c>
      <c r="U404" s="1">
        <f t="shared" ref="U404:U467" si="182">(C404-C403)/C404</f>
        <v>-1.6865924683103727E-3</v>
      </c>
      <c r="V404" s="1">
        <f t="shared" ref="V404:V467" si="183">(C404-C393)/C393</f>
        <v>1.2284640864326572E-2</v>
      </c>
      <c r="W404" s="1">
        <f t="shared" ref="W404:W467" si="184">100*((C404-J404)/J404)</f>
        <v>1.6220935370673306</v>
      </c>
      <c r="X404" s="1">
        <f t="shared" ref="X404:X467" si="185">100*((C404-K404)/K404)</f>
        <v>1.7942921729302088</v>
      </c>
      <c r="Y404" s="1">
        <f t="shared" si="171"/>
        <v>2280.0292307692307</v>
      </c>
      <c r="Z404" s="1">
        <f t="shared" si="172"/>
        <v>2280.3355555555554</v>
      </c>
      <c r="AA404" s="1">
        <f t="shared" ref="AA404:AA467" si="186">Y404-Z404</f>
        <v>-0.30632478632469429</v>
      </c>
      <c r="AB404" s="1">
        <f t="shared" si="163"/>
        <v>-0.89217094017112686</v>
      </c>
      <c r="AC404" s="1">
        <f t="shared" si="170"/>
        <v>2280.4933333333333</v>
      </c>
      <c r="AD404" s="1">
        <f t="shared" si="164"/>
        <v>2241.1736666666666</v>
      </c>
      <c r="AE404" s="1">
        <f t="shared" si="165"/>
        <v>34.278333333333379</v>
      </c>
      <c r="AF404" s="1">
        <f t="shared" si="166"/>
        <v>76.471369994003425</v>
      </c>
      <c r="AG404" s="1">
        <f t="shared" ref="AG404:AG467" si="187">SUM(C400:C404)/5</f>
        <v>2275.326</v>
      </c>
      <c r="AH404" s="1">
        <f t="shared" ref="AH404:AH467" si="188">SUM(C391:C404)/14</f>
        <v>2239.9457142857145</v>
      </c>
      <c r="AI404" s="1">
        <f t="shared" si="167"/>
        <v>35.380285714285492</v>
      </c>
      <c r="AJ404" s="1">
        <f t="shared" ref="AJ404:AJ467" si="189">IF(H404&gt;0,1,0)</f>
        <v>1</v>
      </c>
    </row>
    <row r="405" spans="1:36" x14ac:dyDescent="0.2">
      <c r="A405" s="5">
        <v>41495</v>
      </c>
      <c r="B405" s="1">
        <v>2288.5100000000002</v>
      </c>
      <c r="C405" s="10">
        <v>2286.0100000000002</v>
      </c>
      <c r="D405" s="1">
        <v>2301.59</v>
      </c>
      <c r="E405" s="1">
        <v>2258.33</v>
      </c>
      <c r="F405" s="1">
        <v>6460001700</v>
      </c>
      <c r="G405" s="1">
        <v>62663979060</v>
      </c>
      <c r="H405" s="1">
        <f t="shared" si="168"/>
        <v>66.779999999999745</v>
      </c>
      <c r="J405" s="1">
        <f t="shared" si="173"/>
        <v>2246.6379999999999</v>
      </c>
      <c r="K405" s="1">
        <f t="shared" si="174"/>
        <v>2243.0166666666669</v>
      </c>
      <c r="L405" s="1">
        <f t="shared" si="175"/>
        <v>2266.7834545454543</v>
      </c>
      <c r="M405" s="1">
        <f t="shared" si="176"/>
        <v>39.442400226436128</v>
      </c>
      <c r="N405" s="1">
        <f t="shared" si="177"/>
        <v>18.469184890655978</v>
      </c>
      <c r="O405" s="1">
        <f t="shared" si="178"/>
        <v>87.892280071813445</v>
      </c>
      <c r="P405" s="1">
        <f t="shared" si="179"/>
        <v>71.140495867768649</v>
      </c>
      <c r="Q405" s="1">
        <f t="shared" si="180"/>
        <v>1806889056.1720285</v>
      </c>
      <c r="R405" s="1">
        <f t="shared" si="181"/>
        <v>110.04000000000042</v>
      </c>
      <c r="S405" s="1">
        <f t="shared" si="169"/>
        <v>81.530815109344019</v>
      </c>
      <c r="T405" s="1">
        <f t="shared" ref="T405:T468" si="190">SUM(S396:S405)/10</f>
        <v>63.097198627265335</v>
      </c>
      <c r="U405" s="1">
        <f t="shared" si="182"/>
        <v>4.0376026351590837E-3</v>
      </c>
      <c r="V405" s="1">
        <f t="shared" si="183"/>
        <v>2.159826248614654E-2</v>
      </c>
      <c r="W405" s="1">
        <f t="shared" si="184"/>
        <v>1.7524852690998862</v>
      </c>
      <c r="X405" s="1">
        <f t="shared" si="185"/>
        <v>1.9167638819744246</v>
      </c>
      <c r="Y405" s="1">
        <f t="shared" si="171"/>
        <v>2278.2000000000003</v>
      </c>
      <c r="Z405" s="1">
        <f t="shared" si="172"/>
        <v>2277.4637037037041</v>
      </c>
      <c r="AA405" s="1">
        <f t="shared" si="186"/>
        <v>0.73629629629613191</v>
      </c>
      <c r="AB405" s="1">
        <f t="shared" ref="AB405:AB468" si="191">AA404*8/10+AA405*2/10</f>
        <v>-9.7800569800529036E-2</v>
      </c>
      <c r="AC405" s="1">
        <f t="shared" si="170"/>
        <v>2281.9766666666669</v>
      </c>
      <c r="AD405" s="1">
        <f t="shared" ref="AD405:AD468" si="192">SUM(AC396:AC405)/10</f>
        <v>2246.9633333333331</v>
      </c>
      <c r="AE405" s="1">
        <f t="shared" ref="AE405:AE468" si="193">(ABS(AC405-AD405)+ABS(AC404-AD405)+ABS(AC403-AD405)+ABS(AC402-AD405)+ABS(AC401-AD405)+ABS(AC400-AD405)+ABS(AC399-AD405)+ABS(AC398-AD405)+ABS(AC397-AD405)+ABS(AC396-AD405))/10</f>
        <v>35.491333333333429</v>
      </c>
      <c r="AF405" s="1">
        <f t="shared" ref="AF405:AF468" si="194">(AC405-AD405)/(0.015*AE405)</f>
        <v>65.768794885763057</v>
      </c>
      <c r="AG405" s="1">
        <f t="shared" si="187"/>
        <v>2283.076</v>
      </c>
      <c r="AH405" s="1">
        <f t="shared" si="188"/>
        <v>2245.9328571428568</v>
      </c>
      <c r="AI405" s="1">
        <f t="shared" ref="AI405:AI468" si="195">AG405-AH405</f>
        <v>37.143142857143175</v>
      </c>
      <c r="AJ405" s="1">
        <f t="shared" si="189"/>
        <v>1</v>
      </c>
    </row>
    <row r="406" spans="1:36" x14ac:dyDescent="0.2">
      <c r="A406" s="5">
        <v>41498</v>
      </c>
      <c r="B406" s="1">
        <v>2296.2199999999998</v>
      </c>
      <c r="C406" s="10">
        <v>2352.79</v>
      </c>
      <c r="D406" s="1">
        <v>2352.89</v>
      </c>
      <c r="E406" s="1">
        <v>2293.1799999999998</v>
      </c>
      <c r="F406" s="1">
        <v>9786321600</v>
      </c>
      <c r="G406" s="1">
        <v>94038910336</v>
      </c>
      <c r="H406" s="1">
        <f t="shared" si="168"/>
        <v>6.2800000000002001</v>
      </c>
      <c r="J406" s="1">
        <f t="shared" si="173"/>
        <v>2264.3199999999997</v>
      </c>
      <c r="K406" s="1">
        <f t="shared" si="174"/>
        <v>2253.0566666666664</v>
      </c>
      <c r="L406" s="1">
        <f t="shared" si="175"/>
        <v>2286.0838181818181</v>
      </c>
      <c r="M406" s="1">
        <f t="shared" si="176"/>
        <v>9.1182638825484622E-2</v>
      </c>
      <c r="N406" s="1">
        <f t="shared" si="177"/>
        <v>5.2656521510141184E-2</v>
      </c>
      <c r="O406" s="1">
        <f t="shared" si="178"/>
        <v>85.26996330595864</v>
      </c>
      <c r="P406" s="1">
        <f t="shared" si="179"/>
        <v>75.496488711017122</v>
      </c>
      <c r="Q406" s="1">
        <f t="shared" si="180"/>
        <v>9753542093.7196732</v>
      </c>
      <c r="R406" s="1">
        <f t="shared" si="181"/>
        <v>163.40000000000009</v>
      </c>
      <c r="S406" s="1">
        <f t="shared" si="169"/>
        <v>99.947343478489856</v>
      </c>
      <c r="T406" s="1">
        <f t="shared" si="190"/>
        <v>72.124963133084648</v>
      </c>
      <c r="U406" s="1">
        <f t="shared" si="182"/>
        <v>2.8383323628543025E-2</v>
      </c>
      <c r="V406" s="1">
        <f t="shared" si="183"/>
        <v>5.7904415897410411E-2</v>
      </c>
      <c r="W406" s="1">
        <f t="shared" si="184"/>
        <v>3.9071332673827142</v>
      </c>
      <c r="X406" s="1">
        <f t="shared" si="185"/>
        <v>4.4265790030432841</v>
      </c>
      <c r="Y406" s="1">
        <f t="shared" si="171"/>
        <v>2296.2838461538463</v>
      </c>
      <c r="Z406" s="1">
        <f t="shared" si="172"/>
        <v>2290.9566666666669</v>
      </c>
      <c r="AA406" s="1">
        <f t="shared" si="186"/>
        <v>5.3271794871793645</v>
      </c>
      <c r="AB406" s="1">
        <f t="shared" si="191"/>
        <v>1.6544729344727784</v>
      </c>
      <c r="AC406" s="1">
        <f t="shared" si="170"/>
        <v>2332.9533333333334</v>
      </c>
      <c r="AD406" s="1">
        <f t="shared" si="192"/>
        <v>2261.9229999999998</v>
      </c>
      <c r="AE406" s="1">
        <f t="shared" si="193"/>
        <v>33.049066666666747</v>
      </c>
      <c r="AF406" s="1">
        <f t="shared" si="194"/>
        <v>143.28258051328416</v>
      </c>
      <c r="AG406" s="1">
        <f t="shared" si="187"/>
        <v>2297.9679999999998</v>
      </c>
      <c r="AH406" s="1">
        <f t="shared" si="188"/>
        <v>2252.1435714285712</v>
      </c>
      <c r="AI406" s="1">
        <f t="shared" si="195"/>
        <v>45.824428571428598</v>
      </c>
      <c r="AJ406" s="1">
        <f t="shared" si="189"/>
        <v>1</v>
      </c>
    </row>
    <row r="407" spans="1:36" x14ac:dyDescent="0.2">
      <c r="A407" s="5">
        <v>41499</v>
      </c>
      <c r="B407" s="1">
        <v>2352.88</v>
      </c>
      <c r="C407" s="10">
        <v>2359.0700000000002</v>
      </c>
      <c r="D407" s="1">
        <v>2360.83</v>
      </c>
      <c r="E407" s="1">
        <v>2340.73</v>
      </c>
      <c r="F407" s="1">
        <v>7839363600</v>
      </c>
      <c r="G407" s="1">
        <v>71178520240</v>
      </c>
      <c r="H407" s="1">
        <f t="shared" si="168"/>
        <v>-9.9900000000002365</v>
      </c>
      <c r="J407" s="1">
        <f t="shared" si="173"/>
        <v>2281.288</v>
      </c>
      <c r="K407" s="1">
        <f t="shared" si="174"/>
        <v>2259.2719999999995</v>
      </c>
      <c r="L407" s="1">
        <f t="shared" si="175"/>
        <v>2303.311090909091</v>
      </c>
      <c r="M407" s="1">
        <f t="shared" si="176"/>
        <v>1.6905196426853917</v>
      </c>
      <c r="N407" s="1">
        <f t="shared" si="177"/>
        <v>1.0137080981452395</v>
      </c>
      <c r="O407" s="1">
        <f t="shared" si="178"/>
        <v>75.398570643210604</v>
      </c>
      <c r="P407" s="1">
        <f t="shared" si="179"/>
        <v>88.161897623561615</v>
      </c>
      <c r="Q407" s="1">
        <f t="shared" si="180"/>
        <v>6466499924.7762976</v>
      </c>
      <c r="R407" s="1">
        <f t="shared" si="181"/>
        <v>166.05000000000018</v>
      </c>
      <c r="S407" s="1">
        <f t="shared" si="169"/>
        <v>98.986291901854756</v>
      </c>
      <c r="T407" s="1">
        <f t="shared" si="190"/>
        <v>80.253606684208378</v>
      </c>
      <c r="U407" s="1">
        <f t="shared" si="182"/>
        <v>2.6620659836292266E-3</v>
      </c>
      <c r="V407" s="1">
        <f t="shared" si="183"/>
        <v>8.414638069458695E-2</v>
      </c>
      <c r="W407" s="1">
        <f t="shared" si="184"/>
        <v>3.409565122860426</v>
      </c>
      <c r="X407" s="1">
        <f t="shared" si="185"/>
        <v>4.4172636141199781</v>
      </c>
      <c r="Y407" s="1">
        <f t="shared" si="171"/>
        <v>2353.7561538461537</v>
      </c>
      <c r="Z407" s="1">
        <f t="shared" si="172"/>
        <v>2353.2551851851849</v>
      </c>
      <c r="AA407" s="1">
        <f t="shared" si="186"/>
        <v>0.50096866096873782</v>
      </c>
      <c r="AB407" s="1">
        <f t="shared" si="191"/>
        <v>4.3619373219372388</v>
      </c>
      <c r="AC407" s="1">
        <f t="shared" si="170"/>
        <v>2353.5433333333331</v>
      </c>
      <c r="AD407" s="1">
        <f t="shared" si="192"/>
        <v>2278.1453333333338</v>
      </c>
      <c r="AE407" s="1">
        <f t="shared" si="193"/>
        <v>30.965599999999903</v>
      </c>
      <c r="AF407" s="1">
        <f t="shared" si="194"/>
        <v>162.32636646256807</v>
      </c>
      <c r="AG407" s="1">
        <f t="shared" si="187"/>
        <v>2311.0540000000001</v>
      </c>
      <c r="AH407" s="1">
        <f t="shared" si="188"/>
        <v>2259.9949999999999</v>
      </c>
      <c r="AI407" s="1">
        <f t="shared" si="195"/>
        <v>51.059000000000196</v>
      </c>
      <c r="AJ407" s="1">
        <f t="shared" si="189"/>
        <v>0</v>
      </c>
    </row>
    <row r="408" spans="1:36" x14ac:dyDescent="0.2">
      <c r="A408" s="5">
        <v>41500</v>
      </c>
      <c r="B408" s="1">
        <v>2362.62</v>
      </c>
      <c r="C408" s="10">
        <v>2349.08</v>
      </c>
      <c r="D408" s="1">
        <v>2386.6</v>
      </c>
      <c r="E408" s="1">
        <v>2340.83</v>
      </c>
      <c r="F408" s="1">
        <v>7594212800</v>
      </c>
      <c r="G408" s="1">
        <v>71338219589</v>
      </c>
      <c r="H408" s="1">
        <f t="shared" si="168"/>
        <v>-27.5</v>
      </c>
      <c r="J408" s="1">
        <f t="shared" si="173"/>
        <v>2296.8940000000002</v>
      </c>
      <c r="K408" s="1">
        <f t="shared" si="174"/>
        <v>2265.9340000000002</v>
      </c>
      <c r="L408" s="1">
        <f t="shared" si="175"/>
        <v>2315.6369090909093</v>
      </c>
      <c r="M408" s="1">
        <f t="shared" si="176"/>
        <v>29.250799095657587</v>
      </c>
      <c r="N408" s="1">
        <f t="shared" si="177"/>
        <v>20.175297090928655</v>
      </c>
      <c r="O408" s="1">
        <f t="shared" si="178"/>
        <v>66.566898560103567</v>
      </c>
      <c r="P408" s="1">
        <f t="shared" si="179"/>
        <v>77.437834696334448</v>
      </c>
      <c r="Q408" s="1">
        <f t="shared" si="180"/>
        <v>-4856513188.9010258</v>
      </c>
      <c r="R408" s="1">
        <f t="shared" si="181"/>
        <v>103.7199999999998</v>
      </c>
      <c r="S408" s="1">
        <f t="shared" si="169"/>
        <v>79.824702909071348</v>
      </c>
      <c r="T408" s="1">
        <f t="shared" si="190"/>
        <v>85.527709661463575</v>
      </c>
      <c r="U408" s="1">
        <f t="shared" si="182"/>
        <v>-4.2527287278424902E-3</v>
      </c>
      <c r="V408" s="1">
        <f t="shared" si="183"/>
        <v>7.2938124317732361E-2</v>
      </c>
      <c r="W408" s="1">
        <f t="shared" si="184"/>
        <v>2.2720247429789833</v>
      </c>
      <c r="X408" s="1">
        <f t="shared" si="185"/>
        <v>3.66939195934214</v>
      </c>
      <c r="Y408" s="1">
        <f t="shared" si="171"/>
        <v>2357.5330769230768</v>
      </c>
      <c r="Z408" s="1">
        <f t="shared" si="172"/>
        <v>2358.3300000000004</v>
      </c>
      <c r="AA408" s="1">
        <f t="shared" si="186"/>
        <v>-0.79692307692357645</v>
      </c>
      <c r="AB408" s="1">
        <f t="shared" si="191"/>
        <v>0.24139031339027497</v>
      </c>
      <c r="AC408" s="1">
        <f t="shared" si="170"/>
        <v>2358.8366666666666</v>
      </c>
      <c r="AD408" s="1">
        <f t="shared" si="192"/>
        <v>2293.5086666666666</v>
      </c>
      <c r="AE408" s="1">
        <f t="shared" si="193"/>
        <v>32.961466666666546</v>
      </c>
      <c r="AF408" s="1">
        <f t="shared" si="194"/>
        <v>132.13004275699751</v>
      </c>
      <c r="AG408" s="1">
        <f t="shared" si="187"/>
        <v>2324.7460000000001</v>
      </c>
      <c r="AH408" s="1">
        <f t="shared" si="188"/>
        <v>2267.9521428571429</v>
      </c>
      <c r="AI408" s="1">
        <f t="shared" si="195"/>
        <v>56.793857142857178</v>
      </c>
      <c r="AJ408" s="1">
        <f t="shared" si="189"/>
        <v>0</v>
      </c>
    </row>
    <row r="409" spans="1:36" x14ac:dyDescent="0.2">
      <c r="A409" s="5">
        <v>41501</v>
      </c>
      <c r="B409" s="1">
        <v>2348.84</v>
      </c>
      <c r="C409" s="10">
        <v>2321.58</v>
      </c>
      <c r="D409" s="1">
        <v>2362.09</v>
      </c>
      <c r="E409" s="1">
        <v>2319.7800000000002</v>
      </c>
      <c r="F409" s="1">
        <v>6195185300</v>
      </c>
      <c r="G409" s="1">
        <v>59411203587</v>
      </c>
      <c r="H409" s="1">
        <f t="shared" si="168"/>
        <v>-17.440000000000055</v>
      </c>
      <c r="J409" s="1">
        <f t="shared" si="173"/>
        <v>2304.5160000000005</v>
      </c>
      <c r="K409" s="1">
        <f t="shared" si="174"/>
        <v>2271.5273333333334</v>
      </c>
      <c r="L409" s="1">
        <f t="shared" si="175"/>
        <v>2320.1252727272727</v>
      </c>
      <c r="M409" s="1">
        <f t="shared" si="176"/>
        <v>50.689950884852252</v>
      </c>
      <c r="N409" s="1">
        <f t="shared" si="177"/>
        <v>45.348026224020039</v>
      </c>
      <c r="O409" s="1">
        <f t="shared" si="178"/>
        <v>59.969392216877871</v>
      </c>
      <c r="P409" s="1">
        <f t="shared" si="179"/>
        <v>71.813898704358053</v>
      </c>
      <c r="Q409" s="1">
        <f t="shared" si="180"/>
        <v>-5668060103.1199093</v>
      </c>
      <c r="R409" s="1">
        <f t="shared" si="181"/>
        <v>74.319999999999709</v>
      </c>
      <c r="S409" s="1">
        <f t="shared" si="169"/>
        <v>54.651973775979954</v>
      </c>
      <c r="T409" s="1">
        <f t="shared" si="190"/>
        <v>83.676563927798384</v>
      </c>
      <c r="U409" s="1">
        <f t="shared" si="182"/>
        <v>-1.1845381162828763E-2</v>
      </c>
      <c r="V409" s="1">
        <f t="shared" si="183"/>
        <v>5.8622356385258659E-2</v>
      </c>
      <c r="W409" s="1">
        <f t="shared" si="184"/>
        <v>0.74045916799880718</v>
      </c>
      <c r="X409" s="1">
        <f t="shared" si="185"/>
        <v>2.2034807123899816</v>
      </c>
      <c r="Y409" s="1">
        <f t="shared" si="171"/>
        <v>2344.8492307692304</v>
      </c>
      <c r="Z409" s="1">
        <f t="shared" si="172"/>
        <v>2347.042962962963</v>
      </c>
      <c r="AA409" s="1">
        <f t="shared" si="186"/>
        <v>-2.1937321937325578</v>
      </c>
      <c r="AB409" s="1">
        <f t="shared" si="191"/>
        <v>-1.0762849002853727</v>
      </c>
      <c r="AC409" s="1">
        <f t="shared" si="170"/>
        <v>2334.4833333333336</v>
      </c>
      <c r="AD409" s="1">
        <f t="shared" si="192"/>
        <v>2303.9053333333331</v>
      </c>
      <c r="AE409" s="1">
        <f t="shared" si="193"/>
        <v>32.839066666666575</v>
      </c>
      <c r="AF409" s="1">
        <f t="shared" si="194"/>
        <v>62.07646989561318</v>
      </c>
      <c r="AG409" s="1">
        <f t="shared" si="187"/>
        <v>2333.7060000000001</v>
      </c>
      <c r="AH409" s="1">
        <f t="shared" si="188"/>
        <v>2274.9214285714288</v>
      </c>
      <c r="AI409" s="1">
        <f t="shared" si="195"/>
        <v>58.784571428571326</v>
      </c>
      <c r="AJ409" s="1">
        <f t="shared" si="189"/>
        <v>0</v>
      </c>
    </row>
    <row r="410" spans="1:36" x14ac:dyDescent="0.2">
      <c r="A410" s="5">
        <v>41502</v>
      </c>
      <c r="B410" s="1">
        <v>2314.2600000000002</v>
      </c>
      <c r="C410" s="10">
        <v>2304.14</v>
      </c>
      <c r="D410" s="1">
        <v>2423.08</v>
      </c>
      <c r="E410" s="1">
        <v>2295.02</v>
      </c>
      <c r="F410" s="1">
        <v>12036956300</v>
      </c>
      <c r="G410" s="1">
        <v>104026773370</v>
      </c>
      <c r="H410" s="1">
        <f t="shared" si="168"/>
        <v>27.289999999999964</v>
      </c>
      <c r="J410" s="1">
        <f t="shared" si="173"/>
        <v>2310.2040000000002</v>
      </c>
      <c r="K410" s="1">
        <f t="shared" si="174"/>
        <v>2276.8693333333335</v>
      </c>
      <c r="L410" s="1">
        <f t="shared" si="175"/>
        <v>2320.0569090909094</v>
      </c>
      <c r="M410" s="1">
        <f t="shared" si="176"/>
        <v>72.194233687405202</v>
      </c>
      <c r="N410" s="1">
        <f t="shared" si="177"/>
        <v>66.129211609029227</v>
      </c>
      <c r="O410" s="1">
        <f t="shared" si="178"/>
        <v>64.625193199381627</v>
      </c>
      <c r="P410" s="1">
        <f t="shared" si="179"/>
        <v>68.739386022207668</v>
      </c>
      <c r="Q410" s="1">
        <f t="shared" si="180"/>
        <v>-10322493681.602394</v>
      </c>
      <c r="R410" s="1">
        <f t="shared" si="181"/>
        <v>25.809999999999945</v>
      </c>
      <c r="S410" s="1">
        <f t="shared" si="169"/>
        <v>33.870788390970773</v>
      </c>
      <c r="T410" s="1">
        <f t="shared" si="190"/>
        <v>79.584809276773143</v>
      </c>
      <c r="U410" s="1">
        <f t="shared" si="182"/>
        <v>-7.5689845235098804E-3</v>
      </c>
      <c r="V410" s="1">
        <f t="shared" si="183"/>
        <v>2.6178430184914555E-2</v>
      </c>
      <c r="W410" s="1">
        <f t="shared" si="184"/>
        <v>-0.26248764178402884</v>
      </c>
      <c r="X410" s="1">
        <f t="shared" si="185"/>
        <v>1.1977264688589797</v>
      </c>
      <c r="Y410" s="1">
        <f t="shared" si="171"/>
        <v>2318.896923076923</v>
      </c>
      <c r="Z410" s="1">
        <f t="shared" si="172"/>
        <v>2320.2881481481481</v>
      </c>
      <c r="AA410" s="1">
        <f t="shared" si="186"/>
        <v>-1.391225071225108</v>
      </c>
      <c r="AB410" s="1">
        <f t="shared" si="191"/>
        <v>-2.0332307692310678</v>
      </c>
      <c r="AC410" s="1">
        <f t="shared" si="170"/>
        <v>2340.7466666666664</v>
      </c>
      <c r="AD410" s="1">
        <f t="shared" si="192"/>
        <v>2312.4393333333333</v>
      </c>
      <c r="AE410" s="1">
        <f t="shared" si="193"/>
        <v>31.673333333333268</v>
      </c>
      <c r="AF410" s="1">
        <f t="shared" si="194"/>
        <v>59.581842419139655</v>
      </c>
      <c r="AG410" s="1">
        <f t="shared" si="187"/>
        <v>2337.3319999999999</v>
      </c>
      <c r="AH410" s="1">
        <f t="shared" si="188"/>
        <v>2284.0764285714286</v>
      </c>
      <c r="AI410" s="1">
        <f t="shared" si="195"/>
        <v>53.255571428571329</v>
      </c>
      <c r="AJ410" s="1">
        <f t="shared" si="189"/>
        <v>1</v>
      </c>
    </row>
    <row r="411" spans="1:36" x14ac:dyDescent="0.2">
      <c r="A411" s="5">
        <v>41505</v>
      </c>
      <c r="B411" s="1">
        <v>2286.1999999999998</v>
      </c>
      <c r="C411" s="10">
        <v>2331.4299999999998</v>
      </c>
      <c r="D411" s="1">
        <v>2340.19</v>
      </c>
      <c r="E411" s="1">
        <v>2284.08</v>
      </c>
      <c r="F411" s="1">
        <v>7248322400</v>
      </c>
      <c r="G411" s="1">
        <v>67064925390</v>
      </c>
      <c r="H411" s="1">
        <f t="shared" si="168"/>
        <v>-18.960000000000036</v>
      </c>
      <c r="J411" s="1">
        <f t="shared" si="173"/>
        <v>2315.5140000000001</v>
      </c>
      <c r="K411" s="1">
        <f t="shared" si="174"/>
        <v>2287.2333333333331</v>
      </c>
      <c r="L411" s="1">
        <f t="shared" si="175"/>
        <v>2323.9161818181815</v>
      </c>
      <c r="M411" s="1">
        <f t="shared" si="176"/>
        <v>65.935251798561211</v>
      </c>
      <c r="N411" s="1">
        <f t="shared" si="177"/>
        <v>55.091368117335918</v>
      </c>
      <c r="O411" s="1">
        <f t="shared" si="178"/>
        <v>31.239530988274716</v>
      </c>
      <c r="P411" s="1">
        <f t="shared" si="179"/>
        <v>63.215921527299187</v>
      </c>
      <c r="Q411" s="1">
        <f t="shared" si="180"/>
        <v>4985078620.8518467</v>
      </c>
      <c r="R411" s="1">
        <f t="shared" si="181"/>
        <v>37.789999999999964</v>
      </c>
      <c r="S411" s="1">
        <f t="shared" si="169"/>
        <v>44.908631882664089</v>
      </c>
      <c r="T411" s="1">
        <f t="shared" si="190"/>
        <v>74.075672465039546</v>
      </c>
      <c r="U411" s="1">
        <f t="shared" si="182"/>
        <v>1.1705262435500944E-2</v>
      </c>
      <c r="V411" s="1">
        <f t="shared" si="183"/>
        <v>3.7454500146845315E-2</v>
      </c>
      <c r="W411" s="1">
        <f t="shared" si="184"/>
        <v>0.68736358320440782</v>
      </c>
      <c r="X411" s="1">
        <f t="shared" si="185"/>
        <v>1.9323199790139491</v>
      </c>
      <c r="Y411" s="1">
        <f t="shared" si="171"/>
        <v>2308.3384615384612</v>
      </c>
      <c r="Z411" s="1">
        <f t="shared" si="172"/>
        <v>2306.1614814814816</v>
      </c>
      <c r="AA411" s="1">
        <f t="shared" si="186"/>
        <v>2.1769800569795734</v>
      </c>
      <c r="AB411" s="1">
        <f t="shared" si="191"/>
        <v>-0.67758404558417162</v>
      </c>
      <c r="AC411" s="1">
        <f t="shared" si="170"/>
        <v>2318.5666666666666</v>
      </c>
      <c r="AD411" s="1">
        <f t="shared" si="192"/>
        <v>2317.6333333333332</v>
      </c>
      <c r="AE411" s="1">
        <f t="shared" si="193"/>
        <v>26.66599999999994</v>
      </c>
      <c r="AF411" s="1">
        <f t="shared" si="194"/>
        <v>2.3333916681251936</v>
      </c>
      <c r="AG411" s="1">
        <f t="shared" si="187"/>
        <v>2333.06</v>
      </c>
      <c r="AH411" s="1">
        <f t="shared" si="188"/>
        <v>2294.2221428571429</v>
      </c>
      <c r="AI411" s="1">
        <f t="shared" si="195"/>
        <v>38.837857142857047</v>
      </c>
      <c r="AJ411" s="1">
        <f t="shared" si="189"/>
        <v>0</v>
      </c>
    </row>
    <row r="412" spans="1:36" x14ac:dyDescent="0.2">
      <c r="A412" s="5">
        <v>41506</v>
      </c>
      <c r="B412" s="1">
        <v>2325.86</v>
      </c>
      <c r="C412" s="10">
        <v>2312.4699999999998</v>
      </c>
      <c r="D412" s="1">
        <v>2353.41</v>
      </c>
      <c r="E412" s="1">
        <v>2303.67</v>
      </c>
      <c r="F412" s="1">
        <v>7308634500</v>
      </c>
      <c r="G412" s="1">
        <v>67589707172</v>
      </c>
      <c r="H412" s="1">
        <f t="shared" si="168"/>
        <v>-3.8799999999996544</v>
      </c>
      <c r="J412" s="1">
        <f t="shared" si="173"/>
        <v>2317.3969999999999</v>
      </c>
      <c r="K412" s="1">
        <f t="shared" si="174"/>
        <v>2295.4386666666669</v>
      </c>
      <c r="L412" s="1">
        <f t="shared" si="175"/>
        <v>2323.3627272727272</v>
      </c>
      <c r="M412" s="1">
        <f t="shared" si="176"/>
        <v>79.575539568345405</v>
      </c>
      <c r="N412" s="1">
        <f t="shared" si="177"/>
        <v>67.13808801213969</v>
      </c>
      <c r="O412" s="1">
        <f t="shared" si="178"/>
        <v>25.975632971635239</v>
      </c>
      <c r="P412" s="1">
        <f t="shared" si="179"/>
        <v>56.892310495626887</v>
      </c>
      <c r="Q412" s="1">
        <f t="shared" si="180"/>
        <v>-4722547503.618886</v>
      </c>
      <c r="R412" s="1">
        <f t="shared" si="181"/>
        <v>31.849999999999909</v>
      </c>
      <c r="S412" s="1">
        <f t="shared" si="169"/>
        <v>32.861911987860317</v>
      </c>
      <c r="T412" s="1">
        <f t="shared" si="190"/>
        <v>67.995555420098</v>
      </c>
      <c r="U412" s="1">
        <f t="shared" si="182"/>
        <v>-8.1990252846523577E-3</v>
      </c>
      <c r="V412" s="1">
        <f t="shared" si="183"/>
        <v>1.4984659816620012E-2</v>
      </c>
      <c r="W412" s="1">
        <f t="shared" si="184"/>
        <v>-0.21260923354954436</v>
      </c>
      <c r="X412" s="1">
        <f t="shared" si="185"/>
        <v>0.74196420843886168</v>
      </c>
      <c r="Y412" s="1">
        <f t="shared" si="171"/>
        <v>2328.5130769230768</v>
      </c>
      <c r="Z412" s="1">
        <f t="shared" si="172"/>
        <v>2330.0255555555555</v>
      </c>
      <c r="AA412" s="1">
        <f t="shared" si="186"/>
        <v>-1.5124786324786328</v>
      </c>
      <c r="AB412" s="1">
        <f t="shared" si="191"/>
        <v>1.439088319087932</v>
      </c>
      <c r="AC412" s="1">
        <f t="shared" si="170"/>
        <v>2323.1833333333329</v>
      </c>
      <c r="AD412" s="1">
        <f t="shared" si="192"/>
        <v>2321.5236666666669</v>
      </c>
      <c r="AE412" s="1">
        <f t="shared" si="193"/>
        <v>22.920933333333188</v>
      </c>
      <c r="AF412" s="1">
        <f t="shared" si="194"/>
        <v>4.8272224710628686</v>
      </c>
      <c r="AG412" s="1">
        <f t="shared" si="187"/>
        <v>2323.7399999999998</v>
      </c>
      <c r="AH412" s="1">
        <f t="shared" si="188"/>
        <v>2302.7542857142862</v>
      </c>
      <c r="AI412" s="1">
        <f t="shared" si="195"/>
        <v>20.985714285713584</v>
      </c>
      <c r="AJ412" s="1">
        <f t="shared" si="189"/>
        <v>0</v>
      </c>
    </row>
    <row r="413" spans="1:36" x14ac:dyDescent="0.2">
      <c r="A413" s="5">
        <v>41507</v>
      </c>
      <c r="B413" s="1">
        <v>2320.58</v>
      </c>
      <c r="C413" s="10">
        <v>2308.59</v>
      </c>
      <c r="D413" s="1">
        <v>2321.64</v>
      </c>
      <c r="E413" s="1">
        <v>2291.0500000000002</v>
      </c>
      <c r="F413" s="1">
        <v>5500738400</v>
      </c>
      <c r="G413" s="1">
        <v>50886495497</v>
      </c>
      <c r="H413" s="1">
        <f t="shared" si="168"/>
        <v>-4.6600000000003092</v>
      </c>
      <c r="J413" s="1">
        <f t="shared" si="173"/>
        <v>2320.1940000000004</v>
      </c>
      <c r="K413" s="1">
        <f t="shared" si="174"/>
        <v>2303.1433333333339</v>
      </c>
      <c r="L413" s="1">
        <f t="shared" si="175"/>
        <v>2321.7614545454544</v>
      </c>
      <c r="M413" s="1">
        <f t="shared" si="176"/>
        <v>82.366906474819984</v>
      </c>
      <c r="N413" s="1">
        <f t="shared" si="177"/>
        <v>69.493171471927027</v>
      </c>
      <c r="O413" s="1">
        <f t="shared" si="178"/>
        <v>27.363882482703257</v>
      </c>
      <c r="P413" s="1">
        <f t="shared" si="179"/>
        <v>52.463254656006121</v>
      </c>
      <c r="Q413" s="1">
        <f t="shared" si="180"/>
        <v>807398346.38775909</v>
      </c>
      <c r="R413" s="1">
        <f t="shared" si="181"/>
        <v>31.809999999999945</v>
      </c>
      <c r="S413" s="1">
        <f t="shared" si="169"/>
        <v>30.506828528072973</v>
      </c>
      <c r="T413" s="1">
        <f t="shared" si="190"/>
        <v>63.250346954151169</v>
      </c>
      <c r="U413" s="1">
        <f t="shared" si="182"/>
        <v>-1.6806795489886269E-3</v>
      </c>
      <c r="V413" s="1">
        <f t="shared" si="183"/>
        <v>6.5180237526378483E-3</v>
      </c>
      <c r="W413" s="1">
        <f t="shared" si="184"/>
        <v>-0.50013059252805003</v>
      </c>
      <c r="X413" s="1">
        <f t="shared" si="185"/>
        <v>0.23648839339856947</v>
      </c>
      <c r="Y413" s="1">
        <f t="shared" si="171"/>
        <v>2311.873076923077</v>
      </c>
      <c r="Z413" s="1">
        <f t="shared" si="172"/>
        <v>2312.1825925925923</v>
      </c>
      <c r="AA413" s="1">
        <f t="shared" si="186"/>
        <v>-0.30951566951534915</v>
      </c>
      <c r="AB413" s="1">
        <f t="shared" si="191"/>
        <v>-1.2718860398859759</v>
      </c>
      <c r="AC413" s="1">
        <f t="shared" si="170"/>
        <v>2307.0933333333332</v>
      </c>
      <c r="AD413" s="1">
        <f t="shared" si="192"/>
        <v>2323.1876666666667</v>
      </c>
      <c r="AE413" s="1">
        <f t="shared" si="193"/>
        <v>20.925000000000001</v>
      </c>
      <c r="AF413" s="1">
        <f t="shared" si="194"/>
        <v>-51.276251161556196</v>
      </c>
      <c r="AG413" s="1">
        <f t="shared" si="187"/>
        <v>2315.6419999999998</v>
      </c>
      <c r="AH413" s="1">
        <f t="shared" si="188"/>
        <v>2307.2707142857148</v>
      </c>
      <c r="AI413" s="1">
        <f t="shared" si="195"/>
        <v>8.3712857142850226</v>
      </c>
      <c r="AJ413" s="1">
        <f t="shared" si="189"/>
        <v>0</v>
      </c>
    </row>
    <row r="414" spans="1:36" x14ac:dyDescent="0.2">
      <c r="A414" s="5">
        <v>41508</v>
      </c>
      <c r="B414" s="1">
        <v>2302.67</v>
      </c>
      <c r="C414" s="10">
        <v>2303.9299999999998</v>
      </c>
      <c r="D414" s="1">
        <v>2329.14</v>
      </c>
      <c r="E414" s="1">
        <v>2297.02</v>
      </c>
      <c r="F414" s="1">
        <v>5533810400</v>
      </c>
      <c r="G414" s="1">
        <v>51686310590</v>
      </c>
      <c r="H414" s="1">
        <f t="shared" si="168"/>
        <v>-17</v>
      </c>
      <c r="J414" s="1">
        <f t="shared" si="173"/>
        <v>2322.9090000000001</v>
      </c>
      <c r="K414" s="1">
        <f t="shared" si="174"/>
        <v>2307.0480000000002</v>
      </c>
      <c r="L414" s="1">
        <f t="shared" si="175"/>
        <v>2318.8043636363632</v>
      </c>
      <c r="M414" s="1">
        <f t="shared" si="176"/>
        <v>85.719424460431711</v>
      </c>
      <c r="N414" s="1">
        <f t="shared" si="177"/>
        <v>72.321699544764854</v>
      </c>
      <c r="O414" s="1">
        <f t="shared" si="178"/>
        <v>30.583884343830505</v>
      </c>
      <c r="P414" s="1">
        <f t="shared" si="179"/>
        <v>51.482264505520305</v>
      </c>
      <c r="Q414" s="1">
        <f t="shared" si="180"/>
        <v>-3152824729.7634292</v>
      </c>
      <c r="R414" s="1">
        <f t="shared" si="181"/>
        <v>17.919999999999618</v>
      </c>
      <c r="S414" s="1">
        <f t="shared" si="169"/>
        <v>27.678300455235149</v>
      </c>
      <c r="T414" s="1">
        <f t="shared" si="190"/>
        <v>58.476758841954322</v>
      </c>
      <c r="U414" s="1">
        <f t="shared" si="182"/>
        <v>-2.0226308959040897E-3</v>
      </c>
      <c r="V414" s="1">
        <f t="shared" si="183"/>
        <v>1.0220904841665839E-2</v>
      </c>
      <c r="W414" s="1">
        <f t="shared" si="184"/>
        <v>-0.81703588044130304</v>
      </c>
      <c r="X414" s="1">
        <f t="shared" si="185"/>
        <v>-0.13515106751139952</v>
      </c>
      <c r="Y414" s="1">
        <f t="shared" si="171"/>
        <v>2307.873076923077</v>
      </c>
      <c r="Z414" s="1">
        <f t="shared" si="172"/>
        <v>2308.2448148148151</v>
      </c>
      <c r="AA414" s="1">
        <f t="shared" si="186"/>
        <v>-0.37173789173812111</v>
      </c>
      <c r="AB414" s="1">
        <f t="shared" si="191"/>
        <v>-0.32196011395990354</v>
      </c>
      <c r="AC414" s="1">
        <f t="shared" si="170"/>
        <v>2310.0300000000002</v>
      </c>
      <c r="AD414" s="1">
        <f t="shared" si="192"/>
        <v>2326.1413333333335</v>
      </c>
      <c r="AE414" s="1">
        <f t="shared" si="193"/>
        <v>17.971333333333313</v>
      </c>
      <c r="AF414" s="1">
        <f t="shared" si="194"/>
        <v>-59.766789083849446</v>
      </c>
      <c r="AG414" s="1">
        <f t="shared" si="187"/>
        <v>2312.1120000000001</v>
      </c>
      <c r="AH414" s="1">
        <f t="shared" si="188"/>
        <v>2311.3185714285714</v>
      </c>
      <c r="AI414" s="1">
        <f t="shared" si="195"/>
        <v>0.79342857142864887</v>
      </c>
      <c r="AJ414" s="1">
        <f t="shared" si="189"/>
        <v>0</v>
      </c>
    </row>
    <row r="415" spans="1:36" x14ac:dyDescent="0.2">
      <c r="A415" s="5">
        <v>41509</v>
      </c>
      <c r="B415" s="1">
        <v>2314.87</v>
      </c>
      <c r="C415" s="10">
        <v>2286.9299999999998</v>
      </c>
      <c r="D415" s="1">
        <v>2321.04</v>
      </c>
      <c r="E415" s="1">
        <v>2251.92</v>
      </c>
      <c r="F415" s="1">
        <v>6896713300</v>
      </c>
      <c r="G415" s="1">
        <v>65459845296</v>
      </c>
      <c r="H415" s="1">
        <f t="shared" si="168"/>
        <v>48.690000000000055</v>
      </c>
      <c r="J415" s="1">
        <f t="shared" si="173"/>
        <v>2323.0010000000002</v>
      </c>
      <c r="K415" s="1">
        <f t="shared" si="174"/>
        <v>2309.6926666666668</v>
      </c>
      <c r="L415" s="1">
        <f t="shared" si="175"/>
        <v>2312.2627272727273</v>
      </c>
      <c r="M415" s="1">
        <f t="shared" si="176"/>
        <v>79.54545454545466</v>
      </c>
      <c r="N415" s="1">
        <f t="shared" si="177"/>
        <v>79.54545454545466</v>
      </c>
      <c r="O415" s="1">
        <f t="shared" si="178"/>
        <v>63.064409030544496</v>
      </c>
      <c r="P415" s="1">
        <f t="shared" si="179"/>
        <v>61.416375630578123</v>
      </c>
      <c r="Q415" s="1">
        <f t="shared" si="180"/>
        <v>89800954.427047178</v>
      </c>
      <c r="R415" s="1">
        <f t="shared" si="181"/>
        <v>-65.860000000000127</v>
      </c>
      <c r="S415" s="1">
        <f t="shared" si="169"/>
        <v>20.454545454545332</v>
      </c>
      <c r="T415" s="1">
        <f t="shared" si="190"/>
        <v>52.369131876474469</v>
      </c>
      <c r="U415" s="1">
        <f t="shared" si="182"/>
        <v>-7.433546282570958E-3</v>
      </c>
      <c r="V415" s="1">
        <f t="shared" si="183"/>
        <v>4.4580504045185019E-3</v>
      </c>
      <c r="W415" s="1">
        <f t="shared" si="184"/>
        <v>-1.552775913570436</v>
      </c>
      <c r="X415" s="1">
        <f t="shared" si="185"/>
        <v>-0.98552794469914917</v>
      </c>
      <c r="Y415" s="1">
        <f t="shared" si="171"/>
        <v>2301.3146153846155</v>
      </c>
      <c r="Z415" s="1">
        <f t="shared" si="172"/>
        <v>2302.6707407407403</v>
      </c>
      <c r="AA415" s="1">
        <f t="shared" si="186"/>
        <v>-1.3561253561247213</v>
      </c>
      <c r="AB415" s="1">
        <f t="shared" si="191"/>
        <v>-0.56861538461544114</v>
      </c>
      <c r="AC415" s="1">
        <f t="shared" si="170"/>
        <v>2286.6299999999997</v>
      </c>
      <c r="AD415" s="1">
        <f t="shared" si="192"/>
        <v>2326.6066666666661</v>
      </c>
      <c r="AE415" s="1">
        <f t="shared" si="193"/>
        <v>17.506000000000039</v>
      </c>
      <c r="AF415" s="1">
        <f t="shared" si="194"/>
        <v>-152.23986696624536</v>
      </c>
      <c r="AG415" s="1">
        <f t="shared" si="187"/>
        <v>2308.67</v>
      </c>
      <c r="AH415" s="1">
        <f t="shared" si="188"/>
        <v>2311.9328571428573</v>
      </c>
      <c r="AI415" s="1">
        <f t="shared" si="195"/>
        <v>-3.2628571428572286</v>
      </c>
      <c r="AJ415" s="1">
        <f t="shared" si="189"/>
        <v>1</v>
      </c>
    </row>
    <row r="416" spans="1:36" x14ac:dyDescent="0.2">
      <c r="A416" s="5">
        <v>41512</v>
      </c>
      <c r="B416" s="1">
        <v>2294.7600000000002</v>
      </c>
      <c r="C416" s="10">
        <v>2335.62</v>
      </c>
      <c r="D416" s="1">
        <v>2336.38</v>
      </c>
      <c r="E416" s="1">
        <v>2288.5</v>
      </c>
      <c r="F416" s="1">
        <v>7037104300</v>
      </c>
      <c r="G416" s="1">
        <v>66541009856</v>
      </c>
      <c r="H416" s="1">
        <f t="shared" si="168"/>
        <v>5.2600000000002183</v>
      </c>
      <c r="J416" s="1">
        <f t="shared" si="173"/>
        <v>2321.2839999999997</v>
      </c>
      <c r="K416" s="1">
        <f t="shared" si="174"/>
        <v>2313.5120000000002</v>
      </c>
      <c r="L416" s="1">
        <f t="shared" si="175"/>
        <v>2314.5570909090907</v>
      </c>
      <c r="M416" s="1">
        <f t="shared" si="176"/>
        <v>17.528820573455516</v>
      </c>
      <c r="N416" s="1">
        <f t="shared" si="177"/>
        <v>51.098387473708875</v>
      </c>
      <c r="O416" s="1">
        <f t="shared" si="178"/>
        <v>54.799390553580615</v>
      </c>
      <c r="P416" s="1">
        <f t="shared" si="179"/>
        <v>60.812674890631733</v>
      </c>
      <c r="Q416" s="1">
        <f t="shared" si="180"/>
        <v>6813704163.4919996</v>
      </c>
      <c r="R416" s="1">
        <f t="shared" si="181"/>
        <v>-23.450000000000273</v>
      </c>
      <c r="S416" s="1">
        <f t="shared" si="169"/>
        <v>48.901612526291125</v>
      </c>
      <c r="T416" s="1">
        <f t="shared" si="190"/>
        <v>47.264558781254586</v>
      </c>
      <c r="U416" s="1">
        <f t="shared" si="182"/>
        <v>2.0846713078326123E-2</v>
      </c>
      <c r="V416" s="1">
        <f t="shared" si="183"/>
        <v>2.1701567359722691E-2</v>
      </c>
      <c r="W416" s="1">
        <f t="shared" si="184"/>
        <v>0.61758923078779859</v>
      </c>
      <c r="X416" s="1">
        <f t="shared" si="185"/>
        <v>0.95560342889942729</v>
      </c>
      <c r="Y416" s="1">
        <f t="shared" si="171"/>
        <v>2294.4207692307691</v>
      </c>
      <c r="Z416" s="1">
        <f t="shared" si="172"/>
        <v>2290.5366666666664</v>
      </c>
      <c r="AA416" s="1">
        <f t="shared" si="186"/>
        <v>3.8841025641027045</v>
      </c>
      <c r="AB416" s="1">
        <f t="shared" si="191"/>
        <v>-0.3080797720792362</v>
      </c>
      <c r="AC416" s="1">
        <f t="shared" si="170"/>
        <v>2320.1666666666665</v>
      </c>
      <c r="AD416" s="1">
        <f t="shared" si="192"/>
        <v>2325.328</v>
      </c>
      <c r="AE416" s="1">
        <f t="shared" si="193"/>
        <v>17.259600000000045</v>
      </c>
      <c r="AF416" s="1">
        <f t="shared" si="194"/>
        <v>-19.936087098710075</v>
      </c>
      <c r="AG416" s="1">
        <f t="shared" si="187"/>
        <v>2309.5080000000003</v>
      </c>
      <c r="AH416" s="1">
        <f t="shared" si="188"/>
        <v>2314.9314285714286</v>
      </c>
      <c r="AI416" s="1">
        <f t="shared" si="195"/>
        <v>-5.4234285714283033</v>
      </c>
      <c r="AJ416" s="1">
        <f t="shared" si="189"/>
        <v>1</v>
      </c>
    </row>
    <row r="417" spans="1:36" x14ac:dyDescent="0.2">
      <c r="A417" s="5">
        <v>41513</v>
      </c>
      <c r="B417" s="1">
        <v>2332.8000000000002</v>
      </c>
      <c r="C417" s="10">
        <v>2340.88</v>
      </c>
      <c r="D417" s="1">
        <v>2345.11</v>
      </c>
      <c r="E417" s="1">
        <v>2322.46</v>
      </c>
      <c r="F417" s="1">
        <v>6599033300</v>
      </c>
      <c r="G417" s="1">
        <v>62575377643</v>
      </c>
      <c r="H417" s="1">
        <f t="shared" si="168"/>
        <v>-12.820000000000164</v>
      </c>
      <c r="J417" s="1">
        <f t="shared" si="173"/>
        <v>2319.4649999999997</v>
      </c>
      <c r="K417" s="1">
        <f t="shared" si="174"/>
        <v>2316.661333333333</v>
      </c>
      <c r="L417" s="1">
        <f t="shared" si="175"/>
        <v>2318.12</v>
      </c>
      <c r="M417" s="1">
        <f t="shared" si="176"/>
        <v>12.346043945216053</v>
      </c>
      <c r="N417" s="1">
        <f t="shared" si="177"/>
        <v>48.025239541948991</v>
      </c>
      <c r="O417" s="1">
        <f t="shared" si="178"/>
        <v>58.444372224027774</v>
      </c>
      <c r="P417" s="1">
        <f t="shared" si="179"/>
        <v>43.810381939230133</v>
      </c>
      <c r="Q417" s="1">
        <f t="shared" si="180"/>
        <v>4134228809.1390724</v>
      </c>
      <c r="R417" s="1">
        <f t="shared" si="181"/>
        <v>-8.1999999999998181</v>
      </c>
      <c r="S417" s="1">
        <f t="shared" si="169"/>
        <v>51.974760458051016</v>
      </c>
      <c r="T417" s="1">
        <f t="shared" si="190"/>
        <v>42.563405636874208</v>
      </c>
      <c r="U417" s="1">
        <f t="shared" si="182"/>
        <v>2.2470182153720899E-3</v>
      </c>
      <c r="V417" s="1">
        <f t="shared" si="183"/>
        <v>-5.0620752383340011E-3</v>
      </c>
      <c r="W417" s="1">
        <f t="shared" si="184"/>
        <v>0.92327325482386768</v>
      </c>
      <c r="X417" s="1">
        <f t="shared" si="185"/>
        <v>1.0454124786474519</v>
      </c>
      <c r="Y417" s="1">
        <f t="shared" si="171"/>
        <v>2336.4292307692308</v>
      </c>
      <c r="Z417" s="1">
        <f t="shared" si="172"/>
        <v>2336.0096296296297</v>
      </c>
      <c r="AA417" s="1">
        <f t="shared" si="186"/>
        <v>0.41960113960112722</v>
      </c>
      <c r="AB417" s="1">
        <f t="shared" si="191"/>
        <v>3.1912022792023889</v>
      </c>
      <c r="AC417" s="1">
        <f t="shared" si="170"/>
        <v>2336.15</v>
      </c>
      <c r="AD417" s="1">
        <f t="shared" si="192"/>
        <v>2323.5886666666665</v>
      </c>
      <c r="AE417" s="1">
        <f t="shared" si="193"/>
        <v>15.172400000000062</v>
      </c>
      <c r="AF417" s="1">
        <f t="shared" si="194"/>
        <v>55.193787549908606</v>
      </c>
      <c r="AG417" s="1">
        <f t="shared" si="187"/>
        <v>2315.19</v>
      </c>
      <c r="AH417" s="1">
        <f t="shared" si="188"/>
        <v>2319.2357142857145</v>
      </c>
      <c r="AI417" s="1">
        <f t="shared" si="195"/>
        <v>-4.045714285714439</v>
      </c>
      <c r="AJ417" s="1">
        <f t="shared" si="189"/>
        <v>0</v>
      </c>
    </row>
    <row r="418" spans="1:36" x14ac:dyDescent="0.2">
      <c r="A418" s="5">
        <v>41514</v>
      </c>
      <c r="B418" s="1">
        <v>2326.1</v>
      </c>
      <c r="C418" s="10">
        <v>2328.06</v>
      </c>
      <c r="D418" s="1">
        <v>2345.36</v>
      </c>
      <c r="E418" s="1">
        <v>2307.04</v>
      </c>
      <c r="F418" s="1">
        <v>8925617400</v>
      </c>
      <c r="G418" s="1">
        <v>80965562365</v>
      </c>
      <c r="H418" s="1">
        <f t="shared" si="168"/>
        <v>-9.75</v>
      </c>
      <c r="J418" s="1">
        <f t="shared" si="173"/>
        <v>2317.3630000000003</v>
      </c>
      <c r="K418" s="1">
        <f t="shared" si="174"/>
        <v>2319.8240000000001</v>
      </c>
      <c r="L418" s="1">
        <f t="shared" si="175"/>
        <v>2319.6827272727273</v>
      </c>
      <c r="M418" s="1">
        <f t="shared" si="176"/>
        <v>18.514554794520734</v>
      </c>
      <c r="N418" s="1">
        <f t="shared" si="177"/>
        <v>55.515307314793219</v>
      </c>
      <c r="O418" s="1">
        <f t="shared" si="178"/>
        <v>54.950091668364088</v>
      </c>
      <c r="P418" s="1">
        <f t="shared" si="179"/>
        <v>39.972446368825018</v>
      </c>
      <c r="Q418" s="1">
        <f t="shared" si="180"/>
        <v>866474340.50099361</v>
      </c>
      <c r="R418" s="1">
        <f t="shared" si="181"/>
        <v>6.4800000000000182</v>
      </c>
      <c r="S418" s="1">
        <f t="shared" si="169"/>
        <v>44.484692685206788</v>
      </c>
      <c r="T418" s="1">
        <f t="shared" si="190"/>
        <v>39.029404614487746</v>
      </c>
      <c r="U418" s="1">
        <f t="shared" si="182"/>
        <v>-5.5067309261789491E-3</v>
      </c>
      <c r="V418" s="1">
        <f t="shared" si="183"/>
        <v>-1.3145010533812144E-2</v>
      </c>
      <c r="W418" s="1">
        <f t="shared" si="184"/>
        <v>0.46160226084561035</v>
      </c>
      <c r="X418" s="1">
        <f t="shared" si="185"/>
        <v>0.35502693307767641</v>
      </c>
      <c r="Y418" s="1">
        <f t="shared" si="171"/>
        <v>2338.9076923076923</v>
      </c>
      <c r="Z418" s="1">
        <f t="shared" si="172"/>
        <v>2339.9303703703704</v>
      </c>
      <c r="AA418" s="1">
        <f t="shared" si="186"/>
        <v>-1.0226780626780965</v>
      </c>
      <c r="AB418" s="1">
        <f t="shared" si="191"/>
        <v>0.13114529914528245</v>
      </c>
      <c r="AC418" s="1">
        <f t="shared" si="170"/>
        <v>2326.8200000000002</v>
      </c>
      <c r="AD418" s="1">
        <f t="shared" si="192"/>
        <v>2320.3870000000002</v>
      </c>
      <c r="AE418" s="1">
        <f t="shared" si="193"/>
        <v>11.889666666666699</v>
      </c>
      <c r="AF418" s="1">
        <f t="shared" si="194"/>
        <v>36.070537441475658</v>
      </c>
      <c r="AG418" s="1">
        <f t="shared" si="187"/>
        <v>2319.0839999999998</v>
      </c>
      <c r="AH418" s="1">
        <f t="shared" si="188"/>
        <v>2322.8985714285714</v>
      </c>
      <c r="AI418" s="1">
        <f t="shared" si="195"/>
        <v>-3.8145714285715258</v>
      </c>
      <c r="AJ418" s="1">
        <f t="shared" si="189"/>
        <v>0</v>
      </c>
    </row>
    <row r="419" spans="1:36" x14ac:dyDescent="0.2">
      <c r="A419" s="5">
        <v>41515</v>
      </c>
      <c r="B419" s="1">
        <v>2338.56</v>
      </c>
      <c r="C419" s="10">
        <v>2318.31</v>
      </c>
      <c r="D419" s="1">
        <v>2342.3200000000002</v>
      </c>
      <c r="E419" s="1">
        <v>2308.14</v>
      </c>
      <c r="F419" s="1">
        <v>6608541500</v>
      </c>
      <c r="G419" s="1">
        <v>59719882399</v>
      </c>
      <c r="H419" s="1">
        <f t="shared" si="168"/>
        <v>-4.4000000000000909</v>
      </c>
      <c r="J419" s="1">
        <f t="shared" si="173"/>
        <v>2317.0360000000005</v>
      </c>
      <c r="K419" s="1">
        <f t="shared" si="174"/>
        <v>2322.5926666666664</v>
      </c>
      <c r="L419" s="1">
        <f t="shared" si="175"/>
        <v>2319.8549090909091</v>
      </c>
      <c r="M419" s="1">
        <f t="shared" si="176"/>
        <v>28.949058219178259</v>
      </c>
      <c r="N419" s="1">
        <f t="shared" si="177"/>
        <v>61.211731713017102</v>
      </c>
      <c r="O419" s="1">
        <f t="shared" si="178"/>
        <v>55.095996732026123</v>
      </c>
      <c r="P419" s="1">
        <f t="shared" si="179"/>
        <v>41.102959777384271</v>
      </c>
      <c r="Q419" s="1">
        <f t="shared" si="180"/>
        <v>-2675898606.2024632</v>
      </c>
      <c r="R419" s="1">
        <f t="shared" si="181"/>
        <v>14.170000000000073</v>
      </c>
      <c r="S419" s="1">
        <f t="shared" si="169"/>
        <v>38.788268286982898</v>
      </c>
      <c r="T419" s="1">
        <f t="shared" si="190"/>
        <v>37.443034065588037</v>
      </c>
      <c r="U419" s="1">
        <f t="shared" si="182"/>
        <v>-4.2056498052460631E-3</v>
      </c>
      <c r="V419" s="1">
        <f t="shared" si="183"/>
        <v>-1.3098745040611636E-2</v>
      </c>
      <c r="W419" s="1">
        <f t="shared" si="184"/>
        <v>5.4984039954469086E-2</v>
      </c>
      <c r="X419" s="1">
        <f t="shared" si="185"/>
        <v>-0.1843916381951248</v>
      </c>
      <c r="Y419" s="1">
        <f t="shared" si="171"/>
        <v>2326.56</v>
      </c>
      <c r="Z419" s="1">
        <f t="shared" si="172"/>
        <v>2327.3377777777778</v>
      </c>
      <c r="AA419" s="1">
        <f t="shared" si="186"/>
        <v>-0.77777777777782831</v>
      </c>
      <c r="AB419" s="1">
        <f t="shared" si="191"/>
        <v>-0.97369800569804288</v>
      </c>
      <c r="AC419" s="1">
        <f t="shared" si="170"/>
        <v>2322.9233333333336</v>
      </c>
      <c r="AD419" s="1">
        <f t="shared" si="192"/>
        <v>2319.2309999999998</v>
      </c>
      <c r="AE419" s="1">
        <f t="shared" si="193"/>
        <v>10.920800000000053</v>
      </c>
      <c r="AF419" s="1">
        <f t="shared" si="194"/>
        <v>22.540066254815553</v>
      </c>
      <c r="AG419" s="1">
        <f t="shared" si="187"/>
        <v>2321.96</v>
      </c>
      <c r="AH419" s="1">
        <f t="shared" si="188"/>
        <v>2325.2057142857147</v>
      </c>
      <c r="AI419" s="1">
        <f t="shared" si="195"/>
        <v>-3.2457142857147119</v>
      </c>
      <c r="AJ419" s="1">
        <f t="shared" si="189"/>
        <v>0</v>
      </c>
    </row>
    <row r="420" spans="1:36" x14ac:dyDescent="0.2">
      <c r="A420" s="5">
        <v>41516</v>
      </c>
      <c r="B420" s="1">
        <v>2315.91</v>
      </c>
      <c r="C420" s="10">
        <v>2313.91</v>
      </c>
      <c r="D420" s="1">
        <v>2334.41</v>
      </c>
      <c r="E420" s="1">
        <v>2303.61</v>
      </c>
      <c r="F420" s="1">
        <v>8765451500</v>
      </c>
      <c r="G420" s="1">
        <v>76695994654</v>
      </c>
      <c r="H420" s="1">
        <f t="shared" si="168"/>
        <v>6.430000000000291</v>
      </c>
      <c r="J420" s="1">
        <f t="shared" si="173"/>
        <v>2318.0130000000004</v>
      </c>
      <c r="K420" s="1">
        <f t="shared" si="174"/>
        <v>2324.452666666667</v>
      </c>
      <c r="L420" s="1">
        <f t="shared" si="175"/>
        <v>2319.2865454545454</v>
      </c>
      <c r="M420" s="1">
        <f t="shared" si="176"/>
        <v>33.657962328767397</v>
      </c>
      <c r="N420" s="1">
        <f t="shared" si="177"/>
        <v>38.92009064932514</v>
      </c>
      <c r="O420" s="1">
        <f t="shared" si="178"/>
        <v>69.124212936462499</v>
      </c>
      <c r="P420" s="1">
        <f t="shared" si="179"/>
        <v>49.648884358364541</v>
      </c>
      <c r="Q420" s="1">
        <f t="shared" si="180"/>
        <v>-2902844327.9221816</v>
      </c>
      <c r="R420" s="1">
        <f t="shared" si="181"/>
        <v>-17.519999999999982</v>
      </c>
      <c r="S420" s="1">
        <f t="shared" si="169"/>
        <v>61.079909350674853</v>
      </c>
      <c r="T420" s="1">
        <f t="shared" si="190"/>
        <v>40.163946161558457</v>
      </c>
      <c r="U420" s="1">
        <f t="shared" si="182"/>
        <v>-1.9015432752354634E-3</v>
      </c>
      <c r="V420" s="1">
        <f t="shared" si="183"/>
        <v>-3.3037844915962721E-3</v>
      </c>
      <c r="W420" s="1">
        <f t="shared" si="184"/>
        <v>-0.17700504699501338</v>
      </c>
      <c r="X420" s="1">
        <f t="shared" si="185"/>
        <v>-0.45355480100120366</v>
      </c>
      <c r="Y420" s="1">
        <f t="shared" si="171"/>
        <v>2317.6330769230767</v>
      </c>
      <c r="Z420" s="1">
        <f t="shared" si="172"/>
        <v>2317.9840740740742</v>
      </c>
      <c r="AA420" s="1">
        <f t="shared" si="186"/>
        <v>-0.35099715099750028</v>
      </c>
      <c r="AB420" s="1">
        <f t="shared" si="191"/>
        <v>-0.69242165242176268</v>
      </c>
      <c r="AC420" s="1">
        <f t="shared" si="170"/>
        <v>2317.31</v>
      </c>
      <c r="AD420" s="1">
        <f t="shared" si="192"/>
        <v>2316.8873333333331</v>
      </c>
      <c r="AE420" s="1">
        <f t="shared" si="193"/>
        <v>9.3817333333334325</v>
      </c>
      <c r="AF420" s="1">
        <f t="shared" si="194"/>
        <v>3.0034724689597052</v>
      </c>
      <c r="AG420" s="1">
        <f t="shared" si="187"/>
        <v>2327.3559999999998</v>
      </c>
      <c r="AH420" s="1">
        <f t="shared" si="188"/>
        <v>2322.4285714285716</v>
      </c>
      <c r="AI420" s="1">
        <f t="shared" si="195"/>
        <v>4.9274285714282087</v>
      </c>
      <c r="AJ420" s="1">
        <f t="shared" si="189"/>
        <v>1</v>
      </c>
    </row>
    <row r="421" spans="1:36" x14ac:dyDescent="0.2">
      <c r="A421" s="5">
        <v>41519</v>
      </c>
      <c r="B421" s="1">
        <v>2319.96</v>
      </c>
      <c r="C421" s="10">
        <v>2320.34</v>
      </c>
      <c r="D421" s="1">
        <v>2329.87</v>
      </c>
      <c r="E421" s="1">
        <v>2297.4499999999998</v>
      </c>
      <c r="F421" s="1">
        <v>7951024900</v>
      </c>
      <c r="G421" s="1">
        <v>73575869316</v>
      </c>
      <c r="H421" s="1">
        <f t="shared" si="168"/>
        <v>34.159999999999854</v>
      </c>
      <c r="J421" s="1">
        <f t="shared" si="173"/>
        <v>2316.904</v>
      </c>
      <c r="K421" s="1">
        <f t="shared" si="174"/>
        <v>2322.2893333333332</v>
      </c>
      <c r="L421" s="1">
        <f t="shared" si="175"/>
        <v>2319.7096363636365</v>
      </c>
      <c r="M421" s="1">
        <f t="shared" si="176"/>
        <v>44.002813928948164</v>
      </c>
      <c r="N421" s="1">
        <f t="shared" si="177"/>
        <v>32.584491082865092</v>
      </c>
      <c r="O421" s="1">
        <f t="shared" si="178"/>
        <v>62.963471573743448</v>
      </c>
      <c r="P421" s="1">
        <f t="shared" si="179"/>
        <v>63.026383859286071</v>
      </c>
      <c r="Q421" s="1">
        <f t="shared" si="180"/>
        <v>3276548200.6170382</v>
      </c>
      <c r="R421" s="1">
        <f t="shared" si="181"/>
        <v>7.8700000000003456</v>
      </c>
      <c r="S421" s="1">
        <f t="shared" si="169"/>
        <v>67.415508917134915</v>
      </c>
      <c r="T421" s="1">
        <f t="shared" si="190"/>
        <v>42.414633865005541</v>
      </c>
      <c r="U421" s="1">
        <f t="shared" si="182"/>
        <v>2.7711456079713708E-3</v>
      </c>
      <c r="V421" s="1">
        <f t="shared" si="183"/>
        <v>7.0308227798659252E-3</v>
      </c>
      <c r="W421" s="1">
        <f t="shared" si="184"/>
        <v>0.14830135387569574</v>
      </c>
      <c r="X421" s="1">
        <f t="shared" si="185"/>
        <v>-8.3940157901643137E-2</v>
      </c>
      <c r="Y421" s="1">
        <f t="shared" si="171"/>
        <v>2314.8992307692306</v>
      </c>
      <c r="Z421" s="1">
        <f t="shared" si="172"/>
        <v>2314.3862962962962</v>
      </c>
      <c r="AA421" s="1">
        <f t="shared" si="186"/>
        <v>0.51293447293437566</v>
      </c>
      <c r="AB421" s="1">
        <f t="shared" si="191"/>
        <v>-0.17821082621112511</v>
      </c>
      <c r="AC421" s="1">
        <f t="shared" si="170"/>
        <v>2315.8866666666668</v>
      </c>
      <c r="AD421" s="1">
        <f t="shared" si="192"/>
        <v>2316.6193333333331</v>
      </c>
      <c r="AE421" s="1">
        <f t="shared" si="193"/>
        <v>9.3674666666667239</v>
      </c>
      <c r="AF421" s="1">
        <f t="shared" si="194"/>
        <v>-5.2142640248969068</v>
      </c>
      <c r="AG421" s="1">
        <f t="shared" si="187"/>
        <v>2324.3000000000002</v>
      </c>
      <c r="AH421" s="1">
        <f t="shared" si="188"/>
        <v>2319.662142857143</v>
      </c>
      <c r="AI421" s="1">
        <f t="shared" si="195"/>
        <v>4.6378571428572286</v>
      </c>
      <c r="AJ421" s="1">
        <f t="shared" si="189"/>
        <v>1</v>
      </c>
    </row>
    <row r="422" spans="1:36" x14ac:dyDescent="0.2">
      <c r="A422" s="5">
        <v>41520</v>
      </c>
      <c r="B422" s="1">
        <v>2326.23</v>
      </c>
      <c r="C422" s="10">
        <v>2354.5</v>
      </c>
      <c r="D422" s="1">
        <v>2354.86</v>
      </c>
      <c r="E422" s="1">
        <v>2321.3000000000002</v>
      </c>
      <c r="F422" s="1">
        <v>8055400500</v>
      </c>
      <c r="G422" s="1">
        <v>72663978650</v>
      </c>
      <c r="H422" s="1">
        <f t="shared" si="168"/>
        <v>-3.8000000000001819</v>
      </c>
      <c r="J422" s="1">
        <f t="shared" si="173"/>
        <v>2321.107</v>
      </c>
      <c r="K422" s="1">
        <f t="shared" si="174"/>
        <v>2321.9846666666667</v>
      </c>
      <c r="L422" s="1">
        <f t="shared" si="175"/>
        <v>2326.5452727272723</v>
      </c>
      <c r="M422" s="1">
        <f t="shared" si="176"/>
        <v>0.62706845497321972</v>
      </c>
      <c r="N422" s="1">
        <f t="shared" si="177"/>
        <v>0.3497182824947806</v>
      </c>
      <c r="O422" s="1">
        <f t="shared" si="178"/>
        <v>56.880605381165658</v>
      </c>
      <c r="P422" s="1">
        <f t="shared" si="179"/>
        <v>55.673988575466659</v>
      </c>
      <c r="Q422" s="1">
        <f t="shared" si="180"/>
        <v>7882579035.1608438</v>
      </c>
      <c r="R422" s="1">
        <f t="shared" si="181"/>
        <v>45.909999999999854</v>
      </c>
      <c r="S422" s="1">
        <f t="shared" si="169"/>
        <v>99.650281717505223</v>
      </c>
      <c r="T422" s="1">
        <f t="shared" si="190"/>
        <v>49.093470837970024</v>
      </c>
      <c r="U422" s="1">
        <f t="shared" si="182"/>
        <v>1.4508388192822193E-2</v>
      </c>
      <c r="V422" s="1">
        <f t="shared" si="183"/>
        <v>9.8952145249911715E-3</v>
      </c>
      <c r="W422" s="1">
        <f t="shared" si="184"/>
        <v>1.4386669808845534</v>
      </c>
      <c r="X422" s="1">
        <f t="shared" si="185"/>
        <v>1.4003250667460598</v>
      </c>
      <c r="Y422" s="1">
        <f t="shared" si="171"/>
        <v>2325.5953846153848</v>
      </c>
      <c r="Z422" s="1">
        <f t="shared" si="172"/>
        <v>2322.8703703703704</v>
      </c>
      <c r="AA422" s="1">
        <f t="shared" si="186"/>
        <v>2.7250142450143358</v>
      </c>
      <c r="AB422" s="1">
        <f t="shared" si="191"/>
        <v>0.95535042735036768</v>
      </c>
      <c r="AC422" s="1">
        <f t="shared" si="170"/>
        <v>2343.5533333333337</v>
      </c>
      <c r="AD422" s="1">
        <f t="shared" si="192"/>
        <v>2318.6563333333334</v>
      </c>
      <c r="AE422" s="1">
        <f t="shared" si="193"/>
        <v>11.266333333333431</v>
      </c>
      <c r="AF422" s="1">
        <f t="shared" si="194"/>
        <v>147.32388532205195</v>
      </c>
      <c r="AG422" s="1">
        <f t="shared" si="187"/>
        <v>2327.0239999999999</v>
      </c>
      <c r="AH422" s="1">
        <f t="shared" si="188"/>
        <v>2320.0492857142858</v>
      </c>
      <c r="AI422" s="1">
        <f t="shared" si="195"/>
        <v>6.9747142857140716</v>
      </c>
      <c r="AJ422" s="1">
        <f t="shared" si="189"/>
        <v>0</v>
      </c>
    </row>
    <row r="423" spans="1:36" x14ac:dyDescent="0.2">
      <c r="A423" s="5">
        <v>41521</v>
      </c>
      <c r="B423" s="1">
        <v>2352.54</v>
      </c>
      <c r="C423" s="10">
        <v>2350.6999999999998</v>
      </c>
      <c r="D423" s="1">
        <v>2360.66</v>
      </c>
      <c r="E423" s="1">
        <v>2345.44</v>
      </c>
      <c r="F423" s="1">
        <v>7872576300</v>
      </c>
      <c r="G423" s="1">
        <v>68509013842</v>
      </c>
      <c r="H423" s="1">
        <f t="shared" si="168"/>
        <v>-8.9600000000000364</v>
      </c>
      <c r="J423" s="1">
        <f t="shared" si="173"/>
        <v>2325.3180000000002</v>
      </c>
      <c r="K423" s="1">
        <f t="shared" si="174"/>
        <v>2322.0926666666664</v>
      </c>
      <c r="L423" s="1">
        <f t="shared" si="175"/>
        <v>2331.9258181818182</v>
      </c>
      <c r="M423" s="1">
        <f t="shared" si="176"/>
        <v>15.757000474608496</v>
      </c>
      <c r="N423" s="1">
        <f t="shared" si="177"/>
        <v>9.1594629391208908</v>
      </c>
      <c r="O423" s="1">
        <f t="shared" si="178"/>
        <v>60.133333333333141</v>
      </c>
      <c r="P423" s="1">
        <f t="shared" si="179"/>
        <v>59.157749827920604</v>
      </c>
      <c r="Q423" s="1">
        <f t="shared" si="180"/>
        <v>-2431084665.5717897</v>
      </c>
      <c r="R423" s="1">
        <f t="shared" si="181"/>
        <v>46.769999999999982</v>
      </c>
      <c r="S423" s="1">
        <f t="shared" si="169"/>
        <v>90.840537060879115</v>
      </c>
      <c r="T423" s="1">
        <f t="shared" si="190"/>
        <v>55.12684169125064</v>
      </c>
      <c r="U423" s="1">
        <f t="shared" si="182"/>
        <v>-1.6165397541158728E-3</v>
      </c>
      <c r="V423" s="1">
        <f t="shared" si="183"/>
        <v>1.6532106362460927E-2</v>
      </c>
      <c r="W423" s="1">
        <f t="shared" si="184"/>
        <v>1.0915496289109534</v>
      </c>
      <c r="X423" s="1">
        <f t="shared" si="185"/>
        <v>1.2319634674355535</v>
      </c>
      <c r="Y423" s="1">
        <f t="shared" si="171"/>
        <v>2353.9153846153845</v>
      </c>
      <c r="Z423" s="1">
        <f t="shared" si="172"/>
        <v>2354.2185185185185</v>
      </c>
      <c r="AA423" s="1">
        <f t="shared" si="186"/>
        <v>-0.30313390313403943</v>
      </c>
      <c r="AB423" s="1">
        <f t="shared" si="191"/>
        <v>2.1193846153846607</v>
      </c>
      <c r="AC423" s="1">
        <f t="shared" si="170"/>
        <v>2352.2666666666664</v>
      </c>
      <c r="AD423" s="1">
        <f t="shared" si="192"/>
        <v>2323.1736666666666</v>
      </c>
      <c r="AE423" s="1">
        <f t="shared" si="193"/>
        <v>13.219066666666686</v>
      </c>
      <c r="AF423" s="1">
        <f t="shared" si="194"/>
        <v>146.72241106280728</v>
      </c>
      <c r="AG423" s="1">
        <f t="shared" si="187"/>
        <v>2331.5519999999997</v>
      </c>
      <c r="AH423" s="1">
        <f t="shared" si="188"/>
        <v>2322.1292857142862</v>
      </c>
      <c r="AI423" s="1">
        <f t="shared" si="195"/>
        <v>9.4227142857134822</v>
      </c>
      <c r="AJ423" s="1">
        <f t="shared" si="189"/>
        <v>0</v>
      </c>
    </row>
    <row r="424" spans="1:36" x14ac:dyDescent="0.2">
      <c r="A424" s="5">
        <v>41522</v>
      </c>
      <c r="B424" s="1">
        <v>2350.9299999999998</v>
      </c>
      <c r="C424" s="10">
        <v>2341.7399999999998</v>
      </c>
      <c r="D424" s="1">
        <v>2351.2199999999998</v>
      </c>
      <c r="E424" s="1">
        <v>2336.75</v>
      </c>
      <c r="F424" s="1">
        <v>6295138300</v>
      </c>
      <c r="G424" s="1">
        <v>59606065186</v>
      </c>
      <c r="H424" s="1">
        <f t="shared" si="168"/>
        <v>16.040000000000418</v>
      </c>
      <c r="J424" s="1">
        <f t="shared" si="173"/>
        <v>2329.0989999999997</v>
      </c>
      <c r="K424" s="1">
        <f t="shared" si="174"/>
        <v>2323.436666666667</v>
      </c>
      <c r="L424" s="1">
        <f t="shared" si="175"/>
        <v>2334.9116363636367</v>
      </c>
      <c r="M424" s="1">
        <f t="shared" si="176"/>
        <v>29.931972789115747</v>
      </c>
      <c r="N424" s="1">
        <f t="shared" si="177"/>
        <v>17.399301085157358</v>
      </c>
      <c r="O424" s="1">
        <f t="shared" si="178"/>
        <v>76.744816370781805</v>
      </c>
      <c r="P424" s="1">
        <f t="shared" si="179"/>
        <v>64.30191312438204</v>
      </c>
      <c r="Q424" s="1">
        <f t="shared" si="180"/>
        <v>-1953363577.5398672</v>
      </c>
      <c r="R424" s="1">
        <f t="shared" si="181"/>
        <v>54.809999999999945</v>
      </c>
      <c r="S424" s="1">
        <f t="shared" si="169"/>
        <v>82.600698914842638</v>
      </c>
      <c r="T424" s="1">
        <f t="shared" si="190"/>
        <v>60.619081537211386</v>
      </c>
      <c r="U424" s="1">
        <f t="shared" si="182"/>
        <v>-3.826214695055829E-3</v>
      </c>
      <c r="V424" s="1">
        <f t="shared" si="183"/>
        <v>1.4359414187880755E-2</v>
      </c>
      <c r="W424" s="1">
        <f t="shared" si="184"/>
        <v>0.54274206463529795</v>
      </c>
      <c r="X424" s="1">
        <f t="shared" si="185"/>
        <v>0.78776984093962088</v>
      </c>
      <c r="Y424" s="1">
        <f t="shared" si="171"/>
        <v>2349.3215384615382</v>
      </c>
      <c r="Z424" s="1">
        <f t="shared" si="172"/>
        <v>2350.0362962962963</v>
      </c>
      <c r="AA424" s="1">
        <f t="shared" si="186"/>
        <v>-0.71475783475807475</v>
      </c>
      <c r="AB424" s="1">
        <f t="shared" si="191"/>
        <v>-0.38545868945884654</v>
      </c>
      <c r="AC424" s="1">
        <f t="shared" si="170"/>
        <v>2343.2366666666662</v>
      </c>
      <c r="AD424" s="1">
        <f t="shared" si="192"/>
        <v>2326.4943333333335</v>
      </c>
      <c r="AE424" s="1">
        <f t="shared" si="193"/>
        <v>13.911000000000012</v>
      </c>
      <c r="AF424" s="1">
        <f t="shared" si="194"/>
        <v>80.235465139494721</v>
      </c>
      <c r="AG424" s="1">
        <f t="shared" si="187"/>
        <v>2336.2380000000003</v>
      </c>
      <c r="AH424" s="1">
        <f t="shared" si="188"/>
        <v>2324.8150000000001</v>
      </c>
      <c r="AI424" s="1">
        <f t="shared" si="195"/>
        <v>11.423000000000229</v>
      </c>
      <c r="AJ424" s="1">
        <f t="shared" si="189"/>
        <v>1</v>
      </c>
    </row>
    <row r="425" spans="1:36" x14ac:dyDescent="0.2">
      <c r="A425" s="5">
        <v>41523</v>
      </c>
      <c r="B425" s="1">
        <v>2336.77</v>
      </c>
      <c r="C425" s="10">
        <v>2357.7800000000002</v>
      </c>
      <c r="D425" s="1">
        <v>2361.1799999999998</v>
      </c>
      <c r="E425" s="1">
        <v>2335.9299999999998</v>
      </c>
      <c r="F425" s="1">
        <v>7334011600</v>
      </c>
      <c r="G425" s="1">
        <v>63916893626</v>
      </c>
      <c r="H425" s="1">
        <f t="shared" si="168"/>
        <v>82.829999999999927</v>
      </c>
      <c r="J425" s="1">
        <f t="shared" si="173"/>
        <v>2336.1839999999997</v>
      </c>
      <c r="K425" s="1">
        <f t="shared" si="174"/>
        <v>2327.012666666667</v>
      </c>
      <c r="L425" s="1">
        <f t="shared" si="175"/>
        <v>2340.1263636363637</v>
      </c>
      <c r="M425" s="1">
        <f t="shared" si="176"/>
        <v>5.3350070610381852</v>
      </c>
      <c r="N425" s="1">
        <f t="shared" si="177"/>
        <v>4.6780407264717168</v>
      </c>
      <c r="O425" s="1">
        <f t="shared" si="178"/>
        <v>91.61739587439223</v>
      </c>
      <c r="P425" s="1">
        <f t="shared" si="179"/>
        <v>77.320700407771568</v>
      </c>
      <c r="Q425" s="1">
        <f t="shared" si="180"/>
        <v>5358911446.3368454</v>
      </c>
      <c r="R425" s="1">
        <f t="shared" si="181"/>
        <v>22.160000000000309</v>
      </c>
      <c r="S425" s="1">
        <f t="shared" si="169"/>
        <v>95.321959273528279</v>
      </c>
      <c r="T425" s="1">
        <f t="shared" si="190"/>
        <v>68.105822919109684</v>
      </c>
      <c r="U425" s="1">
        <f t="shared" si="182"/>
        <v>6.8030096107356995E-3</v>
      </c>
      <c r="V425" s="1">
        <f t="shared" si="183"/>
        <v>2.3373105953740075E-2</v>
      </c>
      <c r="W425" s="1">
        <f t="shared" si="184"/>
        <v>0.92441348797870637</v>
      </c>
      <c r="X425" s="1">
        <f t="shared" si="185"/>
        <v>1.3221816010742193</v>
      </c>
      <c r="Y425" s="1">
        <f t="shared" si="171"/>
        <v>2344.207692307692</v>
      </c>
      <c r="Z425" s="1">
        <f t="shared" si="172"/>
        <v>2342.9281481481476</v>
      </c>
      <c r="AA425" s="1">
        <f t="shared" si="186"/>
        <v>1.2795441595444572</v>
      </c>
      <c r="AB425" s="1">
        <f t="shared" si="191"/>
        <v>-0.31589743589756836</v>
      </c>
      <c r="AC425" s="1">
        <f t="shared" si="170"/>
        <v>2351.6299999999997</v>
      </c>
      <c r="AD425" s="1">
        <f t="shared" si="192"/>
        <v>2332.9943333333335</v>
      </c>
      <c r="AE425" s="1">
        <f t="shared" si="193"/>
        <v>12.372999999999911</v>
      </c>
      <c r="AF425" s="1">
        <f t="shared" si="194"/>
        <v>100.41039180293784</v>
      </c>
      <c r="AG425" s="1">
        <f t="shared" si="187"/>
        <v>2345.0119999999997</v>
      </c>
      <c r="AH425" s="1">
        <f t="shared" si="188"/>
        <v>2326.6971428571428</v>
      </c>
      <c r="AI425" s="1">
        <f t="shared" si="195"/>
        <v>18.314857142856908</v>
      </c>
      <c r="AJ425" s="1">
        <f t="shared" si="189"/>
        <v>1</v>
      </c>
    </row>
    <row r="426" spans="1:36" x14ac:dyDescent="0.2">
      <c r="A426" s="5">
        <v>41526</v>
      </c>
      <c r="B426" s="1">
        <v>2374.2600000000002</v>
      </c>
      <c r="C426" s="10">
        <v>2440.61</v>
      </c>
      <c r="D426" s="1">
        <v>2449.25</v>
      </c>
      <c r="E426" s="1">
        <v>2372.69</v>
      </c>
      <c r="F426" s="1">
        <v>14988964000</v>
      </c>
      <c r="G426" s="1">
        <v>127299546171</v>
      </c>
      <c r="H426" s="1">
        <f t="shared" si="168"/>
        <v>34.279999999999745</v>
      </c>
      <c r="J426" s="1">
        <f t="shared" si="173"/>
        <v>2346.683</v>
      </c>
      <c r="K426" s="1">
        <f t="shared" si="174"/>
        <v>2334.2913333333336</v>
      </c>
      <c r="L426" s="1">
        <f t="shared" si="175"/>
        <v>2359.1129090909089</v>
      </c>
      <c r="M426" s="1">
        <f t="shared" si="176"/>
        <v>5.6916996047429924</v>
      </c>
      <c r="N426" s="1">
        <f t="shared" si="177"/>
        <v>5.6916996047429924</v>
      </c>
      <c r="O426" s="1">
        <f t="shared" si="178"/>
        <v>92.91386682956616</v>
      </c>
      <c r="P426" s="1">
        <f t="shared" si="179"/>
        <v>85.143220402363212</v>
      </c>
      <c r="Q426" s="1">
        <f t="shared" si="180"/>
        <v>11605874946.708511</v>
      </c>
      <c r="R426" s="1">
        <f t="shared" si="181"/>
        <v>99.730000000000018</v>
      </c>
      <c r="S426" s="1">
        <f t="shared" si="169"/>
        <v>94.308300395257007</v>
      </c>
      <c r="T426" s="1">
        <f t="shared" si="190"/>
        <v>72.646491706006273</v>
      </c>
      <c r="U426" s="1">
        <f t="shared" si="182"/>
        <v>3.3938236752287305E-2</v>
      </c>
      <c r="V426" s="1">
        <f t="shared" si="183"/>
        <v>6.7199258394441588E-2</v>
      </c>
      <c r="W426" s="1">
        <f t="shared" si="184"/>
        <v>4.0025431641171876</v>
      </c>
      <c r="X426" s="1">
        <f t="shared" si="185"/>
        <v>4.5546442789060553</v>
      </c>
      <c r="Y426" s="1">
        <f t="shared" si="171"/>
        <v>2370.523076923077</v>
      </c>
      <c r="Z426" s="1">
        <f t="shared" si="172"/>
        <v>2363.9155555555558</v>
      </c>
      <c r="AA426" s="1">
        <f t="shared" si="186"/>
        <v>6.6075213675212581</v>
      </c>
      <c r="AB426" s="1">
        <f t="shared" si="191"/>
        <v>2.3451396011398176</v>
      </c>
      <c r="AC426" s="1">
        <f t="shared" si="170"/>
        <v>2420.8500000000004</v>
      </c>
      <c r="AD426" s="1">
        <f t="shared" si="192"/>
        <v>2343.0626666666672</v>
      </c>
      <c r="AE426" s="1">
        <f t="shared" si="193"/>
        <v>19.244666666666582</v>
      </c>
      <c r="AF426" s="1">
        <f t="shared" si="194"/>
        <v>269.46801999976981</v>
      </c>
      <c r="AG426" s="1">
        <f t="shared" si="187"/>
        <v>2369.0659999999998</v>
      </c>
      <c r="AH426" s="1">
        <f t="shared" si="188"/>
        <v>2335.85</v>
      </c>
      <c r="AI426" s="1">
        <f t="shared" si="195"/>
        <v>33.215999999999894</v>
      </c>
      <c r="AJ426" s="1">
        <f t="shared" si="189"/>
        <v>1</v>
      </c>
    </row>
    <row r="427" spans="1:36" x14ac:dyDescent="0.2">
      <c r="A427" s="5">
        <v>41527</v>
      </c>
      <c r="B427" s="1">
        <v>2446.4499999999998</v>
      </c>
      <c r="C427" s="10">
        <v>2474.89</v>
      </c>
      <c r="D427" s="1">
        <v>2475.1999999999998</v>
      </c>
      <c r="E427" s="1">
        <v>2435.83</v>
      </c>
      <c r="F427" s="1">
        <v>15485599200</v>
      </c>
      <c r="G427" s="1">
        <v>130648129418</v>
      </c>
      <c r="H427" s="1">
        <f t="shared" si="168"/>
        <v>8</v>
      </c>
      <c r="J427" s="1">
        <f t="shared" si="173"/>
        <v>2360.0839999999998</v>
      </c>
      <c r="K427" s="1">
        <f t="shared" si="174"/>
        <v>2345.1193333333335</v>
      </c>
      <c r="L427" s="1">
        <f t="shared" si="175"/>
        <v>2382.4232727272724</v>
      </c>
      <c r="M427" s="1">
        <f t="shared" si="176"/>
        <v>0.20142949967507873</v>
      </c>
      <c r="N427" s="1">
        <f t="shared" si="177"/>
        <v>0.17440225035158674</v>
      </c>
      <c r="O427" s="1">
        <f t="shared" si="178"/>
        <v>91.70944058215828</v>
      </c>
      <c r="P427" s="1">
        <f t="shared" si="179"/>
        <v>82.476954968464554</v>
      </c>
      <c r="Q427" s="1">
        <f t="shared" si="180"/>
        <v>15241731496.063034</v>
      </c>
      <c r="R427" s="1">
        <f t="shared" si="181"/>
        <v>146.82999999999993</v>
      </c>
      <c r="S427" s="1">
        <f t="shared" si="169"/>
        <v>99.825597749648409</v>
      </c>
      <c r="T427" s="1">
        <f t="shared" si="190"/>
        <v>77.43157543516601</v>
      </c>
      <c r="U427" s="1">
        <f t="shared" si="182"/>
        <v>1.3851120655867431E-2</v>
      </c>
      <c r="V427" s="1">
        <f t="shared" si="183"/>
        <v>5.9628706724552789E-2</v>
      </c>
      <c r="W427" s="1">
        <f t="shared" si="184"/>
        <v>4.8644878741604138</v>
      </c>
      <c r="X427" s="1">
        <f t="shared" si="185"/>
        <v>5.5336487496442821</v>
      </c>
      <c r="Y427" s="1">
        <f t="shared" si="171"/>
        <v>2445.8838461538462</v>
      </c>
      <c r="Z427" s="1">
        <f t="shared" si="172"/>
        <v>2443.149259259259</v>
      </c>
      <c r="AA427" s="1">
        <f t="shared" si="186"/>
        <v>2.7345868945872098</v>
      </c>
      <c r="AB427" s="1">
        <f t="shared" si="191"/>
        <v>5.8329344729344488</v>
      </c>
      <c r="AC427" s="1">
        <f t="shared" si="170"/>
        <v>2461.9733333333334</v>
      </c>
      <c r="AD427" s="1">
        <f t="shared" si="192"/>
        <v>2355.6450000000004</v>
      </c>
      <c r="AE427" s="1">
        <f t="shared" si="193"/>
        <v>34.306666666666978</v>
      </c>
      <c r="AF427" s="1">
        <f t="shared" si="194"/>
        <v>206.62326726259613</v>
      </c>
      <c r="AG427" s="1">
        <f t="shared" si="187"/>
        <v>2393.1439999999998</v>
      </c>
      <c r="AH427" s="1">
        <f t="shared" si="188"/>
        <v>2347.7285714285713</v>
      </c>
      <c r="AI427" s="1">
        <f t="shared" si="195"/>
        <v>45.415428571428492</v>
      </c>
      <c r="AJ427" s="1">
        <f t="shared" si="189"/>
        <v>1</v>
      </c>
    </row>
    <row r="428" spans="1:36" x14ac:dyDescent="0.2">
      <c r="A428" s="5">
        <v>41528</v>
      </c>
      <c r="B428" s="1">
        <v>2483.79</v>
      </c>
      <c r="C428" s="10">
        <v>2482.89</v>
      </c>
      <c r="D428" s="1">
        <v>2504.4699999999998</v>
      </c>
      <c r="E428" s="1">
        <v>2471.62</v>
      </c>
      <c r="F428" s="1">
        <v>16691497400</v>
      </c>
      <c r="G428" s="1">
        <v>142830288492</v>
      </c>
      <c r="H428" s="1">
        <f t="shared" si="168"/>
        <v>24.559999999999945</v>
      </c>
      <c r="J428" s="1">
        <f t="shared" si="173"/>
        <v>2375.567</v>
      </c>
      <c r="K428" s="1">
        <f t="shared" si="174"/>
        <v>2356.739333333333</v>
      </c>
      <c r="L428" s="1">
        <f t="shared" si="175"/>
        <v>2404.7516363636364</v>
      </c>
      <c r="M428" s="1">
        <f t="shared" si="176"/>
        <v>12.804082117004825</v>
      </c>
      <c r="N428" s="1">
        <f t="shared" si="177"/>
        <v>10.424113612211345</v>
      </c>
      <c r="O428" s="1">
        <f t="shared" si="178"/>
        <v>94.87032690215834</v>
      </c>
      <c r="P428" s="1">
        <f t="shared" si="179"/>
        <v>83.85156281754243</v>
      </c>
      <c r="Q428" s="1">
        <f t="shared" si="180"/>
        <v>-5238640432.0852222</v>
      </c>
      <c r="R428" s="1">
        <f t="shared" si="181"/>
        <v>164.57999999999993</v>
      </c>
      <c r="S428" s="1">
        <f t="shared" si="169"/>
        <v>89.575886387788657</v>
      </c>
      <c r="T428" s="1">
        <f t="shared" si="190"/>
        <v>81.940694805424187</v>
      </c>
      <c r="U428" s="1">
        <f t="shared" si="182"/>
        <v>3.2220517219852672E-3</v>
      </c>
      <c r="V428" s="1">
        <f t="shared" si="183"/>
        <v>6.0665219917295954E-2</v>
      </c>
      <c r="W428" s="1">
        <f t="shared" si="184"/>
        <v>4.5177845962669068</v>
      </c>
      <c r="X428" s="1">
        <f t="shared" si="185"/>
        <v>5.3527628143856489</v>
      </c>
      <c r="Y428" s="1">
        <f t="shared" si="171"/>
        <v>2476.1207692307694</v>
      </c>
      <c r="Z428" s="1">
        <f t="shared" si="172"/>
        <v>2475.4825925925925</v>
      </c>
      <c r="AA428" s="1">
        <f t="shared" si="186"/>
        <v>0.63817663817690118</v>
      </c>
      <c r="AB428" s="1">
        <f t="shared" si="191"/>
        <v>2.3153048433051482</v>
      </c>
      <c r="AC428" s="1">
        <f t="shared" si="170"/>
        <v>2486.3266666666664</v>
      </c>
      <c r="AD428" s="1">
        <f t="shared" si="192"/>
        <v>2371.5956666666666</v>
      </c>
      <c r="AE428" s="1">
        <f t="shared" si="193"/>
        <v>50.872600000000013</v>
      </c>
      <c r="AF428" s="1">
        <f t="shared" si="194"/>
        <v>150.35074545695161</v>
      </c>
      <c r="AG428" s="1">
        <f t="shared" si="187"/>
        <v>2419.5819999999999</v>
      </c>
      <c r="AH428" s="1">
        <f t="shared" si="188"/>
        <v>2360.5114285714285</v>
      </c>
      <c r="AI428" s="1">
        <f t="shared" si="195"/>
        <v>59.070571428571384</v>
      </c>
      <c r="AJ428" s="1">
        <f t="shared" si="189"/>
        <v>1</v>
      </c>
    </row>
    <row r="429" spans="1:36" x14ac:dyDescent="0.2">
      <c r="A429" s="5">
        <v>41529</v>
      </c>
      <c r="B429" s="1">
        <v>2480.4699999999998</v>
      </c>
      <c r="C429" s="10">
        <v>2507.4499999999998</v>
      </c>
      <c r="D429" s="1">
        <v>2527.38</v>
      </c>
      <c r="E429" s="1">
        <v>2469.7199999999998</v>
      </c>
      <c r="F429" s="1">
        <v>14517317500</v>
      </c>
      <c r="G429" s="1">
        <v>126115528291</v>
      </c>
      <c r="H429" s="1">
        <f t="shared" si="168"/>
        <v>-18.549999999999727</v>
      </c>
      <c r="J429" s="1">
        <f t="shared" si="173"/>
        <v>2394.4810000000002</v>
      </c>
      <c r="K429" s="1">
        <f t="shared" si="174"/>
        <v>2370.3073333333327</v>
      </c>
      <c r="L429" s="1">
        <f t="shared" si="175"/>
        <v>2428.7303636363636</v>
      </c>
      <c r="M429" s="1">
        <f t="shared" si="176"/>
        <v>10.410028728127585</v>
      </c>
      <c r="N429" s="1">
        <f t="shared" si="177"/>
        <v>8.6678554342627159</v>
      </c>
      <c r="O429" s="1">
        <f t="shared" si="178"/>
        <v>89.932703788125608</v>
      </c>
      <c r="P429" s="1">
        <f t="shared" si="179"/>
        <v>81.943120432157613</v>
      </c>
      <c r="Q429" s="1">
        <f t="shared" si="180"/>
        <v>4481586047.5198517</v>
      </c>
      <c r="R429" s="1">
        <f t="shared" si="181"/>
        <v>193.53999999999996</v>
      </c>
      <c r="S429" s="1">
        <f t="shared" si="169"/>
        <v>91.332144565737281</v>
      </c>
      <c r="T429" s="1">
        <f t="shared" si="190"/>
        <v>87.195082433299632</v>
      </c>
      <c r="U429" s="1">
        <f t="shared" si="182"/>
        <v>9.7948114618436853E-3</v>
      </c>
      <c r="V429" s="1">
        <f t="shared" si="183"/>
        <v>7.7055574169050567E-2</v>
      </c>
      <c r="W429" s="1">
        <f t="shared" si="184"/>
        <v>4.7178908498334122</v>
      </c>
      <c r="X429" s="1">
        <f t="shared" si="185"/>
        <v>5.7858601177175242</v>
      </c>
      <c r="Y429" s="1">
        <f t="shared" si="171"/>
        <v>2486.6684615384611</v>
      </c>
      <c r="Z429" s="1">
        <f t="shared" si="172"/>
        <v>2484.7092592592594</v>
      </c>
      <c r="AA429" s="1">
        <f t="shared" si="186"/>
        <v>1.9592022792016905</v>
      </c>
      <c r="AB429" s="1">
        <f t="shared" si="191"/>
        <v>0.90238176638185907</v>
      </c>
      <c r="AC429" s="1">
        <f t="shared" si="170"/>
        <v>2501.5166666666664</v>
      </c>
      <c r="AD429" s="1">
        <f t="shared" si="192"/>
        <v>2389.4549999999999</v>
      </c>
      <c r="AE429" s="1">
        <f t="shared" si="193"/>
        <v>62.569333333333361</v>
      </c>
      <c r="AF429" s="1">
        <f t="shared" si="194"/>
        <v>119.39999005547601</v>
      </c>
      <c r="AG429" s="1">
        <f t="shared" si="187"/>
        <v>2452.7239999999997</v>
      </c>
      <c r="AH429" s="1">
        <f t="shared" si="188"/>
        <v>2376.2628571428568</v>
      </c>
      <c r="AI429" s="1">
        <f t="shared" si="195"/>
        <v>76.461142857142931</v>
      </c>
      <c r="AJ429" s="1">
        <f t="shared" si="189"/>
        <v>0</v>
      </c>
    </row>
    <row r="430" spans="1:36" x14ac:dyDescent="0.2">
      <c r="A430" s="5">
        <v>41530</v>
      </c>
      <c r="B430" s="1">
        <v>2502.54</v>
      </c>
      <c r="C430" s="10">
        <v>2488.9</v>
      </c>
      <c r="D430" s="1">
        <v>2515.7800000000002</v>
      </c>
      <c r="E430" s="1">
        <v>2481.4499999999998</v>
      </c>
      <c r="F430" s="1">
        <v>11077504900</v>
      </c>
      <c r="G430" s="1">
        <v>98275004927</v>
      </c>
      <c r="H430" s="1">
        <f t="shared" si="168"/>
        <v>-10.510000000000218</v>
      </c>
      <c r="J430" s="1">
        <f t="shared" si="173"/>
        <v>2411.9800000000005</v>
      </c>
      <c r="K430" s="1">
        <f t="shared" si="174"/>
        <v>2383.7719999999995</v>
      </c>
      <c r="L430" s="1">
        <f t="shared" si="175"/>
        <v>2445.8974545454544</v>
      </c>
      <c r="M430" s="1">
        <f t="shared" si="176"/>
        <v>20.099242622094522</v>
      </c>
      <c r="N430" s="1">
        <f t="shared" si="177"/>
        <v>16.735528204236058</v>
      </c>
      <c r="O430" s="1">
        <f t="shared" si="178"/>
        <v>83.740838135735459</v>
      </c>
      <c r="P430" s="1">
        <f t="shared" si="179"/>
        <v>81.696499287185105</v>
      </c>
      <c r="Q430" s="1">
        <f t="shared" si="180"/>
        <v>-6269616085.2605829</v>
      </c>
      <c r="R430" s="1">
        <f t="shared" si="181"/>
        <v>168.55999999999995</v>
      </c>
      <c r="S430" s="1">
        <f t="shared" si="169"/>
        <v>83.264471795763939</v>
      </c>
      <c r="T430" s="1">
        <f t="shared" si="190"/>
        <v>89.413538677808532</v>
      </c>
      <c r="U430" s="1">
        <f t="shared" si="182"/>
        <v>-7.4530917272689649E-3</v>
      </c>
      <c r="V430" s="1">
        <f t="shared" si="183"/>
        <v>7.3583774387377079E-2</v>
      </c>
      <c r="W430" s="1">
        <f t="shared" si="184"/>
        <v>3.1890811698272623</v>
      </c>
      <c r="X430" s="1">
        <f t="shared" si="185"/>
        <v>4.410153320032312</v>
      </c>
      <c r="Y430" s="1">
        <f t="shared" si="171"/>
        <v>2504.5961538461538</v>
      </c>
      <c r="Z430" s="1">
        <f t="shared" si="172"/>
        <v>2506.0759259259257</v>
      </c>
      <c r="AA430" s="1">
        <f t="shared" si="186"/>
        <v>-1.4797720797719194</v>
      </c>
      <c r="AB430" s="1">
        <f t="shared" si="191"/>
        <v>1.2714074074069686</v>
      </c>
      <c r="AC430" s="1">
        <f t="shared" si="170"/>
        <v>2495.3766666666666</v>
      </c>
      <c r="AD430" s="1">
        <f t="shared" si="192"/>
        <v>2407.2616666666668</v>
      </c>
      <c r="AE430" s="1">
        <f t="shared" si="193"/>
        <v>65.947000000000031</v>
      </c>
      <c r="AF430" s="1">
        <f t="shared" si="194"/>
        <v>89.076581699445256</v>
      </c>
      <c r="AG430" s="1">
        <f t="shared" si="187"/>
        <v>2478.9479999999999</v>
      </c>
      <c r="AH430" s="1">
        <f t="shared" si="188"/>
        <v>2387.2114285714283</v>
      </c>
      <c r="AI430" s="1">
        <f t="shared" si="195"/>
        <v>91.736571428571551</v>
      </c>
      <c r="AJ430" s="1">
        <f t="shared" si="189"/>
        <v>0</v>
      </c>
    </row>
    <row r="431" spans="1:36" x14ac:dyDescent="0.2">
      <c r="A431" s="5">
        <v>41533</v>
      </c>
      <c r="B431" s="1">
        <v>2501.08</v>
      </c>
      <c r="C431" s="10">
        <v>2478.39</v>
      </c>
      <c r="D431" s="1">
        <v>2503.69</v>
      </c>
      <c r="E431" s="1">
        <v>2467.13</v>
      </c>
      <c r="F431" s="1">
        <v>10538328200</v>
      </c>
      <c r="G431" s="1">
        <v>97043842349</v>
      </c>
      <c r="H431" s="1">
        <f t="shared" si="168"/>
        <v>-51.069999999999709</v>
      </c>
      <c r="J431" s="1">
        <f t="shared" si="173"/>
        <v>2427.7850000000003</v>
      </c>
      <c r="K431" s="1">
        <f t="shared" si="174"/>
        <v>2393.29</v>
      </c>
      <c r="L431" s="1">
        <f t="shared" si="175"/>
        <v>2457.9719999999998</v>
      </c>
      <c r="M431" s="1">
        <f t="shared" si="176"/>
        <v>31.669791195293957</v>
      </c>
      <c r="N431" s="1">
        <f t="shared" si="177"/>
        <v>23.772321428571551</v>
      </c>
      <c r="O431" s="1">
        <f t="shared" si="178"/>
        <v>45.478669116146143</v>
      </c>
      <c r="P431" s="1">
        <f t="shared" si="179"/>
        <v>68.952839332865452</v>
      </c>
      <c r="Q431" s="1">
        <f t="shared" si="180"/>
        <v>-4046994746.3896232</v>
      </c>
      <c r="R431" s="1">
        <f t="shared" si="181"/>
        <v>123.88999999999987</v>
      </c>
      <c r="S431" s="1">
        <f t="shared" si="169"/>
        <v>76.227678571428442</v>
      </c>
      <c r="T431" s="1">
        <f t="shared" si="190"/>
        <v>90.294755643237892</v>
      </c>
      <c r="U431" s="1">
        <f t="shared" si="182"/>
        <v>-4.2406562324735896E-3</v>
      </c>
      <c r="V431" s="1">
        <f t="shared" si="183"/>
        <v>7.1083144979709675E-2</v>
      </c>
      <c r="W431" s="1">
        <f t="shared" si="184"/>
        <v>2.0844102752096894</v>
      </c>
      <c r="X431" s="1">
        <f t="shared" si="185"/>
        <v>3.5557746867283071</v>
      </c>
      <c r="Y431" s="1">
        <f t="shared" si="171"/>
        <v>2487.2830769230768</v>
      </c>
      <c r="Z431" s="1">
        <f t="shared" si="172"/>
        <v>2488.1214814814812</v>
      </c>
      <c r="AA431" s="1">
        <f t="shared" si="186"/>
        <v>-0.83840455840436334</v>
      </c>
      <c r="AB431" s="1">
        <f t="shared" si="191"/>
        <v>-1.3514985754984081</v>
      </c>
      <c r="AC431" s="1">
        <f t="shared" si="170"/>
        <v>2483.0700000000002</v>
      </c>
      <c r="AD431" s="1">
        <f t="shared" si="192"/>
        <v>2423.98</v>
      </c>
      <c r="AE431" s="1">
        <f t="shared" si="193"/>
        <v>61.672666666666643</v>
      </c>
      <c r="AF431" s="1">
        <f t="shared" si="194"/>
        <v>63.874866229231934</v>
      </c>
      <c r="AG431" s="1">
        <f t="shared" si="187"/>
        <v>2486.5039999999999</v>
      </c>
      <c r="AH431" s="1">
        <f t="shared" si="188"/>
        <v>2397.0335714285716</v>
      </c>
      <c r="AI431" s="1">
        <f t="shared" si="195"/>
        <v>89.470428571428329</v>
      </c>
      <c r="AJ431" s="1">
        <f t="shared" si="189"/>
        <v>0</v>
      </c>
    </row>
    <row r="432" spans="1:36" x14ac:dyDescent="0.2">
      <c r="A432" s="5">
        <v>41534</v>
      </c>
      <c r="B432" s="1">
        <v>2480.81</v>
      </c>
      <c r="C432" s="10">
        <v>2427.3200000000002</v>
      </c>
      <c r="D432" s="1">
        <v>2481.71</v>
      </c>
      <c r="E432" s="1">
        <v>2426.46</v>
      </c>
      <c r="F432" s="1">
        <v>9945998200</v>
      </c>
      <c r="G432" s="1">
        <v>93115107921</v>
      </c>
      <c r="H432" s="1">
        <f t="shared" si="168"/>
        <v>5.1900000000000546</v>
      </c>
      <c r="J432" s="1">
        <f t="shared" si="173"/>
        <v>2435.067</v>
      </c>
      <c r="K432" s="1">
        <f t="shared" si="174"/>
        <v>2399.0526666666669</v>
      </c>
      <c r="L432" s="1">
        <f t="shared" si="175"/>
        <v>2457.8874545454546</v>
      </c>
      <c r="M432" s="1">
        <f t="shared" si="176"/>
        <v>99.147839873166745</v>
      </c>
      <c r="N432" s="1">
        <f t="shared" si="177"/>
        <v>52.264298772525365</v>
      </c>
      <c r="O432" s="1">
        <f t="shared" si="178"/>
        <v>32.024092297251542</v>
      </c>
      <c r="P432" s="1">
        <f t="shared" si="179"/>
        <v>68.823628125524436</v>
      </c>
      <c r="Q432" s="1">
        <f t="shared" si="180"/>
        <v>-9636367124.8144341</v>
      </c>
      <c r="R432" s="1">
        <f t="shared" si="181"/>
        <v>76.620000000000346</v>
      </c>
      <c r="S432" s="1">
        <f t="shared" si="169"/>
        <v>47.735701227474642</v>
      </c>
      <c r="T432" s="1">
        <f t="shared" si="190"/>
        <v>85.103297594234846</v>
      </c>
      <c r="U432" s="1">
        <f t="shared" si="182"/>
        <v>-2.1039665145098176E-2</v>
      </c>
      <c r="V432" s="1">
        <f t="shared" si="183"/>
        <v>4.6105312152529374E-2</v>
      </c>
      <c r="W432" s="1">
        <f t="shared" si="184"/>
        <v>-0.31814319688122927</v>
      </c>
      <c r="X432" s="1">
        <f t="shared" si="185"/>
        <v>1.1782706451629887</v>
      </c>
      <c r="Y432" s="1">
        <f t="shared" si="171"/>
        <v>2470.5330769230768</v>
      </c>
      <c r="Z432" s="1">
        <f t="shared" si="172"/>
        <v>2474.6070370370371</v>
      </c>
      <c r="AA432" s="1">
        <f t="shared" si="186"/>
        <v>-4.073960113960311</v>
      </c>
      <c r="AB432" s="1">
        <f t="shared" si="191"/>
        <v>-1.4855156695155529</v>
      </c>
      <c r="AC432" s="1">
        <f t="shared" si="170"/>
        <v>2445.1633333333334</v>
      </c>
      <c r="AD432" s="1">
        <f t="shared" si="192"/>
        <v>2434.1409999999996</v>
      </c>
      <c r="AE432" s="1">
        <f t="shared" si="193"/>
        <v>53.716133333333438</v>
      </c>
      <c r="AF432" s="1">
        <f t="shared" si="194"/>
        <v>13.679730401708946</v>
      </c>
      <c r="AG432" s="1">
        <f t="shared" si="187"/>
        <v>2476.9899999999998</v>
      </c>
      <c r="AH432" s="1">
        <f t="shared" si="188"/>
        <v>2404.1235714285717</v>
      </c>
      <c r="AI432" s="1">
        <f t="shared" si="195"/>
        <v>72.86642857142806</v>
      </c>
      <c r="AJ432" s="1">
        <f t="shared" si="189"/>
        <v>1</v>
      </c>
    </row>
    <row r="433" spans="1:36" x14ac:dyDescent="0.2">
      <c r="A433" s="5">
        <v>41535</v>
      </c>
      <c r="B433" s="1">
        <v>2426.04</v>
      </c>
      <c r="C433" s="10">
        <v>2432.5100000000002</v>
      </c>
      <c r="D433" s="1">
        <v>2439.63</v>
      </c>
      <c r="E433" s="1">
        <v>2407.2399999999998</v>
      </c>
      <c r="F433" s="1">
        <v>7104075900</v>
      </c>
      <c r="G433" s="1">
        <v>69341324599</v>
      </c>
      <c r="H433" s="1">
        <f t="shared" si="168"/>
        <v>39.779999999999745</v>
      </c>
      <c r="J433" s="1">
        <f t="shared" si="173"/>
        <v>2443.2480000000005</v>
      </c>
      <c r="K433" s="1">
        <f t="shared" si="174"/>
        <v>2406.0160000000005</v>
      </c>
      <c r="L433" s="1">
        <f t="shared" si="175"/>
        <v>2457.4225454545453</v>
      </c>
      <c r="M433" s="1">
        <f t="shared" si="176"/>
        <v>78.966206092891326</v>
      </c>
      <c r="N433" s="1">
        <f t="shared" si="177"/>
        <v>49.553408200574431</v>
      </c>
      <c r="O433" s="1">
        <f t="shared" si="178"/>
        <v>46.458639583054939</v>
      </c>
      <c r="P433" s="1">
        <f t="shared" si="179"/>
        <v>69.400797180222042</v>
      </c>
      <c r="Q433" s="1">
        <f t="shared" si="180"/>
        <v>3980826723.8345962</v>
      </c>
      <c r="R433" s="1">
        <f t="shared" si="181"/>
        <v>90.770000000000437</v>
      </c>
      <c r="S433" s="1">
        <f t="shared" si="169"/>
        <v>50.446591799425569</v>
      </c>
      <c r="T433" s="1">
        <f t="shared" si="190"/>
        <v>81.063903068089502</v>
      </c>
      <c r="U433" s="1">
        <f t="shared" si="182"/>
        <v>2.1335986285770888E-3</v>
      </c>
      <c r="V433" s="1">
        <f t="shared" si="183"/>
        <v>3.3132299851348572E-2</v>
      </c>
      <c r="W433" s="1">
        <f t="shared" si="184"/>
        <v>-0.4394969319528873</v>
      </c>
      <c r="X433" s="1">
        <f t="shared" si="185"/>
        <v>1.101156434537413</v>
      </c>
      <c r="Y433" s="1">
        <f t="shared" si="171"/>
        <v>2428.1184615384614</v>
      </c>
      <c r="Z433" s="1">
        <f t="shared" si="172"/>
        <v>2427.7044444444446</v>
      </c>
      <c r="AA433" s="1">
        <f t="shared" si="186"/>
        <v>0.41401709401679909</v>
      </c>
      <c r="AB433" s="1">
        <f t="shared" si="191"/>
        <v>-3.1763646723648891</v>
      </c>
      <c r="AC433" s="1">
        <f t="shared" si="170"/>
        <v>2426.46</v>
      </c>
      <c r="AD433" s="1">
        <f t="shared" si="192"/>
        <v>2441.5603333333329</v>
      </c>
      <c r="AE433" s="1">
        <f t="shared" si="193"/>
        <v>44.812933333333419</v>
      </c>
      <c r="AF433" s="1">
        <f t="shared" si="194"/>
        <v>-22.464248912267628</v>
      </c>
      <c r="AG433" s="1">
        <f t="shared" si="187"/>
        <v>2466.9139999999998</v>
      </c>
      <c r="AH433" s="1">
        <f t="shared" si="188"/>
        <v>2412.2807142857141</v>
      </c>
      <c r="AI433" s="1">
        <f t="shared" si="195"/>
        <v>54.633285714285648</v>
      </c>
      <c r="AJ433" s="1">
        <f t="shared" si="189"/>
        <v>1</v>
      </c>
    </row>
    <row r="434" spans="1:36" x14ac:dyDescent="0.2">
      <c r="A434" s="5">
        <v>41540</v>
      </c>
      <c r="B434" s="1">
        <v>2441.52</v>
      </c>
      <c r="C434" s="10">
        <v>2472.29</v>
      </c>
      <c r="D434" s="1">
        <v>2473.16</v>
      </c>
      <c r="E434" s="1">
        <v>2439.9899999999998</v>
      </c>
      <c r="F434" s="1">
        <v>8012835200</v>
      </c>
      <c r="G434" s="1">
        <v>80920687856</v>
      </c>
      <c r="H434" s="1">
        <f t="shared" si="168"/>
        <v>-28.400000000000091</v>
      </c>
      <c r="J434" s="1">
        <f t="shared" si="173"/>
        <v>2456.3029999999999</v>
      </c>
      <c r="K434" s="1">
        <f t="shared" si="174"/>
        <v>2416.2813333333334</v>
      </c>
      <c r="L434" s="1">
        <f t="shared" si="175"/>
        <v>2462.7029090909086</v>
      </c>
      <c r="M434" s="1">
        <f t="shared" si="176"/>
        <v>45.854836024637919</v>
      </c>
      <c r="N434" s="1">
        <f t="shared" si="177"/>
        <v>28.775137111517402</v>
      </c>
      <c r="O434" s="1">
        <f t="shared" si="178"/>
        <v>29.296416938110703</v>
      </c>
      <c r="P434" s="1">
        <f t="shared" si="179"/>
        <v>64.198433738611115</v>
      </c>
      <c r="Q434" s="1">
        <f t="shared" si="180"/>
        <v>7592505587.4586</v>
      </c>
      <c r="R434" s="1">
        <f t="shared" si="181"/>
        <v>114.50999999999976</v>
      </c>
      <c r="S434" s="1">
        <f t="shared" si="169"/>
        <v>71.224862888482605</v>
      </c>
      <c r="T434" s="1">
        <f t="shared" si="190"/>
        <v>79.926319465453489</v>
      </c>
      <c r="U434" s="1">
        <f t="shared" si="182"/>
        <v>1.6090345388283633E-2</v>
      </c>
      <c r="V434" s="1">
        <f t="shared" si="183"/>
        <v>5.1725018079720998E-2</v>
      </c>
      <c r="W434" s="1">
        <f t="shared" si="184"/>
        <v>0.65085618508791787</v>
      </c>
      <c r="X434" s="1">
        <f t="shared" si="185"/>
        <v>2.3179695962556215</v>
      </c>
      <c r="Y434" s="1">
        <f t="shared" si="171"/>
        <v>2438.63</v>
      </c>
      <c r="Z434" s="1">
        <f t="shared" si="172"/>
        <v>2435.4566666666669</v>
      </c>
      <c r="AA434" s="1">
        <f t="shared" si="186"/>
        <v>3.1733333333331757</v>
      </c>
      <c r="AB434" s="1">
        <f t="shared" si="191"/>
        <v>0.96588034188007443</v>
      </c>
      <c r="AC434" s="1">
        <f t="shared" si="170"/>
        <v>2461.813333333333</v>
      </c>
      <c r="AD434" s="1">
        <f t="shared" si="192"/>
        <v>2453.4179999999997</v>
      </c>
      <c r="AE434" s="1">
        <f t="shared" si="193"/>
        <v>33.913733333333312</v>
      </c>
      <c r="AF434" s="1">
        <f t="shared" si="194"/>
        <v>16.503311015268913</v>
      </c>
      <c r="AG434" s="1">
        <f t="shared" si="187"/>
        <v>2459.8820000000001</v>
      </c>
      <c r="AH434" s="1">
        <f t="shared" si="188"/>
        <v>2423.593571428572</v>
      </c>
      <c r="AI434" s="1">
        <f t="shared" si="195"/>
        <v>36.288428571428085</v>
      </c>
      <c r="AJ434" s="1">
        <f t="shared" si="189"/>
        <v>0</v>
      </c>
    </row>
    <row r="435" spans="1:36" x14ac:dyDescent="0.2">
      <c r="A435" s="5">
        <v>41541</v>
      </c>
      <c r="B435" s="1">
        <v>2470.7199999999998</v>
      </c>
      <c r="C435" s="10">
        <v>2443.89</v>
      </c>
      <c r="D435" s="1">
        <v>2470.75</v>
      </c>
      <c r="E435" s="1">
        <v>2420.09</v>
      </c>
      <c r="F435" s="1">
        <v>9785301300</v>
      </c>
      <c r="G435" s="1">
        <v>96769831421</v>
      </c>
      <c r="H435" s="1">
        <f t="shared" si="168"/>
        <v>-14.859999999999673</v>
      </c>
      <c r="J435" s="1">
        <f t="shared" si="173"/>
        <v>2464.9139999999998</v>
      </c>
      <c r="K435" s="1">
        <f t="shared" si="174"/>
        <v>2424.9466666666672</v>
      </c>
      <c r="L435" s="1">
        <f t="shared" si="175"/>
        <v>2460.4459999999999</v>
      </c>
      <c r="M435" s="1">
        <f t="shared" si="176"/>
        <v>66.233646581905333</v>
      </c>
      <c r="N435" s="1">
        <f t="shared" si="177"/>
        <v>53.972461051134658</v>
      </c>
      <c r="O435" s="1">
        <f t="shared" si="178"/>
        <v>30.018022828916596</v>
      </c>
      <c r="P435" s="1">
        <f t="shared" si="179"/>
        <v>63.064627173945674</v>
      </c>
      <c r="Q435" s="1">
        <f t="shared" si="180"/>
        <v>-591058467.78531396</v>
      </c>
      <c r="R435" s="1">
        <f t="shared" si="181"/>
        <v>3.2799999999997453</v>
      </c>
      <c r="S435" s="1">
        <f t="shared" si="169"/>
        <v>46.027538948865335</v>
      </c>
      <c r="T435" s="1">
        <f t="shared" si="190"/>
        <v>74.996877432987191</v>
      </c>
      <c r="U435" s="1">
        <f t="shared" si="182"/>
        <v>-1.1620817630908139E-2</v>
      </c>
      <c r="V435" s="1">
        <f t="shared" si="183"/>
        <v>4.362140972097675E-2</v>
      </c>
      <c r="W435" s="1">
        <f t="shared" si="184"/>
        <v>-0.85293036592756954</v>
      </c>
      <c r="X435" s="1">
        <f t="shared" si="185"/>
        <v>0.78118556559316898</v>
      </c>
      <c r="Y435" s="1">
        <f t="shared" si="171"/>
        <v>2467.9207692307691</v>
      </c>
      <c r="Z435" s="1">
        <f t="shared" si="172"/>
        <v>2470.1862962962964</v>
      </c>
      <c r="AA435" s="1">
        <f t="shared" si="186"/>
        <v>-2.2655270655272943</v>
      </c>
      <c r="AB435" s="1">
        <f t="shared" si="191"/>
        <v>2.0855612535610817</v>
      </c>
      <c r="AC435" s="1">
        <f t="shared" si="170"/>
        <v>2444.91</v>
      </c>
      <c r="AD435" s="1">
        <f t="shared" si="192"/>
        <v>2462.7459999999996</v>
      </c>
      <c r="AE435" s="1">
        <f t="shared" si="193"/>
        <v>23.061199999999872</v>
      </c>
      <c r="AF435" s="1">
        <f t="shared" si="194"/>
        <v>-51.561352690521701</v>
      </c>
      <c r="AG435" s="1">
        <f t="shared" si="187"/>
        <v>2450.88</v>
      </c>
      <c r="AH435" s="1">
        <f t="shared" si="188"/>
        <v>2432.4185714285713</v>
      </c>
      <c r="AI435" s="1">
        <f t="shared" si="195"/>
        <v>18.461428571428769</v>
      </c>
      <c r="AJ435" s="1">
        <f t="shared" si="189"/>
        <v>0</v>
      </c>
    </row>
    <row r="436" spans="1:36" x14ac:dyDescent="0.2">
      <c r="A436" s="5">
        <v>41542</v>
      </c>
      <c r="B436" s="1">
        <v>2440.84</v>
      </c>
      <c r="C436" s="10">
        <v>2429.0300000000002</v>
      </c>
      <c r="D436" s="1">
        <v>2455.04</v>
      </c>
      <c r="E436" s="1">
        <v>2423.2800000000002</v>
      </c>
      <c r="F436" s="1">
        <v>9051841800</v>
      </c>
      <c r="G436" s="1">
        <v>89119216662</v>
      </c>
      <c r="H436" s="1">
        <f t="shared" si="168"/>
        <v>-44.590000000000146</v>
      </c>
      <c r="J436" s="1">
        <f t="shared" si="173"/>
        <v>2463.7559999999999</v>
      </c>
      <c r="K436" s="1">
        <f t="shared" si="174"/>
        <v>2432.1926666666668</v>
      </c>
      <c r="L436" s="1">
        <f t="shared" si="175"/>
        <v>2453.9216363636369</v>
      </c>
      <c r="M436" s="1">
        <f t="shared" si="176"/>
        <v>77.407983411093468</v>
      </c>
      <c r="N436" s="1">
        <f t="shared" si="177"/>
        <v>81.862826702180485</v>
      </c>
      <c r="O436" s="1">
        <f t="shared" si="178"/>
        <v>24.454837130893438</v>
      </c>
      <c r="P436" s="1">
        <f t="shared" si="179"/>
        <v>53.676024488445194</v>
      </c>
      <c r="Q436" s="1">
        <f t="shared" si="180"/>
        <v>-5774254246.473527</v>
      </c>
      <c r="R436" s="1">
        <f t="shared" si="181"/>
        <v>-45.859999999999673</v>
      </c>
      <c r="S436" s="1">
        <f t="shared" si="169"/>
        <v>18.137173297819508</v>
      </c>
      <c r="T436" s="1">
        <f t="shared" si="190"/>
        <v>67.379764723243426</v>
      </c>
      <c r="U436" s="1">
        <f t="shared" si="182"/>
        <v>-6.1176683696782964E-3</v>
      </c>
      <c r="V436" s="1">
        <f t="shared" si="183"/>
        <v>3.0219104411777178E-2</v>
      </c>
      <c r="W436" s="1">
        <f t="shared" si="184"/>
        <v>-1.4094739901191378</v>
      </c>
      <c r="X436" s="1">
        <f t="shared" si="185"/>
        <v>-0.1300335581967304</v>
      </c>
      <c r="Y436" s="1">
        <f t="shared" si="171"/>
        <v>2441.603846153846</v>
      </c>
      <c r="Z436" s="1">
        <f t="shared" si="172"/>
        <v>2442.7892592592593</v>
      </c>
      <c r="AA436" s="1">
        <f t="shared" si="186"/>
        <v>-1.1854131054133177</v>
      </c>
      <c r="AB436" s="1">
        <f t="shared" si="191"/>
        <v>-2.0495042735044988</v>
      </c>
      <c r="AC436" s="1">
        <f t="shared" si="170"/>
        <v>2435.7833333333333</v>
      </c>
      <c r="AD436" s="1">
        <f t="shared" si="192"/>
        <v>2464.239333333333</v>
      </c>
      <c r="AE436" s="1">
        <f t="shared" si="193"/>
        <v>21.866533333333244</v>
      </c>
      <c r="AF436" s="1">
        <f t="shared" si="194"/>
        <v>-86.756626564795511</v>
      </c>
      <c r="AG436" s="1">
        <f t="shared" si="187"/>
        <v>2441.0080000000003</v>
      </c>
      <c r="AH436" s="1">
        <f t="shared" si="188"/>
        <v>2437.7421428571429</v>
      </c>
      <c r="AI436" s="1">
        <f t="shared" si="195"/>
        <v>3.265857142857385</v>
      </c>
      <c r="AJ436" s="1">
        <f t="shared" si="189"/>
        <v>0</v>
      </c>
    </row>
    <row r="437" spans="1:36" x14ac:dyDescent="0.2">
      <c r="A437" s="5">
        <v>41543</v>
      </c>
      <c r="B437" s="1">
        <v>2422.63</v>
      </c>
      <c r="C437" s="10">
        <v>2384.44</v>
      </c>
      <c r="D437" s="1">
        <v>2422.63</v>
      </c>
      <c r="E437" s="1">
        <v>2382.5300000000002</v>
      </c>
      <c r="F437" s="1">
        <v>8623677000</v>
      </c>
      <c r="G437" s="1">
        <v>84183923178</v>
      </c>
      <c r="H437" s="1">
        <f t="shared" si="168"/>
        <v>10.529999999999745</v>
      </c>
      <c r="J437" s="1">
        <f t="shared" si="173"/>
        <v>2454.7109999999998</v>
      </c>
      <c r="K437" s="1">
        <f t="shared" si="174"/>
        <v>2434.1886666666669</v>
      </c>
      <c r="L437" s="1">
        <f t="shared" si="175"/>
        <v>2439.5005454545453</v>
      </c>
      <c r="M437" s="1">
        <f t="shared" si="176"/>
        <v>98.074208509780334</v>
      </c>
      <c r="N437" s="1">
        <f t="shared" si="177"/>
        <v>98.681394546082259</v>
      </c>
      <c r="O437" s="1">
        <f t="shared" si="178"/>
        <v>38.716428322287939</v>
      </c>
      <c r="P437" s="1">
        <f t="shared" si="179"/>
        <v>42.139707908514652</v>
      </c>
      <c r="Q437" s="1">
        <f t="shared" si="180"/>
        <v>-7802169614.9626541</v>
      </c>
      <c r="R437" s="1">
        <f t="shared" si="181"/>
        <v>-98.449999999999818</v>
      </c>
      <c r="S437" s="1">
        <f t="shared" si="169"/>
        <v>1.3186054539177463</v>
      </c>
      <c r="T437" s="1">
        <f t="shared" si="190"/>
        <v>57.529065493670359</v>
      </c>
      <c r="U437" s="1">
        <f t="shared" si="182"/>
        <v>-1.8700407642884762E-2</v>
      </c>
      <c r="V437" s="1">
        <f t="shared" si="183"/>
        <v>-2.3014738118749031E-2</v>
      </c>
      <c r="W437" s="1">
        <f t="shared" si="184"/>
        <v>-2.8626995194138836</v>
      </c>
      <c r="X437" s="1">
        <f t="shared" si="185"/>
        <v>-2.0437473622285722</v>
      </c>
      <c r="Y437" s="1">
        <f t="shared" si="171"/>
        <v>2422.17</v>
      </c>
      <c r="Z437" s="1">
        <f t="shared" si="172"/>
        <v>2425.7270370370375</v>
      </c>
      <c r="AA437" s="1">
        <f t="shared" si="186"/>
        <v>-3.5570370370373894</v>
      </c>
      <c r="AB437" s="1">
        <f t="shared" si="191"/>
        <v>-1.659737891738132</v>
      </c>
      <c r="AC437" s="1">
        <f t="shared" si="170"/>
        <v>2396.5333333333333</v>
      </c>
      <c r="AD437" s="1">
        <f t="shared" si="192"/>
        <v>2457.6953333333331</v>
      </c>
      <c r="AE437" s="1">
        <f t="shared" si="193"/>
        <v>27.925333333333263</v>
      </c>
      <c r="AF437" s="1">
        <f t="shared" si="194"/>
        <v>-146.01317799847203</v>
      </c>
      <c r="AG437" s="1">
        <f t="shared" si="187"/>
        <v>2432.4320000000002</v>
      </c>
      <c r="AH437" s="1">
        <f t="shared" si="188"/>
        <v>2440.1521428571432</v>
      </c>
      <c r="AI437" s="1">
        <f t="shared" si="195"/>
        <v>-7.720142857142946</v>
      </c>
      <c r="AJ437" s="1">
        <f t="shared" si="189"/>
        <v>1</v>
      </c>
    </row>
    <row r="438" spans="1:36" x14ac:dyDescent="0.2">
      <c r="A438" s="5">
        <v>41544</v>
      </c>
      <c r="B438" s="1">
        <v>2382.2199999999998</v>
      </c>
      <c r="C438" s="10">
        <v>2394.9699999999998</v>
      </c>
      <c r="D438" s="1">
        <v>2402.1999999999998</v>
      </c>
      <c r="E438" s="1">
        <v>2379.86</v>
      </c>
      <c r="F438" s="1">
        <v>6597150800</v>
      </c>
      <c r="G438" s="1">
        <v>66383990191</v>
      </c>
      <c r="H438" s="1">
        <f t="shared" si="168"/>
        <v>14.070000000000164</v>
      </c>
      <c r="J438" s="1">
        <f t="shared" si="173"/>
        <v>2445.9189999999999</v>
      </c>
      <c r="K438" s="1">
        <f t="shared" si="174"/>
        <v>2437.1400000000003</v>
      </c>
      <c r="L438" s="1">
        <f t="shared" si="175"/>
        <v>2428.6385454545452</v>
      </c>
      <c r="M438" s="1">
        <f t="shared" si="176"/>
        <v>83.804930332261833</v>
      </c>
      <c r="N438" s="1">
        <f t="shared" si="177"/>
        <v>89.757321041214965</v>
      </c>
      <c r="O438" s="1">
        <f t="shared" si="178"/>
        <v>42.291269789134759</v>
      </c>
      <c r="P438" s="1">
        <f t="shared" si="179"/>
        <v>37.810521639332109</v>
      </c>
      <c r="Q438" s="1">
        <f t="shared" si="180"/>
        <v>2327016486.3025265</v>
      </c>
      <c r="R438" s="1">
        <f t="shared" si="181"/>
        <v>-112.48000000000002</v>
      </c>
      <c r="S438" s="1">
        <f t="shared" si="169"/>
        <v>10.242678958785028</v>
      </c>
      <c r="T438" s="1">
        <f t="shared" si="190"/>
        <v>49.59574475077001</v>
      </c>
      <c r="U438" s="1">
        <f t="shared" si="182"/>
        <v>4.3967147813959032E-3</v>
      </c>
      <c r="V438" s="1">
        <f t="shared" si="183"/>
        <v>-3.2292344306211619E-2</v>
      </c>
      <c r="W438" s="1">
        <f t="shared" si="184"/>
        <v>-2.0830207378085728</v>
      </c>
      <c r="X438" s="1">
        <f t="shared" si="185"/>
        <v>-1.7303068350607895</v>
      </c>
      <c r="Y438" s="1">
        <f t="shared" si="171"/>
        <v>2386.06</v>
      </c>
      <c r="Z438" s="1">
        <f t="shared" si="172"/>
        <v>2385.2199999999998</v>
      </c>
      <c r="AA438" s="1">
        <f t="shared" si="186"/>
        <v>0.84000000000014552</v>
      </c>
      <c r="AB438" s="1">
        <f t="shared" si="191"/>
        <v>-2.6776296296298825</v>
      </c>
      <c r="AC438" s="1">
        <f t="shared" si="170"/>
        <v>2392.3433333333337</v>
      </c>
      <c r="AD438" s="1">
        <f t="shared" si="192"/>
        <v>2448.2969999999996</v>
      </c>
      <c r="AE438" s="1">
        <f t="shared" si="193"/>
        <v>29.717733333333172</v>
      </c>
      <c r="AF438" s="1">
        <f t="shared" si="194"/>
        <v>-125.52250882002255</v>
      </c>
      <c r="AG438" s="1">
        <f t="shared" si="187"/>
        <v>2424.924</v>
      </c>
      <c r="AH438" s="1">
        <f t="shared" si="188"/>
        <v>2443.9542857142851</v>
      </c>
      <c r="AI438" s="1">
        <f t="shared" si="195"/>
        <v>-19.030285714285128</v>
      </c>
      <c r="AJ438" s="1">
        <f t="shared" si="189"/>
        <v>1</v>
      </c>
    </row>
    <row r="439" spans="1:36" x14ac:dyDescent="0.2">
      <c r="A439" s="5">
        <v>41547</v>
      </c>
      <c r="B439" s="1">
        <v>2406.1999999999998</v>
      </c>
      <c r="C439" s="10">
        <v>2409.04</v>
      </c>
      <c r="D439" s="1">
        <v>2415.0700000000002</v>
      </c>
      <c r="E439" s="1">
        <v>2397.2199999999998</v>
      </c>
      <c r="F439" s="1">
        <v>5951399200</v>
      </c>
      <c r="G439" s="1">
        <v>60990141884</v>
      </c>
      <c r="H439" s="1">
        <f t="shared" si="168"/>
        <v>32.769999999999982</v>
      </c>
      <c r="J439" s="1">
        <f t="shared" si="173"/>
        <v>2436.078</v>
      </c>
      <c r="K439" s="1">
        <f t="shared" si="174"/>
        <v>2441.6266666666661</v>
      </c>
      <c r="L439" s="1">
        <f t="shared" si="175"/>
        <v>2421.9332727272731</v>
      </c>
      <c r="M439" s="1">
        <f t="shared" si="176"/>
        <v>68.724544480171573</v>
      </c>
      <c r="N439" s="1">
        <f t="shared" si="177"/>
        <v>78.531489111242038</v>
      </c>
      <c r="O439" s="1">
        <f t="shared" si="178"/>
        <v>39.505577744112358</v>
      </c>
      <c r="P439" s="1">
        <f t="shared" si="179"/>
        <v>43.034454693434611</v>
      </c>
      <c r="Q439" s="1">
        <f t="shared" si="180"/>
        <v>1930453858.1512091</v>
      </c>
      <c r="R439" s="1">
        <f t="shared" si="181"/>
        <v>-79.860000000000127</v>
      </c>
      <c r="S439" s="1">
        <f t="shared" si="169"/>
        <v>21.468510888757962</v>
      </c>
      <c r="T439" s="1">
        <f t="shared" si="190"/>
        <v>42.609381383072083</v>
      </c>
      <c r="U439" s="1">
        <f t="shared" si="182"/>
        <v>5.8405007803939181E-3</v>
      </c>
      <c r="V439" s="1">
        <f t="shared" si="183"/>
        <v>-2.9743564958576461E-2</v>
      </c>
      <c r="W439" s="1">
        <f t="shared" si="184"/>
        <v>-1.1098987799241244</v>
      </c>
      <c r="X439" s="1">
        <f t="shared" si="185"/>
        <v>-1.33462937276786</v>
      </c>
      <c r="Y439" s="1">
        <f t="shared" si="171"/>
        <v>2397.1346153846152</v>
      </c>
      <c r="Z439" s="1">
        <f t="shared" si="172"/>
        <v>2396.0122222222217</v>
      </c>
      <c r="AA439" s="1">
        <f t="shared" si="186"/>
        <v>1.1223931623935641</v>
      </c>
      <c r="AB439" s="1">
        <f t="shared" si="191"/>
        <v>0.8964786324788292</v>
      </c>
      <c r="AC439" s="1">
        <f t="shared" si="170"/>
        <v>2407.11</v>
      </c>
      <c r="AD439" s="1">
        <f t="shared" si="192"/>
        <v>2438.8563333333336</v>
      </c>
      <c r="AE439" s="1">
        <f t="shared" si="193"/>
        <v>27.210333333333256</v>
      </c>
      <c r="AF439" s="1">
        <f t="shared" si="194"/>
        <v>-77.780091713524484</v>
      </c>
      <c r="AG439" s="1">
        <f t="shared" si="187"/>
        <v>2412.2739999999999</v>
      </c>
      <c r="AH439" s="1">
        <f t="shared" si="188"/>
        <v>2447.6157142857141</v>
      </c>
      <c r="AI439" s="1">
        <f t="shared" si="195"/>
        <v>-35.341714285714261</v>
      </c>
      <c r="AJ439" s="1">
        <f t="shared" si="189"/>
        <v>1</v>
      </c>
    </row>
    <row r="440" spans="1:36" x14ac:dyDescent="0.2">
      <c r="A440" s="5">
        <v>41555</v>
      </c>
      <c r="B440" s="1">
        <v>2406.41</v>
      </c>
      <c r="C440" s="10">
        <v>2441.81</v>
      </c>
      <c r="D440" s="1">
        <v>2446.6999999999998</v>
      </c>
      <c r="E440" s="1">
        <v>2392.5700000000002</v>
      </c>
      <c r="F440" s="1">
        <v>8478550600</v>
      </c>
      <c r="G440" s="1">
        <v>84229908920</v>
      </c>
      <c r="H440" s="1">
        <f t="shared" si="168"/>
        <v>11.769999999999982</v>
      </c>
      <c r="J440" s="1">
        <f t="shared" si="173"/>
        <v>2431.3690000000001</v>
      </c>
      <c r="K440" s="1">
        <f t="shared" si="174"/>
        <v>2447.2286666666664</v>
      </c>
      <c r="L440" s="1">
        <f t="shared" si="175"/>
        <v>2422.9754545454548</v>
      </c>
      <c r="M440" s="1">
        <f t="shared" si="176"/>
        <v>31.840686544174378</v>
      </c>
      <c r="N440" s="1">
        <f t="shared" si="177"/>
        <v>49.971735443753651</v>
      </c>
      <c r="O440" s="1">
        <f t="shared" si="178"/>
        <v>53.767789097130446</v>
      </c>
      <c r="P440" s="1">
        <f t="shared" si="179"/>
        <v>40.451628912758331</v>
      </c>
      <c r="Q440" s="1">
        <f t="shared" si="180"/>
        <v>6946678719.9335232</v>
      </c>
      <c r="R440" s="1">
        <f t="shared" si="181"/>
        <v>-36.579999999999927</v>
      </c>
      <c r="S440" s="1">
        <f t="shared" si="169"/>
        <v>50.028264556246349</v>
      </c>
      <c r="T440" s="1">
        <f t="shared" si="190"/>
        <v>39.285760659120328</v>
      </c>
      <c r="U440" s="1">
        <f t="shared" si="182"/>
        <v>1.3420372592462142E-2</v>
      </c>
      <c r="V440" s="1">
        <f t="shared" si="183"/>
        <v>-2.6177989591018715E-2</v>
      </c>
      <c r="W440" s="1">
        <f t="shared" si="184"/>
        <v>0.4294288526340429</v>
      </c>
      <c r="X440" s="1">
        <f t="shared" si="185"/>
        <v>-0.22142052928985803</v>
      </c>
      <c r="Y440" s="1">
        <f t="shared" si="171"/>
        <v>2414.0815384615385</v>
      </c>
      <c r="Z440" s="1">
        <f t="shared" si="172"/>
        <v>2411.4674074074073</v>
      </c>
      <c r="AA440" s="1">
        <f t="shared" si="186"/>
        <v>2.6141310541311213</v>
      </c>
      <c r="AB440" s="1">
        <f t="shared" si="191"/>
        <v>1.4207407407410755</v>
      </c>
      <c r="AC440" s="1">
        <f t="shared" si="170"/>
        <v>2427.0266666666666</v>
      </c>
      <c r="AD440" s="1">
        <f t="shared" si="192"/>
        <v>2432.0213333333331</v>
      </c>
      <c r="AE440" s="1">
        <f t="shared" si="193"/>
        <v>22.126666666666598</v>
      </c>
      <c r="AF440" s="1">
        <f t="shared" si="194"/>
        <v>-15.048709450637256</v>
      </c>
      <c r="AG440" s="1">
        <f t="shared" si="187"/>
        <v>2411.8579999999997</v>
      </c>
      <c r="AH440" s="1">
        <f t="shared" si="188"/>
        <v>2447.7014285714286</v>
      </c>
      <c r="AI440" s="1">
        <f t="shared" si="195"/>
        <v>-35.843428571428831</v>
      </c>
      <c r="AJ440" s="1">
        <f t="shared" si="189"/>
        <v>1</v>
      </c>
    </row>
    <row r="441" spans="1:36" x14ac:dyDescent="0.2">
      <c r="A441" s="5">
        <v>41556</v>
      </c>
      <c r="B441" s="1">
        <v>2432.94</v>
      </c>
      <c r="C441" s="10">
        <v>2453.58</v>
      </c>
      <c r="D441" s="1">
        <v>2453.75</v>
      </c>
      <c r="E441" s="1">
        <v>2424.77</v>
      </c>
      <c r="F441" s="1">
        <v>7627764500</v>
      </c>
      <c r="G441" s="1">
        <v>76128340887</v>
      </c>
      <c r="H441" s="1">
        <f t="shared" si="168"/>
        <v>-24.259999999999764</v>
      </c>
      <c r="J441" s="1">
        <f t="shared" si="173"/>
        <v>2428.8880000000004</v>
      </c>
      <c r="K441" s="1">
        <f t="shared" si="174"/>
        <v>2448.0933333333332</v>
      </c>
      <c r="L441" s="1">
        <f t="shared" si="175"/>
        <v>2427.0138181818179</v>
      </c>
      <c r="M441" s="1">
        <f t="shared" si="176"/>
        <v>1.9420058526204302</v>
      </c>
      <c r="N441" s="1">
        <f t="shared" si="177"/>
        <v>27.619047619047748</v>
      </c>
      <c r="O441" s="1">
        <f t="shared" si="178"/>
        <v>50.105080078266525</v>
      </c>
      <c r="P441" s="1">
        <f t="shared" si="179"/>
        <v>39.649061848505895</v>
      </c>
      <c r="Q441" s="1">
        <f t="shared" si="180"/>
        <v>7538273819.185607</v>
      </c>
      <c r="R441" s="1">
        <f t="shared" si="181"/>
        <v>26.259999999999764</v>
      </c>
      <c r="S441" s="1">
        <f t="shared" si="169"/>
        <v>72.380952380952252</v>
      </c>
      <c r="T441" s="1">
        <f t="shared" si="190"/>
        <v>38.9010880400727</v>
      </c>
      <c r="U441" s="1">
        <f t="shared" si="182"/>
        <v>4.797072033518362E-3</v>
      </c>
      <c r="V441" s="1">
        <f t="shared" si="183"/>
        <v>-1.4191008075856869E-2</v>
      </c>
      <c r="W441" s="1">
        <f t="shared" si="184"/>
        <v>1.0165968953693851</v>
      </c>
      <c r="X441" s="1">
        <f t="shared" si="185"/>
        <v>0.22411999542501151</v>
      </c>
      <c r="Y441" s="1">
        <f t="shared" si="171"/>
        <v>2443.6207692307689</v>
      </c>
      <c r="Z441" s="1">
        <f t="shared" si="172"/>
        <v>2442.6818518518521</v>
      </c>
      <c r="AA441" s="1">
        <f t="shared" si="186"/>
        <v>0.93891737891681259</v>
      </c>
      <c r="AB441" s="1">
        <f t="shared" si="191"/>
        <v>2.2790883190882596</v>
      </c>
      <c r="AC441" s="1">
        <f t="shared" si="170"/>
        <v>2444.0333333333333</v>
      </c>
      <c r="AD441" s="1">
        <f t="shared" si="192"/>
        <v>2428.1176666666665</v>
      </c>
      <c r="AE441" s="1">
        <f t="shared" si="193"/>
        <v>18.22299999999991</v>
      </c>
      <c r="AF441" s="1">
        <f t="shared" si="194"/>
        <v>58.225563543020165</v>
      </c>
      <c r="AG441" s="1">
        <f t="shared" si="187"/>
        <v>2416.768</v>
      </c>
      <c r="AH441" s="1">
        <f t="shared" si="188"/>
        <v>2446.1792857142859</v>
      </c>
      <c r="AI441" s="1">
        <f t="shared" si="195"/>
        <v>-29.411285714285896</v>
      </c>
      <c r="AJ441" s="1">
        <f t="shared" si="189"/>
        <v>0</v>
      </c>
    </row>
    <row r="442" spans="1:36" x14ac:dyDescent="0.2">
      <c r="A442" s="5">
        <v>41557</v>
      </c>
      <c r="B442" s="1">
        <v>2455.64</v>
      </c>
      <c r="C442" s="10">
        <v>2429.3200000000002</v>
      </c>
      <c r="D442" s="1">
        <v>2455.98</v>
      </c>
      <c r="E442" s="1">
        <v>2422.02</v>
      </c>
      <c r="F442" s="1">
        <v>9032970600</v>
      </c>
      <c r="G442" s="1">
        <v>89468020274</v>
      </c>
      <c r="H442" s="1">
        <f t="shared" si="168"/>
        <v>39.190000000000055</v>
      </c>
      <c r="J442" s="1">
        <f t="shared" si="173"/>
        <v>2429.0880000000006</v>
      </c>
      <c r="K442" s="1">
        <f t="shared" si="174"/>
        <v>2445.0553333333332</v>
      </c>
      <c r="L442" s="1">
        <f t="shared" si="175"/>
        <v>2427.0923636363632</v>
      </c>
      <c r="M442" s="1">
        <f t="shared" si="176"/>
        <v>35.02364687335772</v>
      </c>
      <c r="N442" s="1">
        <f t="shared" si="177"/>
        <v>46.988210075026601</v>
      </c>
      <c r="O442" s="1">
        <f t="shared" si="178"/>
        <v>81.702994192624018</v>
      </c>
      <c r="P442" s="1">
        <f t="shared" si="179"/>
        <v>48.439079878665368</v>
      </c>
      <c r="Q442" s="1">
        <f t="shared" si="180"/>
        <v>-5149538009.8938999</v>
      </c>
      <c r="R442" s="1">
        <f t="shared" si="181"/>
        <v>-3.1900000000000546</v>
      </c>
      <c r="S442" s="1">
        <f t="shared" si="169"/>
        <v>53.011789924973399</v>
      </c>
      <c r="T442" s="1">
        <f t="shared" si="190"/>
        <v>39.428696909822577</v>
      </c>
      <c r="U442" s="1">
        <f t="shared" si="182"/>
        <v>-9.9863336242239642E-3</v>
      </c>
      <c r="V442" s="1">
        <f t="shared" si="183"/>
        <v>-1.9799143798998428E-2</v>
      </c>
      <c r="W442" s="1">
        <f t="shared" si="184"/>
        <v>9.5509096417880322E-3</v>
      </c>
      <c r="X442" s="1">
        <f t="shared" si="185"/>
        <v>-0.64355735098563849</v>
      </c>
      <c r="Y442" s="1">
        <f t="shared" si="171"/>
        <v>2449.8476923076919</v>
      </c>
      <c r="Z442" s="1">
        <f t="shared" si="172"/>
        <v>2451.7829629629632</v>
      </c>
      <c r="AA442" s="1">
        <f t="shared" si="186"/>
        <v>-1.9352706552713244</v>
      </c>
      <c r="AB442" s="1">
        <f t="shared" si="191"/>
        <v>0.36407977207918518</v>
      </c>
      <c r="AC442" s="1">
        <f t="shared" si="170"/>
        <v>2435.7733333333331</v>
      </c>
      <c r="AD442" s="1">
        <f t="shared" si="192"/>
        <v>2427.1786666666662</v>
      </c>
      <c r="AE442" s="1">
        <f t="shared" si="193"/>
        <v>17.283999999999878</v>
      </c>
      <c r="AF442" s="1">
        <f t="shared" si="194"/>
        <v>33.150762426394024</v>
      </c>
      <c r="AG442" s="1">
        <f t="shared" si="187"/>
        <v>2425.7439999999997</v>
      </c>
      <c r="AH442" s="1">
        <f t="shared" si="188"/>
        <v>2442.3528571428574</v>
      </c>
      <c r="AI442" s="1">
        <f t="shared" si="195"/>
        <v>-16.608857142857687</v>
      </c>
      <c r="AJ442" s="1">
        <f t="shared" si="189"/>
        <v>1</v>
      </c>
    </row>
    <row r="443" spans="1:36" x14ac:dyDescent="0.2">
      <c r="A443" s="5">
        <v>41558</v>
      </c>
      <c r="B443" s="1">
        <v>2442.36</v>
      </c>
      <c r="C443" s="10">
        <v>2468.5100000000002</v>
      </c>
      <c r="D443" s="1">
        <v>2471.16</v>
      </c>
      <c r="E443" s="1">
        <v>2439.63</v>
      </c>
      <c r="F443" s="1">
        <v>9338826100</v>
      </c>
      <c r="G443" s="1">
        <v>91811541654</v>
      </c>
      <c r="H443" s="1">
        <f t="shared" si="168"/>
        <v>4.0299999999997453</v>
      </c>
      <c r="J443" s="1">
        <f t="shared" si="173"/>
        <v>2432.6880000000006</v>
      </c>
      <c r="K443" s="1">
        <f t="shared" si="174"/>
        <v>2444.0966666666668</v>
      </c>
      <c r="L443" s="1">
        <f t="shared" si="175"/>
        <v>2434.2600000000002</v>
      </c>
      <c r="M443" s="1">
        <f t="shared" si="176"/>
        <v>2.9025191675790185</v>
      </c>
      <c r="N443" s="1">
        <f t="shared" si="177"/>
        <v>4.9839228295816183</v>
      </c>
      <c r="O443" s="1">
        <f t="shared" si="178"/>
        <v>80.759774764057553</v>
      </c>
      <c r="P443" s="1">
        <f t="shared" si="179"/>
        <v>58.391478622327789</v>
      </c>
      <c r="Q443" s="1">
        <f t="shared" si="180"/>
        <v>7769026596.9871998</v>
      </c>
      <c r="R443" s="1">
        <f t="shared" si="181"/>
        <v>-3.7799999999997453</v>
      </c>
      <c r="S443" s="1">
        <f t="shared" si="169"/>
        <v>95.016077170418384</v>
      </c>
      <c r="T443" s="1">
        <f t="shared" si="190"/>
        <v>43.885645446921856</v>
      </c>
      <c r="U443" s="1">
        <f t="shared" si="182"/>
        <v>1.5875973765550899E-2</v>
      </c>
      <c r="V443" s="1">
        <f t="shared" si="183"/>
        <v>1.6969332432476992E-2</v>
      </c>
      <c r="W443" s="1">
        <f t="shared" si="184"/>
        <v>1.4725275086652976</v>
      </c>
      <c r="X443" s="1">
        <f t="shared" si="185"/>
        <v>0.99886938459881192</v>
      </c>
      <c r="Y443" s="1">
        <f t="shared" si="171"/>
        <v>2435.3492307692304</v>
      </c>
      <c r="Z443" s="1">
        <f t="shared" si="172"/>
        <v>2432.2229629629628</v>
      </c>
      <c r="AA443" s="1">
        <f t="shared" si="186"/>
        <v>3.1262678062676059</v>
      </c>
      <c r="AB443" s="1">
        <f t="shared" si="191"/>
        <v>-0.92296296296353841</v>
      </c>
      <c r="AC443" s="1">
        <f t="shared" si="170"/>
        <v>2459.7666666666669</v>
      </c>
      <c r="AD443" s="1">
        <f t="shared" si="192"/>
        <v>2430.5093333333334</v>
      </c>
      <c r="AE443" s="1">
        <f t="shared" si="193"/>
        <v>19.804799999999886</v>
      </c>
      <c r="AF443" s="1">
        <f t="shared" si="194"/>
        <v>98.485664530260792</v>
      </c>
      <c r="AG443" s="1">
        <f t="shared" si="187"/>
        <v>2440.4520000000002</v>
      </c>
      <c r="AH443" s="1">
        <f t="shared" si="188"/>
        <v>2439.5714285714284</v>
      </c>
      <c r="AI443" s="1">
        <f t="shared" si="195"/>
        <v>0.88057142857178405</v>
      </c>
      <c r="AJ443" s="1">
        <f t="shared" si="189"/>
        <v>1</v>
      </c>
    </row>
    <row r="444" spans="1:36" x14ac:dyDescent="0.2">
      <c r="A444" s="5">
        <v>41561</v>
      </c>
      <c r="B444" s="1">
        <v>2472.27</v>
      </c>
      <c r="C444" s="10">
        <v>2472.54</v>
      </c>
      <c r="D444" s="1">
        <v>2483.13</v>
      </c>
      <c r="E444" s="1">
        <v>2462.5500000000002</v>
      </c>
      <c r="F444" s="1">
        <v>10008130100</v>
      </c>
      <c r="G444" s="1">
        <v>99109155920</v>
      </c>
      <c r="H444" s="1">
        <f t="shared" si="168"/>
        <v>-5.0199999999999818</v>
      </c>
      <c r="J444" s="1">
        <f t="shared" si="173"/>
        <v>2432.7129999999997</v>
      </c>
      <c r="K444" s="1">
        <f t="shared" si="174"/>
        <v>2441.7693333333332</v>
      </c>
      <c r="L444" s="1">
        <f t="shared" si="175"/>
        <v>2441.5058181818181</v>
      </c>
      <c r="M444" s="1">
        <f t="shared" si="176"/>
        <v>11.693904593639743</v>
      </c>
      <c r="N444" s="1">
        <f t="shared" si="177"/>
        <v>10.254672218456616</v>
      </c>
      <c r="O444" s="1">
        <f t="shared" si="178"/>
        <v>74.982911825017197</v>
      </c>
      <c r="P444" s="1">
        <f t="shared" si="179"/>
        <v>56.500909867419303</v>
      </c>
      <c r="Q444" s="1">
        <f t="shared" si="180"/>
        <v>-291782218.65907007</v>
      </c>
      <c r="R444" s="1">
        <f t="shared" si="181"/>
        <v>28.650000000000091</v>
      </c>
      <c r="S444" s="1">
        <f t="shared" si="169"/>
        <v>89.745327781543381</v>
      </c>
      <c r="T444" s="1">
        <f t="shared" si="190"/>
        <v>45.737691936227932</v>
      </c>
      <c r="U444" s="1">
        <f t="shared" si="182"/>
        <v>1.6299028529365533E-3</v>
      </c>
      <c r="V444" s="1">
        <f t="shared" si="183"/>
        <v>1.6456253006154029E-2</v>
      </c>
      <c r="W444" s="1">
        <f t="shared" si="184"/>
        <v>1.637143386827802</v>
      </c>
      <c r="X444" s="1">
        <f t="shared" si="185"/>
        <v>1.2601790941759767</v>
      </c>
      <c r="Y444" s="1">
        <f t="shared" si="171"/>
        <v>2469.13</v>
      </c>
      <c r="Z444" s="1">
        <f t="shared" si="172"/>
        <v>2468.8085185185191</v>
      </c>
      <c r="AA444" s="1">
        <f t="shared" si="186"/>
        <v>0.32148148148098699</v>
      </c>
      <c r="AB444" s="1">
        <f t="shared" si="191"/>
        <v>2.5653105413102821</v>
      </c>
      <c r="AC444" s="1">
        <f t="shared" si="170"/>
        <v>2472.7400000000002</v>
      </c>
      <c r="AD444" s="1">
        <f t="shared" si="192"/>
        <v>2431.6020000000003</v>
      </c>
      <c r="AE444" s="1">
        <f t="shared" si="193"/>
        <v>20.678933333333227</v>
      </c>
      <c r="AF444" s="1">
        <f t="shared" si="194"/>
        <v>132.62450674438441</v>
      </c>
      <c r="AG444" s="1">
        <f t="shared" si="187"/>
        <v>2453.1519999999996</v>
      </c>
      <c r="AH444" s="1">
        <f t="shared" si="188"/>
        <v>2438.4028571428576</v>
      </c>
      <c r="AI444" s="1">
        <f t="shared" si="195"/>
        <v>14.749142857142033</v>
      </c>
      <c r="AJ444" s="1">
        <f t="shared" si="189"/>
        <v>0</v>
      </c>
    </row>
    <row r="445" spans="1:36" x14ac:dyDescent="0.2">
      <c r="A445" s="5">
        <v>41562</v>
      </c>
      <c r="B445" s="1">
        <v>2475.3200000000002</v>
      </c>
      <c r="C445" s="10">
        <v>2467.52</v>
      </c>
      <c r="D445" s="1">
        <v>2479.13</v>
      </c>
      <c r="E445" s="1">
        <v>2449.42</v>
      </c>
      <c r="F445" s="1">
        <v>8917349600</v>
      </c>
      <c r="G445" s="1">
        <v>86100822006</v>
      </c>
      <c r="H445" s="1">
        <f t="shared" si="168"/>
        <v>-46.150000000000091</v>
      </c>
      <c r="J445" s="1">
        <f t="shared" si="173"/>
        <v>2435.076</v>
      </c>
      <c r="K445" s="1">
        <f t="shared" si="174"/>
        <v>2440.3440000000001</v>
      </c>
      <c r="L445" s="1">
        <f t="shared" si="175"/>
        <v>2447.8343636363638</v>
      </c>
      <c r="M445" s="1">
        <f t="shared" si="176"/>
        <v>17.237190812721</v>
      </c>
      <c r="N445" s="1">
        <f t="shared" si="177"/>
        <v>15.115716084051641</v>
      </c>
      <c r="O445" s="1">
        <f t="shared" si="178"/>
        <v>42.163778561570268</v>
      </c>
      <c r="P445" s="1">
        <f t="shared" si="179"/>
        <v>40.763314468146831</v>
      </c>
      <c r="Q445" s="1">
        <f t="shared" si="180"/>
        <v>1947950148.2328503</v>
      </c>
      <c r="R445" s="1">
        <f t="shared" si="181"/>
        <v>38.489999999999782</v>
      </c>
      <c r="S445" s="1">
        <f t="shared" si="169"/>
        <v>84.884283915948359</v>
      </c>
      <c r="T445" s="1">
        <f t="shared" si="190"/>
        <v>49.623366432936237</v>
      </c>
      <c r="U445" s="1">
        <f t="shared" si="182"/>
        <v>-2.0344313318635641E-3</v>
      </c>
      <c r="V445" s="1">
        <f t="shared" si="183"/>
        <v>-1.9293853067398978E-3</v>
      </c>
      <c r="W445" s="1">
        <f t="shared" si="184"/>
        <v>1.3323608790854971</v>
      </c>
      <c r="X445" s="1">
        <f t="shared" si="185"/>
        <v>1.113613490557066</v>
      </c>
      <c r="Y445" s="1">
        <f t="shared" si="171"/>
        <v>2471.767692307692</v>
      </c>
      <c r="Z445" s="1">
        <f t="shared" si="172"/>
        <v>2472.1681481481478</v>
      </c>
      <c r="AA445" s="1">
        <f t="shared" si="186"/>
        <v>-0.40045584045583382</v>
      </c>
      <c r="AB445" s="1">
        <f t="shared" si="191"/>
        <v>0.17709401709362285</v>
      </c>
      <c r="AC445" s="1">
        <f t="shared" si="170"/>
        <v>2465.3566666666666</v>
      </c>
      <c r="AD445" s="1">
        <f t="shared" si="192"/>
        <v>2433.6466666666665</v>
      </c>
      <c r="AE445" s="1">
        <f t="shared" si="193"/>
        <v>22.314666666666653</v>
      </c>
      <c r="AF445" s="1">
        <f t="shared" si="194"/>
        <v>94.735898661568044</v>
      </c>
      <c r="AG445" s="1">
        <f t="shared" si="187"/>
        <v>2458.2940000000003</v>
      </c>
      <c r="AH445" s="1">
        <f t="shared" si="188"/>
        <v>2437.6264285714287</v>
      </c>
      <c r="AI445" s="1">
        <f t="shared" si="195"/>
        <v>20.667571428571591</v>
      </c>
      <c r="AJ445" s="1">
        <f t="shared" si="189"/>
        <v>0</v>
      </c>
    </row>
    <row r="446" spans="1:36" x14ac:dyDescent="0.2">
      <c r="A446" s="5">
        <v>41563</v>
      </c>
      <c r="B446" s="1">
        <v>2459.08</v>
      </c>
      <c r="C446" s="10">
        <v>2421.37</v>
      </c>
      <c r="D446" s="1">
        <v>2459.08</v>
      </c>
      <c r="E446" s="1">
        <v>2409.7199999999998</v>
      </c>
      <c r="F446" s="1">
        <v>8897983400</v>
      </c>
      <c r="G446" s="1">
        <v>83150844984</v>
      </c>
      <c r="H446" s="1">
        <f t="shared" si="168"/>
        <v>-8.0399999999999636</v>
      </c>
      <c r="J446" s="1">
        <f t="shared" si="173"/>
        <v>2434.31</v>
      </c>
      <c r="K446" s="1">
        <f t="shared" si="174"/>
        <v>2436.5426666666672</v>
      </c>
      <c r="L446" s="1">
        <f t="shared" si="175"/>
        <v>2445.3423636363632</v>
      </c>
      <c r="M446" s="1">
        <f t="shared" si="176"/>
        <v>84.130227489442802</v>
      </c>
      <c r="N446" s="1">
        <f t="shared" si="177"/>
        <v>59.804396242858751</v>
      </c>
      <c r="O446" s="1">
        <f t="shared" si="178"/>
        <v>34.114768332149289</v>
      </c>
      <c r="P446" s="1">
        <f t="shared" si="179"/>
        <v>44.014415543716694</v>
      </c>
      <c r="Q446" s="1">
        <f t="shared" si="180"/>
        <v>-4697760279.6596212</v>
      </c>
      <c r="R446" s="1">
        <f t="shared" si="181"/>
        <v>36.929999999999836</v>
      </c>
      <c r="S446" s="1">
        <f t="shared" si="169"/>
        <v>40.195603757141249</v>
      </c>
      <c r="T446" s="1">
        <f t="shared" si="190"/>
        <v>51.829209478868414</v>
      </c>
      <c r="U446" s="1">
        <f t="shared" si="182"/>
        <v>-1.9059458075387111E-2</v>
      </c>
      <c r="V446" s="1">
        <f t="shared" si="183"/>
        <v>-9.2148173608468404E-3</v>
      </c>
      <c r="W446" s="1">
        <f t="shared" si="184"/>
        <v>-0.5315674667564958</v>
      </c>
      <c r="X446" s="1">
        <f t="shared" si="185"/>
        <v>-0.62271294790927578</v>
      </c>
      <c r="Y446" s="1">
        <f t="shared" si="171"/>
        <v>2460.42</v>
      </c>
      <c r="Z446" s="1">
        <f t="shared" si="172"/>
        <v>2464.1014814814816</v>
      </c>
      <c r="AA446" s="1">
        <f t="shared" si="186"/>
        <v>-3.6814814814815691</v>
      </c>
      <c r="AB446" s="1">
        <f t="shared" si="191"/>
        <v>-1.0566609686609807</v>
      </c>
      <c r="AC446" s="1">
        <f t="shared" si="170"/>
        <v>2430.0566666666668</v>
      </c>
      <c r="AD446" s="1">
        <f t="shared" si="192"/>
        <v>2433.0740000000001</v>
      </c>
      <c r="AE446" s="1">
        <f t="shared" si="193"/>
        <v>22.459999999999944</v>
      </c>
      <c r="AF446" s="1">
        <f t="shared" si="194"/>
        <v>-8.9561689917875764</v>
      </c>
      <c r="AG446" s="1">
        <f t="shared" si="187"/>
        <v>2451.8519999999999</v>
      </c>
      <c r="AH446" s="1">
        <f t="shared" si="188"/>
        <v>2437.201428571429</v>
      </c>
      <c r="AI446" s="1">
        <f t="shared" si="195"/>
        <v>14.650571428570856</v>
      </c>
      <c r="AJ446" s="1">
        <f t="shared" si="189"/>
        <v>0</v>
      </c>
    </row>
    <row r="447" spans="1:36" x14ac:dyDescent="0.2">
      <c r="A447" s="5">
        <v>41564</v>
      </c>
      <c r="B447" s="1">
        <v>2432.64</v>
      </c>
      <c r="C447" s="10">
        <v>2413.33</v>
      </c>
      <c r="D447" s="1">
        <v>2440.92</v>
      </c>
      <c r="E447" s="1">
        <v>2407.7800000000002</v>
      </c>
      <c r="F447" s="1">
        <v>7122247400</v>
      </c>
      <c r="G447" s="1">
        <v>67722892391</v>
      </c>
      <c r="H447" s="1">
        <f t="shared" si="168"/>
        <v>12.720000000000255</v>
      </c>
      <c r="J447" s="1">
        <f t="shared" si="173"/>
        <v>2437.1989999999996</v>
      </c>
      <c r="K447" s="1">
        <f t="shared" si="174"/>
        <v>2435.6100000000006</v>
      </c>
      <c r="L447" s="1">
        <f t="shared" si="175"/>
        <v>2441.5278181818176</v>
      </c>
      <c r="M447" s="1">
        <f t="shared" si="176"/>
        <v>92.634372926344071</v>
      </c>
      <c r="N447" s="1">
        <f t="shared" si="177"/>
        <v>67.589813111261932</v>
      </c>
      <c r="O447" s="1">
        <f t="shared" si="178"/>
        <v>48.580112896222325</v>
      </c>
      <c r="P447" s="1">
        <f t="shared" si="179"/>
        <v>49.411392905111789</v>
      </c>
      <c r="Q447" s="1">
        <f t="shared" si="180"/>
        <v>-4736702857.4533367</v>
      </c>
      <c r="R447" s="1">
        <f t="shared" si="181"/>
        <v>18.360000000000127</v>
      </c>
      <c r="S447" s="1">
        <f t="shared" si="169"/>
        <v>32.410186888738068</v>
      </c>
      <c r="T447" s="1">
        <f t="shared" si="190"/>
        <v>54.938367622350441</v>
      </c>
      <c r="U447" s="1">
        <f t="shared" si="182"/>
        <v>-3.3314963142214134E-3</v>
      </c>
      <c r="V447" s="1">
        <f t="shared" si="183"/>
        <v>-6.4634854242229499E-3</v>
      </c>
      <c r="W447" s="1">
        <f t="shared" si="184"/>
        <v>-0.97936196428767985</v>
      </c>
      <c r="X447" s="1">
        <f t="shared" si="185"/>
        <v>-0.91476057332662652</v>
      </c>
      <c r="Y447" s="1">
        <f t="shared" si="171"/>
        <v>2420.1330769230767</v>
      </c>
      <c r="Z447" s="1">
        <f t="shared" si="172"/>
        <v>2420.7744444444443</v>
      </c>
      <c r="AA447" s="1">
        <f t="shared" si="186"/>
        <v>-0.64136752136755604</v>
      </c>
      <c r="AB447" s="1">
        <f t="shared" si="191"/>
        <v>-3.0734586894587661</v>
      </c>
      <c r="AC447" s="1">
        <f t="shared" si="170"/>
        <v>2420.6766666666667</v>
      </c>
      <c r="AD447" s="1">
        <f t="shared" si="192"/>
        <v>2435.4883333333337</v>
      </c>
      <c r="AE447" s="1">
        <f t="shared" si="193"/>
        <v>20.045666666666602</v>
      </c>
      <c r="AF447" s="1">
        <f t="shared" si="194"/>
        <v>-49.259745802640637</v>
      </c>
      <c r="AG447" s="1">
        <f t="shared" si="187"/>
        <v>2448.6539999999995</v>
      </c>
      <c r="AH447" s="1">
        <f t="shared" si="188"/>
        <v>2435.8314285714291</v>
      </c>
      <c r="AI447" s="1">
        <f t="shared" si="195"/>
        <v>12.822571428570427</v>
      </c>
      <c r="AJ447" s="1">
        <f t="shared" si="189"/>
        <v>1</v>
      </c>
    </row>
    <row r="448" spans="1:36" x14ac:dyDescent="0.2">
      <c r="A448" s="5">
        <v>41565</v>
      </c>
      <c r="B448" s="1">
        <v>2415.12</v>
      </c>
      <c r="C448" s="10">
        <v>2426.0500000000002</v>
      </c>
      <c r="D448" s="1">
        <v>2435.71</v>
      </c>
      <c r="E448" s="1">
        <v>2410.6</v>
      </c>
      <c r="F448" s="1">
        <v>6029163000</v>
      </c>
      <c r="G448" s="1">
        <v>59138754367</v>
      </c>
      <c r="H448" s="1">
        <f t="shared" ref="H448:H511" si="196">C449-C448</f>
        <v>45.269999999999982</v>
      </c>
      <c r="J448" s="1">
        <f t="shared" si="173"/>
        <v>2440.3069999999998</v>
      </c>
      <c r="K448" s="1">
        <f t="shared" si="174"/>
        <v>2435.1793333333339</v>
      </c>
      <c r="L448" s="1">
        <f t="shared" si="175"/>
        <v>2439.500727272728</v>
      </c>
      <c r="M448" s="1">
        <f t="shared" si="176"/>
        <v>75.753151957531514</v>
      </c>
      <c r="N448" s="1">
        <f t="shared" si="177"/>
        <v>63.030035335689007</v>
      </c>
      <c r="O448" s="1">
        <f t="shared" si="178"/>
        <v>51.158954054276975</v>
      </c>
      <c r="P448" s="1">
        <f t="shared" si="179"/>
        <v>67.114490583878379</v>
      </c>
      <c r="Q448" s="1">
        <f t="shared" si="180"/>
        <v>1390237107.5269752</v>
      </c>
      <c r="R448" s="1">
        <f t="shared" si="181"/>
        <v>17.010000000000218</v>
      </c>
      <c r="S448" s="1">
        <f t="shared" si="169"/>
        <v>36.969964664310993</v>
      </c>
      <c r="T448" s="1">
        <f t="shared" si="190"/>
        <v>57.611096192903041</v>
      </c>
      <c r="U448" s="1">
        <f t="shared" si="182"/>
        <v>5.2430906205561522E-3</v>
      </c>
      <c r="V448" s="1">
        <f t="shared" si="183"/>
        <v>1.7450638305010872E-2</v>
      </c>
      <c r="W448" s="1">
        <f t="shared" si="184"/>
        <v>-0.58422977109026075</v>
      </c>
      <c r="X448" s="1">
        <f t="shared" si="185"/>
        <v>-0.37489367655060146</v>
      </c>
      <c r="Y448" s="1">
        <f t="shared" si="171"/>
        <v>2415.2869230769229</v>
      </c>
      <c r="Z448" s="1">
        <f t="shared" si="172"/>
        <v>2414.2722222222224</v>
      </c>
      <c r="AA448" s="1">
        <f t="shared" si="186"/>
        <v>1.0147008547005498</v>
      </c>
      <c r="AB448" s="1">
        <f t="shared" si="191"/>
        <v>-0.31015384615393482</v>
      </c>
      <c r="AC448" s="1">
        <f t="shared" si="170"/>
        <v>2424.1200000000003</v>
      </c>
      <c r="AD448" s="1">
        <f t="shared" si="192"/>
        <v>2438.6659999999997</v>
      </c>
      <c r="AE448" s="1">
        <f t="shared" si="193"/>
        <v>17.446533333333264</v>
      </c>
      <c r="AF448" s="1">
        <f t="shared" si="194"/>
        <v>-55.583153100136137</v>
      </c>
      <c r="AG448" s="1">
        <f t="shared" si="187"/>
        <v>2440.1619999999994</v>
      </c>
      <c r="AH448" s="1">
        <f t="shared" si="188"/>
        <v>2432.5285714285715</v>
      </c>
      <c r="AI448" s="1">
        <f t="shared" si="195"/>
        <v>7.6334285714278849</v>
      </c>
      <c r="AJ448" s="1">
        <f t="shared" si="189"/>
        <v>1</v>
      </c>
    </row>
    <row r="449" spans="1:36" x14ac:dyDescent="0.2">
      <c r="A449" s="5">
        <v>41568</v>
      </c>
      <c r="B449" s="1">
        <v>2431.91</v>
      </c>
      <c r="C449" s="10">
        <v>2471.3200000000002</v>
      </c>
      <c r="D449" s="1">
        <v>2472.7800000000002</v>
      </c>
      <c r="E449" s="1">
        <v>2423.56</v>
      </c>
      <c r="F449" s="1">
        <v>8490979500</v>
      </c>
      <c r="G449" s="1">
        <v>82223144817</v>
      </c>
      <c r="H449" s="1">
        <f t="shared" si="196"/>
        <v>-25.430000000000291</v>
      </c>
      <c r="J449" s="1">
        <f t="shared" si="173"/>
        <v>2446.5349999999994</v>
      </c>
      <c r="K449" s="1">
        <f t="shared" si="174"/>
        <v>2435.1146666666668</v>
      </c>
      <c r="L449" s="1">
        <f t="shared" si="175"/>
        <v>2445.1394545454541</v>
      </c>
      <c r="M449" s="1">
        <f t="shared" si="176"/>
        <v>15.673523556735184</v>
      </c>
      <c r="N449" s="1">
        <f t="shared" si="177"/>
        <v>13.041077738515849</v>
      </c>
      <c r="O449" s="1">
        <f t="shared" si="178"/>
        <v>40.657645656593985</v>
      </c>
      <c r="P449" s="1">
        <f t="shared" si="179"/>
        <v>59.474545995832095</v>
      </c>
      <c r="Q449" s="1">
        <f t="shared" si="180"/>
        <v>7987248087.1596813</v>
      </c>
      <c r="R449" s="1">
        <f t="shared" si="181"/>
        <v>29.510000000000218</v>
      </c>
      <c r="S449" s="1">
        <f t="shared" si="169"/>
        <v>86.958922261484147</v>
      </c>
      <c r="T449" s="1">
        <f t="shared" si="190"/>
        <v>64.160137330175672</v>
      </c>
      <c r="U449" s="1">
        <f t="shared" si="182"/>
        <v>1.8318145768253396E-2</v>
      </c>
      <c r="V449" s="1">
        <f t="shared" si="183"/>
        <v>3.1879313728355833E-2</v>
      </c>
      <c r="W449" s="1">
        <f t="shared" si="184"/>
        <v>1.0130654170081677</v>
      </c>
      <c r="X449" s="1">
        <f t="shared" si="185"/>
        <v>1.4868019904333043</v>
      </c>
      <c r="Y449" s="1">
        <f t="shared" si="171"/>
        <v>2433.0146153846154</v>
      </c>
      <c r="Z449" s="1">
        <f t="shared" si="172"/>
        <v>2429.4033333333336</v>
      </c>
      <c r="AA449" s="1">
        <f t="shared" si="186"/>
        <v>3.6112820512817052</v>
      </c>
      <c r="AB449" s="1">
        <f t="shared" si="191"/>
        <v>1.534017094016781</v>
      </c>
      <c r="AC449" s="1">
        <f t="shared" si="170"/>
        <v>2455.8866666666668</v>
      </c>
      <c r="AD449" s="1">
        <f t="shared" si="192"/>
        <v>2443.543666666666</v>
      </c>
      <c r="AE449" s="1">
        <f t="shared" si="193"/>
        <v>16.013000000000012</v>
      </c>
      <c r="AF449" s="1">
        <f t="shared" si="194"/>
        <v>51.38741439247589</v>
      </c>
      <c r="AG449" s="1">
        <f t="shared" si="187"/>
        <v>2439.9180000000001</v>
      </c>
      <c r="AH449" s="1">
        <f t="shared" si="188"/>
        <v>2434.4878571428571</v>
      </c>
      <c r="AI449" s="1">
        <f t="shared" si="195"/>
        <v>5.4301428571429824</v>
      </c>
      <c r="AJ449" s="1">
        <f t="shared" si="189"/>
        <v>0</v>
      </c>
    </row>
    <row r="450" spans="1:36" x14ac:dyDescent="0.2">
      <c r="A450" s="5">
        <v>41569</v>
      </c>
      <c r="B450" s="1">
        <v>2470.2600000000002</v>
      </c>
      <c r="C450" s="10">
        <v>2445.89</v>
      </c>
      <c r="D450" s="1">
        <v>2470.2600000000002</v>
      </c>
      <c r="E450" s="1">
        <v>2439.86</v>
      </c>
      <c r="F450" s="1">
        <v>9070302900</v>
      </c>
      <c r="G450" s="1">
        <v>83412053857</v>
      </c>
      <c r="H450" s="1">
        <f t="shared" si="196"/>
        <v>-27.400000000000091</v>
      </c>
      <c r="J450" s="1">
        <f t="shared" si="173"/>
        <v>2446.9429999999998</v>
      </c>
      <c r="K450" s="1">
        <f t="shared" si="174"/>
        <v>2435.248</v>
      </c>
      <c r="L450" s="1">
        <f t="shared" si="175"/>
        <v>2445.0221818181817</v>
      </c>
      <c r="M450" s="1">
        <f t="shared" si="176"/>
        <v>46.587245970568013</v>
      </c>
      <c r="N450" s="1">
        <f t="shared" si="177"/>
        <v>49.422694094227317</v>
      </c>
      <c r="O450" s="1">
        <f t="shared" si="178"/>
        <v>35.14332464699109</v>
      </c>
      <c r="P450" s="1">
        <f t="shared" si="179"/>
        <v>51.675234887431273</v>
      </c>
      <c r="Q450" s="1">
        <f t="shared" si="180"/>
        <v>-5472018262.6975307</v>
      </c>
      <c r="R450" s="1">
        <f t="shared" si="181"/>
        <v>-7.6900000000000546</v>
      </c>
      <c r="S450" s="1">
        <f t="shared" si="169"/>
        <v>50.577305905772683</v>
      </c>
      <c r="T450" s="1">
        <f t="shared" si="190"/>
        <v>64.215041465128294</v>
      </c>
      <c r="U450" s="1">
        <f t="shared" si="182"/>
        <v>-1.0397033390708615E-2</v>
      </c>
      <c r="V450" s="1">
        <f t="shared" si="183"/>
        <v>1.5296549662936235E-2</v>
      </c>
      <c r="W450" s="1">
        <f t="shared" si="184"/>
        <v>-4.3033286839942071E-2</v>
      </c>
      <c r="X450" s="1">
        <f t="shared" si="185"/>
        <v>0.43699861369354681</v>
      </c>
      <c r="Y450" s="1">
        <f t="shared" si="171"/>
        <v>2467.4076923076927</v>
      </c>
      <c r="Z450" s="1">
        <f t="shared" si="172"/>
        <v>2469.4362962962964</v>
      </c>
      <c r="AA450" s="1">
        <f t="shared" si="186"/>
        <v>-2.0286039886036633</v>
      </c>
      <c r="AB450" s="1">
        <f t="shared" si="191"/>
        <v>2.4833048433046314</v>
      </c>
      <c r="AC450" s="1">
        <f t="shared" si="170"/>
        <v>2452.0033333333336</v>
      </c>
      <c r="AD450" s="1">
        <f t="shared" si="192"/>
        <v>2446.0413333333336</v>
      </c>
      <c r="AE450" s="1">
        <f t="shared" si="193"/>
        <v>15.109333333333371</v>
      </c>
      <c r="AF450" s="1">
        <f t="shared" si="194"/>
        <v>26.306036004235679</v>
      </c>
      <c r="AG450" s="1">
        <f t="shared" si="187"/>
        <v>2435.5919999999996</v>
      </c>
      <c r="AH450" s="1">
        <f t="shared" si="188"/>
        <v>2435.6921428571432</v>
      </c>
      <c r="AI450" s="1">
        <f t="shared" si="195"/>
        <v>-0.1001428571435099</v>
      </c>
      <c r="AJ450" s="1">
        <f t="shared" si="189"/>
        <v>0</v>
      </c>
    </row>
    <row r="451" spans="1:36" x14ac:dyDescent="0.2">
      <c r="A451" s="5">
        <v>41570</v>
      </c>
      <c r="B451" s="1">
        <v>2451.56</v>
      </c>
      <c r="C451" s="10">
        <v>2418.4899999999998</v>
      </c>
      <c r="D451" s="1">
        <v>2474.37</v>
      </c>
      <c r="E451" s="1">
        <v>2412.48</v>
      </c>
      <c r="F451" s="1">
        <v>9154535500</v>
      </c>
      <c r="G451" s="1">
        <v>83286778556</v>
      </c>
      <c r="H451" s="1">
        <f t="shared" si="196"/>
        <v>-17.979999999999563</v>
      </c>
      <c r="J451" s="1">
        <f t="shared" si="173"/>
        <v>2443.4339999999997</v>
      </c>
      <c r="K451" s="1">
        <f t="shared" si="174"/>
        <v>2434.5453333333335</v>
      </c>
      <c r="L451" s="1">
        <f t="shared" si="175"/>
        <v>2439.8489090909093</v>
      </c>
      <c r="M451" s="1">
        <f t="shared" si="176"/>
        <v>83.916503979577058</v>
      </c>
      <c r="N451" s="1">
        <f t="shared" si="177"/>
        <v>85.786330457863841</v>
      </c>
      <c r="O451" s="1">
        <f t="shared" si="178"/>
        <v>42.377959660917988</v>
      </c>
      <c r="P451" s="1">
        <f t="shared" si="179"/>
        <v>42.273441592456827</v>
      </c>
      <c r="Q451" s="1">
        <f t="shared" si="180"/>
        <v>-7376582410.486413</v>
      </c>
      <c r="R451" s="1">
        <f t="shared" si="181"/>
        <v>-10.830000000000382</v>
      </c>
      <c r="S451" s="1">
        <f t="shared" si="169"/>
        <v>14.213669542136156</v>
      </c>
      <c r="T451" s="1">
        <f t="shared" si="190"/>
        <v>58.398313181246692</v>
      </c>
      <c r="U451" s="1">
        <f t="shared" si="182"/>
        <v>-1.1329383210184906E-2</v>
      </c>
      <c r="V451" s="1">
        <f t="shared" si="183"/>
        <v>-9.5502926108092627E-3</v>
      </c>
      <c r="W451" s="1">
        <f t="shared" si="184"/>
        <v>-1.0208583493558641</v>
      </c>
      <c r="X451" s="1">
        <f t="shared" si="185"/>
        <v>-0.65947974406173959</v>
      </c>
      <c r="Y451" s="1">
        <f t="shared" si="171"/>
        <v>2441.6746153846152</v>
      </c>
      <c r="Z451" s="1">
        <f t="shared" si="172"/>
        <v>2443.8603703703702</v>
      </c>
      <c r="AA451" s="1">
        <f t="shared" si="186"/>
        <v>-2.1857549857550111</v>
      </c>
      <c r="AB451" s="1">
        <f t="shared" si="191"/>
        <v>-2.0600341880339328</v>
      </c>
      <c r="AC451" s="1">
        <f t="shared" si="170"/>
        <v>2435.1133333333332</v>
      </c>
      <c r="AD451" s="1">
        <f t="shared" si="192"/>
        <v>2445.1493333333337</v>
      </c>
      <c r="AE451" s="1">
        <f t="shared" si="193"/>
        <v>16.001333333333378</v>
      </c>
      <c r="AF451" s="1">
        <f t="shared" si="194"/>
        <v>-41.813182234815791</v>
      </c>
      <c r="AG451" s="1">
        <f t="shared" si="187"/>
        <v>2435.0160000000001</v>
      </c>
      <c r="AH451" s="1">
        <f t="shared" si="188"/>
        <v>2438.1242857142856</v>
      </c>
      <c r="AI451" s="1">
        <f t="shared" si="195"/>
        <v>-3.1082857142855573</v>
      </c>
      <c r="AJ451" s="1">
        <f t="shared" si="189"/>
        <v>0</v>
      </c>
    </row>
    <row r="452" spans="1:36" x14ac:dyDescent="0.2">
      <c r="A452" s="5">
        <v>41571</v>
      </c>
      <c r="B452" s="1">
        <v>2412.2399999999998</v>
      </c>
      <c r="C452" s="10">
        <v>2400.5100000000002</v>
      </c>
      <c r="D452" s="1">
        <v>2422.94</v>
      </c>
      <c r="E452" s="1">
        <v>2395.4699999999998</v>
      </c>
      <c r="F452" s="1">
        <v>6456082100</v>
      </c>
      <c r="G452" s="1">
        <v>60427235951</v>
      </c>
      <c r="H452" s="1">
        <f t="shared" si="196"/>
        <v>-31.950000000000273</v>
      </c>
      <c r="J452" s="1">
        <f t="shared" si="173"/>
        <v>2440.5529999999999</v>
      </c>
      <c r="K452" s="1">
        <f t="shared" si="174"/>
        <v>2435.6166666666668</v>
      </c>
      <c r="L452" s="1">
        <f t="shared" si="175"/>
        <v>2432.0445454545452</v>
      </c>
      <c r="M452" s="1">
        <f t="shared" si="176"/>
        <v>93.612167300379696</v>
      </c>
      <c r="N452" s="1">
        <f t="shared" si="177"/>
        <v>94.250513347022135</v>
      </c>
      <c r="O452" s="1">
        <f t="shared" si="178"/>
        <v>36.074650077760545</v>
      </c>
      <c r="P452" s="1">
        <f t="shared" si="179"/>
        <v>35.210826607291963</v>
      </c>
      <c r="Q452" s="1">
        <f t="shared" si="180"/>
        <v>-4087050153.5855556</v>
      </c>
      <c r="R452" s="1">
        <f t="shared" si="181"/>
        <v>-68</v>
      </c>
      <c r="S452" s="1">
        <f t="shared" si="169"/>
        <v>5.7494866529778701</v>
      </c>
      <c r="T452" s="1">
        <f t="shared" si="190"/>
        <v>53.672082854047133</v>
      </c>
      <c r="U452" s="1">
        <f t="shared" si="182"/>
        <v>-7.4900750257235176E-3</v>
      </c>
      <c r="V452" s="1">
        <f t="shared" si="183"/>
        <v>-2.1629618761157047E-2</v>
      </c>
      <c r="W452" s="1">
        <f t="shared" si="184"/>
        <v>-1.640734702339989</v>
      </c>
      <c r="X452" s="1">
        <f t="shared" si="185"/>
        <v>-1.4413871914710128</v>
      </c>
      <c r="Y452" s="1">
        <f t="shared" si="171"/>
        <v>2415.7238461538464</v>
      </c>
      <c r="Z452" s="1">
        <f t="shared" si="172"/>
        <v>2417.1581481481476</v>
      </c>
      <c r="AA452" s="1">
        <f t="shared" si="186"/>
        <v>-1.4343019943012223</v>
      </c>
      <c r="AB452" s="1">
        <f t="shared" si="191"/>
        <v>-2.0354643874642533</v>
      </c>
      <c r="AC452" s="1">
        <f t="shared" si="170"/>
        <v>2406.3066666666668</v>
      </c>
      <c r="AD452" s="1">
        <f t="shared" si="192"/>
        <v>2442.202666666667</v>
      </c>
      <c r="AE452" s="1">
        <f t="shared" si="193"/>
        <v>18.948</v>
      </c>
      <c r="AF452" s="1">
        <f t="shared" si="194"/>
        <v>-126.29653085637953</v>
      </c>
      <c r="AG452" s="1">
        <f t="shared" si="187"/>
        <v>2432.4520000000002</v>
      </c>
      <c r="AH452" s="1">
        <f t="shared" si="188"/>
        <v>2438.52</v>
      </c>
      <c r="AI452" s="1">
        <f t="shared" si="195"/>
        <v>-6.0679999999997563</v>
      </c>
      <c r="AJ452" s="1">
        <f t="shared" si="189"/>
        <v>0</v>
      </c>
    </row>
    <row r="453" spans="1:36" x14ac:dyDescent="0.2">
      <c r="A453" s="5">
        <v>41572</v>
      </c>
      <c r="B453" s="1">
        <v>2400.52</v>
      </c>
      <c r="C453" s="10">
        <v>2368.56</v>
      </c>
      <c r="D453" s="1">
        <v>2413.33</v>
      </c>
      <c r="E453" s="1">
        <v>2353.9899999999998</v>
      </c>
      <c r="F453" s="1">
        <v>7707018200</v>
      </c>
      <c r="G453" s="1">
        <v>70778094834</v>
      </c>
      <c r="H453" s="1">
        <f t="shared" si="196"/>
        <v>-2.6100000000001273</v>
      </c>
      <c r="J453" s="1">
        <f t="shared" si="173"/>
        <v>2430.558</v>
      </c>
      <c r="K453" s="1">
        <f t="shared" si="174"/>
        <v>2433.8559999999998</v>
      </c>
      <c r="L453" s="1">
        <f t="shared" si="175"/>
        <v>2418.954909090909</v>
      </c>
      <c r="M453" s="1">
        <f t="shared" si="176"/>
        <v>87.896660574846194</v>
      </c>
      <c r="N453" s="1">
        <f t="shared" si="177"/>
        <v>88.717670744927887</v>
      </c>
      <c r="O453" s="1">
        <f t="shared" si="178"/>
        <v>30.051779075942569</v>
      </c>
      <c r="P453" s="1">
        <f t="shared" si="179"/>
        <v>38.078934497159366</v>
      </c>
      <c r="Q453" s="1">
        <f t="shared" si="180"/>
        <v>-3922344955.1735425</v>
      </c>
      <c r="R453" s="1">
        <f t="shared" si="181"/>
        <v>-103.98000000000002</v>
      </c>
      <c r="S453" s="1">
        <f t="shared" si="169"/>
        <v>11.282329255072113</v>
      </c>
      <c r="T453" s="1">
        <f t="shared" si="190"/>
        <v>45.298708062512496</v>
      </c>
      <c r="U453" s="1">
        <f t="shared" si="182"/>
        <v>-1.3489208633093641E-2</v>
      </c>
      <c r="V453" s="1">
        <f t="shared" si="183"/>
        <v>-2.5011114221263651E-2</v>
      </c>
      <c r="W453" s="1">
        <f t="shared" si="184"/>
        <v>-2.5507722917947255</v>
      </c>
      <c r="X453" s="1">
        <f t="shared" si="185"/>
        <v>-2.6828210050224754</v>
      </c>
      <c r="Y453" s="1">
        <f t="shared" si="171"/>
        <v>2395.5946153846153</v>
      </c>
      <c r="Z453" s="1">
        <f t="shared" si="172"/>
        <v>2398.1433333333339</v>
      </c>
      <c r="AA453" s="1">
        <f t="shared" si="186"/>
        <v>-2.548717948718604</v>
      </c>
      <c r="AB453" s="1">
        <f t="shared" si="191"/>
        <v>-1.6571851851846986</v>
      </c>
      <c r="AC453" s="1">
        <f t="shared" si="170"/>
        <v>2378.6266666666666</v>
      </c>
      <c r="AD453" s="1">
        <f t="shared" si="192"/>
        <v>2434.088666666667</v>
      </c>
      <c r="AE453" s="1">
        <f t="shared" si="193"/>
        <v>22.131333333333306</v>
      </c>
      <c r="AF453" s="1">
        <f t="shared" si="194"/>
        <v>-167.06931349218459</v>
      </c>
      <c r="AG453" s="1">
        <f t="shared" si="187"/>
        <v>2420.9539999999997</v>
      </c>
      <c r="AH453" s="1">
        <f t="shared" si="188"/>
        <v>2435.6285714285709</v>
      </c>
      <c r="AI453" s="1">
        <f t="shared" si="195"/>
        <v>-14.674571428571198</v>
      </c>
      <c r="AJ453" s="1">
        <f t="shared" si="189"/>
        <v>0</v>
      </c>
    </row>
    <row r="454" spans="1:36" x14ac:dyDescent="0.2">
      <c r="A454" s="5">
        <v>41575</v>
      </c>
      <c r="B454" s="1">
        <v>2372.5700000000002</v>
      </c>
      <c r="C454" s="10">
        <v>2365.9499999999998</v>
      </c>
      <c r="D454" s="1">
        <v>2377.25</v>
      </c>
      <c r="E454" s="1">
        <v>2351.86</v>
      </c>
      <c r="F454" s="1">
        <v>6287615200</v>
      </c>
      <c r="G454" s="1">
        <v>56602098405</v>
      </c>
      <c r="H454" s="1">
        <f t="shared" si="196"/>
        <v>6.1000000000003638</v>
      </c>
      <c r="J454" s="1">
        <f t="shared" si="173"/>
        <v>2419.8990000000003</v>
      </c>
      <c r="K454" s="1">
        <f t="shared" si="174"/>
        <v>2430.9833333333327</v>
      </c>
      <c r="L454" s="1">
        <f t="shared" si="175"/>
        <v>2407.2080000000001</v>
      </c>
      <c r="M454" s="1">
        <f t="shared" si="176"/>
        <v>88.498898049139072</v>
      </c>
      <c r="N454" s="1">
        <f t="shared" si="177"/>
        <v>88.929048479610515</v>
      </c>
      <c r="O454" s="1">
        <f t="shared" si="178"/>
        <v>5.4723243922134426</v>
      </c>
      <c r="P454" s="1">
        <f t="shared" si="179"/>
        <v>29.273743016759834</v>
      </c>
      <c r="Q454" s="1">
        <f t="shared" si="180"/>
        <v>690919511.93371403</v>
      </c>
      <c r="R454" s="1">
        <f t="shared" si="181"/>
        <v>-101.57000000000016</v>
      </c>
      <c r="S454" s="1">
        <f t="shared" si="169"/>
        <v>11.070951520389482</v>
      </c>
      <c r="T454" s="1">
        <f t="shared" si="190"/>
        <v>37.431270436397106</v>
      </c>
      <c r="U454" s="1">
        <f t="shared" si="182"/>
        <v>-1.1031509541622297E-3</v>
      </c>
      <c r="V454" s="1">
        <f t="shared" si="183"/>
        <v>-4.1547330170831953E-2</v>
      </c>
      <c r="W454" s="1">
        <f t="shared" si="184"/>
        <v>-2.2293905654740347</v>
      </c>
      <c r="X454" s="1">
        <f t="shared" si="185"/>
        <v>-2.6751863100665521</v>
      </c>
      <c r="Y454" s="1">
        <f t="shared" si="171"/>
        <v>2368.1584615384613</v>
      </c>
      <c r="Z454" s="1">
        <f t="shared" si="172"/>
        <v>2368.3666666666668</v>
      </c>
      <c r="AA454" s="1">
        <f t="shared" si="186"/>
        <v>-0.20820512820546355</v>
      </c>
      <c r="AB454" s="1">
        <f t="shared" si="191"/>
        <v>-2.0806153846159758</v>
      </c>
      <c r="AC454" s="1">
        <f t="shared" si="170"/>
        <v>2365.02</v>
      </c>
      <c r="AD454" s="1">
        <f t="shared" si="192"/>
        <v>2423.3166666666671</v>
      </c>
      <c r="AE454" s="1">
        <f t="shared" si="193"/>
        <v>24.52733333333331</v>
      </c>
      <c r="AF454" s="1">
        <f t="shared" si="194"/>
        <v>-158.45360731338408</v>
      </c>
      <c r="AG454" s="1">
        <f t="shared" si="187"/>
        <v>2399.8799999999997</v>
      </c>
      <c r="AH454" s="1">
        <f t="shared" si="188"/>
        <v>2430.21</v>
      </c>
      <c r="AI454" s="1">
        <f t="shared" si="195"/>
        <v>-30.330000000000382</v>
      </c>
      <c r="AJ454" s="1">
        <f t="shared" si="189"/>
        <v>1</v>
      </c>
    </row>
    <row r="455" spans="1:36" x14ac:dyDescent="0.2">
      <c r="A455" s="5">
        <v>41576</v>
      </c>
      <c r="B455" s="1">
        <v>2369.2199999999998</v>
      </c>
      <c r="C455" s="10">
        <v>2372.0500000000002</v>
      </c>
      <c r="D455" s="1">
        <v>2408.62</v>
      </c>
      <c r="E455" s="1">
        <v>2327.9</v>
      </c>
      <c r="F455" s="1">
        <v>10673783300</v>
      </c>
      <c r="G455" s="1">
        <v>91741559592</v>
      </c>
      <c r="H455" s="1">
        <f t="shared" si="196"/>
        <v>35.419999999999618</v>
      </c>
      <c r="J455" s="1">
        <f t="shared" si="173"/>
        <v>2410.3519999999999</v>
      </c>
      <c r="K455" s="1">
        <f t="shared" si="174"/>
        <v>2426.3326666666671</v>
      </c>
      <c r="L455" s="1">
        <f t="shared" si="175"/>
        <v>2398.508181818182</v>
      </c>
      <c r="M455" s="1">
        <f t="shared" si="176"/>
        <v>69.857308663890123</v>
      </c>
      <c r="N455" s="1">
        <f t="shared" si="177"/>
        <v>69.857308663890123</v>
      </c>
      <c r="O455" s="1">
        <f t="shared" si="178"/>
        <v>34.184093528733719</v>
      </c>
      <c r="P455" s="1">
        <f t="shared" si="179"/>
        <v>37.680336249006018</v>
      </c>
      <c r="Q455" s="1">
        <f t="shared" si="180"/>
        <v>1002320086.8930163</v>
      </c>
      <c r="R455" s="1">
        <f t="shared" si="181"/>
        <v>-49.319999999999709</v>
      </c>
      <c r="S455" s="1">
        <f t="shared" si="169"/>
        <v>30.142691336109888</v>
      </c>
      <c r="T455" s="1">
        <f t="shared" si="190"/>
        <v>31.95711117841326</v>
      </c>
      <c r="U455" s="1">
        <f t="shared" si="182"/>
        <v>2.5716152694927859E-3</v>
      </c>
      <c r="V455" s="1">
        <f t="shared" si="183"/>
        <v>-4.064241630064621E-2</v>
      </c>
      <c r="W455" s="1">
        <f t="shared" si="184"/>
        <v>-1.589062510371916</v>
      </c>
      <c r="X455" s="1">
        <f t="shared" si="185"/>
        <v>-2.2372310034980201</v>
      </c>
      <c r="Y455" s="1">
        <f t="shared" si="171"/>
        <v>2366.8884615384613</v>
      </c>
      <c r="Z455" s="1">
        <f t="shared" si="172"/>
        <v>2366.4018518518519</v>
      </c>
      <c r="AA455" s="1">
        <f t="shared" si="186"/>
        <v>0.48660968660942672</v>
      </c>
      <c r="AB455" s="1">
        <f t="shared" si="191"/>
        <v>-6.9242165242485498E-2</v>
      </c>
      <c r="AC455" s="1">
        <f t="shared" si="170"/>
        <v>2369.5233333333331</v>
      </c>
      <c r="AD455" s="1">
        <f t="shared" si="192"/>
        <v>2413.7333333333336</v>
      </c>
      <c r="AE455" s="1">
        <f t="shared" si="193"/>
        <v>27.091333333333388</v>
      </c>
      <c r="AF455" s="1">
        <f t="shared" si="194"/>
        <v>-108.7924797598258</v>
      </c>
      <c r="AG455" s="1">
        <f t="shared" si="187"/>
        <v>2385.1119999999996</v>
      </c>
      <c r="AH455" s="1">
        <f t="shared" si="188"/>
        <v>2424.386428571429</v>
      </c>
      <c r="AI455" s="1">
        <f t="shared" si="195"/>
        <v>-39.274428571429326</v>
      </c>
      <c r="AJ455" s="1">
        <f t="shared" si="189"/>
        <v>1</v>
      </c>
    </row>
    <row r="456" spans="1:36" x14ac:dyDescent="0.2">
      <c r="A456" s="5">
        <v>41577</v>
      </c>
      <c r="B456" s="1">
        <v>2371.85</v>
      </c>
      <c r="C456" s="10">
        <v>2407.4699999999998</v>
      </c>
      <c r="D456" s="1">
        <v>2407.85</v>
      </c>
      <c r="E456" s="1">
        <v>2365.5100000000002</v>
      </c>
      <c r="F456" s="1">
        <v>9217812600</v>
      </c>
      <c r="G456" s="1">
        <v>75735067216</v>
      </c>
      <c r="H456" s="1">
        <f t="shared" si="196"/>
        <v>-33.75</v>
      </c>
      <c r="J456" s="1">
        <f t="shared" si="173"/>
        <v>2408.9620000000004</v>
      </c>
      <c r="K456" s="1">
        <f t="shared" si="174"/>
        <v>2423.2586666666671</v>
      </c>
      <c r="L456" s="1">
        <f t="shared" si="175"/>
        <v>2397.9841818181812</v>
      </c>
      <c r="M456" s="1">
        <f t="shared" si="176"/>
        <v>45.674882228442812</v>
      </c>
      <c r="N456" s="1">
        <f t="shared" si="177"/>
        <v>45.674882228442812</v>
      </c>
      <c r="O456" s="1">
        <f t="shared" si="178"/>
        <v>32.485720992097647</v>
      </c>
      <c r="P456" s="1">
        <f t="shared" si="179"/>
        <v>33.983334471689098</v>
      </c>
      <c r="Q456" s="1">
        <f t="shared" si="180"/>
        <v>9052353516.9579105</v>
      </c>
      <c r="R456" s="1">
        <f t="shared" si="181"/>
        <v>-5.8600000000001273</v>
      </c>
      <c r="S456" s="1">
        <f t="shared" si="169"/>
        <v>54.325117771557196</v>
      </c>
      <c r="T456" s="1">
        <f t="shared" si="190"/>
        <v>33.37006257985486</v>
      </c>
      <c r="U456" s="1">
        <f t="shared" si="182"/>
        <v>1.4712540550868597E-2</v>
      </c>
      <c r="V456" s="1">
        <f t="shared" si="183"/>
        <v>-2.4336175593308335E-2</v>
      </c>
      <c r="W456" s="1">
        <f t="shared" si="184"/>
        <v>-6.1935389599364531E-2</v>
      </c>
      <c r="X456" s="1">
        <f t="shared" si="185"/>
        <v>-0.65154689773112395</v>
      </c>
      <c r="Y456" s="1">
        <f t="shared" si="171"/>
        <v>2377.499230769231</v>
      </c>
      <c r="Z456" s="1">
        <f t="shared" si="172"/>
        <v>2374.6737037037042</v>
      </c>
      <c r="AA456" s="1">
        <f t="shared" si="186"/>
        <v>2.825527065526785</v>
      </c>
      <c r="AB456" s="1">
        <f t="shared" si="191"/>
        <v>0.9543931623928984</v>
      </c>
      <c r="AC456" s="1">
        <f t="shared" si="170"/>
        <v>2393.61</v>
      </c>
      <c r="AD456" s="1">
        <f t="shared" si="192"/>
        <v>2410.088666666667</v>
      </c>
      <c r="AE456" s="1">
        <f t="shared" si="193"/>
        <v>27.471333333333405</v>
      </c>
      <c r="AF456" s="1">
        <f t="shared" si="194"/>
        <v>-39.989969341778888</v>
      </c>
      <c r="AG456" s="1">
        <f t="shared" si="187"/>
        <v>2382.9079999999999</v>
      </c>
      <c r="AH456" s="1">
        <f t="shared" si="188"/>
        <v>2422.8257142857142</v>
      </c>
      <c r="AI456" s="1">
        <f t="shared" si="195"/>
        <v>-39.917714285714283</v>
      </c>
      <c r="AJ456" s="1">
        <f t="shared" si="189"/>
        <v>0</v>
      </c>
    </row>
    <row r="457" spans="1:36" x14ac:dyDescent="0.2">
      <c r="A457" s="5">
        <v>41578</v>
      </c>
      <c r="B457" s="1">
        <v>2398.39</v>
      </c>
      <c r="C457" s="10">
        <v>2373.7199999999998</v>
      </c>
      <c r="D457" s="1">
        <v>2398.39</v>
      </c>
      <c r="E457" s="1">
        <v>2370.23</v>
      </c>
      <c r="F457" s="1">
        <v>8273696400</v>
      </c>
      <c r="G457" s="1">
        <v>70393879838</v>
      </c>
      <c r="H457" s="1">
        <f t="shared" si="196"/>
        <v>11.240000000000236</v>
      </c>
      <c r="J457" s="1">
        <f t="shared" si="173"/>
        <v>2405.0010000000002</v>
      </c>
      <c r="K457" s="1">
        <f t="shared" si="174"/>
        <v>2419.5520000000001</v>
      </c>
      <c r="L457" s="1">
        <f t="shared" si="175"/>
        <v>2391.5765454545453</v>
      </c>
      <c r="M457" s="1">
        <f t="shared" si="176"/>
        <v>51.788720538720824</v>
      </c>
      <c r="N457" s="1">
        <f t="shared" si="177"/>
        <v>68.7171434423433</v>
      </c>
      <c r="O457" s="1">
        <f t="shared" si="178"/>
        <v>43.578095316758855</v>
      </c>
      <c r="P457" s="1">
        <f t="shared" si="179"/>
        <v>42.941336125004895</v>
      </c>
      <c r="Q457" s="1">
        <f t="shared" si="180"/>
        <v>-6222900914.4887543</v>
      </c>
      <c r="R457" s="1">
        <f t="shared" si="181"/>
        <v>-52.330000000000382</v>
      </c>
      <c r="S457" s="1">
        <f t="shared" si="169"/>
        <v>31.2828565576567</v>
      </c>
      <c r="T457" s="1">
        <f t="shared" si="190"/>
        <v>33.257329546746732</v>
      </c>
      <c r="U457" s="1">
        <f t="shared" si="182"/>
        <v>-1.4218189171427129E-2</v>
      </c>
      <c r="V457" s="1">
        <f t="shared" si="183"/>
        <v>-1.9678942086504787E-2</v>
      </c>
      <c r="W457" s="1">
        <f t="shared" si="184"/>
        <v>-1.3006647398483577</v>
      </c>
      <c r="X457" s="1">
        <f t="shared" si="185"/>
        <v>-1.8942349658118665</v>
      </c>
      <c r="Y457" s="1">
        <f t="shared" si="171"/>
        <v>2402.2776923076922</v>
      </c>
      <c r="Z457" s="1">
        <f t="shared" si="172"/>
        <v>2404.9699999999998</v>
      </c>
      <c r="AA457" s="1">
        <f t="shared" si="186"/>
        <v>-2.6923076923076223</v>
      </c>
      <c r="AB457" s="1">
        <f t="shared" si="191"/>
        <v>1.7219601139599034</v>
      </c>
      <c r="AC457" s="1">
        <f t="shared" si="170"/>
        <v>2380.7800000000002</v>
      </c>
      <c r="AD457" s="1">
        <f t="shared" si="192"/>
        <v>2406.0990000000002</v>
      </c>
      <c r="AE457" s="1">
        <f t="shared" si="193"/>
        <v>28.587000000000081</v>
      </c>
      <c r="AF457" s="1">
        <f t="shared" si="194"/>
        <v>-59.045486876318812</v>
      </c>
      <c r="AG457" s="1">
        <f t="shared" si="187"/>
        <v>2377.5500000000002</v>
      </c>
      <c r="AH457" s="1">
        <f t="shared" si="188"/>
        <v>2416.0549999999998</v>
      </c>
      <c r="AI457" s="1">
        <f t="shared" si="195"/>
        <v>-38.504999999999654</v>
      </c>
      <c r="AJ457" s="1">
        <f t="shared" si="189"/>
        <v>1</v>
      </c>
    </row>
    <row r="458" spans="1:36" x14ac:dyDescent="0.2">
      <c r="A458" s="5">
        <v>41579</v>
      </c>
      <c r="B458" s="1">
        <v>2373.96</v>
      </c>
      <c r="C458" s="10">
        <v>2384.96</v>
      </c>
      <c r="D458" s="1">
        <v>2395.0100000000002</v>
      </c>
      <c r="E458" s="1">
        <v>2365.15</v>
      </c>
      <c r="F458" s="1">
        <v>6305576200</v>
      </c>
      <c r="G458" s="1">
        <v>57820026665</v>
      </c>
      <c r="H458" s="1">
        <f t="shared" si="196"/>
        <v>-4.5100000000002183</v>
      </c>
      <c r="J458" s="1">
        <f t="shared" si="173"/>
        <v>2400.8919999999998</v>
      </c>
      <c r="K458" s="1">
        <f t="shared" si="174"/>
        <v>2413.9819999999995</v>
      </c>
      <c r="L458" s="1">
        <f t="shared" si="175"/>
        <v>2387.9327272727278</v>
      </c>
      <c r="M458" s="1">
        <f t="shared" si="176"/>
        <v>33.208474774669256</v>
      </c>
      <c r="N458" s="1">
        <f t="shared" si="177"/>
        <v>61.043217041032285</v>
      </c>
      <c r="O458" s="1">
        <f t="shared" si="178"/>
        <v>56.349460642956203</v>
      </c>
      <c r="P458" s="1">
        <f t="shared" si="179"/>
        <v>43.53722776947874</v>
      </c>
      <c r="Q458" s="1">
        <f t="shared" si="180"/>
        <v>2061032274.3468938</v>
      </c>
      <c r="R458" s="1">
        <f t="shared" si="181"/>
        <v>-86.360000000000127</v>
      </c>
      <c r="S458" s="1">
        <f t="shared" si="169"/>
        <v>38.956782958967722</v>
      </c>
      <c r="T458" s="1">
        <f t="shared" si="190"/>
        <v>33.456011376212402</v>
      </c>
      <c r="U458" s="1">
        <f t="shared" si="182"/>
        <v>4.7128673017577801E-3</v>
      </c>
      <c r="V458" s="1">
        <f t="shared" si="183"/>
        <v>-1.1755541098813627E-2</v>
      </c>
      <c r="W458" s="1">
        <f t="shared" si="184"/>
        <v>-0.66358670027638855</v>
      </c>
      <c r="X458" s="1">
        <f t="shared" si="185"/>
        <v>-1.2022459156696066</v>
      </c>
      <c r="Y458" s="1">
        <f t="shared" si="171"/>
        <v>2375.4492307692308</v>
      </c>
      <c r="Z458" s="1">
        <f t="shared" si="172"/>
        <v>2374.5525925925922</v>
      </c>
      <c r="AA458" s="1">
        <f t="shared" si="186"/>
        <v>0.89663817663858936</v>
      </c>
      <c r="AB458" s="1">
        <f t="shared" si="191"/>
        <v>-1.97451851851838</v>
      </c>
      <c r="AC458" s="1">
        <f t="shared" si="170"/>
        <v>2381.7066666666669</v>
      </c>
      <c r="AD458" s="1">
        <f t="shared" si="192"/>
        <v>2401.8576666666668</v>
      </c>
      <c r="AE458" s="1">
        <f t="shared" si="193"/>
        <v>28.375866666666706</v>
      </c>
      <c r="AF458" s="1">
        <f t="shared" si="194"/>
        <v>-47.343047378288155</v>
      </c>
      <c r="AG458" s="1">
        <f t="shared" si="187"/>
        <v>2380.8299999999995</v>
      </c>
      <c r="AH458" s="1">
        <f t="shared" si="188"/>
        <v>2409.7992857142863</v>
      </c>
      <c r="AI458" s="1">
        <f t="shared" si="195"/>
        <v>-28.969285714286798</v>
      </c>
      <c r="AJ458" s="1">
        <f t="shared" si="189"/>
        <v>0</v>
      </c>
    </row>
    <row r="459" spans="1:36" x14ac:dyDescent="0.2">
      <c r="A459" s="5">
        <v>41582</v>
      </c>
      <c r="B459" s="1">
        <v>2397.21</v>
      </c>
      <c r="C459" s="10">
        <v>2380.4499999999998</v>
      </c>
      <c r="D459" s="1">
        <v>2404.9</v>
      </c>
      <c r="E459" s="1">
        <v>2376.36</v>
      </c>
      <c r="F459" s="1">
        <v>5179846100</v>
      </c>
      <c r="G459" s="1">
        <v>48959462043</v>
      </c>
      <c r="H459" s="1">
        <f t="shared" si="196"/>
        <v>3.3200000000001637</v>
      </c>
      <c r="J459" s="1">
        <f t="shared" si="173"/>
        <v>2391.8049999999998</v>
      </c>
      <c r="K459" s="1">
        <f t="shared" si="174"/>
        <v>2407.8426666666669</v>
      </c>
      <c r="L459" s="1">
        <f t="shared" si="175"/>
        <v>2384.2159999999999</v>
      </c>
      <c r="M459" s="1">
        <f t="shared" si="176"/>
        <v>34.89841427155617</v>
      </c>
      <c r="N459" s="1">
        <f t="shared" si="177"/>
        <v>64.12234587287513</v>
      </c>
      <c r="O459" s="1">
        <f t="shared" si="178"/>
        <v>59.444562221751141</v>
      </c>
      <c r="P459" s="1">
        <f t="shared" si="179"/>
        <v>41.370724140746177</v>
      </c>
      <c r="Q459" s="1">
        <f t="shared" si="180"/>
        <v>-3695223076.243979</v>
      </c>
      <c r="R459" s="1">
        <f t="shared" si="181"/>
        <v>-65.440000000000055</v>
      </c>
      <c r="S459" s="1">
        <f t="shared" ref="S459:S522" si="197">(C459-MIN(E450:E459))/(MAX(D450:D459)-MIN(E450:E459))*100</f>
        <v>35.87765412712487</v>
      </c>
      <c r="T459" s="1">
        <f t="shared" si="190"/>
        <v>28.347884562776464</v>
      </c>
      <c r="U459" s="1">
        <f t="shared" si="182"/>
        <v>-1.8945997605495678E-3</v>
      </c>
      <c r="V459" s="1">
        <f t="shared" si="183"/>
        <v>-1.8795985243502962E-2</v>
      </c>
      <c r="W459" s="1">
        <f t="shared" si="184"/>
        <v>-0.47474605998398778</v>
      </c>
      <c r="X459" s="1">
        <f t="shared" si="185"/>
        <v>-1.1376435448163451</v>
      </c>
      <c r="Y459" s="1">
        <f t="shared" si="171"/>
        <v>2384.2661538461539</v>
      </c>
      <c r="Z459" s="1">
        <f t="shared" si="172"/>
        <v>2384.6259259259259</v>
      </c>
      <c r="AA459" s="1">
        <f t="shared" si="186"/>
        <v>-0.35977207977202852</v>
      </c>
      <c r="AB459" s="1">
        <f t="shared" si="191"/>
        <v>0.6453561253564658</v>
      </c>
      <c r="AC459" s="1">
        <f t="shared" ref="AC459:AC522" si="198">(C459+D459+E459)/3</f>
        <v>2387.2366666666671</v>
      </c>
      <c r="AD459" s="1">
        <f t="shared" si="192"/>
        <v>2394.992666666667</v>
      </c>
      <c r="AE459" s="1">
        <f t="shared" si="193"/>
        <v>21.689066666666758</v>
      </c>
      <c r="AF459" s="1">
        <f t="shared" si="194"/>
        <v>-23.839968524847624</v>
      </c>
      <c r="AG459" s="1">
        <f t="shared" si="187"/>
        <v>2383.7300000000005</v>
      </c>
      <c r="AH459" s="1">
        <f t="shared" si="188"/>
        <v>2403.5800000000004</v>
      </c>
      <c r="AI459" s="1">
        <f t="shared" si="195"/>
        <v>-19.849999999999909</v>
      </c>
      <c r="AJ459" s="1">
        <f t="shared" si="189"/>
        <v>1</v>
      </c>
    </row>
    <row r="460" spans="1:36" x14ac:dyDescent="0.2">
      <c r="A460" s="5">
        <v>41583</v>
      </c>
      <c r="B460" s="1">
        <v>2366.88</v>
      </c>
      <c r="C460" s="10">
        <v>2383.77</v>
      </c>
      <c r="D460" s="1">
        <v>2385.69</v>
      </c>
      <c r="E460" s="1">
        <v>2343.8000000000002</v>
      </c>
      <c r="F460" s="1">
        <v>6208448800</v>
      </c>
      <c r="G460" s="1">
        <v>56935549943</v>
      </c>
      <c r="H460" s="1">
        <f t="shared" si="196"/>
        <v>-30.199999999999818</v>
      </c>
      <c r="J460" s="1">
        <f t="shared" si="173"/>
        <v>2385.5929999999998</v>
      </c>
      <c r="K460" s="1">
        <f t="shared" si="174"/>
        <v>2402.2593333333334</v>
      </c>
      <c r="L460" s="1">
        <f t="shared" si="175"/>
        <v>2382.7550909090915</v>
      </c>
      <c r="M460" s="1">
        <f t="shared" si="176"/>
        <v>30.785431119920677</v>
      </c>
      <c r="N460" s="1">
        <f t="shared" si="177"/>
        <v>61.855670103092805</v>
      </c>
      <c r="O460" s="1">
        <f t="shared" si="178"/>
        <v>42.198581560283685</v>
      </c>
      <c r="P460" s="1">
        <f t="shared" si="179"/>
        <v>24.392153451350612</v>
      </c>
      <c r="Q460" s="1">
        <f t="shared" si="180"/>
        <v>5639328642.6354504</v>
      </c>
      <c r="R460" s="1">
        <f t="shared" si="181"/>
        <v>-34.7199999999998</v>
      </c>
      <c r="S460" s="1">
        <f t="shared" si="197"/>
        <v>38.144329896907195</v>
      </c>
      <c r="T460" s="1">
        <f t="shared" si="190"/>
        <v>27.104586961889918</v>
      </c>
      <c r="U460" s="1">
        <f t="shared" si="182"/>
        <v>1.3927518174992402E-3</v>
      </c>
      <c r="V460" s="1">
        <f t="shared" si="183"/>
        <v>-3.5426411796125219E-2</v>
      </c>
      <c r="W460" s="1">
        <f t="shared" si="184"/>
        <v>-7.6417058567822146E-2</v>
      </c>
      <c r="X460" s="1">
        <f t="shared" si="185"/>
        <v>-0.76966433543534019</v>
      </c>
      <c r="Y460" s="1">
        <f t="shared" si="171"/>
        <v>2380.9607692307691</v>
      </c>
      <c r="Z460" s="1">
        <f t="shared" si="172"/>
        <v>2380.6959259259256</v>
      </c>
      <c r="AA460" s="1">
        <f t="shared" si="186"/>
        <v>0.26484330484345264</v>
      </c>
      <c r="AB460" s="1">
        <f t="shared" si="191"/>
        <v>-0.23484900284893229</v>
      </c>
      <c r="AC460" s="1">
        <f t="shared" si="198"/>
        <v>2371.0866666666666</v>
      </c>
      <c r="AD460" s="1">
        <f t="shared" si="192"/>
        <v>2386.9010000000003</v>
      </c>
      <c r="AE460" s="1">
        <f t="shared" si="193"/>
        <v>14.932533333333458</v>
      </c>
      <c r="AF460" s="1">
        <f t="shared" si="194"/>
        <v>-70.603484710491529</v>
      </c>
      <c r="AG460" s="1">
        <f t="shared" si="187"/>
        <v>2386.0739999999996</v>
      </c>
      <c r="AH460" s="1">
        <f t="shared" si="188"/>
        <v>2400.8942857142861</v>
      </c>
      <c r="AI460" s="1">
        <f t="shared" si="195"/>
        <v>-14.820285714286456</v>
      </c>
      <c r="AJ460" s="1">
        <f t="shared" si="189"/>
        <v>0</v>
      </c>
    </row>
    <row r="461" spans="1:36" x14ac:dyDescent="0.2">
      <c r="A461" s="5">
        <v>41584</v>
      </c>
      <c r="B461" s="1">
        <v>2371.3200000000002</v>
      </c>
      <c r="C461" s="10">
        <v>2353.5700000000002</v>
      </c>
      <c r="D461" s="1">
        <v>2383.54</v>
      </c>
      <c r="E461" s="1">
        <v>2352.79</v>
      </c>
      <c r="F461" s="1">
        <v>6377666300</v>
      </c>
      <c r="G461" s="1">
        <v>59536872794</v>
      </c>
      <c r="H461" s="1">
        <f t="shared" si="196"/>
        <v>-13.019999999999982</v>
      </c>
      <c r="J461" s="1">
        <f t="shared" si="173"/>
        <v>2379.1009999999997</v>
      </c>
      <c r="K461" s="1">
        <f t="shared" si="174"/>
        <v>2397.7393333333334</v>
      </c>
      <c r="L461" s="1">
        <f t="shared" si="175"/>
        <v>2376.9327272727278</v>
      </c>
      <c r="M461" s="1">
        <f t="shared" si="176"/>
        <v>84.746291959406676</v>
      </c>
      <c r="N461" s="1">
        <f t="shared" si="177"/>
        <v>72.990319865319776</v>
      </c>
      <c r="O461" s="1">
        <f t="shared" si="178"/>
        <v>15.160349854227755</v>
      </c>
      <c r="P461" s="1">
        <f t="shared" si="179"/>
        <v>25.783908045977132</v>
      </c>
      <c r="Q461" s="1">
        <f t="shared" si="180"/>
        <v>-6054116399.9023552</v>
      </c>
      <c r="R461" s="1">
        <f t="shared" si="181"/>
        <v>-46.940000000000055</v>
      </c>
      <c r="S461" s="1">
        <f t="shared" si="197"/>
        <v>27.00968013468022</v>
      </c>
      <c r="T461" s="1">
        <f t="shared" si="190"/>
        <v>28.384188021144325</v>
      </c>
      <c r="U461" s="1">
        <f t="shared" si="182"/>
        <v>-1.2831570762713587E-2</v>
      </c>
      <c r="V461" s="1">
        <f t="shared" si="183"/>
        <v>-3.7744951735360015E-2</v>
      </c>
      <c r="W461" s="1">
        <f t="shared" si="184"/>
        <v>-1.0731364494403346</v>
      </c>
      <c r="X461" s="1">
        <f t="shared" si="185"/>
        <v>-1.84212406742017</v>
      </c>
      <c r="Y461" s="1">
        <f t="shared" si="171"/>
        <v>2379.123846153846</v>
      </c>
      <c r="Z461" s="1">
        <f t="shared" si="172"/>
        <v>2381.5329629629628</v>
      </c>
      <c r="AA461" s="1">
        <f t="shared" si="186"/>
        <v>-2.4091168091167674</v>
      </c>
      <c r="AB461" s="1">
        <f t="shared" si="191"/>
        <v>-0.26994871794859138</v>
      </c>
      <c r="AC461" s="1">
        <f t="shared" si="198"/>
        <v>2363.3000000000002</v>
      </c>
      <c r="AD461" s="1">
        <f t="shared" si="192"/>
        <v>2379.7196666666669</v>
      </c>
      <c r="AE461" s="1">
        <f t="shared" si="193"/>
        <v>10.208333333333485</v>
      </c>
      <c r="AF461" s="1">
        <f t="shared" si="194"/>
        <v>-107.23047619047465</v>
      </c>
      <c r="AG461" s="1">
        <f t="shared" si="187"/>
        <v>2375.2939999999999</v>
      </c>
      <c r="AH461" s="1">
        <f t="shared" si="188"/>
        <v>2396.6257142857144</v>
      </c>
      <c r="AI461" s="1">
        <f t="shared" si="195"/>
        <v>-21.331714285714497</v>
      </c>
      <c r="AJ461" s="1">
        <f t="shared" si="189"/>
        <v>0</v>
      </c>
    </row>
    <row r="462" spans="1:36" x14ac:dyDescent="0.2">
      <c r="A462" s="5">
        <v>41585</v>
      </c>
      <c r="B462" s="1">
        <v>2351.87</v>
      </c>
      <c r="C462" s="10">
        <v>2340.5500000000002</v>
      </c>
      <c r="D462" s="1">
        <v>2356.67</v>
      </c>
      <c r="E462" s="1">
        <v>2328.25</v>
      </c>
      <c r="F462" s="1">
        <v>5482174700</v>
      </c>
      <c r="G462" s="1">
        <v>50942569626</v>
      </c>
      <c r="H462" s="1">
        <f t="shared" si="196"/>
        <v>-32.600000000000364</v>
      </c>
      <c r="J462" s="1">
        <f t="shared" si="173"/>
        <v>2373.105</v>
      </c>
      <c r="K462" s="1">
        <f t="shared" si="174"/>
        <v>2392.8873333333336</v>
      </c>
      <c r="L462" s="1">
        <f t="shared" si="175"/>
        <v>2369.9234545454542</v>
      </c>
      <c r="M462" s="1">
        <f t="shared" si="176"/>
        <v>83.953033268101535</v>
      </c>
      <c r="N462" s="1">
        <f t="shared" si="177"/>
        <v>85.192555308439523</v>
      </c>
      <c r="O462" s="1">
        <f t="shared" si="178"/>
        <v>15.344082621983645</v>
      </c>
      <c r="P462" s="1">
        <f t="shared" si="179"/>
        <v>25.18185900314333</v>
      </c>
      <c r="Q462" s="1">
        <f t="shared" si="180"/>
        <v>-736872179.94364357</v>
      </c>
      <c r="R462" s="1">
        <f t="shared" si="181"/>
        <v>-28.009999999999764</v>
      </c>
      <c r="S462" s="1">
        <f t="shared" si="197"/>
        <v>14.807444691560475</v>
      </c>
      <c r="T462" s="1">
        <f t="shared" si="190"/>
        <v>29.289983825002583</v>
      </c>
      <c r="U462" s="1">
        <f t="shared" si="182"/>
        <v>-5.5627950695349305E-3</v>
      </c>
      <c r="V462" s="1">
        <f t="shared" si="183"/>
        <v>-3.2226719978168034E-2</v>
      </c>
      <c r="W462" s="1">
        <f t="shared" si="184"/>
        <v>-1.3718314191744501</v>
      </c>
      <c r="X462" s="1">
        <f t="shared" si="185"/>
        <v>-2.18720424502505</v>
      </c>
      <c r="Y462" s="1">
        <f t="shared" si="171"/>
        <v>2351.5669230769231</v>
      </c>
      <c r="Z462" s="1">
        <f t="shared" si="172"/>
        <v>2352.6055555555558</v>
      </c>
      <c r="AA462" s="1">
        <f t="shared" si="186"/>
        <v>-1.038632478632735</v>
      </c>
      <c r="AB462" s="1">
        <f t="shared" si="191"/>
        <v>-2.135019943019961</v>
      </c>
      <c r="AC462" s="1">
        <f t="shared" si="198"/>
        <v>2341.8233333333333</v>
      </c>
      <c r="AD462" s="1">
        <f t="shared" si="192"/>
        <v>2373.2713333333331</v>
      </c>
      <c r="AE462" s="1">
        <f t="shared" si="193"/>
        <v>11.120666666666784</v>
      </c>
      <c r="AF462" s="1">
        <f t="shared" si="194"/>
        <v>-188.52586775372899</v>
      </c>
      <c r="AG462" s="1">
        <f t="shared" si="187"/>
        <v>2368.66</v>
      </c>
      <c r="AH462" s="1">
        <f t="shared" si="188"/>
        <v>2390.5185714285717</v>
      </c>
      <c r="AI462" s="1">
        <f t="shared" si="195"/>
        <v>-21.85857142857185</v>
      </c>
      <c r="AJ462" s="1">
        <f t="shared" si="189"/>
        <v>0</v>
      </c>
    </row>
    <row r="463" spans="1:36" x14ac:dyDescent="0.2">
      <c r="A463" s="5">
        <v>41586</v>
      </c>
      <c r="B463" s="1">
        <v>2329.08</v>
      </c>
      <c r="C463" s="10">
        <v>2307.9499999999998</v>
      </c>
      <c r="D463" s="1">
        <v>2342.67</v>
      </c>
      <c r="E463" s="1">
        <v>2306.04</v>
      </c>
      <c r="F463" s="1">
        <v>5378850800</v>
      </c>
      <c r="G463" s="1">
        <v>48564999878</v>
      </c>
      <c r="H463" s="1">
        <f t="shared" si="196"/>
        <v>7.9400000000000546</v>
      </c>
      <c r="J463" s="1">
        <f t="shared" si="173"/>
        <v>2367.0439999999999</v>
      </c>
      <c r="K463" s="1">
        <f t="shared" si="174"/>
        <v>2385.0140000000001</v>
      </c>
      <c r="L463" s="1">
        <f t="shared" si="175"/>
        <v>2358.0770909090911</v>
      </c>
      <c r="M463" s="1">
        <f t="shared" si="176"/>
        <v>98.06797491401997</v>
      </c>
      <c r="N463" s="1">
        <f t="shared" si="177"/>
        <v>98.138038604016515</v>
      </c>
      <c r="O463" s="1">
        <f t="shared" si="178"/>
        <v>12.293918550060209</v>
      </c>
      <c r="P463" s="1">
        <f t="shared" si="179"/>
        <v>30.104391987209659</v>
      </c>
      <c r="Q463" s="1">
        <f t="shared" si="180"/>
        <v>-4817911404.5318489</v>
      </c>
      <c r="R463" s="1">
        <f t="shared" si="181"/>
        <v>-58</v>
      </c>
      <c r="S463" s="1">
        <f t="shared" si="197"/>
        <v>1.861961395983482</v>
      </c>
      <c r="T463" s="1">
        <f t="shared" si="190"/>
        <v>28.347947039093718</v>
      </c>
      <c r="U463" s="1">
        <f t="shared" si="182"/>
        <v>-1.4125089365021064E-2</v>
      </c>
      <c r="V463" s="1">
        <f t="shared" si="183"/>
        <v>-3.8558472991156209E-2</v>
      </c>
      <c r="W463" s="1">
        <f t="shared" si="184"/>
        <v>-2.4965315389152063</v>
      </c>
      <c r="X463" s="1">
        <f t="shared" si="185"/>
        <v>-3.2311760014826039</v>
      </c>
      <c r="Y463" s="1">
        <f t="shared" si="171"/>
        <v>2335.5346153846158</v>
      </c>
      <c r="Z463" s="1">
        <f t="shared" si="172"/>
        <v>2338.1351851851855</v>
      </c>
      <c r="AA463" s="1">
        <f t="shared" si="186"/>
        <v>-2.6005698005697013</v>
      </c>
      <c r="AB463" s="1">
        <f t="shared" si="191"/>
        <v>-1.3510199430201282</v>
      </c>
      <c r="AC463" s="1">
        <f t="shared" si="198"/>
        <v>2318.8866666666668</v>
      </c>
      <c r="AD463" s="1">
        <f t="shared" si="192"/>
        <v>2367.2973333333334</v>
      </c>
      <c r="AE463" s="1">
        <f t="shared" si="193"/>
        <v>16.031866666666701</v>
      </c>
      <c r="AF463" s="1">
        <f t="shared" si="194"/>
        <v>-201.31016835912871</v>
      </c>
      <c r="AG463" s="1">
        <f t="shared" si="187"/>
        <v>2353.2580000000003</v>
      </c>
      <c r="AH463" s="1">
        <f t="shared" si="188"/>
        <v>2378.8492857142855</v>
      </c>
      <c r="AI463" s="1">
        <f t="shared" si="195"/>
        <v>-25.591285714285277</v>
      </c>
      <c r="AJ463" s="1">
        <f t="shared" si="189"/>
        <v>1</v>
      </c>
    </row>
    <row r="464" spans="1:36" x14ac:dyDescent="0.2">
      <c r="A464" s="5">
        <v>41589</v>
      </c>
      <c r="B464" s="1">
        <v>2305.94</v>
      </c>
      <c r="C464" s="10">
        <v>2315.89</v>
      </c>
      <c r="D464" s="1">
        <v>2325.23</v>
      </c>
      <c r="E464" s="1">
        <v>2295</v>
      </c>
      <c r="F464" s="1">
        <v>4573945700</v>
      </c>
      <c r="G464" s="1">
        <v>42566548184</v>
      </c>
      <c r="H464" s="1">
        <f t="shared" si="196"/>
        <v>24.110000000000127</v>
      </c>
      <c r="J464" s="1">
        <f t="shared" si="173"/>
        <v>2362.038</v>
      </c>
      <c r="K464" s="1">
        <f t="shared" si="174"/>
        <v>2374.652</v>
      </c>
      <c r="L464" s="1">
        <f t="shared" si="175"/>
        <v>2348.7763636363634</v>
      </c>
      <c r="M464" s="1">
        <f t="shared" si="176"/>
        <v>80.991810737033802</v>
      </c>
      <c r="N464" s="1">
        <f t="shared" si="177"/>
        <v>81.614152437951162</v>
      </c>
      <c r="O464" s="1">
        <f t="shared" si="178"/>
        <v>31.810414605630164</v>
      </c>
      <c r="P464" s="1">
        <f t="shared" si="179"/>
        <v>43.028024606972025</v>
      </c>
      <c r="Q464" s="1">
        <f t="shared" si="180"/>
        <v>1747571049.7849393</v>
      </c>
      <c r="R464" s="1">
        <f t="shared" si="181"/>
        <v>-56.160000000000309</v>
      </c>
      <c r="S464" s="1">
        <f t="shared" si="197"/>
        <v>18.385847562048841</v>
      </c>
      <c r="T464" s="1">
        <f t="shared" si="190"/>
        <v>29.079436643259658</v>
      </c>
      <c r="U464" s="1">
        <f t="shared" si="182"/>
        <v>3.4284875361092516E-3</v>
      </c>
      <c r="V464" s="1">
        <f t="shared" si="183"/>
        <v>-2.2237139865572363E-2</v>
      </c>
      <c r="W464" s="1">
        <f t="shared" si="184"/>
        <v>-1.9537365613931756</v>
      </c>
      <c r="X464" s="1">
        <f t="shared" si="185"/>
        <v>-2.4745520606808986</v>
      </c>
      <c r="Y464" s="1">
        <f t="shared" si="171"/>
        <v>2309.1715384615381</v>
      </c>
      <c r="Z464" s="1">
        <f t="shared" si="172"/>
        <v>2308.5381481481477</v>
      </c>
      <c r="AA464" s="1">
        <f t="shared" si="186"/>
        <v>0.63339031339046414</v>
      </c>
      <c r="AB464" s="1">
        <f t="shared" si="191"/>
        <v>-1.9537777777776684</v>
      </c>
      <c r="AC464" s="1">
        <f t="shared" si="198"/>
        <v>2312.04</v>
      </c>
      <c r="AD464" s="1">
        <f t="shared" si="192"/>
        <v>2361.9993333333337</v>
      </c>
      <c r="AE464" s="1">
        <f t="shared" si="193"/>
        <v>22.649599999999964</v>
      </c>
      <c r="AF464" s="1">
        <f t="shared" si="194"/>
        <v>-147.04993563781485</v>
      </c>
      <c r="AG464" s="1">
        <f t="shared" si="187"/>
        <v>2340.346</v>
      </c>
      <c r="AH464" s="1">
        <f t="shared" si="188"/>
        <v>2369.5635714285713</v>
      </c>
      <c r="AI464" s="1">
        <f t="shared" si="195"/>
        <v>-29.217571428571318</v>
      </c>
      <c r="AJ464" s="1">
        <f t="shared" si="189"/>
        <v>1</v>
      </c>
    </row>
    <row r="465" spans="1:36" x14ac:dyDescent="0.2">
      <c r="A465" s="5">
        <v>41590</v>
      </c>
      <c r="B465" s="1">
        <v>2319.36</v>
      </c>
      <c r="C465" s="10">
        <v>2340</v>
      </c>
      <c r="D465" s="1">
        <v>2342.5300000000002</v>
      </c>
      <c r="E465" s="1">
        <v>2316.6</v>
      </c>
      <c r="F465" s="1">
        <v>5268754500</v>
      </c>
      <c r="G465" s="1">
        <v>49854763423</v>
      </c>
      <c r="H465" s="1">
        <f t="shared" si="196"/>
        <v>-51.880000000000109</v>
      </c>
      <c r="J465" s="1">
        <f t="shared" si="173"/>
        <v>2358.8329999999996</v>
      </c>
      <c r="K465" s="1">
        <f t="shared" si="174"/>
        <v>2367.5926666666664</v>
      </c>
      <c r="L465" s="1">
        <f t="shared" si="175"/>
        <v>2344.7694545454547</v>
      </c>
      <c r="M465" s="1">
        <f t="shared" si="176"/>
        <v>50.380416804498871</v>
      </c>
      <c r="N465" s="1">
        <f t="shared" si="177"/>
        <v>60.12405848471419</v>
      </c>
      <c r="O465" s="1">
        <f t="shared" si="178"/>
        <v>20.062597809076742</v>
      </c>
      <c r="P465" s="1">
        <f t="shared" si="179"/>
        <v>34.684560588767837</v>
      </c>
      <c r="Q465" s="1">
        <f t="shared" si="180"/>
        <v>4240605723.6790662</v>
      </c>
      <c r="R465" s="1">
        <f t="shared" si="181"/>
        <v>-67.4699999999998</v>
      </c>
      <c r="S465" s="1">
        <f t="shared" si="197"/>
        <v>39.87594151528581</v>
      </c>
      <c r="T465" s="1">
        <f t="shared" si="190"/>
        <v>30.052761661177254</v>
      </c>
      <c r="U465" s="1">
        <f t="shared" si="182"/>
        <v>1.0303418803418857E-2</v>
      </c>
      <c r="V465" s="1">
        <f t="shared" si="183"/>
        <v>-1.096811006149742E-2</v>
      </c>
      <c r="W465" s="1">
        <f t="shared" si="184"/>
        <v>-0.79840327823121149</v>
      </c>
      <c r="X465" s="1">
        <f t="shared" si="185"/>
        <v>-1.1654313284182518</v>
      </c>
      <c r="Y465" s="1">
        <f t="shared" si="171"/>
        <v>2319.5992307692304</v>
      </c>
      <c r="Z465" s="1">
        <f t="shared" si="172"/>
        <v>2317.6759259259261</v>
      </c>
      <c r="AA465" s="1">
        <f t="shared" si="186"/>
        <v>1.9233048433043223</v>
      </c>
      <c r="AB465" s="1">
        <f t="shared" si="191"/>
        <v>0.89137321937323577</v>
      </c>
      <c r="AC465" s="1">
        <f t="shared" si="198"/>
        <v>2333.0433333333335</v>
      </c>
      <c r="AD465" s="1">
        <f t="shared" si="192"/>
        <v>2358.3513333333335</v>
      </c>
      <c r="AE465" s="1">
        <f t="shared" si="193"/>
        <v>25.522400000000061</v>
      </c>
      <c r="AF465" s="1">
        <f t="shared" si="194"/>
        <v>-66.106635739585442</v>
      </c>
      <c r="AG465" s="1">
        <f t="shared" si="187"/>
        <v>2331.5920000000001</v>
      </c>
      <c r="AH465" s="1">
        <f t="shared" si="188"/>
        <v>2363.9571428571426</v>
      </c>
      <c r="AI465" s="1">
        <f t="shared" si="195"/>
        <v>-32.365142857142473</v>
      </c>
      <c r="AJ465" s="1">
        <f t="shared" si="189"/>
        <v>0</v>
      </c>
    </row>
    <row r="466" spans="1:36" x14ac:dyDescent="0.2">
      <c r="A466" s="5">
        <v>41591</v>
      </c>
      <c r="B466" s="1">
        <v>2325.36</v>
      </c>
      <c r="C466" s="10">
        <v>2288.12</v>
      </c>
      <c r="D466" s="1">
        <v>2325.56</v>
      </c>
      <c r="E466" s="1">
        <v>2287.5500000000002</v>
      </c>
      <c r="F466" s="1">
        <v>5984883100</v>
      </c>
      <c r="G466" s="1">
        <v>53183050105</v>
      </c>
      <c r="H466" s="1">
        <f t="shared" si="196"/>
        <v>16.380000000000109</v>
      </c>
      <c r="J466" s="1">
        <f t="shared" si="173"/>
        <v>2346.8980000000001</v>
      </c>
      <c r="K466" s="1">
        <f t="shared" si="174"/>
        <v>2358.9013333333332</v>
      </c>
      <c r="L466" s="1">
        <f t="shared" si="175"/>
        <v>2331.9125454545456</v>
      </c>
      <c r="M466" s="1">
        <f t="shared" si="176"/>
        <v>99.406188144598701</v>
      </c>
      <c r="N466" s="1">
        <f t="shared" si="177"/>
        <v>99.514273540690496</v>
      </c>
      <c r="O466" s="1">
        <f t="shared" si="178"/>
        <v>33.187144521345878</v>
      </c>
      <c r="P466" s="1">
        <f t="shared" si="179"/>
        <v>37.224344668457093</v>
      </c>
      <c r="Q466" s="1">
        <f t="shared" si="180"/>
        <v>-5805383843.6464996</v>
      </c>
      <c r="R466" s="1">
        <f t="shared" si="181"/>
        <v>-85.599999999999909</v>
      </c>
      <c r="S466" s="1">
        <f t="shared" si="197"/>
        <v>0.48572645930950947</v>
      </c>
      <c r="T466" s="1">
        <f t="shared" si="190"/>
        <v>24.668822529952486</v>
      </c>
      <c r="U466" s="1">
        <f t="shared" si="182"/>
        <v>-2.2673635998112035E-2</v>
      </c>
      <c r="V466" s="1">
        <f t="shared" si="183"/>
        <v>-3.5382896650576624E-2</v>
      </c>
      <c r="W466" s="1">
        <f t="shared" si="184"/>
        <v>-2.5044974259639847</v>
      </c>
      <c r="X466" s="1">
        <f t="shared" si="185"/>
        <v>-3.0006059318010201</v>
      </c>
      <c r="Y466" s="1">
        <f t="shared" si="171"/>
        <v>2332.0184615384615</v>
      </c>
      <c r="Z466" s="1">
        <f t="shared" si="172"/>
        <v>2336.1570370370368</v>
      </c>
      <c r="AA466" s="1">
        <f t="shared" si="186"/>
        <v>-4.138575498575392</v>
      </c>
      <c r="AB466" s="1">
        <f t="shared" si="191"/>
        <v>0.71092877492837947</v>
      </c>
      <c r="AC466" s="1">
        <f t="shared" si="198"/>
        <v>2300.4100000000003</v>
      </c>
      <c r="AD466" s="1">
        <f t="shared" si="192"/>
        <v>2349.0313333333334</v>
      </c>
      <c r="AE466" s="1">
        <f t="shared" si="193"/>
        <v>27.79066666666672</v>
      </c>
      <c r="AF466" s="1">
        <f t="shared" si="194"/>
        <v>-116.63708039469594</v>
      </c>
      <c r="AG466" s="1">
        <f t="shared" si="187"/>
        <v>2318.5019999999995</v>
      </c>
      <c r="AH466" s="1">
        <f t="shared" si="188"/>
        <v>2355.9292857142859</v>
      </c>
      <c r="AI466" s="1">
        <f t="shared" si="195"/>
        <v>-37.427285714286427</v>
      </c>
      <c r="AJ466" s="1">
        <f t="shared" si="189"/>
        <v>1</v>
      </c>
    </row>
    <row r="467" spans="1:36" x14ac:dyDescent="0.2">
      <c r="A467" s="5">
        <v>41592</v>
      </c>
      <c r="B467" s="1">
        <v>2291.27</v>
      </c>
      <c r="C467" s="10">
        <v>2304.5</v>
      </c>
      <c r="D467" s="1">
        <v>2305.6999999999998</v>
      </c>
      <c r="E467" s="1">
        <v>2279.0100000000002</v>
      </c>
      <c r="F467" s="1">
        <v>5731035600</v>
      </c>
      <c r="G467" s="1">
        <v>51945077793</v>
      </c>
      <c r="H467" s="1">
        <f t="shared" si="196"/>
        <v>46.230000000000018</v>
      </c>
      <c r="J467" s="1">
        <f t="shared" si="173"/>
        <v>2339.9759999999997</v>
      </c>
      <c r="K467" s="1">
        <f t="shared" si="174"/>
        <v>2352.5006666666668</v>
      </c>
      <c r="L467" s="1">
        <f t="shared" si="175"/>
        <v>2324.203818181818</v>
      </c>
      <c r="M467" s="1">
        <f t="shared" si="176"/>
        <v>67.17744012361598</v>
      </c>
      <c r="N467" s="1">
        <f t="shared" si="177"/>
        <v>79.752164588132644</v>
      </c>
      <c r="O467" s="1">
        <f t="shared" si="178"/>
        <v>52.841353131628836</v>
      </c>
      <c r="P467" s="1">
        <f t="shared" si="179"/>
        <v>39.69038447561605</v>
      </c>
      <c r="Q467" s="1">
        <f t="shared" si="180"/>
        <v>5215693320.4946375</v>
      </c>
      <c r="R467" s="1">
        <f t="shared" si="181"/>
        <v>-80.460000000000036</v>
      </c>
      <c r="S467" s="1">
        <f t="shared" si="197"/>
        <v>20.247835411867353</v>
      </c>
      <c r="T467" s="1">
        <f t="shared" si="190"/>
        <v>23.565320415373549</v>
      </c>
      <c r="U467" s="1">
        <f t="shared" si="182"/>
        <v>7.1078325016272984E-3</v>
      </c>
      <c r="V467" s="1">
        <f t="shared" si="183"/>
        <v>-4.2771041799066989E-2</v>
      </c>
      <c r="W467" s="1">
        <f t="shared" si="184"/>
        <v>-1.5160839256470862</v>
      </c>
      <c r="X467" s="1">
        <f t="shared" si="185"/>
        <v>-2.0404103321543574</v>
      </c>
      <c r="Y467" s="1">
        <f t="shared" ref="Y467:Y530" si="199">C466*11/13+C467*2/13</f>
        <v>2290.64</v>
      </c>
      <c r="Z467" s="1">
        <f t="shared" ref="Z467:Z530" si="200">C466*25/27+C467*2/27</f>
        <v>2289.333333333333</v>
      </c>
      <c r="AA467" s="1">
        <f t="shared" si="186"/>
        <v>1.3066666666668425</v>
      </c>
      <c r="AB467" s="1">
        <f t="shared" si="191"/>
        <v>-3.0495270655269451</v>
      </c>
      <c r="AC467" s="1">
        <f t="shared" si="198"/>
        <v>2296.4033333333332</v>
      </c>
      <c r="AD467" s="1">
        <f t="shared" si="192"/>
        <v>2340.5936666666666</v>
      </c>
      <c r="AE467" s="1">
        <f t="shared" si="193"/>
        <v>28.437000000000033</v>
      </c>
      <c r="AF467" s="1">
        <f t="shared" si="194"/>
        <v>-103.59820734332831</v>
      </c>
      <c r="AG467" s="1">
        <f t="shared" si="187"/>
        <v>2311.2919999999999</v>
      </c>
      <c r="AH467" s="1">
        <f t="shared" si="188"/>
        <v>2351.3535714285713</v>
      </c>
      <c r="AI467" s="1">
        <f t="shared" si="195"/>
        <v>-40.061571428571369</v>
      </c>
      <c r="AJ467" s="1">
        <f t="shared" si="189"/>
        <v>1</v>
      </c>
    </row>
    <row r="468" spans="1:36" x14ac:dyDescent="0.2">
      <c r="A468" s="5">
        <v>41593</v>
      </c>
      <c r="B468" s="1">
        <v>2306.5500000000002</v>
      </c>
      <c r="C468" s="10">
        <v>2350.73</v>
      </c>
      <c r="D468" s="1">
        <v>2377.21</v>
      </c>
      <c r="E468" s="1">
        <v>2306.5500000000002</v>
      </c>
      <c r="F468" s="1">
        <v>8639177100</v>
      </c>
      <c r="G468" s="1">
        <v>83147858433</v>
      </c>
      <c r="H468" s="1">
        <f t="shared" si="196"/>
        <v>78.170000000000073</v>
      </c>
      <c r="J468" s="1">
        <f t="shared" ref="J468:J531" si="201">SUM(C459:C468)/10</f>
        <v>2336.5529999999999</v>
      </c>
      <c r="K468" s="1">
        <f t="shared" ref="K468:K531" si="202">SUM(C454:C468)/15</f>
        <v>2351.3119999999999</v>
      </c>
      <c r="L468" s="1">
        <f t="shared" ref="L468:L531" si="203">(10*C468+9*C467+8*C466+7*C465+6*C464+5*C463+4*C462+3*C461+2*C460+C459)/55</f>
        <v>2326.159090909091</v>
      </c>
      <c r="M468" s="1">
        <f t="shared" ref="M468:M531" si="204">(MAX(D463:D468)-C468)/(MAX(D463:D468)-MIN(E463:E468))*100</f>
        <v>26.96537678207746</v>
      </c>
      <c r="N468" s="1">
        <f t="shared" ref="N468:N531" si="205">(MAX(D459:D468)-C468)/(MAX(D459:D468)-MIN(E459:E468))*100</f>
        <v>43.029629041226571</v>
      </c>
      <c r="O468" s="1">
        <f t="shared" ref="O468:O531" si="206">(SUMIF(H463:H468,"&gt;=0")/(SUMIF(H463:H468,"&gt;=0")+ABS(SUMIF(H463:H468,"&lt;0"))))*100</f>
        <v>76.912464954830668</v>
      </c>
      <c r="P468" s="1">
        <f t="shared" ref="P468:P531" si="207">(SUMIF(H457:H468,"&gt;=0")/(SUMIF(H457:H468,"&gt;=0")+ABS(SUMIF(H457:H468,"&lt;0"))))*100</f>
        <v>58.632665832290378</v>
      </c>
      <c r="Q468" s="1">
        <f t="shared" ref="Q468:Q531" si="208">((C468-E468)-(D468-C468))*F468/(D468-E468)</f>
        <v>2164073516.4166255</v>
      </c>
      <c r="R468" s="1">
        <f t="shared" ref="R468:R531" si="209">C468-C459</f>
        <v>-29.7199999999998</v>
      </c>
      <c r="S468" s="1">
        <f t="shared" si="197"/>
        <v>56.970370958773429</v>
      </c>
      <c r="T468" s="1">
        <f t="shared" si="190"/>
        <v>25.366679215354118</v>
      </c>
      <c r="U468" s="1">
        <f t="shared" ref="U468:U531" si="210">(C468-C467)/C468</f>
        <v>1.9666231340902621E-2</v>
      </c>
      <c r="V468" s="1">
        <f t="shared" ref="V468:V531" si="211">(C468-C457)/C457</f>
        <v>-9.6852198237364906E-3</v>
      </c>
      <c r="W468" s="1">
        <f t="shared" ref="W468:W531" si="212">100*((C468-J468)/J468)</f>
        <v>0.6067484880505658</v>
      </c>
      <c r="X468" s="1">
        <f t="shared" ref="X468:X531" si="213">100*((C468-K468)/K468)</f>
        <v>-2.4752138380609634E-2</v>
      </c>
      <c r="Y468" s="1">
        <f t="shared" si="199"/>
        <v>2311.6123076923077</v>
      </c>
      <c r="Z468" s="1">
        <f t="shared" si="200"/>
        <v>2307.9244444444444</v>
      </c>
      <c r="AA468" s="1">
        <f t="shared" ref="AA468:AA531" si="214">Y468-Z468</f>
        <v>3.6878632478633335</v>
      </c>
      <c r="AB468" s="1">
        <f t="shared" si="191"/>
        <v>1.7829059829061407</v>
      </c>
      <c r="AC468" s="1">
        <f t="shared" si="198"/>
        <v>2344.8300000000004</v>
      </c>
      <c r="AD468" s="1">
        <f t="shared" si="192"/>
        <v>2336.9059999999999</v>
      </c>
      <c r="AE468" s="1">
        <f t="shared" si="193"/>
        <v>24.749333333333379</v>
      </c>
      <c r="AF468" s="1">
        <f t="shared" si="194"/>
        <v>21.344682685056618</v>
      </c>
      <c r="AG468" s="1">
        <f t="shared" ref="AG468:AG531" si="215">SUM(C464:C468)/5</f>
        <v>2319.8479999999995</v>
      </c>
      <c r="AH468" s="1">
        <f t="shared" ref="AH468:AH531" si="216">SUM(C455:C468)/14</f>
        <v>2350.2664285714286</v>
      </c>
      <c r="AI468" s="1">
        <f t="shared" si="195"/>
        <v>-30.418428571429104</v>
      </c>
      <c r="AJ468" s="1">
        <f t="shared" ref="AJ468:AJ531" si="217">IF(H468&gt;0,1,0)</f>
        <v>1</v>
      </c>
    </row>
    <row r="469" spans="1:36" x14ac:dyDescent="0.2">
      <c r="A469" s="5">
        <v>41596</v>
      </c>
      <c r="B469" s="1">
        <v>2367.88</v>
      </c>
      <c r="C469" s="10">
        <v>2428.9</v>
      </c>
      <c r="D469" s="1">
        <v>2429.5700000000002</v>
      </c>
      <c r="E469" s="1">
        <v>2361.04</v>
      </c>
      <c r="F469" s="1">
        <v>11003463300</v>
      </c>
      <c r="G469" s="1">
        <v>108549512988</v>
      </c>
      <c r="H469" s="1">
        <f t="shared" si="196"/>
        <v>-16.740000000000236</v>
      </c>
      <c r="J469" s="1">
        <f t="shared" si="201"/>
        <v>2341.3980000000001</v>
      </c>
      <c r="K469" s="1">
        <f t="shared" si="202"/>
        <v>2355.5086666666671</v>
      </c>
      <c r="L469" s="1">
        <f t="shared" si="203"/>
        <v>2342.9494545454545</v>
      </c>
      <c r="M469" s="1">
        <f t="shared" si="204"/>
        <v>0.44500531349632905</v>
      </c>
      <c r="N469" s="1">
        <f t="shared" si="205"/>
        <v>0.44500531349632905</v>
      </c>
      <c r="O469" s="1">
        <f t="shared" si="206"/>
        <v>70.613678215065661</v>
      </c>
      <c r="P469" s="1">
        <f t="shared" si="207"/>
        <v>54.183328206705582</v>
      </c>
      <c r="Q469" s="1">
        <f t="shared" si="208"/>
        <v>10788307297.927893</v>
      </c>
      <c r="R469" s="1">
        <f t="shared" si="209"/>
        <v>45.130000000000109</v>
      </c>
      <c r="S469" s="1">
        <f t="shared" si="197"/>
        <v>99.554994686503676</v>
      </c>
      <c r="T469" s="1">
        <f t="shared" ref="T469:T532" si="218">SUM(S460:S469)/10</f>
        <v>31.734413271291999</v>
      </c>
      <c r="U469" s="1">
        <f t="shared" si="210"/>
        <v>3.2183292848614625E-2</v>
      </c>
      <c r="V469" s="1">
        <f t="shared" si="211"/>
        <v>1.8423789078223556E-2</v>
      </c>
      <c r="W469" s="1">
        <f t="shared" si="212"/>
        <v>3.7371689904920027</v>
      </c>
      <c r="X469" s="1">
        <f t="shared" si="213"/>
        <v>3.1157318320204164</v>
      </c>
      <c r="Y469" s="1">
        <f t="shared" si="199"/>
        <v>2362.7561538461537</v>
      </c>
      <c r="Z469" s="1">
        <f t="shared" si="200"/>
        <v>2356.5203703703701</v>
      </c>
      <c r="AA469" s="1">
        <f t="shared" si="214"/>
        <v>6.2357834757835917</v>
      </c>
      <c r="AB469" s="1">
        <f t="shared" ref="AB469:AB532" si="219">AA468*8/10+AA469*2/10</f>
        <v>4.197447293447385</v>
      </c>
      <c r="AC469" s="1">
        <f t="shared" si="198"/>
        <v>2406.5033333333336</v>
      </c>
      <c r="AD469" s="1">
        <f t="shared" ref="AD469:AD532" si="220">SUM(AC460:AC469)/10</f>
        <v>2338.8326666666671</v>
      </c>
      <c r="AE469" s="1">
        <f t="shared" ref="AE469:AE532" si="221">(ABS(AC469-AD469)+ABS(AC468-AD469)+ABS(AC467-AD469)+ABS(AC466-AD469)+ABS(AC465-AD469)+ABS(AC464-AD469)+ABS(AC463-AD469)+ABS(AC462-AD469)+ABS(AC461-AD469)+ABS(AC460-AD469))/10</f>
        <v>26.676000000000023</v>
      </c>
      <c r="AF469" s="1">
        <f t="shared" ref="AF469:AF532" si="222">(AC469-AD469)/(0.015*AE469)</f>
        <v>169.11747555022333</v>
      </c>
      <c r="AG469" s="1">
        <f t="shared" si="215"/>
        <v>2342.4499999999998</v>
      </c>
      <c r="AH469" s="1">
        <f t="shared" si="216"/>
        <v>2354.3271428571425</v>
      </c>
      <c r="AI469" s="1">
        <f t="shared" ref="AI469:AI532" si="223">AG469-AH469</f>
        <v>-11.877142857142644</v>
      </c>
      <c r="AJ469" s="1">
        <f t="shared" si="217"/>
        <v>0</v>
      </c>
    </row>
    <row r="470" spans="1:36" x14ac:dyDescent="0.2">
      <c r="A470" s="5">
        <v>41597</v>
      </c>
      <c r="B470" s="1">
        <v>2427.9299999999998</v>
      </c>
      <c r="C470" s="10">
        <v>2412.16</v>
      </c>
      <c r="D470" s="1">
        <v>2427.9299999999998</v>
      </c>
      <c r="E470" s="1">
        <v>2405.08</v>
      </c>
      <c r="F470" s="1">
        <v>7864829600</v>
      </c>
      <c r="G470" s="1">
        <v>79884936328</v>
      </c>
      <c r="H470" s="1">
        <f t="shared" si="196"/>
        <v>12.690000000000055</v>
      </c>
      <c r="J470" s="1">
        <f t="shared" si="201"/>
        <v>2344.2370000000001</v>
      </c>
      <c r="K470" s="1">
        <f t="shared" si="202"/>
        <v>2358.1826666666661</v>
      </c>
      <c r="L470" s="1">
        <f t="shared" si="203"/>
        <v>2355.8152727272727</v>
      </c>
      <c r="M470" s="1">
        <f t="shared" si="204"/>
        <v>11.563496280552814</v>
      </c>
      <c r="N470" s="1">
        <f t="shared" si="205"/>
        <v>11.563496280552814</v>
      </c>
      <c r="O470" s="1">
        <f t="shared" si="206"/>
        <v>69.102616056553572</v>
      </c>
      <c r="P470" s="1">
        <f t="shared" si="207"/>
        <v>56.66106577052328</v>
      </c>
      <c r="Q470" s="1">
        <f t="shared" si="208"/>
        <v>-2991044604.9890895</v>
      </c>
      <c r="R470" s="1">
        <f t="shared" si="209"/>
        <v>58.589999999999691</v>
      </c>
      <c r="S470" s="1">
        <f t="shared" si="197"/>
        <v>88.436503719447188</v>
      </c>
      <c r="T470" s="1">
        <f t="shared" si="218"/>
        <v>36.763630653546002</v>
      </c>
      <c r="U470" s="1">
        <f t="shared" si="210"/>
        <v>-6.9398381533564268E-3</v>
      </c>
      <c r="V470" s="1">
        <f t="shared" si="211"/>
        <v>1.3321010733264735E-2</v>
      </c>
      <c r="W470" s="1">
        <f t="shared" si="212"/>
        <v>2.8974459493643248</v>
      </c>
      <c r="X470" s="1">
        <f t="shared" si="213"/>
        <v>2.2889377526309977</v>
      </c>
      <c r="Y470" s="1">
        <f t="shared" si="199"/>
        <v>2426.3246153846153</v>
      </c>
      <c r="Z470" s="1">
        <f t="shared" si="200"/>
        <v>2427.66</v>
      </c>
      <c r="AA470" s="1">
        <f t="shared" si="214"/>
        <v>-1.3353846153845552</v>
      </c>
      <c r="AB470" s="1">
        <f t="shared" si="219"/>
        <v>4.7215498575499621</v>
      </c>
      <c r="AC470" s="1">
        <f t="shared" si="198"/>
        <v>2415.0566666666668</v>
      </c>
      <c r="AD470" s="1">
        <f t="shared" si="220"/>
        <v>2343.2296666666671</v>
      </c>
      <c r="AE470" s="1">
        <f t="shared" si="221"/>
        <v>31.35426666666681</v>
      </c>
      <c r="AF470" s="1">
        <f t="shared" si="222"/>
        <v>152.72137338033622</v>
      </c>
      <c r="AG470" s="1">
        <f t="shared" si="215"/>
        <v>2356.8820000000001</v>
      </c>
      <c r="AH470" s="1">
        <f t="shared" si="216"/>
        <v>2354.662142857143</v>
      </c>
      <c r="AI470" s="1">
        <f t="shared" si="223"/>
        <v>2.2198571428571086</v>
      </c>
      <c r="AJ470" s="1">
        <f t="shared" si="217"/>
        <v>1</v>
      </c>
    </row>
    <row r="471" spans="1:36" x14ac:dyDescent="0.2">
      <c r="A471" s="5">
        <v>41598</v>
      </c>
      <c r="B471" s="1">
        <v>2428.77</v>
      </c>
      <c r="C471" s="10">
        <v>2424.85</v>
      </c>
      <c r="D471" s="1">
        <v>2435.4299999999998</v>
      </c>
      <c r="E471" s="1">
        <v>2406.42</v>
      </c>
      <c r="F471" s="1">
        <v>7229180100</v>
      </c>
      <c r="G471" s="1">
        <v>67741428196</v>
      </c>
      <c r="H471" s="1">
        <f t="shared" si="196"/>
        <v>-14.860000000000127</v>
      </c>
      <c r="J471" s="1">
        <f t="shared" si="201"/>
        <v>2351.3649999999998</v>
      </c>
      <c r="K471" s="1">
        <f t="shared" si="202"/>
        <v>2359.3413333333333</v>
      </c>
      <c r="L471" s="1">
        <f t="shared" si="203"/>
        <v>2370.472181818182</v>
      </c>
      <c r="M471" s="1">
        <f t="shared" si="204"/>
        <v>6.7638409410561016</v>
      </c>
      <c r="N471" s="1">
        <f t="shared" si="205"/>
        <v>6.7638409410561016</v>
      </c>
      <c r="O471" s="1">
        <f t="shared" si="206"/>
        <v>82.925379586102423</v>
      </c>
      <c r="P471" s="1">
        <f t="shared" si="207"/>
        <v>53.801983643640114</v>
      </c>
      <c r="Q471" s="1">
        <f t="shared" si="208"/>
        <v>1956189720.2688661</v>
      </c>
      <c r="R471" s="1">
        <f t="shared" si="209"/>
        <v>84.299999999999727</v>
      </c>
      <c r="S471" s="1">
        <f t="shared" si="197"/>
        <v>93.236159058943898</v>
      </c>
      <c r="T471" s="1">
        <f t="shared" si="218"/>
        <v>43.38627854597236</v>
      </c>
      <c r="U471" s="1">
        <f t="shared" si="210"/>
        <v>5.2333134008289402E-3</v>
      </c>
      <c r="V471" s="1">
        <f t="shared" si="211"/>
        <v>1.723320622375478E-2</v>
      </c>
      <c r="W471" s="1">
        <f t="shared" si="212"/>
        <v>3.1252059973674924</v>
      </c>
      <c r="X471" s="1">
        <f t="shared" si="213"/>
        <v>2.7765658890108291</v>
      </c>
      <c r="Y471" s="1">
        <f t="shared" si="199"/>
        <v>2414.1123076923077</v>
      </c>
      <c r="Z471" s="1">
        <f t="shared" si="200"/>
        <v>2413.1</v>
      </c>
      <c r="AA471" s="1">
        <f t="shared" si="214"/>
        <v>1.0123076923077861</v>
      </c>
      <c r="AB471" s="1">
        <f t="shared" si="219"/>
        <v>-0.86584615384608699</v>
      </c>
      <c r="AC471" s="1">
        <f t="shared" si="198"/>
        <v>2422.2333333333331</v>
      </c>
      <c r="AD471" s="1">
        <f t="shared" si="220"/>
        <v>2349.123</v>
      </c>
      <c r="AE471" s="1">
        <f t="shared" si="221"/>
        <v>39.28486666666663</v>
      </c>
      <c r="AF471" s="1">
        <f t="shared" si="222"/>
        <v>124.06869707815079</v>
      </c>
      <c r="AG471" s="1">
        <f t="shared" si="215"/>
        <v>2384.2280000000001</v>
      </c>
      <c r="AH471" s="1">
        <f t="shared" si="216"/>
        <v>2358.3142857142857</v>
      </c>
      <c r="AI471" s="1">
        <f t="shared" si="223"/>
        <v>25.913714285714377</v>
      </c>
      <c r="AJ471" s="1">
        <f t="shared" si="217"/>
        <v>0</v>
      </c>
    </row>
    <row r="472" spans="1:36" x14ac:dyDescent="0.2">
      <c r="A472" s="5">
        <v>41599</v>
      </c>
      <c r="B472" s="1">
        <v>2412.4499999999998</v>
      </c>
      <c r="C472" s="10">
        <v>2409.9899999999998</v>
      </c>
      <c r="D472" s="1">
        <v>2415.38</v>
      </c>
      <c r="E472" s="1">
        <v>2382.88</v>
      </c>
      <c r="F472" s="1">
        <v>8770667700</v>
      </c>
      <c r="G472" s="1">
        <v>82220527035</v>
      </c>
      <c r="H472" s="1">
        <f t="shared" si="196"/>
        <v>-12.029999999999745</v>
      </c>
      <c r="J472" s="1">
        <f t="shared" si="201"/>
        <v>2358.3089999999997</v>
      </c>
      <c r="K472" s="1">
        <f t="shared" si="202"/>
        <v>2361.7593333333334</v>
      </c>
      <c r="L472" s="1">
        <f t="shared" si="203"/>
        <v>2381.1312727272725</v>
      </c>
      <c r="M472" s="1">
        <f t="shared" si="204"/>
        <v>16.263904871499882</v>
      </c>
      <c r="N472" s="1">
        <f t="shared" si="205"/>
        <v>16.263904871499882</v>
      </c>
      <c r="O472" s="1">
        <f t="shared" si="206"/>
        <v>75.857680389552868</v>
      </c>
      <c r="P472" s="1">
        <f t="shared" si="207"/>
        <v>56.794734425225734</v>
      </c>
      <c r="Q472" s="1">
        <f t="shared" si="208"/>
        <v>5861504690.5844393</v>
      </c>
      <c r="R472" s="1">
        <f t="shared" si="209"/>
        <v>102.03999999999996</v>
      </c>
      <c r="S472" s="1">
        <f t="shared" si="197"/>
        <v>83.736095128500125</v>
      </c>
      <c r="T472" s="1">
        <f t="shared" si="218"/>
        <v>50.279143589666333</v>
      </c>
      <c r="U472" s="1">
        <f t="shared" si="210"/>
        <v>-6.1660006887995916E-3</v>
      </c>
      <c r="V472" s="1">
        <f t="shared" si="211"/>
        <v>2.3972093458023178E-2</v>
      </c>
      <c r="W472" s="1">
        <f t="shared" si="212"/>
        <v>2.1914431060560786</v>
      </c>
      <c r="X472" s="1">
        <f t="shared" si="213"/>
        <v>2.0421499339898745</v>
      </c>
      <c r="Y472" s="1">
        <f t="shared" si="199"/>
        <v>2422.563846153846</v>
      </c>
      <c r="Z472" s="1">
        <f t="shared" si="200"/>
        <v>2423.7492592592589</v>
      </c>
      <c r="AA472" s="1">
        <f t="shared" si="214"/>
        <v>-1.1854131054128629</v>
      </c>
      <c r="AB472" s="1">
        <f t="shared" si="219"/>
        <v>0.57276353276365621</v>
      </c>
      <c r="AC472" s="1">
        <f t="shared" si="198"/>
        <v>2402.75</v>
      </c>
      <c r="AD472" s="1">
        <f t="shared" si="220"/>
        <v>2355.2156666666665</v>
      </c>
      <c r="AE472" s="1">
        <f t="shared" si="221"/>
        <v>45.136133333333234</v>
      </c>
      <c r="AF472" s="1">
        <f t="shared" si="222"/>
        <v>70.208839825791628</v>
      </c>
      <c r="AG472" s="1">
        <f t="shared" si="215"/>
        <v>2405.326</v>
      </c>
      <c r="AH472" s="1">
        <f t="shared" si="216"/>
        <v>2360.102142857143</v>
      </c>
      <c r="AI472" s="1">
        <f t="shared" si="223"/>
        <v>45.223857142857014</v>
      </c>
      <c r="AJ472" s="1">
        <f t="shared" si="217"/>
        <v>0</v>
      </c>
    </row>
    <row r="473" spans="1:36" x14ac:dyDescent="0.2">
      <c r="A473" s="5">
        <v>41600</v>
      </c>
      <c r="B473" s="1">
        <v>2415.29</v>
      </c>
      <c r="C473" s="10">
        <v>2397.96</v>
      </c>
      <c r="D473" s="1">
        <v>2419</v>
      </c>
      <c r="E473" s="1">
        <v>2393.58</v>
      </c>
      <c r="F473" s="1">
        <v>7500067500</v>
      </c>
      <c r="G473" s="1">
        <v>70052206585</v>
      </c>
      <c r="H473" s="1">
        <f t="shared" si="196"/>
        <v>-9.3299999999999272</v>
      </c>
      <c r="J473" s="1">
        <f t="shared" si="201"/>
        <v>2367.309999999999</v>
      </c>
      <c r="K473" s="1">
        <f t="shared" si="202"/>
        <v>2362.6259999999997</v>
      </c>
      <c r="L473" s="1">
        <f t="shared" si="203"/>
        <v>2388.340545454545</v>
      </c>
      <c r="M473" s="1">
        <f t="shared" si="204"/>
        <v>29.073556797020405</v>
      </c>
      <c r="N473" s="1">
        <f t="shared" si="205"/>
        <v>23.954737245876416</v>
      </c>
      <c r="O473" s="1">
        <f t="shared" si="206"/>
        <v>63.176192462800742</v>
      </c>
      <c r="P473" s="1">
        <f t="shared" si="207"/>
        <v>57.443646271984115</v>
      </c>
      <c r="Q473" s="1">
        <f t="shared" si="208"/>
        <v>-4915465167.1911306</v>
      </c>
      <c r="R473" s="1">
        <f t="shared" si="209"/>
        <v>82.070000000000164</v>
      </c>
      <c r="S473" s="1">
        <f t="shared" si="197"/>
        <v>76.045262754123584</v>
      </c>
      <c r="T473" s="1">
        <f t="shared" si="218"/>
        <v>57.697473725480336</v>
      </c>
      <c r="U473" s="1">
        <f t="shared" si="210"/>
        <v>-5.0167642496120645E-3</v>
      </c>
      <c r="V473" s="1">
        <f t="shared" si="211"/>
        <v>2.4528422806605221E-2</v>
      </c>
      <c r="W473" s="1">
        <f t="shared" si="212"/>
        <v>1.2947184779349139</v>
      </c>
      <c r="X473" s="1">
        <f t="shared" si="213"/>
        <v>1.4955392855238321</v>
      </c>
      <c r="Y473" s="1">
        <f t="shared" si="199"/>
        <v>2408.1392307692308</v>
      </c>
      <c r="Z473" s="1">
        <f t="shared" si="200"/>
        <v>2409.0988888888887</v>
      </c>
      <c r="AA473" s="1">
        <f t="shared" si="214"/>
        <v>-0.95965811965788816</v>
      </c>
      <c r="AB473" s="1">
        <f t="shared" si="219"/>
        <v>-1.140262108261868</v>
      </c>
      <c r="AC473" s="1">
        <f t="shared" si="198"/>
        <v>2403.5133333333333</v>
      </c>
      <c r="AD473" s="1">
        <f t="shared" si="220"/>
        <v>2363.6783333333333</v>
      </c>
      <c r="AE473" s="1">
        <f t="shared" si="221"/>
        <v>46.332999999999949</v>
      </c>
      <c r="AF473" s="1">
        <f t="shared" si="222"/>
        <v>57.316959114813891</v>
      </c>
      <c r="AG473" s="1">
        <f t="shared" si="215"/>
        <v>2414.7719999999999</v>
      </c>
      <c r="AH473" s="1">
        <f t="shared" si="216"/>
        <v>2361.3528571428569</v>
      </c>
      <c r="AI473" s="1">
        <f t="shared" si="223"/>
        <v>53.419142857143015</v>
      </c>
      <c r="AJ473" s="1">
        <f t="shared" si="217"/>
        <v>0</v>
      </c>
    </row>
    <row r="474" spans="1:36" x14ac:dyDescent="0.2">
      <c r="A474" s="5">
        <v>41603</v>
      </c>
      <c r="B474" s="1">
        <v>2385.7800000000002</v>
      </c>
      <c r="C474" s="10">
        <v>2388.63</v>
      </c>
      <c r="D474" s="1">
        <v>2418.85</v>
      </c>
      <c r="E474" s="1">
        <v>2380.69</v>
      </c>
      <c r="F474" s="1">
        <v>6614473400</v>
      </c>
      <c r="G474" s="1">
        <v>63811265014</v>
      </c>
      <c r="H474" s="1">
        <f t="shared" si="196"/>
        <v>-1.2100000000000364</v>
      </c>
      <c r="J474" s="1">
        <f t="shared" si="201"/>
        <v>2374.5839999999998</v>
      </c>
      <c r="K474" s="1">
        <f t="shared" si="202"/>
        <v>2363.1713333333328</v>
      </c>
      <c r="L474" s="1">
        <f t="shared" si="203"/>
        <v>2392.2169090909088</v>
      </c>
      <c r="M474" s="1">
        <f t="shared" si="204"/>
        <v>62.91168167764458</v>
      </c>
      <c r="N474" s="1">
        <f t="shared" si="205"/>
        <v>29.919447640966528</v>
      </c>
      <c r="O474" s="1">
        <f t="shared" si="206"/>
        <v>18.979958121447847</v>
      </c>
      <c r="P474" s="1">
        <f t="shared" si="207"/>
        <v>63.62794526185823</v>
      </c>
      <c r="Q474" s="1">
        <f t="shared" si="208"/>
        <v>-3861909521.8029056</v>
      </c>
      <c r="R474" s="1">
        <f t="shared" si="209"/>
        <v>48.630000000000109</v>
      </c>
      <c r="S474" s="1">
        <f t="shared" si="197"/>
        <v>70.080552359033476</v>
      </c>
      <c r="T474" s="1">
        <f t="shared" si="218"/>
        <v>62.866944205178797</v>
      </c>
      <c r="U474" s="1">
        <f t="shared" si="210"/>
        <v>-3.9060046972532064E-3</v>
      </c>
      <c r="V474" s="1">
        <f t="shared" si="211"/>
        <v>3.4957429753677632E-2</v>
      </c>
      <c r="W474" s="1">
        <f t="shared" si="212"/>
        <v>0.59151413468633984</v>
      </c>
      <c r="X474" s="1">
        <f t="shared" si="213"/>
        <v>1.0773093896140418</v>
      </c>
      <c r="Y474" s="1">
        <f t="shared" si="199"/>
        <v>2396.5246153846156</v>
      </c>
      <c r="Z474" s="1">
        <f t="shared" si="200"/>
        <v>2397.2688888888893</v>
      </c>
      <c r="AA474" s="1">
        <f t="shared" si="214"/>
        <v>-0.74427350427367855</v>
      </c>
      <c r="AB474" s="1">
        <f t="shared" si="219"/>
        <v>-0.91658119658104631</v>
      </c>
      <c r="AC474" s="1">
        <f t="shared" si="198"/>
        <v>2396.0566666666668</v>
      </c>
      <c r="AD474" s="1">
        <f t="shared" si="220"/>
        <v>2372.08</v>
      </c>
      <c r="AE474" s="1">
        <f t="shared" si="221"/>
        <v>42.726666666666645</v>
      </c>
      <c r="AF474" s="1">
        <f t="shared" si="222"/>
        <v>37.410932542778788</v>
      </c>
      <c r="AG474" s="1">
        <f t="shared" si="215"/>
        <v>2406.7179999999998</v>
      </c>
      <c r="AH474" s="1">
        <f t="shared" si="216"/>
        <v>2361.6999999999998</v>
      </c>
      <c r="AI474" s="1">
        <f t="shared" si="223"/>
        <v>45.018000000000029</v>
      </c>
      <c r="AJ474" s="1">
        <f t="shared" si="217"/>
        <v>0</v>
      </c>
    </row>
    <row r="475" spans="1:36" x14ac:dyDescent="0.2">
      <c r="A475" s="5">
        <v>41604</v>
      </c>
      <c r="B475" s="1">
        <v>2387.83</v>
      </c>
      <c r="C475" s="10">
        <v>2387.42</v>
      </c>
      <c r="D475" s="1">
        <v>2399.02</v>
      </c>
      <c r="E475" s="1">
        <v>2380.41</v>
      </c>
      <c r="F475" s="1">
        <v>5918586400</v>
      </c>
      <c r="G475" s="1">
        <v>53334204356</v>
      </c>
      <c r="H475" s="1">
        <f t="shared" si="196"/>
        <v>27.059999999999945</v>
      </c>
      <c r="J475" s="1">
        <f t="shared" si="201"/>
        <v>2379.326</v>
      </c>
      <c r="K475" s="1">
        <f t="shared" si="202"/>
        <v>2363.4146666666661</v>
      </c>
      <c r="L475" s="1">
        <f t="shared" si="203"/>
        <v>2394.5507272727277</v>
      </c>
      <c r="M475" s="1">
        <f t="shared" si="204"/>
        <v>87.259178480552123</v>
      </c>
      <c r="N475" s="1">
        <f t="shared" si="205"/>
        <v>30.693006009461634</v>
      </c>
      <c r="O475" s="1">
        <f t="shared" si="206"/>
        <v>51.502980046644318</v>
      </c>
      <c r="P475" s="1">
        <f t="shared" si="207"/>
        <v>65.866297595674141</v>
      </c>
      <c r="Q475" s="1">
        <f t="shared" si="208"/>
        <v>-1459769563.4603968</v>
      </c>
      <c r="R475" s="1">
        <f t="shared" si="209"/>
        <v>99.300000000000182</v>
      </c>
      <c r="S475" s="1">
        <f t="shared" si="197"/>
        <v>69.306993990538373</v>
      </c>
      <c r="T475" s="1">
        <f t="shared" si="218"/>
        <v>65.810049452704064</v>
      </c>
      <c r="U475" s="1">
        <f t="shared" si="210"/>
        <v>-5.0682326528220267E-4</v>
      </c>
      <c r="V475" s="1">
        <f t="shared" si="211"/>
        <v>3.0886613785628941E-2</v>
      </c>
      <c r="W475" s="1">
        <f t="shared" si="212"/>
        <v>0.34018037040742005</v>
      </c>
      <c r="X475" s="1">
        <f t="shared" si="213"/>
        <v>1.0157055243797239</v>
      </c>
      <c r="Y475" s="1">
        <f t="shared" si="199"/>
        <v>2388.4438461538462</v>
      </c>
      <c r="Z475" s="1">
        <f t="shared" si="200"/>
        <v>2388.5403703703705</v>
      </c>
      <c r="AA475" s="1">
        <f t="shared" si="214"/>
        <v>-9.6524216524358053E-2</v>
      </c>
      <c r="AB475" s="1">
        <f t="shared" si="219"/>
        <v>-0.61472364672381441</v>
      </c>
      <c r="AC475" s="1">
        <f t="shared" si="198"/>
        <v>2388.9500000000003</v>
      </c>
      <c r="AD475" s="1">
        <f t="shared" si="220"/>
        <v>2377.6706666666669</v>
      </c>
      <c r="AE475" s="1">
        <f t="shared" si="221"/>
        <v>38.273733333333254</v>
      </c>
      <c r="AF475" s="1">
        <f t="shared" si="222"/>
        <v>19.646778353358826</v>
      </c>
      <c r="AG475" s="1">
        <f t="shared" si="215"/>
        <v>2401.77</v>
      </c>
      <c r="AH475" s="1">
        <f t="shared" si="216"/>
        <v>2364.1178571428572</v>
      </c>
      <c r="AI475" s="1">
        <f t="shared" si="223"/>
        <v>37.652142857142735</v>
      </c>
      <c r="AJ475" s="1">
        <f t="shared" si="217"/>
        <v>1</v>
      </c>
    </row>
    <row r="476" spans="1:36" x14ac:dyDescent="0.2">
      <c r="A476" s="5">
        <v>41605</v>
      </c>
      <c r="B476" s="1">
        <v>2386.36</v>
      </c>
      <c r="C476" s="10">
        <v>2414.48</v>
      </c>
      <c r="D476" s="1">
        <v>2422.81</v>
      </c>
      <c r="E476" s="1">
        <v>2383.7800000000002</v>
      </c>
      <c r="F476" s="1">
        <v>7529408800</v>
      </c>
      <c r="G476" s="1">
        <v>70744775407</v>
      </c>
      <c r="H476" s="1">
        <f t="shared" si="196"/>
        <v>25.050000000000182</v>
      </c>
      <c r="J476" s="1">
        <f t="shared" si="201"/>
        <v>2391.962</v>
      </c>
      <c r="K476" s="1">
        <f t="shared" si="202"/>
        <v>2367.4753333333338</v>
      </c>
      <c r="L476" s="1">
        <f t="shared" si="203"/>
        <v>2400.942363636364</v>
      </c>
      <c r="M476" s="1">
        <f t="shared" si="204"/>
        <v>38.077062886222876</v>
      </c>
      <c r="N476" s="1">
        <f t="shared" si="205"/>
        <v>13.393427950389892</v>
      </c>
      <c r="O476" s="1">
        <f t="shared" si="206"/>
        <v>58.197453651999275</v>
      </c>
      <c r="P476" s="1">
        <f t="shared" si="207"/>
        <v>65.969258415428556</v>
      </c>
      <c r="Q476" s="1">
        <f t="shared" si="208"/>
        <v>4315472069.0750771</v>
      </c>
      <c r="R476" s="1">
        <f t="shared" si="209"/>
        <v>109.98000000000002</v>
      </c>
      <c r="S476" s="1">
        <f t="shared" si="197"/>
        <v>86.606572049610108</v>
      </c>
      <c r="T476" s="1">
        <f t="shared" si="218"/>
        <v>74.422134011734116</v>
      </c>
      <c r="U476" s="1">
        <f t="shared" si="210"/>
        <v>1.1207382127828744E-2</v>
      </c>
      <c r="V476" s="1">
        <f t="shared" si="211"/>
        <v>3.1829059829059834E-2</v>
      </c>
      <c r="W476" s="1">
        <f t="shared" si="212"/>
        <v>0.94140291526370534</v>
      </c>
      <c r="X476" s="1">
        <f t="shared" si="213"/>
        <v>1.9854342727400289</v>
      </c>
      <c r="Y476" s="1">
        <f t="shared" si="199"/>
        <v>2391.583076923077</v>
      </c>
      <c r="Z476" s="1">
        <f t="shared" si="200"/>
        <v>2389.4244444444444</v>
      </c>
      <c r="AA476" s="1">
        <f t="shared" si="214"/>
        <v>2.1586324786326259</v>
      </c>
      <c r="AB476" s="1">
        <f t="shared" si="219"/>
        <v>0.35450712250703875</v>
      </c>
      <c r="AC476" s="1">
        <f t="shared" si="198"/>
        <v>2407.0233333333331</v>
      </c>
      <c r="AD476" s="1">
        <f t="shared" si="220"/>
        <v>2388.3320000000003</v>
      </c>
      <c r="AE476" s="1">
        <f t="shared" si="221"/>
        <v>27.086133333333144</v>
      </c>
      <c r="AF476" s="1">
        <f t="shared" si="222"/>
        <v>46.004679721315902</v>
      </c>
      <c r="AG476" s="1">
        <f t="shared" si="215"/>
        <v>2399.6959999999999</v>
      </c>
      <c r="AH476" s="1">
        <f t="shared" si="216"/>
        <v>2369.3985714285714</v>
      </c>
      <c r="AI476" s="1">
        <f t="shared" si="223"/>
        <v>30.297428571428554</v>
      </c>
      <c r="AJ476" s="1">
        <f t="shared" si="217"/>
        <v>1</v>
      </c>
    </row>
    <row r="477" spans="1:36" x14ac:dyDescent="0.2">
      <c r="A477" s="5">
        <v>41606</v>
      </c>
      <c r="B477" s="1">
        <v>2419.15</v>
      </c>
      <c r="C477" s="10">
        <v>2439.5300000000002</v>
      </c>
      <c r="D477" s="1">
        <v>2460.56</v>
      </c>
      <c r="E477" s="1">
        <v>2417.2399999999998</v>
      </c>
      <c r="F477" s="1">
        <v>9066040600</v>
      </c>
      <c r="G477" s="1">
        <v>86852445384</v>
      </c>
      <c r="H477" s="1">
        <f t="shared" si="196"/>
        <v>-0.59000000000014552</v>
      </c>
      <c r="J477" s="1">
        <f t="shared" si="201"/>
        <v>2405.4649999999997</v>
      </c>
      <c r="K477" s="1">
        <f t="shared" si="202"/>
        <v>2374.0740000000001</v>
      </c>
      <c r="L477" s="1">
        <f t="shared" si="203"/>
        <v>2409.5910909090903</v>
      </c>
      <c r="M477" s="1">
        <f t="shared" si="204"/>
        <v>26.238303181534274</v>
      </c>
      <c r="N477" s="1">
        <f t="shared" si="205"/>
        <v>13.654957470293994</v>
      </c>
      <c r="O477" s="1">
        <f t="shared" si="206"/>
        <v>69.230769230769411</v>
      </c>
      <c r="P477" s="1">
        <f t="shared" si="207"/>
        <v>78.965967580855761</v>
      </c>
      <c r="Q477" s="1">
        <f t="shared" si="208"/>
        <v>263693701.66218972</v>
      </c>
      <c r="R477" s="1">
        <f t="shared" si="209"/>
        <v>88.800000000000182</v>
      </c>
      <c r="S477" s="1">
        <f t="shared" si="197"/>
        <v>86.345042529706006</v>
      </c>
      <c r="T477" s="1">
        <f t="shared" si="218"/>
        <v>81.031854723517981</v>
      </c>
      <c r="U477" s="1">
        <f t="shared" si="210"/>
        <v>1.0268371366615774E-2</v>
      </c>
      <c r="V477" s="1">
        <f t="shared" si="211"/>
        <v>6.6172228729262594E-2</v>
      </c>
      <c r="W477" s="1">
        <f t="shared" si="212"/>
        <v>1.4161503077367792</v>
      </c>
      <c r="X477" s="1">
        <f t="shared" si="213"/>
        <v>2.757117090705687</v>
      </c>
      <c r="Y477" s="1">
        <f t="shared" si="199"/>
        <v>2418.333846153846</v>
      </c>
      <c r="Z477" s="1">
        <f t="shared" si="200"/>
        <v>2416.3355555555554</v>
      </c>
      <c r="AA477" s="1">
        <f t="shared" si="214"/>
        <v>1.9982905982906232</v>
      </c>
      <c r="AB477" s="1">
        <f t="shared" si="219"/>
        <v>2.1265641025642252</v>
      </c>
      <c r="AC477" s="1">
        <f t="shared" si="198"/>
        <v>2439.11</v>
      </c>
      <c r="AD477" s="1">
        <f t="shared" si="220"/>
        <v>2402.6026666666671</v>
      </c>
      <c r="AE477" s="1">
        <f t="shared" si="221"/>
        <v>15.594266666666408</v>
      </c>
      <c r="AF477" s="1">
        <f t="shared" si="222"/>
        <v>156.07160466382351</v>
      </c>
      <c r="AG477" s="1">
        <f t="shared" si="215"/>
        <v>2405.6040000000003</v>
      </c>
      <c r="AH477" s="1">
        <f t="shared" si="216"/>
        <v>2378.7971428571427</v>
      </c>
      <c r="AI477" s="1">
        <f t="shared" si="223"/>
        <v>26.806857142857552</v>
      </c>
      <c r="AJ477" s="1">
        <f t="shared" si="217"/>
        <v>0</v>
      </c>
    </row>
    <row r="478" spans="1:36" x14ac:dyDescent="0.2">
      <c r="A478" s="5">
        <v>41607</v>
      </c>
      <c r="B478" s="1">
        <v>2442.6799999999998</v>
      </c>
      <c r="C478" s="10">
        <v>2438.94</v>
      </c>
      <c r="D478" s="1">
        <v>2446.39</v>
      </c>
      <c r="E478" s="1">
        <v>2432.39</v>
      </c>
      <c r="F478" s="1">
        <v>6180374600</v>
      </c>
      <c r="G478" s="1">
        <v>61907374173</v>
      </c>
      <c r="H478" s="1">
        <f t="shared" si="196"/>
        <v>-20.150000000000091</v>
      </c>
      <c r="J478" s="1">
        <f t="shared" si="201"/>
        <v>2414.2860000000001</v>
      </c>
      <c r="K478" s="1">
        <f t="shared" si="202"/>
        <v>2382.8066666666664</v>
      </c>
      <c r="L478" s="1">
        <f t="shared" si="203"/>
        <v>2415.6774545454541</v>
      </c>
      <c r="M478" s="1">
        <f t="shared" si="204"/>
        <v>26.974422956955539</v>
      </c>
      <c r="N478" s="1">
        <f t="shared" si="205"/>
        <v>21.724276527331085</v>
      </c>
      <c r="O478" s="1">
        <f t="shared" si="206"/>
        <v>62.489507135148003</v>
      </c>
      <c r="P478" s="1">
        <f t="shared" si="207"/>
        <v>71.636817992503069</v>
      </c>
      <c r="Q478" s="1">
        <f t="shared" si="208"/>
        <v>-397309795.7141251</v>
      </c>
      <c r="R478" s="1">
        <f t="shared" si="209"/>
        <v>10.039999999999964</v>
      </c>
      <c r="S478" s="1">
        <f t="shared" si="197"/>
        <v>78.275723472668915</v>
      </c>
      <c r="T478" s="1">
        <f t="shared" si="218"/>
        <v>83.162389974907541</v>
      </c>
      <c r="U478" s="1">
        <f t="shared" si="210"/>
        <v>-2.4190837002966269E-4</v>
      </c>
      <c r="V478" s="1">
        <f t="shared" si="211"/>
        <v>5.8338034280755069E-2</v>
      </c>
      <c r="W478" s="1">
        <f t="shared" si="212"/>
        <v>1.0211714767844404</v>
      </c>
      <c r="X478" s="1">
        <f t="shared" si="213"/>
        <v>2.3557653299610406</v>
      </c>
      <c r="Y478" s="1">
        <f t="shared" si="199"/>
        <v>2439.4392307692306</v>
      </c>
      <c r="Z478" s="1">
        <f t="shared" si="200"/>
        <v>2439.4862962962966</v>
      </c>
      <c r="AA478" s="1">
        <f t="shared" si="214"/>
        <v>-4.7065527066024515E-2</v>
      </c>
      <c r="AB478" s="1">
        <f t="shared" si="219"/>
        <v>1.5892193732192936</v>
      </c>
      <c r="AC478" s="1">
        <f t="shared" si="198"/>
        <v>2439.2399999999998</v>
      </c>
      <c r="AD478" s="1">
        <f t="shared" si="220"/>
        <v>2412.0436666666669</v>
      </c>
      <c r="AE478" s="1">
        <f t="shared" si="221"/>
        <v>13.493066666666664</v>
      </c>
      <c r="AF478" s="1">
        <f t="shared" si="222"/>
        <v>134.37189140760128</v>
      </c>
      <c r="AG478" s="1">
        <f t="shared" si="215"/>
        <v>2413.8000000000002</v>
      </c>
      <c r="AH478" s="1">
        <f t="shared" si="216"/>
        <v>2387.5864285714283</v>
      </c>
      <c r="AI478" s="1">
        <f t="shared" si="223"/>
        <v>26.213571428571868</v>
      </c>
      <c r="AJ478" s="1">
        <f t="shared" si="217"/>
        <v>0</v>
      </c>
    </row>
    <row r="479" spans="1:36" x14ac:dyDescent="0.2">
      <c r="A479" s="5">
        <v>41610</v>
      </c>
      <c r="B479" s="1">
        <v>2423.9699999999998</v>
      </c>
      <c r="C479" s="10">
        <v>2418.79</v>
      </c>
      <c r="D479" s="1">
        <v>2464.86</v>
      </c>
      <c r="E479" s="1">
        <v>2397.0100000000002</v>
      </c>
      <c r="F479" s="1">
        <v>11965512300</v>
      </c>
      <c r="G479" s="1">
        <v>112921841120</v>
      </c>
      <c r="H479" s="1">
        <f t="shared" si="196"/>
        <v>23.990000000000236</v>
      </c>
      <c r="J479" s="1">
        <f t="shared" si="201"/>
        <v>2413.2750000000001</v>
      </c>
      <c r="K479" s="1">
        <f t="shared" si="202"/>
        <v>2389.6666666666665</v>
      </c>
      <c r="L479" s="1">
        <f t="shared" si="203"/>
        <v>2416.4963636363636</v>
      </c>
      <c r="M479" s="1">
        <f t="shared" si="204"/>
        <v>54.55298993487272</v>
      </c>
      <c r="N479" s="1">
        <f t="shared" si="205"/>
        <v>54.55298993487272</v>
      </c>
      <c r="O479" s="1">
        <f t="shared" si="206"/>
        <v>77.613462519122763</v>
      </c>
      <c r="P479" s="1">
        <f t="shared" si="207"/>
        <v>69.028817133170691</v>
      </c>
      <c r="Q479" s="1">
        <f t="shared" si="208"/>
        <v>-4283600497.6714134</v>
      </c>
      <c r="R479" s="1">
        <f t="shared" si="209"/>
        <v>6.6300000000001091</v>
      </c>
      <c r="S479" s="1">
        <f t="shared" si="197"/>
        <v>45.447010065127273</v>
      </c>
      <c r="T479" s="1">
        <f t="shared" si="218"/>
        <v>77.751591512769892</v>
      </c>
      <c r="U479" s="1">
        <f t="shared" si="210"/>
        <v>-8.3306115867851655E-3</v>
      </c>
      <c r="V479" s="1">
        <f t="shared" si="211"/>
        <v>2.8952708307632073E-2</v>
      </c>
      <c r="W479" s="1">
        <f t="shared" si="212"/>
        <v>0.2285276232505567</v>
      </c>
      <c r="X479" s="1">
        <f t="shared" si="213"/>
        <v>1.2187194866787607</v>
      </c>
      <c r="Y479" s="1">
        <f t="shared" si="199"/>
        <v>2435.84</v>
      </c>
      <c r="Z479" s="1">
        <f t="shared" si="200"/>
        <v>2437.4474074074074</v>
      </c>
      <c r="AA479" s="1">
        <f t="shared" si="214"/>
        <v>-1.6074074074072087</v>
      </c>
      <c r="AB479" s="1">
        <f t="shared" si="219"/>
        <v>-0.35913390313426136</v>
      </c>
      <c r="AC479" s="1">
        <f t="shared" si="198"/>
        <v>2426.8866666666668</v>
      </c>
      <c r="AD479" s="1">
        <f t="shared" si="220"/>
        <v>2414.0819999999999</v>
      </c>
      <c r="AE479" s="1">
        <f t="shared" si="221"/>
        <v>14.423333333333312</v>
      </c>
      <c r="AF479" s="1">
        <f t="shared" si="222"/>
        <v>59.184962637702377</v>
      </c>
      <c r="AG479" s="1">
        <f t="shared" si="215"/>
        <v>2419.8319999999999</v>
      </c>
      <c r="AH479" s="1">
        <f t="shared" si="216"/>
        <v>2393.2142857142858</v>
      </c>
      <c r="AI479" s="1">
        <f t="shared" si="223"/>
        <v>26.617714285714101</v>
      </c>
      <c r="AJ479" s="1">
        <f t="shared" si="217"/>
        <v>1</v>
      </c>
    </row>
    <row r="480" spans="1:36" x14ac:dyDescent="0.2">
      <c r="A480" s="5">
        <v>41611</v>
      </c>
      <c r="B480" s="1">
        <v>2410.69</v>
      </c>
      <c r="C480" s="10">
        <v>2442.7800000000002</v>
      </c>
      <c r="D480" s="1">
        <v>2448.33</v>
      </c>
      <c r="E480" s="1">
        <v>2406.66</v>
      </c>
      <c r="F480" s="1">
        <v>7445575200</v>
      </c>
      <c r="G480" s="1">
        <v>72045234174</v>
      </c>
      <c r="H480" s="1">
        <f t="shared" si="196"/>
        <v>32.359999999999673</v>
      </c>
      <c r="J480" s="1">
        <f t="shared" si="201"/>
        <v>2416.337</v>
      </c>
      <c r="K480" s="1">
        <f t="shared" si="202"/>
        <v>2396.5186666666664</v>
      </c>
      <c r="L480" s="1">
        <f t="shared" si="203"/>
        <v>2421.8609090909099</v>
      </c>
      <c r="M480" s="1">
        <f t="shared" si="204"/>
        <v>26.145648312610842</v>
      </c>
      <c r="N480" s="1">
        <f t="shared" si="205"/>
        <v>26.145648312610842</v>
      </c>
      <c r="O480" s="1">
        <f t="shared" si="206"/>
        <v>83.947368421052488</v>
      </c>
      <c r="P480" s="1">
        <f t="shared" si="207"/>
        <v>61.792308476996759</v>
      </c>
      <c r="Q480" s="1">
        <f t="shared" si="208"/>
        <v>5462232634.125371</v>
      </c>
      <c r="R480" s="1">
        <f t="shared" si="209"/>
        <v>17.930000000000291</v>
      </c>
      <c r="S480" s="1">
        <f t="shared" si="197"/>
        <v>73.854351687389169</v>
      </c>
      <c r="T480" s="1">
        <f t="shared" si="218"/>
        <v>76.293376309564081</v>
      </c>
      <c r="U480" s="1">
        <f t="shared" si="210"/>
        <v>9.8207779660879138E-3</v>
      </c>
      <c r="V480" s="1">
        <f t="shared" si="211"/>
        <v>5.7145209765738026E-3</v>
      </c>
      <c r="W480" s="1">
        <f t="shared" si="212"/>
        <v>1.0943423868442279</v>
      </c>
      <c r="X480" s="1">
        <f t="shared" si="213"/>
        <v>1.9303556436586833</v>
      </c>
      <c r="Y480" s="1">
        <f t="shared" si="199"/>
        <v>2422.4807692307695</v>
      </c>
      <c r="Z480" s="1">
        <f t="shared" si="200"/>
        <v>2420.5670370370372</v>
      </c>
      <c r="AA480" s="1">
        <f t="shared" si="214"/>
        <v>1.9137321937323577</v>
      </c>
      <c r="AB480" s="1">
        <f t="shared" si="219"/>
        <v>-0.90317948717929541</v>
      </c>
      <c r="AC480" s="1">
        <f t="shared" si="198"/>
        <v>2432.59</v>
      </c>
      <c r="AD480" s="1">
        <f t="shared" si="220"/>
        <v>2415.835333333333</v>
      </c>
      <c r="AE480" s="1">
        <f t="shared" si="221"/>
        <v>16.176666666666641</v>
      </c>
      <c r="AF480" s="1">
        <f t="shared" si="222"/>
        <v>69.048698399617507</v>
      </c>
      <c r="AG480" s="1">
        <f t="shared" si="215"/>
        <v>2430.9040000000005</v>
      </c>
      <c r="AH480" s="1">
        <f t="shared" si="216"/>
        <v>2404.2614285714285</v>
      </c>
      <c r="AI480" s="1">
        <f t="shared" si="223"/>
        <v>26.642571428571955</v>
      </c>
      <c r="AJ480" s="1">
        <f t="shared" si="217"/>
        <v>1</v>
      </c>
    </row>
    <row r="481" spans="1:36" x14ac:dyDescent="0.2">
      <c r="A481" s="5">
        <v>41612</v>
      </c>
      <c r="B481" s="1">
        <v>2439.8200000000002</v>
      </c>
      <c r="C481" s="10">
        <v>2475.14</v>
      </c>
      <c r="D481" s="1">
        <v>2486.64</v>
      </c>
      <c r="E481" s="1">
        <v>2434.69</v>
      </c>
      <c r="F481" s="1">
        <v>10265023500</v>
      </c>
      <c r="G481" s="1">
        <v>94783931336</v>
      </c>
      <c r="H481" s="1">
        <f t="shared" si="196"/>
        <v>-6.9400000000000546</v>
      </c>
      <c r="J481" s="1">
        <f t="shared" si="201"/>
        <v>2421.366</v>
      </c>
      <c r="K481" s="1">
        <f t="shared" si="202"/>
        <v>2408.9866666666662</v>
      </c>
      <c r="L481" s="1">
        <f t="shared" si="203"/>
        <v>2432.5523636363632</v>
      </c>
      <c r="M481" s="1">
        <f t="shared" si="204"/>
        <v>11.180244993194668</v>
      </c>
      <c r="N481" s="1">
        <f t="shared" si="205"/>
        <v>10.825567165584109</v>
      </c>
      <c r="O481" s="1">
        <f t="shared" si="206"/>
        <v>74.624129079574445</v>
      </c>
      <c r="P481" s="1">
        <f t="shared" si="207"/>
        <v>65.043487597981283</v>
      </c>
      <c r="Q481" s="1">
        <f t="shared" si="208"/>
        <v>5720354770.452342</v>
      </c>
      <c r="R481" s="1">
        <f t="shared" si="209"/>
        <v>65.150000000000091</v>
      </c>
      <c r="S481" s="1">
        <f t="shared" si="197"/>
        <v>89.174432834415896</v>
      </c>
      <c r="T481" s="1">
        <f t="shared" si="218"/>
        <v>75.887203687111281</v>
      </c>
      <c r="U481" s="1">
        <f t="shared" si="210"/>
        <v>1.307400793490456E-2</v>
      </c>
      <c r="V481" s="1">
        <f t="shared" si="211"/>
        <v>2.6109379145661988E-2</v>
      </c>
      <c r="W481" s="1">
        <f t="shared" si="212"/>
        <v>2.2208125496104221</v>
      </c>
      <c r="X481" s="1">
        <f t="shared" si="213"/>
        <v>2.74610624660993</v>
      </c>
      <c r="Y481" s="1">
        <f t="shared" si="199"/>
        <v>2447.7584615384612</v>
      </c>
      <c r="Z481" s="1">
        <f t="shared" si="200"/>
        <v>2445.1770370370373</v>
      </c>
      <c r="AA481" s="1">
        <f t="shared" si="214"/>
        <v>2.5814245014239532</v>
      </c>
      <c r="AB481" s="1">
        <f t="shared" si="219"/>
        <v>2.047270655270677</v>
      </c>
      <c r="AC481" s="1">
        <f t="shared" si="198"/>
        <v>2465.4899999999998</v>
      </c>
      <c r="AD481" s="1">
        <f t="shared" si="220"/>
        <v>2420.1610000000001</v>
      </c>
      <c r="AE481" s="1">
        <f t="shared" si="221"/>
        <v>20.502333333333308</v>
      </c>
      <c r="AF481" s="1">
        <f t="shared" si="222"/>
        <v>147.39460549205711</v>
      </c>
      <c r="AG481" s="1">
        <f t="shared" si="215"/>
        <v>2443.0360000000001</v>
      </c>
      <c r="AH481" s="1">
        <f t="shared" si="216"/>
        <v>2416.4499999999998</v>
      </c>
      <c r="AI481" s="1">
        <f t="shared" si="223"/>
        <v>26.58600000000024</v>
      </c>
      <c r="AJ481" s="1">
        <f t="shared" si="217"/>
        <v>0</v>
      </c>
    </row>
    <row r="482" spans="1:36" x14ac:dyDescent="0.2">
      <c r="A482" s="5">
        <v>41613</v>
      </c>
      <c r="B482" s="1">
        <v>2476.4499999999998</v>
      </c>
      <c r="C482" s="10">
        <v>2468.1999999999998</v>
      </c>
      <c r="D482" s="1">
        <v>2481.75</v>
      </c>
      <c r="E482" s="1">
        <v>2460.58</v>
      </c>
      <c r="F482" s="1">
        <v>7770893200</v>
      </c>
      <c r="G482" s="1">
        <v>72999931131</v>
      </c>
      <c r="H482" s="1">
        <f t="shared" si="196"/>
        <v>-15.909999999999854</v>
      </c>
      <c r="J482" s="1">
        <f t="shared" si="201"/>
        <v>2427.1869999999999</v>
      </c>
      <c r="K482" s="1">
        <f t="shared" si="202"/>
        <v>2419.8999999999996</v>
      </c>
      <c r="L482" s="1">
        <f t="shared" si="203"/>
        <v>2441.0676363636362</v>
      </c>
      <c r="M482" s="1">
        <f t="shared" si="204"/>
        <v>20.573468704674912</v>
      </c>
      <c r="N482" s="1">
        <f t="shared" si="205"/>
        <v>17.358561611597526</v>
      </c>
      <c r="O482" s="1">
        <f t="shared" si="206"/>
        <v>56.383830298178786</v>
      </c>
      <c r="P482" s="1">
        <f t="shared" si="207"/>
        <v>57.24086974878616</v>
      </c>
      <c r="Q482" s="1">
        <f t="shared" si="208"/>
        <v>-2176731066.4148369</v>
      </c>
      <c r="R482" s="1">
        <f t="shared" si="209"/>
        <v>70.239999999999782</v>
      </c>
      <c r="S482" s="1">
        <f t="shared" si="197"/>
        <v>82.641438388402477</v>
      </c>
      <c r="T482" s="1">
        <f t="shared" si="218"/>
        <v>75.777738013101526</v>
      </c>
      <c r="U482" s="1">
        <f t="shared" si="210"/>
        <v>-2.8117656591848533E-3</v>
      </c>
      <c r="V482" s="1">
        <f t="shared" si="211"/>
        <v>1.7877394478008912E-2</v>
      </c>
      <c r="W482" s="1">
        <f t="shared" si="212"/>
        <v>1.689733835917872</v>
      </c>
      <c r="X482" s="1">
        <f t="shared" si="213"/>
        <v>1.9959502458779366</v>
      </c>
      <c r="Y482" s="1">
        <f t="shared" si="199"/>
        <v>2474.0723076923073</v>
      </c>
      <c r="Z482" s="1">
        <f t="shared" si="200"/>
        <v>2474.6259259259259</v>
      </c>
      <c r="AA482" s="1">
        <f t="shared" si="214"/>
        <v>-0.55361823361863571</v>
      </c>
      <c r="AB482" s="1">
        <f t="shared" si="219"/>
        <v>1.9544159544154356</v>
      </c>
      <c r="AC482" s="1">
        <f t="shared" si="198"/>
        <v>2470.1766666666667</v>
      </c>
      <c r="AD482" s="1">
        <f t="shared" si="220"/>
        <v>2426.9036666666666</v>
      </c>
      <c r="AE482" s="1">
        <f t="shared" si="221"/>
        <v>22.417666666666626</v>
      </c>
      <c r="AF482" s="1">
        <f t="shared" si="222"/>
        <v>128.68719611021135</v>
      </c>
      <c r="AG482" s="1">
        <f t="shared" si="215"/>
        <v>2448.7699999999995</v>
      </c>
      <c r="AH482" s="1">
        <f t="shared" si="216"/>
        <v>2424.8407142857141</v>
      </c>
      <c r="AI482" s="1">
        <f t="shared" si="223"/>
        <v>23.92928571428547</v>
      </c>
      <c r="AJ482" s="1">
        <f t="shared" si="217"/>
        <v>0</v>
      </c>
    </row>
    <row r="483" spans="1:36" x14ac:dyDescent="0.2">
      <c r="A483" s="5">
        <v>41614</v>
      </c>
      <c r="B483" s="1">
        <v>2463.04</v>
      </c>
      <c r="C483" s="10">
        <v>2452.29</v>
      </c>
      <c r="D483" s="1">
        <v>2470.81</v>
      </c>
      <c r="E483" s="1">
        <v>2445.62</v>
      </c>
      <c r="F483" s="1">
        <v>6611408900</v>
      </c>
      <c r="G483" s="1">
        <v>64843207895</v>
      </c>
      <c r="H483" s="1">
        <f t="shared" si="196"/>
        <v>-1.4200000000000728</v>
      </c>
      <c r="J483" s="1">
        <f t="shared" si="201"/>
        <v>2432.62</v>
      </c>
      <c r="K483" s="1">
        <f t="shared" si="202"/>
        <v>2426.6706666666664</v>
      </c>
      <c r="L483" s="1">
        <f t="shared" si="203"/>
        <v>2445.6318181818183</v>
      </c>
      <c r="M483" s="1">
        <f t="shared" si="204"/>
        <v>38.32422180073641</v>
      </c>
      <c r="N483" s="1">
        <f t="shared" si="205"/>
        <v>32.335498446766358</v>
      </c>
      <c r="O483" s="1">
        <f t="shared" si="206"/>
        <v>55.919420462439142</v>
      </c>
      <c r="P483" s="1">
        <f t="shared" si="207"/>
        <v>61.610997500568089</v>
      </c>
      <c r="Q483" s="1">
        <f t="shared" si="208"/>
        <v>-3110170522.6279964</v>
      </c>
      <c r="R483" s="1">
        <f t="shared" si="209"/>
        <v>63.659999999999854</v>
      </c>
      <c r="S483" s="1">
        <f t="shared" si="197"/>
        <v>67.664501553233634</v>
      </c>
      <c r="T483" s="1">
        <f t="shared" si="218"/>
        <v>74.939661893012527</v>
      </c>
      <c r="U483" s="1">
        <f t="shared" si="210"/>
        <v>-6.4878134315272075E-3</v>
      </c>
      <c r="V483" s="1">
        <f t="shared" si="211"/>
        <v>1.755194004954385E-2</v>
      </c>
      <c r="W483" s="1">
        <f t="shared" si="212"/>
        <v>0.80859320403515855</v>
      </c>
      <c r="X483" s="1">
        <f t="shared" si="213"/>
        <v>1.055740018010968</v>
      </c>
      <c r="Y483" s="1">
        <f t="shared" si="199"/>
        <v>2465.7523076923076</v>
      </c>
      <c r="Z483" s="1">
        <f t="shared" si="200"/>
        <v>2467.0214814814813</v>
      </c>
      <c r="AA483" s="1">
        <f t="shared" si="214"/>
        <v>-1.2691737891736921</v>
      </c>
      <c r="AB483" s="1">
        <f t="shared" si="219"/>
        <v>-0.69672934472964698</v>
      </c>
      <c r="AC483" s="1">
        <f t="shared" si="198"/>
        <v>2456.2400000000002</v>
      </c>
      <c r="AD483" s="1">
        <f t="shared" si="220"/>
        <v>2432.1763333333333</v>
      </c>
      <c r="AE483" s="1">
        <f t="shared" si="221"/>
        <v>21.957733333333316</v>
      </c>
      <c r="AF483" s="1">
        <f t="shared" si="222"/>
        <v>73.060566866850024</v>
      </c>
      <c r="AG483" s="1">
        <f t="shared" si="215"/>
        <v>2451.44</v>
      </c>
      <c r="AH483" s="1">
        <f t="shared" si="216"/>
        <v>2426.5114285714285</v>
      </c>
      <c r="AI483" s="1">
        <f t="shared" si="223"/>
        <v>24.928571428571558</v>
      </c>
      <c r="AJ483" s="1">
        <f t="shared" si="217"/>
        <v>0</v>
      </c>
    </row>
    <row r="484" spans="1:36" x14ac:dyDescent="0.2">
      <c r="A484" s="5">
        <v>41617</v>
      </c>
      <c r="B484" s="1">
        <v>2460.0300000000002</v>
      </c>
      <c r="C484" s="10">
        <v>2450.87</v>
      </c>
      <c r="D484" s="1">
        <v>2468.9499999999998</v>
      </c>
      <c r="E484" s="1">
        <v>2445.94</v>
      </c>
      <c r="F484" s="1">
        <v>5716488400</v>
      </c>
      <c r="G484" s="1">
        <v>57634539131</v>
      </c>
      <c r="H484" s="1">
        <f t="shared" si="196"/>
        <v>2.4500000000002728</v>
      </c>
      <c r="J484" s="1">
        <f t="shared" si="201"/>
        <v>2438.8440000000001</v>
      </c>
      <c r="K484" s="1">
        <f t="shared" si="202"/>
        <v>2428.1353333333332</v>
      </c>
      <c r="L484" s="1">
        <f t="shared" si="203"/>
        <v>2448.9499999999998</v>
      </c>
      <c r="M484" s="1">
        <f t="shared" si="204"/>
        <v>39.908512774740736</v>
      </c>
      <c r="N484" s="1">
        <f t="shared" si="205"/>
        <v>33.672220653299419</v>
      </c>
      <c r="O484" s="1">
        <f t="shared" si="206"/>
        <v>70.783676417479313</v>
      </c>
      <c r="P484" s="1">
        <f t="shared" si="207"/>
        <v>66.628619488165313</v>
      </c>
      <c r="Q484" s="1">
        <f t="shared" si="208"/>
        <v>-3266919707.0839329</v>
      </c>
      <c r="R484" s="1">
        <f t="shared" si="209"/>
        <v>63.449999999999818</v>
      </c>
      <c r="S484" s="1">
        <f t="shared" si="197"/>
        <v>66.327779346700581</v>
      </c>
      <c r="T484" s="1">
        <f t="shared" si="218"/>
        <v>74.564384591779245</v>
      </c>
      <c r="U484" s="1">
        <f t="shared" si="210"/>
        <v>-5.7938609554977327E-4</v>
      </c>
      <c r="V484" s="1">
        <f t="shared" si="211"/>
        <v>2.2064588233331604E-2</v>
      </c>
      <c r="W484" s="1">
        <f t="shared" si="212"/>
        <v>0.49310246985866418</v>
      </c>
      <c r="X484" s="1">
        <f t="shared" si="213"/>
        <v>0.93630146370205314</v>
      </c>
      <c r="Y484" s="1">
        <f t="shared" si="199"/>
        <v>2452.0715384615382</v>
      </c>
      <c r="Z484" s="1">
        <f t="shared" si="200"/>
        <v>2452.1848148148147</v>
      </c>
      <c r="AA484" s="1">
        <f t="shared" si="214"/>
        <v>-0.11327635327643293</v>
      </c>
      <c r="AB484" s="1">
        <f t="shared" si="219"/>
        <v>-1.0379943019942401</v>
      </c>
      <c r="AC484" s="1">
        <f t="shared" si="198"/>
        <v>2455.2533333333336</v>
      </c>
      <c r="AD484" s="1">
        <f t="shared" si="220"/>
        <v>2438.0960000000005</v>
      </c>
      <c r="AE484" s="1">
        <f t="shared" si="221"/>
        <v>19.386799999999901</v>
      </c>
      <c r="AF484" s="1">
        <f t="shared" si="222"/>
        <v>59.000052727743231</v>
      </c>
      <c r="AG484" s="1">
        <f t="shared" si="215"/>
        <v>2457.8559999999998</v>
      </c>
      <c r="AH484" s="1">
        <f t="shared" si="216"/>
        <v>2429.2764285714288</v>
      </c>
      <c r="AI484" s="1">
        <f t="shared" si="223"/>
        <v>28.579571428570944</v>
      </c>
      <c r="AJ484" s="1">
        <f t="shared" si="217"/>
        <v>1</v>
      </c>
    </row>
    <row r="485" spans="1:36" x14ac:dyDescent="0.2">
      <c r="A485" s="5">
        <v>41618</v>
      </c>
      <c r="B485" s="1">
        <v>2456.23</v>
      </c>
      <c r="C485" s="10">
        <v>2453.3200000000002</v>
      </c>
      <c r="D485" s="1">
        <v>2466.66</v>
      </c>
      <c r="E485" s="1">
        <v>2444.5300000000002</v>
      </c>
      <c r="F485" s="1">
        <v>6694142400</v>
      </c>
      <c r="G485" s="1">
        <v>61236728790</v>
      </c>
      <c r="H485" s="1">
        <f t="shared" si="196"/>
        <v>-40.559999999999945</v>
      </c>
      <c r="J485" s="1">
        <f t="shared" si="201"/>
        <v>2445.4340000000002</v>
      </c>
      <c r="K485" s="1">
        <f t="shared" si="202"/>
        <v>2430.8793333333333</v>
      </c>
      <c r="L485" s="1">
        <f t="shared" si="203"/>
        <v>2451.5820000000003</v>
      </c>
      <c r="M485" s="1">
        <f t="shared" si="204"/>
        <v>41.66041510377557</v>
      </c>
      <c r="N485" s="1">
        <f t="shared" si="205"/>
        <v>32.39354462376027</v>
      </c>
      <c r="O485" s="1">
        <f t="shared" si="206"/>
        <v>34.935768767563218</v>
      </c>
      <c r="P485" s="1">
        <f t="shared" si="207"/>
        <v>56.102989529060665</v>
      </c>
      <c r="Q485" s="1">
        <f t="shared" si="208"/>
        <v>-1376337456.8458495</v>
      </c>
      <c r="R485" s="1">
        <f t="shared" si="209"/>
        <v>38.840000000000146</v>
      </c>
      <c r="S485" s="1">
        <f t="shared" si="197"/>
        <v>67.606455376239722</v>
      </c>
      <c r="T485" s="1">
        <f t="shared" si="218"/>
        <v>74.394330730349381</v>
      </c>
      <c r="U485" s="1">
        <f t="shared" si="210"/>
        <v>9.9864673177582739E-4</v>
      </c>
      <c r="V485" s="1">
        <f t="shared" si="211"/>
        <v>2.708246986766475E-2</v>
      </c>
      <c r="W485" s="1">
        <f t="shared" si="212"/>
        <v>0.32247854573053153</v>
      </c>
      <c r="X485" s="1">
        <f t="shared" si="213"/>
        <v>0.92315016870439159</v>
      </c>
      <c r="Y485" s="1">
        <f t="shared" si="199"/>
        <v>2451.2469230769229</v>
      </c>
      <c r="Z485" s="1">
        <f t="shared" si="200"/>
        <v>2451.0514814814815</v>
      </c>
      <c r="AA485" s="1">
        <f t="shared" si="214"/>
        <v>0.19544159544147988</v>
      </c>
      <c r="AB485" s="1">
        <f t="shared" si="219"/>
        <v>-5.153276353285037E-2</v>
      </c>
      <c r="AC485" s="1">
        <f t="shared" si="198"/>
        <v>2454.8366666666666</v>
      </c>
      <c r="AD485" s="1">
        <f t="shared" si="220"/>
        <v>2444.684666666667</v>
      </c>
      <c r="AE485" s="1">
        <f t="shared" si="221"/>
        <v>15.714666666666698</v>
      </c>
      <c r="AF485" s="1">
        <f t="shared" si="222"/>
        <v>43.068046835226411</v>
      </c>
      <c r="AG485" s="1">
        <f t="shared" si="215"/>
        <v>2459.9639999999999</v>
      </c>
      <c r="AH485" s="1">
        <f t="shared" si="216"/>
        <v>2431.3100000000004</v>
      </c>
      <c r="AI485" s="1">
        <f t="shared" si="223"/>
        <v>28.653999999999542</v>
      </c>
      <c r="AJ485" s="1">
        <f t="shared" si="217"/>
        <v>0</v>
      </c>
    </row>
    <row r="486" spans="1:36" x14ac:dyDescent="0.2">
      <c r="A486" s="5">
        <v>41619</v>
      </c>
      <c r="B486" s="1">
        <v>2440.5</v>
      </c>
      <c r="C486" s="10">
        <v>2412.7600000000002</v>
      </c>
      <c r="D486" s="1">
        <v>2440.5</v>
      </c>
      <c r="E486" s="1">
        <v>2400.7399999999998</v>
      </c>
      <c r="F486" s="1">
        <v>6807514400</v>
      </c>
      <c r="G486" s="1">
        <v>62808851026</v>
      </c>
      <c r="H486" s="1">
        <f t="shared" si="196"/>
        <v>-2.75</v>
      </c>
      <c r="J486" s="1">
        <f t="shared" si="201"/>
        <v>2445.2620000000002</v>
      </c>
      <c r="K486" s="1">
        <f t="shared" si="202"/>
        <v>2430.0733333333337</v>
      </c>
      <c r="L486" s="1">
        <f t="shared" si="203"/>
        <v>2445.6412727272727</v>
      </c>
      <c r="M486" s="1">
        <f t="shared" si="204"/>
        <v>86.006984866122906</v>
      </c>
      <c r="N486" s="1">
        <f t="shared" si="205"/>
        <v>82.427758562981083</v>
      </c>
      <c r="O486" s="1">
        <f t="shared" si="206"/>
        <v>3.4985006425821301</v>
      </c>
      <c r="P486" s="1">
        <f t="shared" si="207"/>
        <v>55.66932690859813</v>
      </c>
      <c r="Q486" s="1">
        <f t="shared" si="208"/>
        <v>-2691502172.2332735</v>
      </c>
      <c r="R486" s="1">
        <f t="shared" si="209"/>
        <v>-26.769999999999982</v>
      </c>
      <c r="S486" s="1">
        <f t="shared" si="197"/>
        <v>17.572241437018924</v>
      </c>
      <c r="T486" s="1">
        <f t="shared" si="218"/>
        <v>67.490897669090259</v>
      </c>
      <c r="U486" s="1">
        <f t="shared" si="210"/>
        <v>-1.6810623518294376E-2</v>
      </c>
      <c r="V486" s="1">
        <f t="shared" si="211"/>
        <v>1.0613968216736118E-2</v>
      </c>
      <c r="W486" s="1">
        <f t="shared" si="212"/>
        <v>-1.3291827215243173</v>
      </c>
      <c r="X486" s="1">
        <f t="shared" si="213"/>
        <v>-0.71246135233230956</v>
      </c>
      <c r="Y486" s="1">
        <f t="shared" si="199"/>
        <v>2447.08</v>
      </c>
      <c r="Z486" s="1">
        <f t="shared" si="200"/>
        <v>2450.3155555555559</v>
      </c>
      <c r="AA486" s="1">
        <f t="shared" si="214"/>
        <v>-3.2355555555559476</v>
      </c>
      <c r="AB486" s="1">
        <f t="shared" si="219"/>
        <v>-0.49075783475800566</v>
      </c>
      <c r="AC486" s="1">
        <f t="shared" si="198"/>
        <v>2418</v>
      </c>
      <c r="AD486" s="1">
        <f t="shared" si="220"/>
        <v>2445.7823333333336</v>
      </c>
      <c r="AE486" s="1">
        <f t="shared" si="221"/>
        <v>14.617000000000008</v>
      </c>
      <c r="AF486" s="1">
        <f t="shared" si="222"/>
        <v>-126.71242769074155</v>
      </c>
      <c r="AG486" s="1">
        <f t="shared" si="215"/>
        <v>2447.4880000000003</v>
      </c>
      <c r="AH486" s="1">
        <f t="shared" si="216"/>
        <v>2431.5078571428571</v>
      </c>
      <c r="AI486" s="1">
        <f t="shared" si="223"/>
        <v>15.980142857143164</v>
      </c>
      <c r="AJ486" s="1">
        <f t="shared" si="217"/>
        <v>0</v>
      </c>
    </row>
    <row r="487" spans="1:36" x14ac:dyDescent="0.2">
      <c r="A487" s="5">
        <v>41620</v>
      </c>
      <c r="B487" s="1">
        <v>2406.77</v>
      </c>
      <c r="C487" s="10">
        <v>2410.0100000000002</v>
      </c>
      <c r="D487" s="1">
        <v>2423.31</v>
      </c>
      <c r="E487" s="1">
        <v>2402.77</v>
      </c>
      <c r="F487" s="1">
        <v>5014771900</v>
      </c>
      <c r="G487" s="1">
        <v>47481447335</v>
      </c>
      <c r="H487" s="1">
        <f t="shared" si="196"/>
        <v>-3.3700000000003456</v>
      </c>
      <c r="J487" s="1">
        <f t="shared" si="201"/>
        <v>2442.31</v>
      </c>
      <c r="K487" s="1">
        <f t="shared" si="202"/>
        <v>2430.0746666666669</v>
      </c>
      <c r="L487" s="1">
        <f t="shared" si="203"/>
        <v>2439.2318181818182</v>
      </c>
      <c r="M487" s="1">
        <f t="shared" si="204"/>
        <v>88.556968275521029</v>
      </c>
      <c r="N487" s="1">
        <f t="shared" si="205"/>
        <v>85.495927702778033</v>
      </c>
      <c r="O487" s="1">
        <f t="shared" si="206"/>
        <v>3.6864279265727578</v>
      </c>
      <c r="P487" s="1">
        <f t="shared" si="207"/>
        <v>47.766890737153894</v>
      </c>
      <c r="Q487" s="1">
        <f t="shared" si="208"/>
        <v>-1479528613.1449609</v>
      </c>
      <c r="R487" s="1">
        <f t="shared" si="209"/>
        <v>-28.929999999999836</v>
      </c>
      <c r="S487" s="1">
        <f t="shared" si="197"/>
        <v>14.504072297221967</v>
      </c>
      <c r="T487" s="1">
        <f t="shared" si="218"/>
        <v>60.306800645841847</v>
      </c>
      <c r="U487" s="1">
        <f t="shared" si="210"/>
        <v>-1.1410741034269566E-3</v>
      </c>
      <c r="V487" s="1">
        <f t="shared" si="211"/>
        <v>-1.8513303071467976E-3</v>
      </c>
      <c r="W487" s="1">
        <f t="shared" si="212"/>
        <v>-1.3225184354156405</v>
      </c>
      <c r="X487" s="1">
        <f t="shared" si="213"/>
        <v>-0.82568107646623701</v>
      </c>
      <c r="Y487" s="1">
        <f t="shared" si="199"/>
        <v>2412.3369230769231</v>
      </c>
      <c r="Z487" s="1">
        <f t="shared" si="200"/>
        <v>2412.5562962962968</v>
      </c>
      <c r="AA487" s="1">
        <f t="shared" si="214"/>
        <v>-0.21937321937366505</v>
      </c>
      <c r="AB487" s="1">
        <f t="shared" si="219"/>
        <v>-2.6323190883194911</v>
      </c>
      <c r="AC487" s="1">
        <f t="shared" si="198"/>
        <v>2412.0300000000002</v>
      </c>
      <c r="AD487" s="1">
        <f t="shared" si="220"/>
        <v>2443.074333333333</v>
      </c>
      <c r="AE487" s="1">
        <f t="shared" si="221"/>
        <v>17.324999999999999</v>
      </c>
      <c r="AF487" s="1">
        <f t="shared" si="222"/>
        <v>-119.45871412537882</v>
      </c>
      <c r="AG487" s="1">
        <f t="shared" si="215"/>
        <v>2435.85</v>
      </c>
      <c r="AH487" s="1">
        <f t="shared" si="216"/>
        <v>2432.3685714285716</v>
      </c>
      <c r="AI487" s="1">
        <f t="shared" si="223"/>
        <v>3.481428571428296</v>
      </c>
      <c r="AJ487" s="1">
        <f t="shared" si="217"/>
        <v>0</v>
      </c>
    </row>
    <row r="488" spans="1:36" x14ac:dyDescent="0.2">
      <c r="A488" s="5">
        <v>41621</v>
      </c>
      <c r="B488" s="1">
        <v>2388.66</v>
      </c>
      <c r="C488" s="10">
        <v>2406.64</v>
      </c>
      <c r="D488" s="1">
        <v>2416.2600000000002</v>
      </c>
      <c r="E488" s="1">
        <v>2386.25</v>
      </c>
      <c r="F488" s="1">
        <v>5150119600</v>
      </c>
      <c r="G488" s="1">
        <v>47583527668</v>
      </c>
      <c r="H488" s="1">
        <f t="shared" si="196"/>
        <v>-38.7199999999998</v>
      </c>
      <c r="J488" s="1">
        <f t="shared" si="201"/>
        <v>2439.0800000000004</v>
      </c>
      <c r="K488" s="1">
        <f t="shared" si="202"/>
        <v>2430.6533333333336</v>
      </c>
      <c r="L488" s="1">
        <f t="shared" si="203"/>
        <v>2432.7463636363641</v>
      </c>
      <c r="M488" s="1">
        <f t="shared" si="204"/>
        <v>75.8869441816463</v>
      </c>
      <c r="N488" s="1">
        <f t="shared" si="205"/>
        <v>79.689212072915723</v>
      </c>
      <c r="O488" s="1">
        <f t="shared" si="206"/>
        <v>2.7444830290133986</v>
      </c>
      <c r="P488" s="1">
        <f t="shared" si="207"/>
        <v>31.076581576026651</v>
      </c>
      <c r="Q488" s="1">
        <f t="shared" si="208"/>
        <v>1848276844.1185327</v>
      </c>
      <c r="R488" s="1">
        <f t="shared" si="209"/>
        <v>-12.150000000000091</v>
      </c>
      <c r="S488" s="1">
        <f t="shared" si="197"/>
        <v>20.31078792708427</v>
      </c>
      <c r="T488" s="1">
        <f t="shared" si="218"/>
        <v>54.510307091283394</v>
      </c>
      <c r="U488" s="1">
        <f t="shared" si="210"/>
        <v>-1.4002925240170303E-3</v>
      </c>
      <c r="V488" s="1">
        <f t="shared" si="211"/>
        <v>-1.3482105159600547E-2</v>
      </c>
      <c r="W488" s="1">
        <f t="shared" si="212"/>
        <v>-1.3300096757794129</v>
      </c>
      <c r="X488" s="1">
        <f t="shared" si="213"/>
        <v>-0.98793739954691628</v>
      </c>
      <c r="Y488" s="1">
        <f t="shared" si="199"/>
        <v>2409.4915384615383</v>
      </c>
      <c r="Z488" s="1">
        <f t="shared" si="200"/>
        <v>2409.7603703703703</v>
      </c>
      <c r="AA488" s="1">
        <f t="shared" si="214"/>
        <v>-0.26883190883199859</v>
      </c>
      <c r="AB488" s="1">
        <f t="shared" si="219"/>
        <v>-0.22926495726533178</v>
      </c>
      <c r="AC488" s="1">
        <f t="shared" si="198"/>
        <v>2403.0499999999997</v>
      </c>
      <c r="AD488" s="1">
        <f t="shared" si="220"/>
        <v>2439.4553333333333</v>
      </c>
      <c r="AE488" s="1">
        <f t="shared" si="221"/>
        <v>20.944000000000006</v>
      </c>
      <c r="AF488" s="1">
        <f t="shared" si="222"/>
        <v>-115.88150411679905</v>
      </c>
      <c r="AG488" s="1">
        <f t="shared" si="215"/>
        <v>2426.7200000000003</v>
      </c>
      <c r="AH488" s="1">
        <f t="shared" si="216"/>
        <v>2433.6550000000002</v>
      </c>
      <c r="AI488" s="1">
        <f t="shared" si="223"/>
        <v>-6.9349999999999454</v>
      </c>
      <c r="AJ488" s="1">
        <f t="shared" si="217"/>
        <v>0</v>
      </c>
    </row>
    <row r="489" spans="1:36" x14ac:dyDescent="0.2">
      <c r="A489" s="5">
        <v>41624</v>
      </c>
      <c r="B489" s="1">
        <v>2408.6799999999998</v>
      </c>
      <c r="C489" s="10">
        <v>2367.92</v>
      </c>
      <c r="D489" s="1">
        <v>2412.73</v>
      </c>
      <c r="E489" s="1">
        <v>2367.4299999999998</v>
      </c>
      <c r="F489" s="1">
        <v>6458167400</v>
      </c>
      <c r="G489" s="1">
        <v>62107893611</v>
      </c>
      <c r="H489" s="1">
        <f t="shared" si="196"/>
        <v>-11.539999999999964</v>
      </c>
      <c r="J489" s="1">
        <f t="shared" si="201"/>
        <v>2433.9929999999999</v>
      </c>
      <c r="K489" s="1">
        <f t="shared" si="202"/>
        <v>2429.2726666666667</v>
      </c>
      <c r="L489" s="1">
        <f t="shared" si="203"/>
        <v>2419.8081818181822</v>
      </c>
      <c r="M489" s="1">
        <f t="shared" si="204"/>
        <v>99.517336485421353</v>
      </c>
      <c r="N489" s="1">
        <f t="shared" si="205"/>
        <v>99.588960657662753</v>
      </c>
      <c r="O489" s="1">
        <f t="shared" si="206"/>
        <v>2.465036724016767</v>
      </c>
      <c r="P489" s="1">
        <f t="shared" si="207"/>
        <v>29.376498800959279</v>
      </c>
      <c r="Q489" s="1">
        <f t="shared" si="208"/>
        <v>-6318454286.269249</v>
      </c>
      <c r="R489" s="1">
        <f t="shared" si="209"/>
        <v>-74.860000000000127</v>
      </c>
      <c r="S489" s="1">
        <f t="shared" si="197"/>
        <v>0.41103934233725048</v>
      </c>
      <c r="T489" s="1">
        <f t="shared" si="218"/>
        <v>50.006710019004387</v>
      </c>
      <c r="U489" s="1">
        <f t="shared" si="210"/>
        <v>-1.6351903780533042E-2</v>
      </c>
      <c r="V489" s="1">
        <f t="shared" si="211"/>
        <v>-2.9119207524580342E-2</v>
      </c>
      <c r="W489" s="1">
        <f t="shared" si="212"/>
        <v>-2.7145928521569234</v>
      </c>
      <c r="X489" s="1">
        <f t="shared" si="213"/>
        <v>-2.5255570322969092</v>
      </c>
      <c r="Y489" s="1">
        <f t="shared" si="199"/>
        <v>2400.6830769230769</v>
      </c>
      <c r="Z489" s="1">
        <f t="shared" si="200"/>
        <v>2403.7718518518518</v>
      </c>
      <c r="AA489" s="1">
        <f t="shared" si="214"/>
        <v>-3.0887749287749102</v>
      </c>
      <c r="AB489" s="1">
        <f t="shared" si="219"/>
        <v>-0.83282051282058089</v>
      </c>
      <c r="AC489" s="1">
        <f t="shared" si="198"/>
        <v>2382.6933333333332</v>
      </c>
      <c r="AD489" s="1">
        <f t="shared" si="220"/>
        <v>2435.0359999999996</v>
      </c>
      <c r="AE489" s="1">
        <f t="shared" si="221"/>
        <v>25.363333333333365</v>
      </c>
      <c r="AF489" s="1">
        <f t="shared" si="222"/>
        <v>-137.58093485784303</v>
      </c>
      <c r="AG489" s="1">
        <f t="shared" si="215"/>
        <v>2410.13</v>
      </c>
      <c r="AH489" s="1">
        <f t="shared" si="216"/>
        <v>2432.2621428571429</v>
      </c>
      <c r="AI489" s="1">
        <f t="shared" si="223"/>
        <v>-22.132142857142753</v>
      </c>
      <c r="AJ489" s="1">
        <f t="shared" si="217"/>
        <v>0</v>
      </c>
    </row>
    <row r="490" spans="1:36" x14ac:dyDescent="0.2">
      <c r="A490" s="5">
        <v>41625</v>
      </c>
      <c r="B490" s="1">
        <v>2369.2600000000002</v>
      </c>
      <c r="C490" s="10">
        <v>2356.38</v>
      </c>
      <c r="D490" s="1">
        <v>2373.29</v>
      </c>
      <c r="E490" s="1">
        <v>2351.1799999999998</v>
      </c>
      <c r="F490" s="1">
        <v>4848389100</v>
      </c>
      <c r="G490" s="1">
        <v>46306075570</v>
      </c>
      <c r="H490" s="1">
        <f t="shared" si="196"/>
        <v>0.84999999999990905</v>
      </c>
      <c r="J490" s="1">
        <f t="shared" si="201"/>
        <v>2425.3530000000001</v>
      </c>
      <c r="K490" s="1">
        <f t="shared" si="202"/>
        <v>2427.2033333333329</v>
      </c>
      <c r="L490" s="1">
        <f t="shared" si="203"/>
        <v>2405.696727272727</v>
      </c>
      <c r="M490" s="1">
        <f t="shared" si="204"/>
        <v>95.497055767232183</v>
      </c>
      <c r="N490" s="1">
        <f t="shared" si="205"/>
        <v>96.161228406909601</v>
      </c>
      <c r="O490" s="1">
        <f t="shared" si="206"/>
        <v>0.86920953062676076</v>
      </c>
      <c r="P490" s="1">
        <f t="shared" si="207"/>
        <v>32.981311511666512</v>
      </c>
      <c r="Q490" s="1">
        <f t="shared" si="208"/>
        <v>-2567826158.3445339</v>
      </c>
      <c r="R490" s="1">
        <f t="shared" si="209"/>
        <v>-118.75999999999976</v>
      </c>
      <c r="S490" s="1">
        <f t="shared" si="197"/>
        <v>3.8387715930904114</v>
      </c>
      <c r="T490" s="1">
        <f t="shared" si="218"/>
        <v>43.005152009574509</v>
      </c>
      <c r="U490" s="1">
        <f t="shared" si="210"/>
        <v>-4.897342533886709E-3</v>
      </c>
      <c r="V490" s="1">
        <f t="shared" si="211"/>
        <v>-2.5802157276985541E-2</v>
      </c>
      <c r="W490" s="1">
        <f t="shared" si="212"/>
        <v>-2.8438334543466439</v>
      </c>
      <c r="X490" s="1">
        <f t="shared" si="213"/>
        <v>-2.9178986515344612</v>
      </c>
      <c r="Y490" s="1">
        <f t="shared" si="199"/>
        <v>2366.1446153846155</v>
      </c>
      <c r="Z490" s="1">
        <f t="shared" si="200"/>
        <v>2367.0651851851853</v>
      </c>
      <c r="AA490" s="1">
        <f t="shared" si="214"/>
        <v>-0.92056980056986504</v>
      </c>
      <c r="AB490" s="1">
        <f t="shared" si="219"/>
        <v>-2.6551339031339012</v>
      </c>
      <c r="AC490" s="1">
        <f t="shared" si="198"/>
        <v>2360.2833333333333</v>
      </c>
      <c r="AD490" s="1">
        <f t="shared" si="220"/>
        <v>2427.8053333333328</v>
      </c>
      <c r="AE490" s="1">
        <f t="shared" si="221"/>
        <v>32.594000000000051</v>
      </c>
      <c r="AF490" s="1">
        <f t="shared" si="222"/>
        <v>-138.10721809739906</v>
      </c>
      <c r="AG490" s="1">
        <f t="shared" si="215"/>
        <v>2390.7419999999997</v>
      </c>
      <c r="AH490" s="1">
        <f t="shared" si="216"/>
        <v>2428.1121428571428</v>
      </c>
      <c r="AI490" s="1">
        <f t="shared" si="223"/>
        <v>-37.370142857143037</v>
      </c>
      <c r="AJ490" s="1">
        <f t="shared" si="217"/>
        <v>1</v>
      </c>
    </row>
    <row r="491" spans="1:36" x14ac:dyDescent="0.2">
      <c r="A491" s="5">
        <v>41626</v>
      </c>
      <c r="B491" s="1">
        <v>2356.6999999999998</v>
      </c>
      <c r="C491" s="10">
        <v>2357.23</v>
      </c>
      <c r="D491" s="1">
        <v>2368.58</v>
      </c>
      <c r="E491" s="1">
        <v>2350.4499999999998</v>
      </c>
      <c r="F491" s="1">
        <v>4001520700</v>
      </c>
      <c r="G491" s="1">
        <v>39675269794</v>
      </c>
      <c r="H491" s="1">
        <f t="shared" si="196"/>
        <v>-24.820000000000164</v>
      </c>
      <c r="J491" s="1">
        <f t="shared" si="201"/>
        <v>2413.5620000000004</v>
      </c>
      <c r="K491" s="1">
        <f t="shared" si="202"/>
        <v>2423.3866666666668</v>
      </c>
      <c r="L491" s="1">
        <f t="shared" si="203"/>
        <v>2393.310727272727</v>
      </c>
      <c r="M491" s="1">
        <f t="shared" si="204"/>
        <v>92.470849528039764</v>
      </c>
      <c r="N491" s="1">
        <f t="shared" si="205"/>
        <v>94.836252856054699</v>
      </c>
      <c r="O491" s="1">
        <f t="shared" si="206"/>
        <v>1.0359536867762427</v>
      </c>
      <c r="P491" s="1">
        <f t="shared" si="207"/>
        <v>19.626836920028534</v>
      </c>
      <c r="Q491" s="1">
        <f t="shared" si="208"/>
        <v>-1008656900.1102442</v>
      </c>
      <c r="R491" s="1">
        <f t="shared" si="209"/>
        <v>-110.9699999999998</v>
      </c>
      <c r="S491" s="1">
        <f t="shared" si="197"/>
        <v>5.1637471439453089</v>
      </c>
      <c r="T491" s="1">
        <f t="shared" si="218"/>
        <v>34.604083440527461</v>
      </c>
      <c r="U491" s="1">
        <f t="shared" si="210"/>
        <v>3.6059272960207913E-4</v>
      </c>
      <c r="V491" s="1">
        <f t="shared" si="211"/>
        <v>-3.5021573780692559E-2</v>
      </c>
      <c r="W491" s="1">
        <f t="shared" si="212"/>
        <v>-2.3339777474123444</v>
      </c>
      <c r="X491" s="1">
        <f t="shared" si="213"/>
        <v>-2.7299261639358727</v>
      </c>
      <c r="Y491" s="1">
        <f t="shared" si="199"/>
        <v>2356.5107692307693</v>
      </c>
      <c r="Z491" s="1">
        <f t="shared" si="200"/>
        <v>2356.4429629629631</v>
      </c>
      <c r="AA491" s="1">
        <f t="shared" si="214"/>
        <v>6.780626780619059E-2</v>
      </c>
      <c r="AB491" s="1">
        <f t="shared" si="219"/>
        <v>-0.72289458689465391</v>
      </c>
      <c r="AC491" s="1">
        <f t="shared" si="198"/>
        <v>2358.7533333333331</v>
      </c>
      <c r="AD491" s="1">
        <f t="shared" si="220"/>
        <v>2417.1316666666667</v>
      </c>
      <c r="AE491" s="1">
        <f t="shared" si="221"/>
        <v>33.769666666666765</v>
      </c>
      <c r="AF491" s="1">
        <f t="shared" si="222"/>
        <v>-115.24806943772693</v>
      </c>
      <c r="AG491" s="1">
        <f t="shared" si="215"/>
        <v>2379.636</v>
      </c>
      <c r="AH491" s="1">
        <f t="shared" si="216"/>
        <v>2422.2335714285714</v>
      </c>
      <c r="AI491" s="1">
        <f t="shared" si="223"/>
        <v>-42.597571428571428</v>
      </c>
      <c r="AJ491" s="1">
        <f t="shared" si="217"/>
        <v>0</v>
      </c>
    </row>
    <row r="492" spans="1:36" x14ac:dyDescent="0.2">
      <c r="A492" s="5">
        <v>41627</v>
      </c>
      <c r="B492" s="1">
        <v>2366.1999999999998</v>
      </c>
      <c r="C492" s="10">
        <v>2332.41</v>
      </c>
      <c r="D492" s="1">
        <v>2370.9899999999998</v>
      </c>
      <c r="E492" s="1">
        <v>2331.19</v>
      </c>
      <c r="F492" s="1">
        <v>4809568000</v>
      </c>
      <c r="G492" s="1">
        <v>45148866928</v>
      </c>
      <c r="H492" s="1">
        <f t="shared" si="196"/>
        <v>-54.269999999999982</v>
      </c>
      <c r="J492" s="1">
        <f t="shared" si="201"/>
        <v>2399.9829999999997</v>
      </c>
      <c r="K492" s="1">
        <f t="shared" si="202"/>
        <v>2416.2453333333328</v>
      </c>
      <c r="L492" s="1">
        <f t="shared" si="203"/>
        <v>2378.5558181818183</v>
      </c>
      <c r="M492" s="1">
        <f t="shared" si="204"/>
        <v>98.675640468953745</v>
      </c>
      <c r="N492" s="1">
        <f t="shared" si="205"/>
        <v>99.126199684859046</v>
      </c>
      <c r="O492" s="1">
        <f t="shared" si="206"/>
        <v>0.63637044246455643</v>
      </c>
      <c r="P492" s="1">
        <f t="shared" si="207"/>
        <v>1.620825147347827</v>
      </c>
      <c r="Q492" s="1">
        <f t="shared" si="208"/>
        <v>-4514710062.3116045</v>
      </c>
      <c r="R492" s="1">
        <f t="shared" si="209"/>
        <v>-119.88000000000011</v>
      </c>
      <c r="S492" s="1">
        <f t="shared" si="197"/>
        <v>0.87380031514095458</v>
      </c>
      <c r="T492" s="1">
        <f t="shared" si="218"/>
        <v>26.427319633201307</v>
      </c>
      <c r="U492" s="1">
        <f t="shared" si="210"/>
        <v>-1.0641353792858101E-2</v>
      </c>
      <c r="V492" s="1">
        <f t="shared" si="211"/>
        <v>-5.7665424986061406E-2</v>
      </c>
      <c r="W492" s="1">
        <f t="shared" si="212"/>
        <v>-2.8155616102280669</v>
      </c>
      <c r="X492" s="1">
        <f t="shared" si="213"/>
        <v>-3.4696531919495897</v>
      </c>
      <c r="Y492" s="1">
        <f t="shared" si="199"/>
        <v>2353.4115384615384</v>
      </c>
      <c r="Z492" s="1">
        <f t="shared" si="200"/>
        <v>2355.3914814814816</v>
      </c>
      <c r="AA492" s="1">
        <f t="shared" si="214"/>
        <v>-1.9799430199432209</v>
      </c>
      <c r="AB492" s="1">
        <f t="shared" si="219"/>
        <v>-0.34174358974369168</v>
      </c>
      <c r="AC492" s="1">
        <f t="shared" si="198"/>
        <v>2344.8633333333332</v>
      </c>
      <c r="AD492" s="1">
        <f t="shared" si="220"/>
        <v>2404.6003333333333</v>
      </c>
      <c r="AE492" s="1">
        <f t="shared" si="221"/>
        <v>34.671666666666809</v>
      </c>
      <c r="AF492" s="1">
        <f t="shared" si="222"/>
        <v>-114.86227947892101</v>
      </c>
      <c r="AG492" s="1">
        <f t="shared" si="215"/>
        <v>2364.116</v>
      </c>
      <c r="AH492" s="1">
        <f t="shared" si="216"/>
        <v>2414.6242857142861</v>
      </c>
      <c r="AI492" s="1">
        <f t="shared" si="223"/>
        <v>-50.508285714286103</v>
      </c>
      <c r="AJ492" s="1">
        <f t="shared" si="217"/>
        <v>0</v>
      </c>
    </row>
    <row r="493" spans="1:36" x14ac:dyDescent="0.2">
      <c r="A493" s="5">
        <v>41628</v>
      </c>
      <c r="B493" s="1">
        <v>2335.0500000000002</v>
      </c>
      <c r="C493" s="10">
        <v>2278.14</v>
      </c>
      <c r="D493" s="1">
        <v>2338.88</v>
      </c>
      <c r="E493" s="1">
        <v>2278.1</v>
      </c>
      <c r="F493" s="1">
        <v>6520420700</v>
      </c>
      <c r="G493" s="1">
        <v>60862129503</v>
      </c>
      <c r="H493" s="1">
        <f t="shared" si="196"/>
        <v>6.4600000000000364</v>
      </c>
      <c r="J493" s="1">
        <f t="shared" si="201"/>
        <v>2382.5680000000002</v>
      </c>
      <c r="K493" s="1">
        <f t="shared" si="202"/>
        <v>2405.5253333333335</v>
      </c>
      <c r="L493" s="1">
        <f t="shared" si="203"/>
        <v>2356.4025454545454</v>
      </c>
      <c r="M493" s="1">
        <f t="shared" si="204"/>
        <v>99.971048060220056</v>
      </c>
      <c r="N493" s="1">
        <f t="shared" si="205"/>
        <v>99.979041131778899</v>
      </c>
      <c r="O493" s="1">
        <f t="shared" si="206"/>
        <v>5.3490414166544369</v>
      </c>
      <c r="P493" s="1">
        <f t="shared" si="207"/>
        <v>4.805041354864219</v>
      </c>
      <c r="Q493" s="1">
        <f t="shared" si="208"/>
        <v>-6511838375.946043</v>
      </c>
      <c r="R493" s="1">
        <f t="shared" si="209"/>
        <v>-172.73000000000002</v>
      </c>
      <c r="S493" s="1">
        <f t="shared" si="197"/>
        <v>2.0958868221097007E-2</v>
      </c>
      <c r="T493" s="1">
        <f t="shared" si="218"/>
        <v>19.66296536470005</v>
      </c>
      <c r="U493" s="1">
        <f t="shared" si="210"/>
        <v>-2.3822065369116904E-2</v>
      </c>
      <c r="V493" s="1">
        <f t="shared" si="211"/>
        <v>-7.700348432055748E-2</v>
      </c>
      <c r="W493" s="1">
        <f t="shared" si="212"/>
        <v>-4.3830018702509363</v>
      </c>
      <c r="X493" s="1">
        <f t="shared" si="213"/>
        <v>-5.2955307336886746</v>
      </c>
      <c r="Y493" s="1">
        <f t="shared" si="199"/>
        <v>2324.060769230769</v>
      </c>
      <c r="Z493" s="1">
        <f t="shared" si="200"/>
        <v>2328.39</v>
      </c>
      <c r="AA493" s="1">
        <f t="shared" si="214"/>
        <v>-4.3292307692308896</v>
      </c>
      <c r="AB493" s="1">
        <f t="shared" si="219"/>
        <v>-2.4498005698007548</v>
      </c>
      <c r="AC493" s="1">
        <f t="shared" si="198"/>
        <v>2298.3733333333334</v>
      </c>
      <c r="AD493" s="1">
        <f t="shared" si="220"/>
        <v>2388.8136666666669</v>
      </c>
      <c r="AE493" s="1">
        <f t="shared" si="221"/>
        <v>39.82033333333338</v>
      </c>
      <c r="AF493" s="1">
        <f t="shared" si="222"/>
        <v>-151.41399006091254</v>
      </c>
      <c r="AG493" s="1">
        <f t="shared" si="215"/>
        <v>2338.4160000000002</v>
      </c>
      <c r="AH493" s="1">
        <f t="shared" si="216"/>
        <v>2404.5778571428573</v>
      </c>
      <c r="AI493" s="1">
        <f t="shared" si="223"/>
        <v>-66.161857142857116</v>
      </c>
      <c r="AJ493" s="1">
        <f t="shared" si="217"/>
        <v>1</v>
      </c>
    </row>
    <row r="494" spans="1:36" x14ac:dyDescent="0.2">
      <c r="A494" s="5">
        <v>41631</v>
      </c>
      <c r="B494" s="1">
        <v>2283.8000000000002</v>
      </c>
      <c r="C494" s="10">
        <v>2284.6</v>
      </c>
      <c r="D494" s="1">
        <v>2295.7600000000002</v>
      </c>
      <c r="E494" s="1">
        <v>2259.5700000000002</v>
      </c>
      <c r="F494" s="1">
        <v>4558028500</v>
      </c>
      <c r="G494" s="1">
        <v>44415342954</v>
      </c>
      <c r="H494" s="1">
        <f t="shared" si="196"/>
        <v>3.6500000000000909</v>
      </c>
      <c r="J494" s="1">
        <f t="shared" si="201"/>
        <v>2365.9409999999998</v>
      </c>
      <c r="K494" s="1">
        <f t="shared" si="202"/>
        <v>2396.5793333333336</v>
      </c>
      <c r="L494" s="1">
        <f t="shared" si="203"/>
        <v>2338.5901818181819</v>
      </c>
      <c r="M494" s="1">
        <f t="shared" si="204"/>
        <v>83.657612953773992</v>
      </c>
      <c r="N494" s="1">
        <f t="shared" si="205"/>
        <v>87.913467574484628</v>
      </c>
      <c r="O494" s="1">
        <f t="shared" si="206"/>
        <v>10.788463431440123</v>
      </c>
      <c r="P494" s="1">
        <f t="shared" si="207"/>
        <v>7.0260924237662516</v>
      </c>
      <c r="Q494" s="1">
        <f t="shared" si="208"/>
        <v>1746887407.9855578</v>
      </c>
      <c r="R494" s="1">
        <f t="shared" si="209"/>
        <v>-168.72000000000025</v>
      </c>
      <c r="S494" s="1">
        <f t="shared" si="197"/>
        <v>12.086532425515371</v>
      </c>
      <c r="T494" s="1">
        <f t="shared" si="218"/>
        <v>14.238840672581528</v>
      </c>
      <c r="U494" s="1">
        <f t="shared" si="210"/>
        <v>2.8276284688785944E-3</v>
      </c>
      <c r="V494" s="1">
        <f t="shared" si="211"/>
        <v>-6.8380982673338003E-2</v>
      </c>
      <c r="W494" s="1">
        <f t="shared" si="212"/>
        <v>-3.4379978198949126</v>
      </c>
      <c r="X494" s="1">
        <f t="shared" si="213"/>
        <v>-4.6724651162532069</v>
      </c>
      <c r="Y494" s="1">
        <f t="shared" si="199"/>
        <v>2279.1338461538458</v>
      </c>
      <c r="Z494" s="1">
        <f t="shared" si="200"/>
        <v>2278.6185185185182</v>
      </c>
      <c r="AA494" s="1">
        <f t="shared" si="214"/>
        <v>0.51532763532759418</v>
      </c>
      <c r="AB494" s="1">
        <f t="shared" si="219"/>
        <v>-3.3603190883191929</v>
      </c>
      <c r="AC494" s="1">
        <f t="shared" si="198"/>
        <v>2279.9766666666669</v>
      </c>
      <c r="AD494" s="1">
        <f t="shared" si="220"/>
        <v>2371.2859999999996</v>
      </c>
      <c r="AE494" s="1">
        <f t="shared" si="221"/>
        <v>42.83599999999997</v>
      </c>
      <c r="AF494" s="1">
        <f t="shared" si="222"/>
        <v>-142.10684678515383</v>
      </c>
      <c r="AG494" s="1">
        <f t="shared" si="215"/>
        <v>2321.752</v>
      </c>
      <c r="AH494" s="1">
        <f t="shared" si="216"/>
        <v>2393.2792857142858</v>
      </c>
      <c r="AI494" s="1">
        <f t="shared" si="223"/>
        <v>-71.527285714285881</v>
      </c>
      <c r="AJ494" s="1">
        <f t="shared" si="217"/>
        <v>1</v>
      </c>
    </row>
    <row r="495" spans="1:36" x14ac:dyDescent="0.2">
      <c r="A495" s="5">
        <v>41632</v>
      </c>
      <c r="B495" s="1">
        <v>2291.13</v>
      </c>
      <c r="C495" s="10">
        <v>2288.25</v>
      </c>
      <c r="D495" s="1">
        <v>2312.83</v>
      </c>
      <c r="E495" s="1">
        <v>2270.2399999999998</v>
      </c>
      <c r="F495" s="1">
        <v>4559916800</v>
      </c>
      <c r="G495" s="1">
        <v>45173191422</v>
      </c>
      <c r="H495" s="1">
        <f t="shared" si="196"/>
        <v>16.860000000000127</v>
      </c>
      <c r="J495" s="1">
        <f t="shared" si="201"/>
        <v>2349.4339999999997</v>
      </c>
      <c r="K495" s="1">
        <f t="shared" si="202"/>
        <v>2386.2773333333334</v>
      </c>
      <c r="L495" s="1">
        <f t="shared" si="203"/>
        <v>2324.4645454545448</v>
      </c>
      <c r="M495" s="1">
        <f t="shared" si="204"/>
        <v>74.780161800914627</v>
      </c>
      <c r="N495" s="1">
        <f t="shared" si="205"/>
        <v>84.148565743657841</v>
      </c>
      <c r="O495" s="1">
        <f t="shared" si="206"/>
        <v>26.021887568983338</v>
      </c>
      <c r="P495" s="1">
        <f t="shared" si="207"/>
        <v>14.672806592341416</v>
      </c>
      <c r="Q495" s="1">
        <f t="shared" si="208"/>
        <v>-703419896.12581754</v>
      </c>
      <c r="R495" s="1">
        <f t="shared" si="209"/>
        <v>-124.51000000000022</v>
      </c>
      <c r="S495" s="1">
        <f t="shared" si="197"/>
        <v>15.851434256342156</v>
      </c>
      <c r="T495" s="1">
        <f t="shared" si="218"/>
        <v>9.0633385605917702</v>
      </c>
      <c r="U495" s="1">
        <f t="shared" si="210"/>
        <v>1.5951054299137293E-3</v>
      </c>
      <c r="V495" s="1">
        <f t="shared" si="211"/>
        <v>-6.6351948491760029E-2</v>
      </c>
      <c r="W495" s="1">
        <f t="shared" si="212"/>
        <v>-2.6042016928332421</v>
      </c>
      <c r="X495" s="1">
        <f t="shared" si="213"/>
        <v>-4.107960628214216</v>
      </c>
      <c r="Y495" s="1">
        <f t="shared" si="199"/>
        <v>2285.1615384615384</v>
      </c>
      <c r="Z495" s="1">
        <f t="shared" si="200"/>
        <v>2284.8703703703704</v>
      </c>
      <c r="AA495" s="1">
        <f t="shared" si="214"/>
        <v>0.29116809116794684</v>
      </c>
      <c r="AB495" s="1">
        <f t="shared" si="219"/>
        <v>0.47049572649566468</v>
      </c>
      <c r="AC495" s="1">
        <f t="shared" si="198"/>
        <v>2290.44</v>
      </c>
      <c r="AD495" s="1">
        <f t="shared" si="220"/>
        <v>2354.846333333333</v>
      </c>
      <c r="AE495" s="1">
        <f t="shared" si="221"/>
        <v>41.146399999999993</v>
      </c>
      <c r="AF495" s="1">
        <f t="shared" si="222"/>
        <v>-104.35312823371005</v>
      </c>
      <c r="AG495" s="1">
        <f t="shared" si="215"/>
        <v>2308.1259999999997</v>
      </c>
      <c r="AH495" s="1">
        <f t="shared" si="216"/>
        <v>2379.9300000000003</v>
      </c>
      <c r="AI495" s="1">
        <f t="shared" si="223"/>
        <v>-71.804000000000542</v>
      </c>
      <c r="AJ495" s="1">
        <f t="shared" si="217"/>
        <v>1</v>
      </c>
    </row>
    <row r="496" spans="1:36" x14ac:dyDescent="0.2">
      <c r="A496" s="5">
        <v>41633</v>
      </c>
      <c r="B496" s="1">
        <v>2291.75</v>
      </c>
      <c r="C496" s="10">
        <v>2305.11</v>
      </c>
      <c r="D496" s="1">
        <v>2305.61</v>
      </c>
      <c r="E496" s="1">
        <v>2281.6</v>
      </c>
      <c r="F496" s="1">
        <v>4400532600</v>
      </c>
      <c r="G496" s="1">
        <v>41202984186</v>
      </c>
      <c r="H496" s="1">
        <f t="shared" si="196"/>
        <v>-39.7800000000002</v>
      </c>
      <c r="J496" s="1">
        <f t="shared" si="201"/>
        <v>2338.6689999999999</v>
      </c>
      <c r="K496" s="1">
        <f t="shared" si="202"/>
        <v>2374.9420000000005</v>
      </c>
      <c r="L496" s="1">
        <f t="shared" si="203"/>
        <v>2316.4056363636359</v>
      </c>
      <c r="M496" s="1">
        <f t="shared" si="204"/>
        <v>59.127625201938507</v>
      </c>
      <c r="N496" s="1">
        <f t="shared" si="205"/>
        <v>72.187614510809809</v>
      </c>
      <c r="O496" s="1">
        <f t="shared" si="206"/>
        <v>18.492868897421928</v>
      </c>
      <c r="P496" s="1">
        <f t="shared" si="207"/>
        <v>11.418954972704553</v>
      </c>
      <c r="Q496" s="1">
        <f t="shared" si="208"/>
        <v>4217253441.3161201</v>
      </c>
      <c r="R496" s="1">
        <f t="shared" si="209"/>
        <v>-104.90000000000009</v>
      </c>
      <c r="S496" s="1">
        <f t="shared" si="197"/>
        <v>27.812385489190195</v>
      </c>
      <c r="T496" s="1">
        <f t="shared" si="218"/>
        <v>10.087352965808897</v>
      </c>
      <c r="U496" s="1">
        <f t="shared" si="210"/>
        <v>7.3141845725367234E-3</v>
      </c>
      <c r="V496" s="1">
        <f t="shared" si="211"/>
        <v>-6.0412013108766906E-2</v>
      </c>
      <c r="W496" s="1">
        <f t="shared" si="212"/>
        <v>-1.4349615101581175</v>
      </c>
      <c r="X496" s="1">
        <f t="shared" si="213"/>
        <v>-2.9403665436882385</v>
      </c>
      <c r="Y496" s="1">
        <f t="shared" si="199"/>
        <v>2290.8438461538462</v>
      </c>
      <c r="Z496" s="1">
        <f t="shared" si="200"/>
        <v>2289.4988888888888</v>
      </c>
      <c r="AA496" s="1">
        <f t="shared" si="214"/>
        <v>1.3449572649574293</v>
      </c>
      <c r="AB496" s="1">
        <f t="shared" si="219"/>
        <v>0.50192592592584329</v>
      </c>
      <c r="AC496" s="1">
        <f t="shared" si="198"/>
        <v>2297.44</v>
      </c>
      <c r="AD496" s="1">
        <f t="shared" si="220"/>
        <v>2342.7903333333329</v>
      </c>
      <c r="AE496" s="1">
        <f t="shared" si="221"/>
        <v>40.986266666666644</v>
      </c>
      <c r="AF496" s="1">
        <f t="shared" si="222"/>
        <v>-73.765087709595221</v>
      </c>
      <c r="AG496" s="1">
        <f t="shared" si="215"/>
        <v>2297.7020000000002</v>
      </c>
      <c r="AH496" s="1">
        <f t="shared" si="216"/>
        <v>2368.2807142857137</v>
      </c>
      <c r="AI496" s="1">
        <f t="shared" si="223"/>
        <v>-70.578714285713431</v>
      </c>
      <c r="AJ496" s="1">
        <f t="shared" si="217"/>
        <v>0</v>
      </c>
    </row>
    <row r="497" spans="1:36" x14ac:dyDescent="0.2">
      <c r="A497" s="5">
        <v>41634</v>
      </c>
      <c r="B497" s="1">
        <v>2299.9699999999998</v>
      </c>
      <c r="C497" s="10">
        <v>2265.33</v>
      </c>
      <c r="D497" s="1">
        <v>2301.4899999999998</v>
      </c>
      <c r="E497" s="1">
        <v>2263.92</v>
      </c>
      <c r="F497" s="1">
        <v>5149756300</v>
      </c>
      <c r="G497" s="1">
        <v>48603013700</v>
      </c>
      <c r="H497" s="1">
        <f t="shared" si="196"/>
        <v>38.150000000000091</v>
      </c>
      <c r="J497" s="1">
        <f t="shared" si="201"/>
        <v>2324.201</v>
      </c>
      <c r="K497" s="1">
        <f t="shared" si="202"/>
        <v>2361.4173333333329</v>
      </c>
      <c r="L497" s="1">
        <f t="shared" si="203"/>
        <v>2303.0712727272726</v>
      </c>
      <c r="M497" s="1">
        <f t="shared" si="204"/>
        <v>94.830371567043812</v>
      </c>
      <c r="N497" s="1">
        <f t="shared" si="205"/>
        <v>96.3239517518669</v>
      </c>
      <c r="O497" s="1">
        <f t="shared" si="206"/>
        <v>40.912232204561242</v>
      </c>
      <c r="P497" s="1">
        <f t="shared" si="207"/>
        <v>27.348478567283003</v>
      </c>
      <c r="Q497" s="1">
        <f t="shared" si="208"/>
        <v>-4763216167.8201065</v>
      </c>
      <c r="R497" s="1">
        <f t="shared" si="209"/>
        <v>-141.30999999999995</v>
      </c>
      <c r="S497" s="1">
        <f t="shared" si="197"/>
        <v>3.6760482481331049</v>
      </c>
      <c r="T497" s="1">
        <f t="shared" si="218"/>
        <v>9.0045505609000109</v>
      </c>
      <c r="U497" s="1">
        <f t="shared" si="210"/>
        <v>-1.7560355444902156E-2</v>
      </c>
      <c r="V497" s="1">
        <f t="shared" si="211"/>
        <v>-6.1104295495615094E-2</v>
      </c>
      <c r="W497" s="1">
        <f t="shared" si="212"/>
        <v>-2.5329564869819818</v>
      </c>
      <c r="X497" s="1">
        <f t="shared" si="213"/>
        <v>-4.0690534441744708</v>
      </c>
      <c r="Y497" s="1">
        <f t="shared" si="199"/>
        <v>2298.9900000000002</v>
      </c>
      <c r="Z497" s="1">
        <f t="shared" si="200"/>
        <v>2302.1633333333334</v>
      </c>
      <c r="AA497" s="1">
        <f t="shared" si="214"/>
        <v>-3.1733333333331757</v>
      </c>
      <c r="AB497" s="1">
        <f t="shared" si="219"/>
        <v>0.44129914529930825</v>
      </c>
      <c r="AC497" s="1">
        <f t="shared" si="198"/>
        <v>2276.9133333333334</v>
      </c>
      <c r="AD497" s="1">
        <f t="shared" si="220"/>
        <v>2329.2786666666661</v>
      </c>
      <c r="AE497" s="1">
        <f t="shared" si="221"/>
        <v>40.649999999999864</v>
      </c>
      <c r="AF497" s="1">
        <f t="shared" si="222"/>
        <v>-85.880005466720633</v>
      </c>
      <c r="AG497" s="1">
        <f t="shared" si="215"/>
        <v>2284.2860000000001</v>
      </c>
      <c r="AH497" s="1">
        <f t="shared" si="216"/>
        <v>2354.9264285714285</v>
      </c>
      <c r="AI497" s="1">
        <f t="shared" si="223"/>
        <v>-70.640428571428401</v>
      </c>
      <c r="AJ497" s="1">
        <f t="shared" si="217"/>
        <v>1</v>
      </c>
    </row>
    <row r="498" spans="1:36" x14ac:dyDescent="0.2">
      <c r="A498" s="5">
        <v>41635</v>
      </c>
      <c r="B498" s="1">
        <v>2268.5300000000002</v>
      </c>
      <c r="C498" s="10">
        <v>2303.48</v>
      </c>
      <c r="D498" s="1">
        <v>2315.1799999999998</v>
      </c>
      <c r="E498" s="1">
        <v>2264.39</v>
      </c>
      <c r="F498" s="1">
        <v>5338915700</v>
      </c>
      <c r="G498" s="1">
        <v>51197946376</v>
      </c>
      <c r="H498" s="1">
        <f t="shared" si="196"/>
        <v>-4.0199999999999818</v>
      </c>
      <c r="J498" s="1">
        <f t="shared" si="201"/>
        <v>2313.8850000000002</v>
      </c>
      <c r="K498" s="1">
        <f t="shared" si="202"/>
        <v>2351.4966666666669</v>
      </c>
      <c r="L498" s="1">
        <f t="shared" si="203"/>
        <v>2299.3038181818179</v>
      </c>
      <c r="M498" s="1">
        <f t="shared" si="204"/>
        <v>44.634976673811771</v>
      </c>
      <c r="N498" s="1">
        <f t="shared" si="205"/>
        <v>71.330634630451883</v>
      </c>
      <c r="O498" s="1">
        <f t="shared" si="206"/>
        <v>59.786999632758018</v>
      </c>
      <c r="P498" s="1">
        <f t="shared" si="207"/>
        <v>27.205245577137227</v>
      </c>
      <c r="Q498" s="1">
        <f t="shared" si="208"/>
        <v>2879167179.0313416</v>
      </c>
      <c r="R498" s="1">
        <f t="shared" si="209"/>
        <v>-64.440000000000055</v>
      </c>
      <c r="S498" s="1">
        <f t="shared" si="197"/>
        <v>28.669365369548117</v>
      </c>
      <c r="T498" s="1">
        <f t="shared" si="218"/>
        <v>9.8404083051463953</v>
      </c>
      <c r="U498" s="1">
        <f t="shared" si="210"/>
        <v>1.6561897650511439E-2</v>
      </c>
      <c r="V498" s="1">
        <f t="shared" si="211"/>
        <v>-4.4203136086572337E-2</v>
      </c>
      <c r="W498" s="1">
        <f t="shared" si="212"/>
        <v>-0.44967662610718334</v>
      </c>
      <c r="X498" s="1">
        <f t="shared" si="213"/>
        <v>-2.0419619277935133</v>
      </c>
      <c r="Y498" s="1">
        <f t="shared" si="199"/>
        <v>2271.1992307692308</v>
      </c>
      <c r="Z498" s="1">
        <f t="shared" si="200"/>
        <v>2268.1559259259261</v>
      </c>
      <c r="AA498" s="1">
        <f t="shared" si="214"/>
        <v>3.0433048433046679</v>
      </c>
      <c r="AB498" s="1">
        <f t="shared" si="219"/>
        <v>-1.9300056980056071</v>
      </c>
      <c r="AC498" s="1">
        <f t="shared" si="198"/>
        <v>2294.35</v>
      </c>
      <c r="AD498" s="1">
        <f t="shared" si="220"/>
        <v>2318.4086666666667</v>
      </c>
      <c r="AE498" s="1">
        <f t="shared" si="221"/>
        <v>34.591733333333238</v>
      </c>
      <c r="AF498" s="1">
        <f t="shared" si="222"/>
        <v>-46.366890483789696</v>
      </c>
      <c r="AG498" s="1">
        <f t="shared" si="215"/>
        <v>2289.3540000000003</v>
      </c>
      <c r="AH498" s="1">
        <f t="shared" si="216"/>
        <v>2344.3985714285714</v>
      </c>
      <c r="AI498" s="1">
        <f t="shared" si="223"/>
        <v>-55.044571428571089</v>
      </c>
      <c r="AJ498" s="1">
        <f t="shared" si="217"/>
        <v>0</v>
      </c>
    </row>
    <row r="499" spans="1:36" x14ac:dyDescent="0.2">
      <c r="A499" s="5">
        <v>41638</v>
      </c>
      <c r="B499" s="1">
        <v>2313.38</v>
      </c>
      <c r="C499" s="10">
        <v>2299.46</v>
      </c>
      <c r="D499" s="1">
        <v>2316.62</v>
      </c>
      <c r="E499" s="1">
        <v>2295.64</v>
      </c>
      <c r="F499" s="1">
        <v>4841430800</v>
      </c>
      <c r="G499" s="1">
        <v>46156442661</v>
      </c>
      <c r="H499" s="1">
        <f t="shared" si="196"/>
        <v>30.570000000000164</v>
      </c>
      <c r="J499" s="1">
        <f t="shared" si="201"/>
        <v>2307.0389999999998</v>
      </c>
      <c r="K499" s="1">
        <f t="shared" si="202"/>
        <v>2341.4026666666668</v>
      </c>
      <c r="L499" s="1">
        <f t="shared" si="203"/>
        <v>2296.6810909090909</v>
      </c>
      <c r="M499" s="1">
        <f t="shared" si="204"/>
        <v>30.078878177037577</v>
      </c>
      <c r="N499" s="1">
        <f t="shared" si="205"/>
        <v>64.92261695392196</v>
      </c>
      <c r="O499" s="1">
        <f t="shared" si="206"/>
        <v>67.075095843042959</v>
      </c>
      <c r="P499" s="1">
        <f t="shared" si="207"/>
        <v>35.796655419185072</v>
      </c>
      <c r="Q499" s="1">
        <f t="shared" si="208"/>
        <v>-3078393082.55474</v>
      </c>
      <c r="R499" s="1">
        <f t="shared" si="209"/>
        <v>-56.920000000000073</v>
      </c>
      <c r="S499" s="1">
        <f t="shared" si="197"/>
        <v>35.07738304607804</v>
      </c>
      <c r="T499" s="1">
        <f t="shared" si="218"/>
        <v>13.307042675520474</v>
      </c>
      <c r="U499" s="1">
        <f t="shared" si="210"/>
        <v>-1.7482365424925774E-3</v>
      </c>
      <c r="V499" s="1">
        <f t="shared" si="211"/>
        <v>-4.4535119502709108E-2</v>
      </c>
      <c r="W499" s="1">
        <f t="shared" si="212"/>
        <v>-0.32851633630813021</v>
      </c>
      <c r="X499" s="1">
        <f t="shared" si="213"/>
        <v>-1.7913478644140439</v>
      </c>
      <c r="Y499" s="1">
        <f t="shared" si="199"/>
        <v>2302.8615384615382</v>
      </c>
      <c r="Z499" s="1">
        <f t="shared" si="200"/>
        <v>2303.1822222222222</v>
      </c>
      <c r="AA499" s="1">
        <f t="shared" si="214"/>
        <v>-0.32068376068400539</v>
      </c>
      <c r="AB499" s="1">
        <f t="shared" si="219"/>
        <v>2.370507122506933</v>
      </c>
      <c r="AC499" s="1">
        <f t="shared" si="198"/>
        <v>2303.9066666666663</v>
      </c>
      <c r="AD499" s="1">
        <f t="shared" si="220"/>
        <v>2310.5299999999997</v>
      </c>
      <c r="AE499" s="1">
        <f t="shared" si="221"/>
        <v>26.461999999999854</v>
      </c>
      <c r="AF499" s="1">
        <f t="shared" si="222"/>
        <v>-16.68640146457432</v>
      </c>
      <c r="AG499" s="1">
        <f t="shared" si="215"/>
        <v>2292.326</v>
      </c>
      <c r="AH499" s="1">
        <f t="shared" si="216"/>
        <v>2333.4085714285711</v>
      </c>
      <c r="AI499" s="1">
        <f t="shared" si="223"/>
        <v>-41.0825714285711</v>
      </c>
      <c r="AJ499" s="1">
        <f t="shared" si="217"/>
        <v>1</v>
      </c>
    </row>
    <row r="500" spans="1:36" x14ac:dyDescent="0.2">
      <c r="A500" s="5">
        <v>41639</v>
      </c>
      <c r="B500" s="1">
        <v>2289.0100000000002</v>
      </c>
      <c r="C500" s="10">
        <v>2330.0300000000002</v>
      </c>
      <c r="D500" s="1">
        <v>2333.0700000000002</v>
      </c>
      <c r="E500" s="1">
        <v>2287.12</v>
      </c>
      <c r="F500" s="1">
        <v>5663107000</v>
      </c>
      <c r="G500" s="1">
        <v>57026486218</v>
      </c>
      <c r="H500" s="1">
        <f t="shared" si="196"/>
        <v>-8.0500000000001819</v>
      </c>
      <c r="J500" s="1">
        <f t="shared" si="201"/>
        <v>2304.4039999999995</v>
      </c>
      <c r="K500" s="1">
        <f t="shared" si="202"/>
        <v>2333.1833333333334</v>
      </c>
      <c r="L500" s="1">
        <f t="shared" si="203"/>
        <v>2300.8612727272725</v>
      </c>
      <c r="M500" s="1">
        <f t="shared" si="204"/>
        <v>4.3962400578452057</v>
      </c>
      <c r="N500" s="1">
        <f t="shared" si="205"/>
        <v>36.761802189911798</v>
      </c>
      <c r="O500" s="1">
        <f t="shared" si="206"/>
        <v>62.271701957360051</v>
      </c>
      <c r="P500" s="1">
        <f t="shared" si="207"/>
        <v>40.389925529244444</v>
      </c>
      <c r="Q500" s="1">
        <f t="shared" si="208"/>
        <v>4913777499.2383156</v>
      </c>
      <c r="R500" s="1">
        <f t="shared" si="209"/>
        <v>-27.199999999999818</v>
      </c>
      <c r="S500" s="1">
        <f t="shared" si="197"/>
        <v>63.238197810088202</v>
      </c>
      <c r="T500" s="1">
        <f t="shared" si="218"/>
        <v>19.246985297220256</v>
      </c>
      <c r="U500" s="1">
        <f t="shared" si="210"/>
        <v>1.3120002746745818E-2</v>
      </c>
      <c r="V500" s="1">
        <f t="shared" si="211"/>
        <v>-1.6001385181931768E-2</v>
      </c>
      <c r="W500" s="1">
        <f t="shared" si="212"/>
        <v>1.1120445894036231</v>
      </c>
      <c r="X500" s="1">
        <f t="shared" si="213"/>
        <v>-0.13515154545648767</v>
      </c>
      <c r="Y500" s="1">
        <f t="shared" si="199"/>
        <v>2304.1630769230769</v>
      </c>
      <c r="Z500" s="1">
        <f t="shared" si="200"/>
        <v>2301.7244444444445</v>
      </c>
      <c r="AA500" s="1">
        <f t="shared" si="214"/>
        <v>2.4386324786323712</v>
      </c>
      <c r="AB500" s="1">
        <f t="shared" si="219"/>
        <v>0.23117948717926995</v>
      </c>
      <c r="AC500" s="1">
        <f t="shared" si="198"/>
        <v>2316.7400000000002</v>
      </c>
      <c r="AD500" s="1">
        <f t="shared" si="220"/>
        <v>2306.175666666667</v>
      </c>
      <c r="AE500" s="1">
        <f t="shared" si="221"/>
        <v>20.365933333333441</v>
      </c>
      <c r="AF500" s="1">
        <f t="shared" si="222"/>
        <v>34.581714344324006</v>
      </c>
      <c r="AG500" s="1">
        <f t="shared" si="215"/>
        <v>2300.6820000000002</v>
      </c>
      <c r="AH500" s="1">
        <f t="shared" si="216"/>
        <v>2327.4992857142852</v>
      </c>
      <c r="AI500" s="1">
        <f t="shared" si="223"/>
        <v>-26.817285714284935</v>
      </c>
      <c r="AJ500" s="1">
        <f t="shared" si="217"/>
        <v>0</v>
      </c>
    </row>
    <row r="501" spans="1:36" x14ac:dyDescent="0.2">
      <c r="A501" s="5">
        <v>41641</v>
      </c>
      <c r="B501" s="1">
        <v>2323.4299999999998</v>
      </c>
      <c r="C501" s="10">
        <v>2321.98</v>
      </c>
      <c r="D501" s="1">
        <v>2325.9899999999998</v>
      </c>
      <c r="E501" s="1">
        <v>2310.65</v>
      </c>
      <c r="F501" s="1">
        <v>4519429100</v>
      </c>
      <c r="G501" s="1">
        <v>49012211124</v>
      </c>
      <c r="H501" s="1">
        <f t="shared" si="196"/>
        <v>-31.199999999999818</v>
      </c>
      <c r="J501" s="1">
        <f t="shared" si="201"/>
        <v>2300.8789999999999</v>
      </c>
      <c r="K501" s="1">
        <f t="shared" si="202"/>
        <v>2327.1313333333328</v>
      </c>
      <c r="L501" s="1">
        <f t="shared" si="203"/>
        <v>2304.0569090909094</v>
      </c>
      <c r="M501" s="1">
        <f t="shared" si="204"/>
        <v>16.037599421547551</v>
      </c>
      <c r="N501" s="1">
        <f t="shared" si="205"/>
        <v>43.986716926943039</v>
      </c>
      <c r="O501" s="1">
        <f t="shared" si="206"/>
        <v>45.279040653620648</v>
      </c>
      <c r="P501" s="1">
        <f t="shared" si="207"/>
        <v>37.320241224679194</v>
      </c>
      <c r="Q501" s="1">
        <f t="shared" si="208"/>
        <v>2156598501.4342508</v>
      </c>
      <c r="R501" s="1">
        <f t="shared" si="209"/>
        <v>-10.429999999999836</v>
      </c>
      <c r="S501" s="1">
        <f t="shared" si="197"/>
        <v>56.013283073056961</v>
      </c>
      <c r="T501" s="1">
        <f t="shared" si="218"/>
        <v>24.331938890131418</v>
      </c>
      <c r="U501" s="1">
        <f t="shared" si="210"/>
        <v>-3.466868793012938E-3</v>
      </c>
      <c r="V501" s="1">
        <f t="shared" si="211"/>
        <v>-1.4598664052487328E-2</v>
      </c>
      <c r="W501" s="1">
        <f t="shared" si="212"/>
        <v>0.91708429691435811</v>
      </c>
      <c r="X501" s="1">
        <f t="shared" si="213"/>
        <v>-0.22135980292758672</v>
      </c>
      <c r="Y501" s="1">
        <f t="shared" si="199"/>
        <v>2328.7915384615385</v>
      </c>
      <c r="Z501" s="1">
        <f t="shared" si="200"/>
        <v>2329.4337037037044</v>
      </c>
      <c r="AA501" s="1">
        <f t="shared" si="214"/>
        <v>-0.64216524216590187</v>
      </c>
      <c r="AB501" s="1">
        <f t="shared" si="219"/>
        <v>1.8224729344727166</v>
      </c>
      <c r="AC501" s="1">
        <f t="shared" si="198"/>
        <v>2319.5399999999995</v>
      </c>
      <c r="AD501" s="1">
        <f t="shared" si="220"/>
        <v>2302.2543333333338</v>
      </c>
      <c r="AE501" s="1">
        <f t="shared" si="221"/>
        <v>15.206533333333301</v>
      </c>
      <c r="AF501" s="1">
        <f t="shared" si="222"/>
        <v>75.781754625931768</v>
      </c>
      <c r="AG501" s="1">
        <f t="shared" si="215"/>
        <v>2304.0559999999996</v>
      </c>
      <c r="AH501" s="1">
        <f t="shared" si="216"/>
        <v>2321.2114285714283</v>
      </c>
      <c r="AI501" s="1">
        <f t="shared" si="223"/>
        <v>-17.155428571428729</v>
      </c>
      <c r="AJ501" s="1">
        <f t="shared" si="217"/>
        <v>0</v>
      </c>
    </row>
    <row r="502" spans="1:36" x14ac:dyDescent="0.2">
      <c r="A502" s="5">
        <v>41642</v>
      </c>
      <c r="B502" s="1">
        <v>2311.9699999999998</v>
      </c>
      <c r="C502" s="10">
        <v>2290.7800000000002</v>
      </c>
      <c r="D502" s="1">
        <v>2314.84</v>
      </c>
      <c r="E502" s="1">
        <v>2280.89</v>
      </c>
      <c r="F502" s="1">
        <v>5978264500</v>
      </c>
      <c r="G502" s="1">
        <v>57739709924</v>
      </c>
      <c r="H502" s="1">
        <f t="shared" si="196"/>
        <v>-52.140000000000327</v>
      </c>
      <c r="J502" s="1">
        <f t="shared" si="201"/>
        <v>2296.7159999999994</v>
      </c>
      <c r="K502" s="1">
        <f t="shared" si="202"/>
        <v>2319.1826666666666</v>
      </c>
      <c r="L502" s="1">
        <f t="shared" si="203"/>
        <v>2302.2207272727273</v>
      </c>
      <c r="M502" s="1">
        <f t="shared" si="204"/>
        <v>61.156905278380201</v>
      </c>
      <c r="N502" s="1">
        <f t="shared" si="205"/>
        <v>60.648089774303294</v>
      </c>
      <c r="O502" s="1">
        <f t="shared" si="206"/>
        <v>41.869249984768182</v>
      </c>
      <c r="P502" s="1">
        <f t="shared" si="207"/>
        <v>30.870729425428316</v>
      </c>
      <c r="Q502" s="1">
        <f t="shared" si="208"/>
        <v>-2495199056.4063926</v>
      </c>
      <c r="R502" s="1">
        <f t="shared" si="209"/>
        <v>12.640000000000327</v>
      </c>
      <c r="S502" s="1">
        <f t="shared" si="197"/>
        <v>39.351910225696706</v>
      </c>
      <c r="T502" s="1">
        <f t="shared" si="218"/>
        <v>28.179749881186996</v>
      </c>
      <c r="U502" s="1">
        <f t="shared" si="210"/>
        <v>-1.3619815084818191E-2</v>
      </c>
      <c r="V502" s="1">
        <f t="shared" si="211"/>
        <v>-2.8189866920071364E-2</v>
      </c>
      <c r="W502" s="1">
        <f t="shared" si="212"/>
        <v>-0.25845598672187775</v>
      </c>
      <c r="X502" s="1">
        <f t="shared" si="213"/>
        <v>-1.2246843284444344</v>
      </c>
      <c r="Y502" s="1">
        <f t="shared" si="199"/>
        <v>2317.1799999999998</v>
      </c>
      <c r="Z502" s="1">
        <f t="shared" si="200"/>
        <v>2319.6688888888889</v>
      </c>
      <c r="AA502" s="1">
        <f t="shared" si="214"/>
        <v>-2.4888888888890506</v>
      </c>
      <c r="AB502" s="1">
        <f t="shared" si="219"/>
        <v>-1.0115099715105316</v>
      </c>
      <c r="AC502" s="1">
        <f t="shared" si="198"/>
        <v>2295.5033333333336</v>
      </c>
      <c r="AD502" s="1">
        <f t="shared" si="220"/>
        <v>2297.3183333333336</v>
      </c>
      <c r="AE502" s="1">
        <f t="shared" si="221"/>
        <v>9.88166666666657</v>
      </c>
      <c r="AF502" s="1">
        <f t="shared" si="222"/>
        <v>-12.244897959184161</v>
      </c>
      <c r="AG502" s="1">
        <f t="shared" si="215"/>
        <v>2309.1460000000002</v>
      </c>
      <c r="AH502" s="1">
        <f t="shared" si="216"/>
        <v>2312.9357142857143</v>
      </c>
      <c r="AI502" s="1">
        <f t="shared" si="223"/>
        <v>-3.7897142857141262</v>
      </c>
      <c r="AJ502" s="1">
        <f t="shared" si="217"/>
        <v>0</v>
      </c>
    </row>
    <row r="503" spans="1:36" x14ac:dyDescent="0.2">
      <c r="A503" s="5">
        <v>41645</v>
      </c>
      <c r="B503" s="1">
        <v>2286.37</v>
      </c>
      <c r="C503" s="10">
        <v>2238.64</v>
      </c>
      <c r="D503" s="1">
        <v>2286.37</v>
      </c>
      <c r="E503" s="1">
        <v>2229.33</v>
      </c>
      <c r="F503" s="1">
        <v>6630040300</v>
      </c>
      <c r="G503" s="1">
        <v>59979360128</v>
      </c>
      <c r="H503" s="1">
        <f t="shared" si="196"/>
        <v>-0.63999999999987267</v>
      </c>
      <c r="J503" s="1">
        <f t="shared" si="201"/>
        <v>2292.7660000000001</v>
      </c>
      <c r="K503" s="1">
        <f t="shared" si="202"/>
        <v>2307.9826666666663</v>
      </c>
      <c r="L503" s="1">
        <f t="shared" si="203"/>
        <v>2291.6614545454545</v>
      </c>
      <c r="M503" s="1">
        <f t="shared" si="204"/>
        <v>91.025641025641107</v>
      </c>
      <c r="N503" s="1">
        <f t="shared" si="205"/>
        <v>91.025641025641107</v>
      </c>
      <c r="O503" s="1">
        <f t="shared" si="206"/>
        <v>24.143105354604391</v>
      </c>
      <c r="P503" s="1">
        <f t="shared" si="207"/>
        <v>33.482627103817563</v>
      </c>
      <c r="Q503" s="1">
        <f t="shared" si="208"/>
        <v>-4465745938.3941212</v>
      </c>
      <c r="R503" s="1">
        <f t="shared" si="209"/>
        <v>-45.960000000000036</v>
      </c>
      <c r="S503" s="1">
        <f t="shared" si="197"/>
        <v>8.9743589743589016</v>
      </c>
      <c r="T503" s="1">
        <f t="shared" si="218"/>
        <v>29.075089891800776</v>
      </c>
      <c r="U503" s="1">
        <f t="shared" si="210"/>
        <v>-2.3290926634027952E-2</v>
      </c>
      <c r="V503" s="1">
        <f t="shared" si="211"/>
        <v>-4.0203051779061139E-2</v>
      </c>
      <c r="W503" s="1">
        <f t="shared" si="212"/>
        <v>-2.3607293548491297</v>
      </c>
      <c r="X503" s="1">
        <f t="shared" si="213"/>
        <v>-3.0044708596887117</v>
      </c>
      <c r="Y503" s="1">
        <f t="shared" si="199"/>
        <v>2282.7584615384617</v>
      </c>
      <c r="Z503" s="1">
        <f t="shared" si="200"/>
        <v>2286.9177777777782</v>
      </c>
      <c r="AA503" s="1">
        <f t="shared" si="214"/>
        <v>-4.1593162393164675</v>
      </c>
      <c r="AB503" s="1">
        <f t="shared" si="219"/>
        <v>-2.822974358974534</v>
      </c>
      <c r="AC503" s="1">
        <f t="shared" si="198"/>
        <v>2251.4466666666667</v>
      </c>
      <c r="AD503" s="1">
        <f t="shared" si="220"/>
        <v>2292.6256666666668</v>
      </c>
      <c r="AE503" s="1">
        <f t="shared" si="221"/>
        <v>14.345199999999886</v>
      </c>
      <c r="AF503" s="1">
        <f t="shared" si="222"/>
        <v>-191.37179451431101</v>
      </c>
      <c r="AG503" s="1">
        <f t="shared" si="215"/>
        <v>2296.1779999999999</v>
      </c>
      <c r="AH503" s="1">
        <f t="shared" si="216"/>
        <v>2303.7014285714281</v>
      </c>
      <c r="AI503" s="1">
        <f t="shared" si="223"/>
        <v>-7.5234285714282123</v>
      </c>
      <c r="AJ503" s="1">
        <f t="shared" si="217"/>
        <v>0</v>
      </c>
    </row>
    <row r="504" spans="1:36" x14ac:dyDescent="0.2">
      <c r="A504" s="5">
        <v>41646</v>
      </c>
      <c r="B504" s="1">
        <v>2222.31</v>
      </c>
      <c r="C504" s="10">
        <v>2238</v>
      </c>
      <c r="D504" s="1">
        <v>2246.79</v>
      </c>
      <c r="E504" s="1">
        <v>2218.65</v>
      </c>
      <c r="F504" s="1">
        <v>4375310300</v>
      </c>
      <c r="G504" s="1">
        <v>42565648108</v>
      </c>
      <c r="H504" s="1">
        <f t="shared" si="196"/>
        <v>3.9099999999998545</v>
      </c>
      <c r="J504" s="1">
        <f t="shared" si="201"/>
        <v>2288.1060000000002</v>
      </c>
      <c r="K504" s="1">
        <f t="shared" si="202"/>
        <v>2299.3213333333329</v>
      </c>
      <c r="L504" s="1">
        <f t="shared" si="203"/>
        <v>2281.7040000000002</v>
      </c>
      <c r="M504" s="1">
        <f t="shared" si="204"/>
        <v>83.088620870477286</v>
      </c>
      <c r="N504" s="1">
        <f t="shared" si="205"/>
        <v>83.088620870477286</v>
      </c>
      <c r="O504" s="1">
        <f t="shared" si="206"/>
        <v>27.254762469369975</v>
      </c>
      <c r="P504" s="1">
        <f t="shared" si="207"/>
        <v>42.305568534171535</v>
      </c>
      <c r="Q504" s="1">
        <f t="shared" si="208"/>
        <v>1641907489.978677</v>
      </c>
      <c r="R504" s="1">
        <f t="shared" si="209"/>
        <v>-50.25</v>
      </c>
      <c r="S504" s="1">
        <f t="shared" si="197"/>
        <v>16.911379129522722</v>
      </c>
      <c r="T504" s="1">
        <f t="shared" si="218"/>
        <v>29.557574562201513</v>
      </c>
      <c r="U504" s="1">
        <f t="shared" si="210"/>
        <v>-2.8596961572827198E-4</v>
      </c>
      <c r="V504" s="1">
        <f t="shared" si="211"/>
        <v>-1.761963707234844E-2</v>
      </c>
      <c r="W504" s="1">
        <f t="shared" si="212"/>
        <v>-2.1898460997873443</v>
      </c>
      <c r="X504" s="1">
        <f t="shared" si="213"/>
        <v>-2.6669318656925234</v>
      </c>
      <c r="Y504" s="1">
        <f t="shared" si="199"/>
        <v>2238.541538461538</v>
      </c>
      <c r="Z504" s="1">
        <f t="shared" si="200"/>
        <v>2238.5925925925926</v>
      </c>
      <c r="AA504" s="1">
        <f t="shared" si="214"/>
        <v>-5.1054131054570462E-2</v>
      </c>
      <c r="AB504" s="1">
        <f t="shared" si="219"/>
        <v>-3.337663817664088</v>
      </c>
      <c r="AC504" s="1">
        <f t="shared" si="198"/>
        <v>2234.48</v>
      </c>
      <c r="AD504" s="1">
        <f t="shared" si="220"/>
        <v>2288.076</v>
      </c>
      <c r="AE504" s="1">
        <f t="shared" si="221"/>
        <v>20.277599999999939</v>
      </c>
      <c r="AF504" s="1">
        <f t="shared" si="222"/>
        <v>-176.20757223077078</v>
      </c>
      <c r="AG504" s="1">
        <f t="shared" si="215"/>
        <v>2283.886</v>
      </c>
      <c r="AH504" s="1">
        <f t="shared" si="216"/>
        <v>2295.2457142857138</v>
      </c>
      <c r="AI504" s="1">
        <f t="shared" si="223"/>
        <v>-11.359714285713835</v>
      </c>
      <c r="AJ504" s="1">
        <f t="shared" si="217"/>
        <v>1</v>
      </c>
    </row>
    <row r="505" spans="1:36" x14ac:dyDescent="0.2">
      <c r="A505" s="5">
        <v>41647</v>
      </c>
      <c r="B505" s="1">
        <v>2240.64</v>
      </c>
      <c r="C505" s="10">
        <v>2241.91</v>
      </c>
      <c r="D505" s="1">
        <v>2262.58</v>
      </c>
      <c r="E505" s="1">
        <v>2228.42</v>
      </c>
      <c r="F505" s="1">
        <v>5134885400</v>
      </c>
      <c r="G505" s="1">
        <v>50691488898</v>
      </c>
      <c r="H505" s="1">
        <f t="shared" si="196"/>
        <v>-19.690000000000055</v>
      </c>
      <c r="J505" s="1">
        <f t="shared" si="201"/>
        <v>2283.4720000000002</v>
      </c>
      <c r="K505" s="1">
        <f t="shared" si="202"/>
        <v>2291.6899999999996</v>
      </c>
      <c r="L505" s="1">
        <f t="shared" si="203"/>
        <v>2273.3047272727276</v>
      </c>
      <c r="M505" s="1">
        <f t="shared" si="204"/>
        <v>79.671386121307691</v>
      </c>
      <c r="N505" s="1">
        <f t="shared" si="205"/>
        <v>79.671386121307691</v>
      </c>
      <c r="O505" s="1">
        <f t="shared" si="206"/>
        <v>3.3814753956584371</v>
      </c>
      <c r="P505" s="1">
        <f t="shared" si="207"/>
        <v>37.456768277969935</v>
      </c>
      <c r="Q505" s="1">
        <f t="shared" si="208"/>
        <v>-1079287973.4192522</v>
      </c>
      <c r="R505" s="1">
        <f t="shared" si="209"/>
        <v>-63.200000000000273</v>
      </c>
      <c r="S505" s="1">
        <f t="shared" si="197"/>
        <v>20.328613878692316</v>
      </c>
      <c r="T505" s="1">
        <f t="shared" si="218"/>
        <v>30.005292524436527</v>
      </c>
      <c r="U505" s="1">
        <f t="shared" si="210"/>
        <v>1.7440486014156922E-3</v>
      </c>
      <c r="V505" s="1">
        <f t="shared" si="211"/>
        <v>-1.868598441740351E-2</v>
      </c>
      <c r="W505" s="1">
        <f t="shared" si="212"/>
        <v>-1.8201230407029447</v>
      </c>
      <c r="X505" s="1">
        <f t="shared" si="213"/>
        <v>-2.1721960649127832</v>
      </c>
      <c r="Y505" s="1">
        <f t="shared" si="199"/>
        <v>2238.6015384615384</v>
      </c>
      <c r="Z505" s="1">
        <f t="shared" si="200"/>
        <v>2238.2896296296294</v>
      </c>
      <c r="AA505" s="1">
        <f t="shared" si="214"/>
        <v>0.31190883190902241</v>
      </c>
      <c r="AB505" s="1">
        <f t="shared" si="219"/>
        <v>2.1538461538148111E-2</v>
      </c>
      <c r="AC505" s="1">
        <f t="shared" si="198"/>
        <v>2244.3033333333333</v>
      </c>
      <c r="AD505" s="1">
        <f t="shared" si="220"/>
        <v>2283.4623333333329</v>
      </c>
      <c r="AE505" s="1">
        <f t="shared" si="221"/>
        <v>25.341200000000025</v>
      </c>
      <c r="AF505" s="1">
        <f t="shared" si="222"/>
        <v>-103.01801019683261</v>
      </c>
      <c r="AG505" s="1">
        <f t="shared" si="215"/>
        <v>2266.2619999999997</v>
      </c>
      <c r="AH505" s="1">
        <f t="shared" si="216"/>
        <v>2287.008571428571</v>
      </c>
      <c r="AI505" s="1">
        <f t="shared" si="223"/>
        <v>-20.746571428571315</v>
      </c>
      <c r="AJ505" s="1">
        <f t="shared" si="217"/>
        <v>0</v>
      </c>
    </row>
    <row r="506" spans="1:36" x14ac:dyDescent="0.2">
      <c r="A506" s="5">
        <v>41648</v>
      </c>
      <c r="B506" s="1">
        <v>2236.9699999999998</v>
      </c>
      <c r="C506" s="10">
        <v>2222.2199999999998</v>
      </c>
      <c r="D506" s="1">
        <v>2258.89</v>
      </c>
      <c r="E506" s="1">
        <v>2220.8000000000002</v>
      </c>
      <c r="F506" s="1">
        <v>5598704100</v>
      </c>
      <c r="G506" s="1">
        <v>54399491333</v>
      </c>
      <c r="H506" s="1">
        <f t="shared" si="196"/>
        <v>-17.369999999999891</v>
      </c>
      <c r="J506" s="1">
        <f t="shared" si="201"/>
        <v>2275.183</v>
      </c>
      <c r="K506" s="1">
        <f t="shared" si="202"/>
        <v>2282.6893333333333</v>
      </c>
      <c r="L506" s="1">
        <f t="shared" si="203"/>
        <v>2262.1679999999997</v>
      </c>
      <c r="M506" s="1">
        <f t="shared" si="204"/>
        <v>96.674119619899642</v>
      </c>
      <c r="N506" s="1">
        <f t="shared" si="205"/>
        <v>96.879916098584417</v>
      </c>
      <c r="O506" s="1">
        <f t="shared" si="206"/>
        <v>3.1292517006801601</v>
      </c>
      <c r="P506" s="1">
        <f t="shared" si="207"/>
        <v>34.107020352161008</v>
      </c>
      <c r="Q506" s="1">
        <f t="shared" si="208"/>
        <v>-5181263311.2366533</v>
      </c>
      <c r="R506" s="1">
        <f t="shared" si="209"/>
        <v>-43.110000000000127</v>
      </c>
      <c r="S506" s="1">
        <f t="shared" si="197"/>
        <v>3.1200839014155801</v>
      </c>
      <c r="T506" s="1">
        <f t="shared" si="218"/>
        <v>27.536062365659063</v>
      </c>
      <c r="U506" s="1">
        <f t="shared" si="210"/>
        <v>-8.8605088605088859E-3</v>
      </c>
      <c r="V506" s="1">
        <f t="shared" si="211"/>
        <v>-2.8856112749918148E-2</v>
      </c>
      <c r="W506" s="1">
        <f t="shared" si="212"/>
        <v>-2.3278567042739065</v>
      </c>
      <c r="X506" s="1">
        <f t="shared" si="213"/>
        <v>-2.6490391158499063</v>
      </c>
      <c r="Y506" s="1">
        <f t="shared" si="199"/>
        <v>2238.8807692307691</v>
      </c>
      <c r="Z506" s="1">
        <f t="shared" si="200"/>
        <v>2240.4514814814816</v>
      </c>
      <c r="AA506" s="1">
        <f t="shared" si="214"/>
        <v>-1.5707122507124041</v>
      </c>
      <c r="AB506" s="1">
        <f t="shared" si="219"/>
        <v>-6.4615384615262894E-2</v>
      </c>
      <c r="AC506" s="1">
        <f t="shared" si="198"/>
        <v>2233.9699999999998</v>
      </c>
      <c r="AD506" s="1">
        <f t="shared" si="220"/>
        <v>2277.1153333333336</v>
      </c>
      <c r="AE506" s="1">
        <f t="shared" si="221"/>
        <v>28.892666666666628</v>
      </c>
      <c r="AF506" s="1">
        <f t="shared" si="222"/>
        <v>-99.55313535922356</v>
      </c>
      <c r="AG506" s="1">
        <f t="shared" si="215"/>
        <v>2246.31</v>
      </c>
      <c r="AH506" s="1">
        <f t="shared" si="216"/>
        <v>2279.1378571428568</v>
      </c>
      <c r="AI506" s="1">
        <f t="shared" si="223"/>
        <v>-32.827857142856828</v>
      </c>
      <c r="AJ506" s="1">
        <f t="shared" si="217"/>
        <v>0</v>
      </c>
    </row>
    <row r="507" spans="1:36" x14ac:dyDescent="0.2">
      <c r="A507" s="5">
        <v>41649</v>
      </c>
      <c r="B507" s="1">
        <v>2216.52</v>
      </c>
      <c r="C507" s="10">
        <v>2204.85</v>
      </c>
      <c r="D507" s="1">
        <v>2224.4899999999998</v>
      </c>
      <c r="E507" s="1">
        <v>2200.2199999999998</v>
      </c>
      <c r="F507" s="1">
        <v>5416929300</v>
      </c>
      <c r="G507" s="1">
        <v>47572309533</v>
      </c>
      <c r="H507" s="1">
        <f t="shared" si="196"/>
        <v>-11.170000000000073</v>
      </c>
      <c r="J507" s="1">
        <f t="shared" si="201"/>
        <v>2269.1349999999998</v>
      </c>
      <c r="K507" s="1">
        <f t="shared" si="202"/>
        <v>2274.1853333333333</v>
      </c>
      <c r="L507" s="1">
        <f t="shared" si="203"/>
        <v>2249.3801818181814</v>
      </c>
      <c r="M507" s="1">
        <f t="shared" si="204"/>
        <v>95.960565346361804</v>
      </c>
      <c r="N507" s="1">
        <f t="shared" si="205"/>
        <v>96.514866390666086</v>
      </c>
      <c r="O507" s="1">
        <f t="shared" si="206"/>
        <v>3.7266488753334466</v>
      </c>
      <c r="P507" s="1">
        <f t="shared" si="207"/>
        <v>28.294830340098937</v>
      </c>
      <c r="Q507" s="1">
        <f t="shared" si="208"/>
        <v>-3350148693.5722613</v>
      </c>
      <c r="R507" s="1">
        <f t="shared" si="209"/>
        <v>-98.630000000000109</v>
      </c>
      <c r="S507" s="1">
        <f t="shared" si="197"/>
        <v>3.4851336093339076</v>
      </c>
      <c r="T507" s="1">
        <f t="shared" si="218"/>
        <v>27.516970901779143</v>
      </c>
      <c r="U507" s="1">
        <f t="shared" si="210"/>
        <v>-7.8780869446900652E-3</v>
      </c>
      <c r="V507" s="1">
        <f t="shared" si="211"/>
        <v>-4.3494670536330243E-2</v>
      </c>
      <c r="W507" s="1">
        <f t="shared" si="212"/>
        <v>-2.8330178680422211</v>
      </c>
      <c r="X507" s="1">
        <f t="shared" si="213"/>
        <v>-3.0487987200105109</v>
      </c>
      <c r="Y507" s="1">
        <f t="shared" si="199"/>
        <v>2219.5476923076922</v>
      </c>
      <c r="Z507" s="1">
        <f t="shared" si="200"/>
        <v>2220.9333333333329</v>
      </c>
      <c r="AA507" s="1">
        <f t="shared" si="214"/>
        <v>-1.3856410256407798</v>
      </c>
      <c r="AB507" s="1">
        <f t="shared" si="219"/>
        <v>-1.5336980056980791</v>
      </c>
      <c r="AC507" s="1">
        <f t="shared" si="198"/>
        <v>2209.853333333333</v>
      </c>
      <c r="AD507" s="1">
        <f t="shared" si="220"/>
        <v>2270.4093333333331</v>
      </c>
      <c r="AE507" s="1">
        <f t="shared" si="221"/>
        <v>35.598666666666666</v>
      </c>
      <c r="AF507" s="1">
        <f t="shared" si="222"/>
        <v>-113.40499644181438</v>
      </c>
      <c r="AG507" s="1">
        <f t="shared" si="215"/>
        <v>2229.1239999999998</v>
      </c>
      <c r="AH507" s="1">
        <f t="shared" si="216"/>
        <v>2273.9028571428571</v>
      </c>
      <c r="AI507" s="1">
        <f t="shared" si="223"/>
        <v>-44.778857142857305</v>
      </c>
      <c r="AJ507" s="1">
        <f t="shared" si="217"/>
        <v>0</v>
      </c>
    </row>
    <row r="508" spans="1:36" x14ac:dyDescent="0.2">
      <c r="A508" s="5">
        <v>41652</v>
      </c>
      <c r="B508" s="1">
        <v>2207</v>
      </c>
      <c r="C508" s="10">
        <v>2193.6799999999998</v>
      </c>
      <c r="D508" s="1">
        <v>2222.0700000000002</v>
      </c>
      <c r="E508" s="1">
        <v>2183.6</v>
      </c>
      <c r="F508" s="1">
        <v>5012277200</v>
      </c>
      <c r="G508" s="1">
        <v>46123003754</v>
      </c>
      <c r="H508" s="1">
        <f t="shared" si="196"/>
        <v>19.170000000000073</v>
      </c>
      <c r="J508" s="1">
        <f t="shared" si="201"/>
        <v>2258.1549999999997</v>
      </c>
      <c r="K508" s="1">
        <f t="shared" si="202"/>
        <v>2268.5546666666664</v>
      </c>
      <c r="L508" s="1">
        <f t="shared" si="203"/>
        <v>2235.6610909090905</v>
      </c>
      <c r="M508" s="1">
        <f t="shared" si="204"/>
        <v>90.191690181959785</v>
      </c>
      <c r="N508" s="1">
        <f t="shared" si="205"/>
        <v>93.256171807051643</v>
      </c>
      <c r="O508" s="1">
        <f t="shared" si="206"/>
        <v>32.077831827658073</v>
      </c>
      <c r="P508" s="1">
        <f t="shared" si="207"/>
        <v>38.885123686885812</v>
      </c>
      <c r="Q508" s="1">
        <f t="shared" si="208"/>
        <v>-2385619847.4655938</v>
      </c>
      <c r="R508" s="1">
        <f t="shared" si="209"/>
        <v>-105.7800000000002</v>
      </c>
      <c r="S508" s="1">
        <f t="shared" si="197"/>
        <v>6.7438281929483574</v>
      </c>
      <c r="T508" s="1">
        <f t="shared" si="218"/>
        <v>25.324417184119167</v>
      </c>
      <c r="U508" s="1">
        <f t="shared" si="210"/>
        <v>-5.0919003683308752E-3</v>
      </c>
      <c r="V508" s="1">
        <f t="shared" si="211"/>
        <v>-3.1628945893092883E-2</v>
      </c>
      <c r="W508" s="1">
        <f t="shared" si="212"/>
        <v>-2.8552070163474124</v>
      </c>
      <c r="X508" s="1">
        <f t="shared" si="213"/>
        <v>-3.3005449578468729</v>
      </c>
      <c r="Y508" s="1">
        <f t="shared" si="199"/>
        <v>2203.1315384615382</v>
      </c>
      <c r="Z508" s="1">
        <f t="shared" si="200"/>
        <v>2204.0225925925924</v>
      </c>
      <c r="AA508" s="1">
        <f t="shared" si="214"/>
        <v>-0.89105413105426123</v>
      </c>
      <c r="AB508" s="1">
        <f t="shared" si="219"/>
        <v>-1.2867236467234759</v>
      </c>
      <c r="AC508" s="1">
        <f t="shared" si="198"/>
        <v>2199.7833333333333</v>
      </c>
      <c r="AD508" s="1">
        <f t="shared" si="220"/>
        <v>2260.9526666666666</v>
      </c>
      <c r="AE508" s="1">
        <f t="shared" si="221"/>
        <v>38.37586666666666</v>
      </c>
      <c r="AF508" s="1">
        <f t="shared" si="222"/>
        <v>-106.26354294423454</v>
      </c>
      <c r="AG508" s="1">
        <f t="shared" si="215"/>
        <v>2220.1320000000001</v>
      </c>
      <c r="AH508" s="1">
        <f t="shared" si="216"/>
        <v>2267.4085714285716</v>
      </c>
      <c r="AI508" s="1">
        <f t="shared" si="223"/>
        <v>-47.276571428571515</v>
      </c>
      <c r="AJ508" s="1">
        <f t="shared" si="217"/>
        <v>1</v>
      </c>
    </row>
    <row r="509" spans="1:36" x14ac:dyDescent="0.2">
      <c r="A509" s="5">
        <v>41653</v>
      </c>
      <c r="B509" s="1">
        <v>2192.84</v>
      </c>
      <c r="C509" s="10">
        <v>2212.85</v>
      </c>
      <c r="D509" s="1">
        <v>2214.12</v>
      </c>
      <c r="E509" s="1">
        <v>2179.91</v>
      </c>
      <c r="F509" s="1">
        <v>5404994700</v>
      </c>
      <c r="G509" s="1">
        <v>46785099888</v>
      </c>
      <c r="H509" s="1">
        <f t="shared" si="196"/>
        <v>-3.9099999999998545</v>
      </c>
      <c r="J509" s="1">
        <f t="shared" si="201"/>
        <v>2249.4939999999997</v>
      </c>
      <c r="K509" s="1">
        <f t="shared" si="202"/>
        <v>2263.7713333333331</v>
      </c>
      <c r="L509" s="1">
        <f t="shared" si="203"/>
        <v>2227.4238181818178</v>
      </c>
      <c r="M509" s="1">
        <f t="shared" si="204"/>
        <v>60.154832466432772</v>
      </c>
      <c r="N509" s="1">
        <f t="shared" si="205"/>
        <v>78.493079132932891</v>
      </c>
      <c r="O509" s="1">
        <f t="shared" si="206"/>
        <v>30.68332890188778</v>
      </c>
      <c r="P509" s="1">
        <f t="shared" si="207"/>
        <v>26.580459770114967</v>
      </c>
      <c r="Q509" s="1">
        <f t="shared" si="208"/>
        <v>5003688458.0239763</v>
      </c>
      <c r="R509" s="1">
        <f t="shared" si="209"/>
        <v>-117.18000000000029</v>
      </c>
      <c r="S509" s="1">
        <f t="shared" si="197"/>
        <v>21.506920867067112</v>
      </c>
      <c r="T509" s="1">
        <f t="shared" si="218"/>
        <v>23.967370966218077</v>
      </c>
      <c r="U509" s="1">
        <f t="shared" si="210"/>
        <v>8.6630363558307492E-3</v>
      </c>
      <c r="V509" s="1">
        <f t="shared" si="211"/>
        <v>-3.9344817406706423E-2</v>
      </c>
      <c r="W509" s="1">
        <f t="shared" si="212"/>
        <v>-1.6289885636503045</v>
      </c>
      <c r="X509" s="1">
        <f t="shared" si="213"/>
        <v>-2.2494026929103805</v>
      </c>
      <c r="Y509" s="1">
        <f t="shared" si="199"/>
        <v>2196.6292307692306</v>
      </c>
      <c r="Z509" s="1">
        <f t="shared" si="200"/>
        <v>2195.1</v>
      </c>
      <c r="AA509" s="1">
        <f t="shared" si="214"/>
        <v>1.5292307692307077</v>
      </c>
      <c r="AB509" s="1">
        <f t="shared" si="219"/>
        <v>-0.40699715099726741</v>
      </c>
      <c r="AC509" s="1">
        <f t="shared" si="198"/>
        <v>2202.2933333333331</v>
      </c>
      <c r="AD509" s="1">
        <f t="shared" si="220"/>
        <v>2250.7913333333331</v>
      </c>
      <c r="AE509" s="1">
        <f t="shared" si="221"/>
        <v>36.012933333333379</v>
      </c>
      <c r="AF509" s="1">
        <f t="shared" si="222"/>
        <v>-89.778857225367162</v>
      </c>
      <c r="AG509" s="1">
        <f t="shared" si="215"/>
        <v>2215.1019999999999</v>
      </c>
      <c r="AH509" s="1">
        <f t="shared" si="216"/>
        <v>2262.022857142857</v>
      </c>
      <c r="AI509" s="1">
        <f t="shared" si="223"/>
        <v>-46.92085714285713</v>
      </c>
      <c r="AJ509" s="1">
        <f t="shared" si="217"/>
        <v>0</v>
      </c>
    </row>
    <row r="510" spans="1:36" x14ac:dyDescent="0.2">
      <c r="A510" s="5">
        <v>41654</v>
      </c>
      <c r="B510" s="1">
        <v>2210.02</v>
      </c>
      <c r="C510" s="10">
        <v>2208.94</v>
      </c>
      <c r="D510" s="1">
        <v>2215.9</v>
      </c>
      <c r="E510" s="1">
        <v>2193.8000000000002</v>
      </c>
      <c r="F510" s="1">
        <v>4896239500</v>
      </c>
      <c r="G510" s="1">
        <v>45755914348</v>
      </c>
      <c r="H510" s="1">
        <f t="shared" si="196"/>
        <v>2.9000000000000909</v>
      </c>
      <c r="J510" s="1">
        <f t="shared" si="201"/>
        <v>2237.3849999999993</v>
      </c>
      <c r="K510" s="1">
        <f t="shared" si="202"/>
        <v>2258.4839999999999</v>
      </c>
      <c r="L510" s="1">
        <f t="shared" si="203"/>
        <v>2220.0503636363637</v>
      </c>
      <c r="M510" s="1">
        <f t="shared" si="204"/>
        <v>64.884480464497187</v>
      </c>
      <c r="N510" s="1">
        <f t="shared" si="205"/>
        <v>80.127327491785167</v>
      </c>
      <c r="O510" s="1">
        <f t="shared" si="206"/>
        <v>29.739927233526686</v>
      </c>
      <c r="P510" s="1">
        <f t="shared" si="207"/>
        <v>28.173575129533734</v>
      </c>
      <c r="Q510" s="1">
        <f t="shared" si="208"/>
        <v>1812273262.8958988</v>
      </c>
      <c r="R510" s="1">
        <f t="shared" si="209"/>
        <v>-113.03999999999996</v>
      </c>
      <c r="S510" s="1">
        <f t="shared" si="197"/>
        <v>19.872672508214823</v>
      </c>
      <c r="T510" s="1">
        <f t="shared" si="218"/>
        <v>19.630818436030744</v>
      </c>
      <c r="U510" s="1">
        <f t="shared" si="210"/>
        <v>-1.7700797667658942E-3</v>
      </c>
      <c r="V510" s="1">
        <f t="shared" si="211"/>
        <v>-3.9365764135927558E-2</v>
      </c>
      <c r="W510" s="1">
        <f t="shared" si="212"/>
        <v>-1.2713502593429054</v>
      </c>
      <c r="X510" s="1">
        <f t="shared" si="213"/>
        <v>-2.1936839047785979</v>
      </c>
      <c r="Y510" s="1">
        <f t="shared" si="199"/>
        <v>2212.2484615384615</v>
      </c>
      <c r="Z510" s="1">
        <f t="shared" si="200"/>
        <v>2212.5603703703705</v>
      </c>
      <c r="AA510" s="1">
        <f t="shared" si="214"/>
        <v>-0.31190883190902241</v>
      </c>
      <c r="AB510" s="1">
        <f t="shared" si="219"/>
        <v>1.1610028490027617</v>
      </c>
      <c r="AC510" s="1">
        <f t="shared" si="198"/>
        <v>2206.2133333333336</v>
      </c>
      <c r="AD510" s="1">
        <f t="shared" si="220"/>
        <v>2239.7386666666666</v>
      </c>
      <c r="AE510" s="1">
        <f t="shared" si="221"/>
        <v>30.367733333333355</v>
      </c>
      <c r="AF510" s="1">
        <f t="shared" si="222"/>
        <v>-73.598585633288437</v>
      </c>
      <c r="AG510" s="1">
        <f t="shared" si="215"/>
        <v>2208.5080000000003</v>
      </c>
      <c r="AH510" s="1">
        <f t="shared" si="216"/>
        <v>2255.153571428571</v>
      </c>
      <c r="AI510" s="1">
        <f t="shared" si="223"/>
        <v>-46.645571428570747</v>
      </c>
      <c r="AJ510" s="1">
        <f t="shared" si="217"/>
        <v>1</v>
      </c>
    </row>
    <row r="511" spans="1:36" x14ac:dyDescent="0.2">
      <c r="A511" s="5">
        <v>41655</v>
      </c>
      <c r="B511" s="1">
        <v>2209.4499999999998</v>
      </c>
      <c r="C511" s="10">
        <v>2211.84</v>
      </c>
      <c r="D511" s="1">
        <v>2227.2600000000002</v>
      </c>
      <c r="E511" s="1">
        <v>2201.56</v>
      </c>
      <c r="F511" s="1">
        <v>5229890200</v>
      </c>
      <c r="G511" s="1">
        <v>49842784005</v>
      </c>
      <c r="H511" s="1">
        <f t="shared" si="196"/>
        <v>-33.350000000000364</v>
      </c>
      <c r="J511" s="1">
        <f t="shared" si="201"/>
        <v>2226.3710000000001</v>
      </c>
      <c r="K511" s="1">
        <f t="shared" si="202"/>
        <v>2252.2659999999992</v>
      </c>
      <c r="L511" s="1">
        <f t="shared" si="203"/>
        <v>2215.4058181818182</v>
      </c>
      <c r="M511" s="1">
        <f t="shared" si="204"/>
        <v>59.572043555330097</v>
      </c>
      <c r="N511" s="1">
        <f t="shared" si="205"/>
        <v>76.335877862595254</v>
      </c>
      <c r="O511" s="1">
        <f t="shared" si="206"/>
        <v>25.116649595994168</v>
      </c>
      <c r="P511" s="1">
        <f t="shared" si="207"/>
        <v>12.766584766584746</v>
      </c>
      <c r="Q511" s="1">
        <f t="shared" si="208"/>
        <v>-1045978039.9999629</v>
      </c>
      <c r="R511" s="1">
        <f t="shared" si="209"/>
        <v>-78.940000000000055</v>
      </c>
      <c r="S511" s="1">
        <f t="shared" si="197"/>
        <v>23.664122137404746</v>
      </c>
      <c r="T511" s="1">
        <f t="shared" si="218"/>
        <v>16.395902342465519</v>
      </c>
      <c r="U511" s="1">
        <f t="shared" si="210"/>
        <v>1.3111255787037447E-3</v>
      </c>
      <c r="V511" s="1">
        <f t="shared" si="211"/>
        <v>-5.0724668781088673E-2</v>
      </c>
      <c r="W511" s="1">
        <f t="shared" si="212"/>
        <v>-0.65267648563514113</v>
      </c>
      <c r="X511" s="1">
        <f t="shared" si="213"/>
        <v>-1.7949034439093354</v>
      </c>
      <c r="Y511" s="1">
        <f t="shared" si="199"/>
        <v>2209.3861538461538</v>
      </c>
      <c r="Z511" s="1">
        <f t="shared" si="200"/>
        <v>2209.1548148148149</v>
      </c>
      <c r="AA511" s="1">
        <f t="shared" si="214"/>
        <v>0.23133903133884814</v>
      </c>
      <c r="AB511" s="1">
        <f t="shared" si="219"/>
        <v>-0.20325925925944829</v>
      </c>
      <c r="AC511" s="1">
        <f t="shared" si="198"/>
        <v>2213.5533333333333</v>
      </c>
      <c r="AD511" s="1">
        <f t="shared" si="220"/>
        <v>2229.14</v>
      </c>
      <c r="AE511" s="1">
        <f t="shared" si="221"/>
        <v>22.800666666666711</v>
      </c>
      <c r="AF511" s="1">
        <f t="shared" si="222"/>
        <v>-45.573716168142916</v>
      </c>
      <c r="AG511" s="1">
        <f t="shared" si="215"/>
        <v>2206.4319999999998</v>
      </c>
      <c r="AH511" s="1">
        <f t="shared" si="216"/>
        <v>2251.3328571428569</v>
      </c>
      <c r="AI511" s="1">
        <f t="shared" si="223"/>
        <v>-44.900857142857149</v>
      </c>
      <c r="AJ511" s="1">
        <f t="shared" si="217"/>
        <v>0</v>
      </c>
    </row>
    <row r="512" spans="1:36" x14ac:dyDescent="0.2">
      <c r="A512" s="5">
        <v>41656</v>
      </c>
      <c r="B512" s="1">
        <v>2203.8200000000002</v>
      </c>
      <c r="C512" s="10">
        <v>2178.4899999999998</v>
      </c>
      <c r="D512" s="1">
        <v>2205.9699999999998</v>
      </c>
      <c r="E512" s="1">
        <v>2175.88</v>
      </c>
      <c r="F512" s="1">
        <v>5027315500</v>
      </c>
      <c r="G512" s="1">
        <v>46268159163</v>
      </c>
      <c r="H512" s="1">
        <f t="shared" ref="H512:H575" si="224">C513-C512</f>
        <v>-12.5</v>
      </c>
      <c r="J512" s="1">
        <f t="shared" si="201"/>
        <v>2215.1419999999998</v>
      </c>
      <c r="K512" s="1">
        <f t="shared" si="202"/>
        <v>2246.4766666666665</v>
      </c>
      <c r="L512" s="1">
        <f t="shared" si="203"/>
        <v>2206.7001818181816</v>
      </c>
      <c r="M512" s="1">
        <f t="shared" si="204"/>
        <v>94.920202413391081</v>
      </c>
      <c r="N512" s="1">
        <f t="shared" si="205"/>
        <v>97.637795275590847</v>
      </c>
      <c r="O512" s="1">
        <f t="shared" si="206"/>
        <v>26.590361445783184</v>
      </c>
      <c r="P512" s="1">
        <f t="shared" si="207"/>
        <v>12.493387833613841</v>
      </c>
      <c r="Q512" s="1">
        <f t="shared" si="208"/>
        <v>-4155179012.4627128</v>
      </c>
      <c r="R512" s="1">
        <f t="shared" si="209"/>
        <v>-60.150000000000091</v>
      </c>
      <c r="S512" s="1">
        <f t="shared" si="197"/>
        <v>2.3622047244091569</v>
      </c>
      <c r="T512" s="1">
        <f t="shared" si="218"/>
        <v>12.696931792336761</v>
      </c>
      <c r="U512" s="1">
        <f t="shared" si="210"/>
        <v>-1.5308768917920379E-2</v>
      </c>
      <c r="V512" s="1">
        <f t="shared" si="211"/>
        <v>-6.1796397901790812E-2</v>
      </c>
      <c r="W512" s="1">
        <f t="shared" si="212"/>
        <v>-1.6546117585238349</v>
      </c>
      <c r="X512" s="1">
        <f t="shared" si="213"/>
        <v>-3.0263686988365492</v>
      </c>
      <c r="Y512" s="1">
        <f t="shared" si="199"/>
        <v>2206.709230769231</v>
      </c>
      <c r="Z512" s="1">
        <f t="shared" si="200"/>
        <v>2209.3696296296298</v>
      </c>
      <c r="AA512" s="1">
        <f t="shared" si="214"/>
        <v>-2.6603988603988</v>
      </c>
      <c r="AB512" s="1">
        <f t="shared" si="219"/>
        <v>-0.34700854700868144</v>
      </c>
      <c r="AC512" s="1">
        <f t="shared" si="198"/>
        <v>2186.7799999999997</v>
      </c>
      <c r="AD512" s="1">
        <f t="shared" si="220"/>
        <v>2218.2676666666662</v>
      </c>
      <c r="AE512" s="1">
        <f t="shared" si="221"/>
        <v>18.225866666666615</v>
      </c>
      <c r="AF512" s="1">
        <f t="shared" si="222"/>
        <v>-115.17574533873658</v>
      </c>
      <c r="AG512" s="1">
        <f t="shared" si="215"/>
        <v>2201.16</v>
      </c>
      <c r="AH512" s="1">
        <f t="shared" si="216"/>
        <v>2242.4049999999997</v>
      </c>
      <c r="AI512" s="1">
        <f t="shared" si="223"/>
        <v>-41.244999999999891</v>
      </c>
      <c r="AJ512" s="1">
        <f t="shared" si="217"/>
        <v>0</v>
      </c>
    </row>
    <row r="513" spans="1:36" x14ac:dyDescent="0.2">
      <c r="A513" s="5">
        <v>41659</v>
      </c>
      <c r="B513" s="1">
        <v>2173.65</v>
      </c>
      <c r="C513" s="10">
        <v>2165.9899999999998</v>
      </c>
      <c r="D513" s="1">
        <v>2182.46</v>
      </c>
      <c r="E513" s="1">
        <v>2156.46</v>
      </c>
      <c r="F513" s="1">
        <v>4056015400</v>
      </c>
      <c r="G513" s="1">
        <v>39157227541</v>
      </c>
      <c r="H513" s="1">
        <f t="shared" si="224"/>
        <v>21.420000000000073</v>
      </c>
      <c r="J513" s="1">
        <f t="shared" si="201"/>
        <v>2207.8769999999995</v>
      </c>
      <c r="K513" s="1">
        <f t="shared" si="202"/>
        <v>2237.3106666666663</v>
      </c>
      <c r="L513" s="1">
        <f t="shared" si="203"/>
        <v>2197.7634545454544</v>
      </c>
      <c r="M513" s="1">
        <f t="shared" si="204"/>
        <v>86.539548022599263</v>
      </c>
      <c r="N513" s="1">
        <f t="shared" si="205"/>
        <v>91.019600452318357</v>
      </c>
      <c r="O513" s="1">
        <f t="shared" si="206"/>
        <v>46.638069705093862</v>
      </c>
      <c r="P513" s="1">
        <f t="shared" si="207"/>
        <v>23.918857546550925</v>
      </c>
      <c r="Q513" s="1">
        <f t="shared" si="208"/>
        <v>-1082644110.6154642</v>
      </c>
      <c r="R513" s="1">
        <f t="shared" si="209"/>
        <v>-72.010000000000218</v>
      </c>
      <c r="S513" s="1">
        <f t="shared" si="197"/>
        <v>8.9803995476816389</v>
      </c>
      <c r="T513" s="1">
        <f t="shared" si="218"/>
        <v>12.697535849669036</v>
      </c>
      <c r="U513" s="1">
        <f t="shared" si="210"/>
        <v>-5.77103310726273E-3</v>
      </c>
      <c r="V513" s="1">
        <f t="shared" si="211"/>
        <v>-5.4474895013925564E-2</v>
      </c>
      <c r="W513" s="1">
        <f t="shared" si="212"/>
        <v>-1.8971618437077664</v>
      </c>
      <c r="X513" s="1">
        <f t="shared" si="213"/>
        <v>-3.1877855735129552</v>
      </c>
      <c r="Y513" s="1">
        <f t="shared" si="199"/>
        <v>2176.5669230769231</v>
      </c>
      <c r="Z513" s="1">
        <f t="shared" si="200"/>
        <v>2177.5640740740737</v>
      </c>
      <c r="AA513" s="1">
        <f t="shared" si="214"/>
        <v>-0.99715099715058386</v>
      </c>
      <c r="AB513" s="1">
        <f t="shared" si="219"/>
        <v>-2.3277492877491568</v>
      </c>
      <c r="AC513" s="1">
        <f t="shared" si="198"/>
        <v>2168.3033333333333</v>
      </c>
      <c r="AD513" s="1">
        <f t="shared" si="220"/>
        <v>2209.9533333333329</v>
      </c>
      <c r="AE513" s="1">
        <f t="shared" si="221"/>
        <v>17.298666666666623</v>
      </c>
      <c r="AF513" s="1">
        <f t="shared" si="222"/>
        <v>-160.51333436102877</v>
      </c>
      <c r="AG513" s="1">
        <f t="shared" si="215"/>
        <v>2195.6219999999998</v>
      </c>
      <c r="AH513" s="1">
        <f t="shared" si="216"/>
        <v>2232.8714285714282</v>
      </c>
      <c r="AI513" s="1">
        <f t="shared" si="223"/>
        <v>-37.249428571428325</v>
      </c>
      <c r="AJ513" s="1">
        <f t="shared" si="217"/>
        <v>1</v>
      </c>
    </row>
    <row r="514" spans="1:36" x14ac:dyDescent="0.2">
      <c r="A514" s="5">
        <v>41660</v>
      </c>
      <c r="B514" s="1">
        <v>2168.42</v>
      </c>
      <c r="C514" s="10">
        <v>2187.41</v>
      </c>
      <c r="D514" s="1">
        <v>2197.92</v>
      </c>
      <c r="E514" s="1">
        <v>2168.42</v>
      </c>
      <c r="F514" s="1">
        <v>4030624700</v>
      </c>
      <c r="G514" s="1">
        <v>38590992772</v>
      </c>
      <c r="H514" s="1">
        <f t="shared" si="224"/>
        <v>56.390000000000327</v>
      </c>
      <c r="J514" s="1">
        <f t="shared" si="201"/>
        <v>2202.8179999999998</v>
      </c>
      <c r="K514" s="1">
        <f t="shared" si="202"/>
        <v>2229.8406666666665</v>
      </c>
      <c r="L514" s="1">
        <f t="shared" si="203"/>
        <v>2194.0421818181821</v>
      </c>
      <c r="M514" s="1">
        <f t="shared" si="204"/>
        <v>56.285310734463643</v>
      </c>
      <c r="N514" s="1">
        <f t="shared" si="205"/>
        <v>70.834903882397427</v>
      </c>
      <c r="O514" s="1">
        <f t="shared" si="206"/>
        <v>61.860964206330991</v>
      </c>
      <c r="P514" s="1">
        <f t="shared" si="207"/>
        <v>51.274577610908089</v>
      </c>
      <c r="Q514" s="1">
        <f t="shared" si="208"/>
        <v>1158633812.0677371</v>
      </c>
      <c r="R514" s="1">
        <f t="shared" si="209"/>
        <v>-54.5</v>
      </c>
      <c r="S514" s="1">
        <f t="shared" si="197"/>
        <v>29.165096117602573</v>
      </c>
      <c r="T514" s="1">
        <f t="shared" si="218"/>
        <v>13.922907548477019</v>
      </c>
      <c r="U514" s="1">
        <f t="shared" si="210"/>
        <v>9.792402887433117E-3</v>
      </c>
      <c r="V514" s="1">
        <f t="shared" si="211"/>
        <v>-2.2884429832398252E-2</v>
      </c>
      <c r="W514" s="1">
        <f t="shared" si="212"/>
        <v>-0.69946768185115171</v>
      </c>
      <c r="X514" s="1">
        <f t="shared" si="213"/>
        <v>-1.9028564372760852</v>
      </c>
      <c r="Y514" s="1">
        <f t="shared" si="199"/>
        <v>2169.2853846153848</v>
      </c>
      <c r="Z514" s="1">
        <f t="shared" si="200"/>
        <v>2167.5766666666664</v>
      </c>
      <c r="AA514" s="1">
        <f t="shared" si="214"/>
        <v>1.7087179487184585</v>
      </c>
      <c r="AB514" s="1">
        <f t="shared" si="219"/>
        <v>-0.45597720797677543</v>
      </c>
      <c r="AC514" s="1">
        <f t="shared" si="198"/>
        <v>2184.5833333333335</v>
      </c>
      <c r="AD514" s="1">
        <f t="shared" si="220"/>
        <v>2204.9636666666661</v>
      </c>
      <c r="AE514" s="1">
        <f t="shared" si="221"/>
        <v>16.615000000000009</v>
      </c>
      <c r="AF514" s="1">
        <f t="shared" si="222"/>
        <v>-81.774835322831137</v>
      </c>
      <c r="AG514" s="1">
        <f t="shared" si="215"/>
        <v>2190.5340000000001</v>
      </c>
      <c r="AH514" s="1">
        <f t="shared" si="216"/>
        <v>2222.6842857142851</v>
      </c>
      <c r="AI514" s="1">
        <f t="shared" si="223"/>
        <v>-32.150285714285019</v>
      </c>
      <c r="AJ514" s="1">
        <f t="shared" si="217"/>
        <v>1</v>
      </c>
    </row>
    <row r="515" spans="1:36" x14ac:dyDescent="0.2">
      <c r="A515" s="5">
        <v>41661</v>
      </c>
      <c r="B515" s="1">
        <v>2190.4299999999998</v>
      </c>
      <c r="C515" s="10">
        <v>2243.8000000000002</v>
      </c>
      <c r="D515" s="1">
        <v>2244.13</v>
      </c>
      <c r="E515" s="1">
        <v>2187.5300000000002</v>
      </c>
      <c r="F515" s="1">
        <v>7064137500</v>
      </c>
      <c r="G515" s="1">
        <v>64803357078</v>
      </c>
      <c r="H515" s="1">
        <f t="shared" si="224"/>
        <v>-11.910000000000309</v>
      </c>
      <c r="J515" s="1">
        <f t="shared" si="201"/>
        <v>2203.0070000000001</v>
      </c>
      <c r="K515" s="1">
        <f t="shared" si="202"/>
        <v>2224.0919999999992</v>
      </c>
      <c r="L515" s="1">
        <f t="shared" si="203"/>
        <v>2201.4934545454539</v>
      </c>
      <c r="M515" s="1">
        <f t="shared" si="204"/>
        <v>0.37641154328724419</v>
      </c>
      <c r="N515" s="1">
        <f t="shared" si="205"/>
        <v>14.732012105828094</v>
      </c>
      <c r="O515" s="1">
        <f t="shared" si="206"/>
        <v>58.286993572614875</v>
      </c>
      <c r="P515" s="1">
        <f t="shared" si="207"/>
        <v>48.570358931161941</v>
      </c>
      <c r="Q515" s="1">
        <f t="shared" si="208"/>
        <v>6981764165.1943636</v>
      </c>
      <c r="R515" s="1">
        <f t="shared" si="209"/>
        <v>21.580000000000382</v>
      </c>
      <c r="S515" s="1">
        <f t="shared" si="197"/>
        <v>85.26798789417191</v>
      </c>
      <c r="T515" s="1">
        <f t="shared" si="218"/>
        <v>20.416844950024981</v>
      </c>
      <c r="U515" s="1">
        <f t="shared" si="210"/>
        <v>2.5131473393350711E-2</v>
      </c>
      <c r="V515" s="1">
        <f t="shared" si="211"/>
        <v>2.5915996425380618E-3</v>
      </c>
      <c r="W515" s="1">
        <f t="shared" si="212"/>
        <v>1.8516963405018738</v>
      </c>
      <c r="X515" s="1">
        <f t="shared" si="213"/>
        <v>0.88611442332426005</v>
      </c>
      <c r="Y515" s="1">
        <f t="shared" si="199"/>
        <v>2196.0853846153846</v>
      </c>
      <c r="Z515" s="1">
        <f t="shared" si="200"/>
        <v>2191.5870370370371</v>
      </c>
      <c r="AA515" s="1">
        <f t="shared" si="214"/>
        <v>4.4983475783474205</v>
      </c>
      <c r="AB515" s="1">
        <f t="shared" si="219"/>
        <v>2.2666438746442505</v>
      </c>
      <c r="AC515" s="1">
        <f t="shared" si="198"/>
        <v>2225.1533333333336</v>
      </c>
      <c r="AD515" s="1">
        <f t="shared" si="220"/>
        <v>2203.0486666666666</v>
      </c>
      <c r="AE515" s="1">
        <f t="shared" si="221"/>
        <v>14.700000000000045</v>
      </c>
      <c r="AF515" s="1">
        <f t="shared" si="222"/>
        <v>100.24792139078006</v>
      </c>
      <c r="AG515" s="1">
        <f t="shared" si="215"/>
        <v>2197.5059999999999</v>
      </c>
      <c r="AH515" s="1">
        <f t="shared" si="216"/>
        <v>2217.0999999999995</v>
      </c>
      <c r="AI515" s="1">
        <f t="shared" si="223"/>
        <v>-19.593999999999596</v>
      </c>
      <c r="AJ515" s="1">
        <f t="shared" si="217"/>
        <v>0</v>
      </c>
    </row>
    <row r="516" spans="1:36" x14ac:dyDescent="0.2">
      <c r="A516" s="5">
        <v>41662</v>
      </c>
      <c r="B516" s="1">
        <v>2242.2399999999998</v>
      </c>
      <c r="C516" s="10">
        <v>2231.89</v>
      </c>
      <c r="D516" s="1">
        <v>2248.92</v>
      </c>
      <c r="E516" s="1">
        <v>2228.06</v>
      </c>
      <c r="F516" s="1">
        <v>5634595100</v>
      </c>
      <c r="G516" s="1">
        <v>55726417393</v>
      </c>
      <c r="H516" s="1">
        <f t="shared" si="224"/>
        <v>13.789999999999964</v>
      </c>
      <c r="J516" s="1">
        <f t="shared" si="201"/>
        <v>2203.9739999999997</v>
      </c>
      <c r="K516" s="1">
        <f t="shared" si="202"/>
        <v>2218.0859999999998</v>
      </c>
      <c r="L516" s="1">
        <f t="shared" si="203"/>
        <v>2206.744909090909</v>
      </c>
      <c r="M516" s="1">
        <f t="shared" si="204"/>
        <v>18.418775686783682</v>
      </c>
      <c r="N516" s="1">
        <f t="shared" si="205"/>
        <v>18.418775686783682</v>
      </c>
      <c r="O516" s="1">
        <f t="shared" si="206"/>
        <v>61.328334226030876</v>
      </c>
      <c r="P516" s="1">
        <f t="shared" si="207"/>
        <v>50.843136377868227</v>
      </c>
      <c r="Q516" s="1">
        <f t="shared" si="208"/>
        <v>-3565515595.397943</v>
      </c>
      <c r="R516" s="1">
        <f t="shared" si="209"/>
        <v>27.039999999999964</v>
      </c>
      <c r="S516" s="1">
        <f t="shared" si="197"/>
        <v>81.58122431321631</v>
      </c>
      <c r="T516" s="1">
        <f t="shared" si="218"/>
        <v>28.26295899120505</v>
      </c>
      <c r="U516" s="1">
        <f t="shared" si="210"/>
        <v>-5.336284494307654E-3</v>
      </c>
      <c r="V516" s="1">
        <f t="shared" si="211"/>
        <v>-4.4694033212751552E-3</v>
      </c>
      <c r="W516" s="1">
        <f t="shared" si="212"/>
        <v>1.2666211125902651</v>
      </c>
      <c r="X516" s="1">
        <f t="shared" si="213"/>
        <v>0.62233835838646878</v>
      </c>
      <c r="Y516" s="1">
        <f t="shared" si="199"/>
        <v>2241.9676923076922</v>
      </c>
      <c r="Z516" s="1">
        <f t="shared" si="200"/>
        <v>2242.9177777777782</v>
      </c>
      <c r="AA516" s="1">
        <f t="shared" si="214"/>
        <v>-0.95008547008592359</v>
      </c>
      <c r="AB516" s="1">
        <f t="shared" si="219"/>
        <v>3.4086609686607514</v>
      </c>
      <c r="AC516" s="1">
        <f t="shared" si="198"/>
        <v>2236.2899999999995</v>
      </c>
      <c r="AD516" s="1">
        <f t="shared" si="220"/>
        <v>2203.2806666666665</v>
      </c>
      <c r="AE516" s="1">
        <f t="shared" si="221"/>
        <v>14.932000000000016</v>
      </c>
      <c r="AF516" s="1">
        <f t="shared" si="222"/>
        <v>147.37625383218557</v>
      </c>
      <c r="AG516" s="1">
        <f t="shared" si="215"/>
        <v>2201.5159999999996</v>
      </c>
      <c r="AH516" s="1">
        <f t="shared" si="216"/>
        <v>2212.8935714285712</v>
      </c>
      <c r="AI516" s="1">
        <f t="shared" si="223"/>
        <v>-11.377571428571628</v>
      </c>
      <c r="AJ516" s="1">
        <f t="shared" si="217"/>
        <v>1</v>
      </c>
    </row>
    <row r="517" spans="1:36" x14ac:dyDescent="0.2">
      <c r="A517" s="5">
        <v>41663</v>
      </c>
      <c r="B517" s="1">
        <v>2225.7600000000002</v>
      </c>
      <c r="C517" s="10">
        <v>2245.6799999999998</v>
      </c>
      <c r="D517" s="1">
        <v>2257.36</v>
      </c>
      <c r="E517" s="1">
        <v>2222.89</v>
      </c>
      <c r="F517" s="1">
        <v>6116767000</v>
      </c>
      <c r="G517" s="1">
        <v>59563444873</v>
      </c>
      <c r="H517" s="1">
        <f t="shared" si="224"/>
        <v>-29.759999999999764</v>
      </c>
      <c r="J517" s="1">
        <f t="shared" si="201"/>
        <v>2208.0569999999998</v>
      </c>
      <c r="K517" s="1">
        <f t="shared" si="202"/>
        <v>2215.0793333333331</v>
      </c>
      <c r="L517" s="1">
        <f t="shared" si="203"/>
        <v>2214.3278181818177</v>
      </c>
      <c r="M517" s="1">
        <f t="shared" si="204"/>
        <v>11.575817641229218</v>
      </c>
      <c r="N517" s="1">
        <f t="shared" si="205"/>
        <v>11.575817641229218</v>
      </c>
      <c r="O517" s="1">
        <f t="shared" si="206"/>
        <v>62.838718529189883</v>
      </c>
      <c r="P517" s="1">
        <f t="shared" si="207"/>
        <v>48.651771956856763</v>
      </c>
      <c r="Q517" s="1">
        <f t="shared" si="208"/>
        <v>1971490611.2560921</v>
      </c>
      <c r="R517" s="1">
        <f t="shared" si="209"/>
        <v>52</v>
      </c>
      <c r="S517" s="1">
        <f t="shared" si="197"/>
        <v>88.424182358770793</v>
      </c>
      <c r="T517" s="1">
        <f t="shared" si="218"/>
        <v>36.756863866148741</v>
      </c>
      <c r="U517" s="1">
        <f t="shared" si="210"/>
        <v>6.1406789925545777E-3</v>
      </c>
      <c r="V517" s="1">
        <f t="shared" si="211"/>
        <v>1.0557010557010575E-2</v>
      </c>
      <c r="W517" s="1">
        <f t="shared" si="212"/>
        <v>1.7038962309396926</v>
      </c>
      <c r="X517" s="1">
        <f t="shared" si="213"/>
        <v>1.3814704605011912</v>
      </c>
      <c r="Y517" s="1">
        <f t="shared" si="199"/>
        <v>2234.0115384615383</v>
      </c>
      <c r="Z517" s="1">
        <f t="shared" si="200"/>
        <v>2232.9114814814816</v>
      </c>
      <c r="AA517" s="1">
        <f t="shared" si="214"/>
        <v>1.1000569800567064</v>
      </c>
      <c r="AB517" s="1">
        <f t="shared" si="219"/>
        <v>-0.54005698005739755</v>
      </c>
      <c r="AC517" s="1">
        <f t="shared" si="198"/>
        <v>2241.9766666666669</v>
      </c>
      <c r="AD517" s="1">
        <f t="shared" si="220"/>
        <v>2206.4929999999999</v>
      </c>
      <c r="AE517" s="1">
        <f t="shared" si="221"/>
        <v>18.200266666666675</v>
      </c>
      <c r="AF517" s="1">
        <f t="shared" si="222"/>
        <v>129.97489658271292</v>
      </c>
      <c r="AG517" s="1">
        <f t="shared" si="215"/>
        <v>2214.9540000000002</v>
      </c>
      <c r="AH517" s="1">
        <f t="shared" si="216"/>
        <v>2213.3964285714283</v>
      </c>
      <c r="AI517" s="1">
        <f t="shared" si="223"/>
        <v>1.5575714285719187</v>
      </c>
      <c r="AJ517" s="1">
        <f t="shared" si="217"/>
        <v>0</v>
      </c>
    </row>
    <row r="518" spans="1:36" x14ac:dyDescent="0.2">
      <c r="A518" s="5">
        <v>41666</v>
      </c>
      <c r="B518" s="1">
        <v>2233.0100000000002</v>
      </c>
      <c r="C518" s="10">
        <v>2215.92</v>
      </c>
      <c r="D518" s="1">
        <v>2233.23</v>
      </c>
      <c r="E518" s="1">
        <v>2211.8000000000002</v>
      </c>
      <c r="F518" s="1">
        <v>7034424600</v>
      </c>
      <c r="G518" s="1">
        <v>63503992484</v>
      </c>
      <c r="H518" s="1">
        <f t="shared" si="224"/>
        <v>3.9400000000000546</v>
      </c>
      <c r="J518" s="1">
        <f t="shared" si="201"/>
        <v>2210.2809999999999</v>
      </c>
      <c r="K518" s="1">
        <f t="shared" si="202"/>
        <v>2213.5646666666662</v>
      </c>
      <c r="L518" s="1">
        <f t="shared" si="203"/>
        <v>2215.7574545454549</v>
      </c>
      <c r="M518" s="1">
        <f t="shared" si="204"/>
        <v>41.070366699702696</v>
      </c>
      <c r="N518" s="1">
        <f t="shared" si="205"/>
        <v>41.070366699702696</v>
      </c>
      <c r="O518" s="1">
        <f t="shared" si="206"/>
        <v>69.630493404270879</v>
      </c>
      <c r="P518" s="1">
        <f t="shared" si="207"/>
        <v>53.408110440034548</v>
      </c>
      <c r="Q518" s="1">
        <f t="shared" si="208"/>
        <v>-4329634179.8413944</v>
      </c>
      <c r="R518" s="1">
        <f t="shared" si="209"/>
        <v>3.0700000000001637</v>
      </c>
      <c r="S518" s="1">
        <f t="shared" si="197"/>
        <v>58.929633300297304</v>
      </c>
      <c r="T518" s="1">
        <f t="shared" si="218"/>
        <v>41.975444376883637</v>
      </c>
      <c r="U518" s="1">
        <f t="shared" si="210"/>
        <v>-1.3430087728798766E-2</v>
      </c>
      <c r="V518" s="1">
        <f t="shared" si="211"/>
        <v>5.0207497108647591E-3</v>
      </c>
      <c r="W518" s="1">
        <f t="shared" si="212"/>
        <v>0.25512593195164435</v>
      </c>
      <c r="X518" s="1">
        <f t="shared" si="213"/>
        <v>0.10640454145307138</v>
      </c>
      <c r="Y518" s="1">
        <f t="shared" si="199"/>
        <v>2241.1015384615384</v>
      </c>
      <c r="Z518" s="1">
        <f t="shared" si="200"/>
        <v>2243.4755555555553</v>
      </c>
      <c r="AA518" s="1">
        <f t="shared" si="214"/>
        <v>-2.3740170940168355</v>
      </c>
      <c r="AB518" s="1">
        <f t="shared" si="219"/>
        <v>0.40524216524199808</v>
      </c>
      <c r="AC518" s="1">
        <f t="shared" si="198"/>
        <v>2220.3166666666666</v>
      </c>
      <c r="AD518" s="1">
        <f t="shared" si="220"/>
        <v>2208.5463333333332</v>
      </c>
      <c r="AE518" s="1">
        <f t="shared" si="221"/>
        <v>18.91166666666668</v>
      </c>
      <c r="AF518" s="1">
        <f t="shared" si="222"/>
        <v>41.492318087012869</v>
      </c>
      <c r="AG518" s="1">
        <f t="shared" si="215"/>
        <v>2224.94</v>
      </c>
      <c r="AH518" s="1">
        <f t="shared" si="216"/>
        <v>2211.8192857142853</v>
      </c>
      <c r="AI518" s="1">
        <f t="shared" si="223"/>
        <v>13.120714285714712</v>
      </c>
      <c r="AJ518" s="1">
        <f t="shared" si="217"/>
        <v>1</v>
      </c>
    </row>
    <row r="519" spans="1:36" x14ac:dyDescent="0.2">
      <c r="A519" s="5">
        <v>41667</v>
      </c>
      <c r="B519" s="1">
        <v>2220.7800000000002</v>
      </c>
      <c r="C519" s="10">
        <v>2219.86</v>
      </c>
      <c r="D519" s="1">
        <v>2233.2600000000002</v>
      </c>
      <c r="E519" s="1">
        <v>2205.9699999999998</v>
      </c>
      <c r="F519" s="1">
        <v>5326913000</v>
      </c>
      <c r="G519" s="1">
        <v>49408754555</v>
      </c>
      <c r="H519" s="1">
        <f t="shared" si="224"/>
        <v>7.9200000000000728</v>
      </c>
      <c r="J519" s="1">
        <f t="shared" si="201"/>
        <v>2210.982</v>
      </c>
      <c r="K519" s="1">
        <f t="shared" si="202"/>
        <v>2212.355333333333</v>
      </c>
      <c r="L519" s="1">
        <f t="shared" si="203"/>
        <v>2217.4990909090911</v>
      </c>
      <c r="M519" s="1">
        <f t="shared" si="204"/>
        <v>42.163256127726534</v>
      </c>
      <c r="N519" s="1">
        <f t="shared" si="205"/>
        <v>37.165510406342875</v>
      </c>
      <c r="O519" s="1">
        <f t="shared" si="206"/>
        <v>66.31638509417192</v>
      </c>
      <c r="P519" s="1">
        <f t="shared" si="207"/>
        <v>57.858591445427777</v>
      </c>
      <c r="Q519" s="1">
        <f t="shared" si="208"/>
        <v>95646294.247021616</v>
      </c>
      <c r="R519" s="1">
        <f t="shared" si="209"/>
        <v>10.920000000000073</v>
      </c>
      <c r="S519" s="1">
        <f t="shared" si="197"/>
        <v>62.834489593657118</v>
      </c>
      <c r="T519" s="1">
        <f t="shared" si="218"/>
        <v>46.108201249542638</v>
      </c>
      <c r="U519" s="1">
        <f t="shared" si="210"/>
        <v>1.7748867045669792E-3</v>
      </c>
      <c r="V519" s="1">
        <f t="shared" si="211"/>
        <v>1.1934283942963557E-2</v>
      </c>
      <c r="W519" s="1">
        <f t="shared" si="212"/>
        <v>0.40154103470766189</v>
      </c>
      <c r="X519" s="1">
        <f t="shared" si="213"/>
        <v>0.3392161536438163</v>
      </c>
      <c r="Y519" s="1">
        <f t="shared" si="199"/>
        <v>2216.5261538461541</v>
      </c>
      <c r="Z519" s="1">
        <f t="shared" si="200"/>
        <v>2216.2118518518519</v>
      </c>
      <c r="AA519" s="1">
        <f t="shared" si="214"/>
        <v>0.31430199430224093</v>
      </c>
      <c r="AB519" s="1">
        <f t="shared" si="219"/>
        <v>-1.8363532763530201</v>
      </c>
      <c r="AC519" s="1">
        <f t="shared" si="198"/>
        <v>2219.6966666666667</v>
      </c>
      <c r="AD519" s="1">
        <f t="shared" si="220"/>
        <v>2210.2866666666664</v>
      </c>
      <c r="AE519" s="1">
        <f t="shared" si="221"/>
        <v>19.053333333333377</v>
      </c>
      <c r="AF519" s="1">
        <f t="shared" si="222"/>
        <v>32.925122463262028</v>
      </c>
      <c r="AG519" s="1">
        <f t="shared" si="215"/>
        <v>2231.4300000000003</v>
      </c>
      <c r="AH519" s="1">
        <f t="shared" si="216"/>
        <v>2210.2442857142855</v>
      </c>
      <c r="AI519" s="1">
        <f t="shared" si="223"/>
        <v>21.185714285714766</v>
      </c>
      <c r="AJ519" s="1">
        <f t="shared" si="217"/>
        <v>1</v>
      </c>
    </row>
    <row r="520" spans="1:36" x14ac:dyDescent="0.2">
      <c r="A520" s="5">
        <v>41668</v>
      </c>
      <c r="B520" s="1">
        <v>2225.71</v>
      </c>
      <c r="C520" s="10">
        <v>2227.7800000000002</v>
      </c>
      <c r="D520" s="1">
        <v>2233.06</v>
      </c>
      <c r="E520" s="1">
        <v>2219.9299999999998</v>
      </c>
      <c r="F520" s="1">
        <v>5022271700</v>
      </c>
      <c r="G520" s="1">
        <v>48788682770</v>
      </c>
      <c r="H520" s="1">
        <f t="shared" si="224"/>
        <v>-25.330000000000382</v>
      </c>
      <c r="J520" s="1">
        <f t="shared" si="201"/>
        <v>2212.8659999999995</v>
      </c>
      <c r="K520" s="1">
        <f t="shared" si="202"/>
        <v>2211.413333333333</v>
      </c>
      <c r="L520" s="1">
        <f t="shared" si="203"/>
        <v>2220.5532727272725</v>
      </c>
      <c r="M520" s="1">
        <f t="shared" si="204"/>
        <v>42.360017184591094</v>
      </c>
      <c r="N520" s="1">
        <f t="shared" si="205"/>
        <v>29.316154608523192</v>
      </c>
      <c r="O520" s="1">
        <f t="shared" si="206"/>
        <v>27.684835402050663</v>
      </c>
      <c r="P520" s="1">
        <f t="shared" si="207"/>
        <v>47.669415561133015</v>
      </c>
      <c r="Q520" s="1">
        <f t="shared" si="208"/>
        <v>983034140.82277215</v>
      </c>
      <c r="R520" s="1">
        <f t="shared" si="209"/>
        <v>15.940000000000055</v>
      </c>
      <c r="S520" s="1">
        <f t="shared" si="197"/>
        <v>70.683845391476808</v>
      </c>
      <c r="T520" s="1">
        <f t="shared" si="218"/>
        <v>51.189318537868836</v>
      </c>
      <c r="U520" s="1">
        <f t="shared" si="210"/>
        <v>3.5551086732083384E-3</v>
      </c>
      <c r="V520" s="1">
        <f t="shared" si="211"/>
        <v>6.746955283910022E-3</v>
      </c>
      <c r="W520" s="1">
        <f t="shared" si="212"/>
        <v>0.67396760581077542</v>
      </c>
      <c r="X520" s="1">
        <f t="shared" si="213"/>
        <v>0.74009984564926401</v>
      </c>
      <c r="Y520" s="1">
        <f t="shared" si="199"/>
        <v>2221.0784615384619</v>
      </c>
      <c r="Z520" s="1">
        <f t="shared" si="200"/>
        <v>2220.4466666666667</v>
      </c>
      <c r="AA520" s="1">
        <f t="shared" si="214"/>
        <v>0.63179487179513671</v>
      </c>
      <c r="AB520" s="1">
        <f t="shared" si="219"/>
        <v>0.37780056980082011</v>
      </c>
      <c r="AC520" s="1">
        <f t="shared" si="198"/>
        <v>2226.9233333333336</v>
      </c>
      <c r="AD520" s="1">
        <f t="shared" si="220"/>
        <v>2212.3576666666663</v>
      </c>
      <c r="AE520" s="1">
        <f t="shared" si="221"/>
        <v>19.481266666666851</v>
      </c>
      <c r="AF520" s="1">
        <f t="shared" si="222"/>
        <v>49.845036314090365</v>
      </c>
      <c r="AG520" s="1">
        <f t="shared" si="215"/>
        <v>2228.2260000000001</v>
      </c>
      <c r="AH520" s="1">
        <f t="shared" si="216"/>
        <v>2210.6414285714282</v>
      </c>
      <c r="AI520" s="1">
        <f t="shared" si="223"/>
        <v>17.584571428571962</v>
      </c>
      <c r="AJ520" s="1">
        <f t="shared" si="217"/>
        <v>0</v>
      </c>
    </row>
    <row r="521" spans="1:36" x14ac:dyDescent="0.2">
      <c r="A521" s="5">
        <v>41669</v>
      </c>
      <c r="B521" s="1">
        <v>2223.16</v>
      </c>
      <c r="C521" s="10">
        <v>2202.4499999999998</v>
      </c>
      <c r="D521" s="1">
        <v>2223.16</v>
      </c>
      <c r="E521" s="1">
        <v>2200.2199999999998</v>
      </c>
      <c r="F521" s="1">
        <v>4363230400</v>
      </c>
      <c r="G521" s="1">
        <v>43475960839</v>
      </c>
      <c r="H521" s="1">
        <f t="shared" si="224"/>
        <v>10.0300000000002</v>
      </c>
      <c r="J521" s="1">
        <f t="shared" si="201"/>
        <v>2211.9269999999997</v>
      </c>
      <c r="K521" s="1">
        <f t="shared" si="202"/>
        <v>2210.0953333333327</v>
      </c>
      <c r="L521" s="1">
        <f t="shared" si="203"/>
        <v>2218.6594545454545</v>
      </c>
      <c r="M521" s="1">
        <f t="shared" si="204"/>
        <v>96.097304865243245</v>
      </c>
      <c r="N521" s="1">
        <f t="shared" si="205"/>
        <v>54.420218037661307</v>
      </c>
      <c r="O521" s="1">
        <f t="shared" si="206"/>
        <v>39.308141456428473</v>
      </c>
      <c r="P521" s="1">
        <f t="shared" si="207"/>
        <v>50.77211655906472</v>
      </c>
      <c r="Q521" s="1">
        <f t="shared" si="208"/>
        <v>-3514930156.5823836</v>
      </c>
      <c r="R521" s="1">
        <f t="shared" si="209"/>
        <v>23.960000000000036</v>
      </c>
      <c r="S521" s="1">
        <f t="shared" si="197"/>
        <v>45.579781962338693</v>
      </c>
      <c r="T521" s="1">
        <f t="shared" si="218"/>
        <v>53.380884520362223</v>
      </c>
      <c r="U521" s="1">
        <f t="shared" si="210"/>
        <v>-1.1500828622670383E-2</v>
      </c>
      <c r="V521" s="1">
        <f t="shared" si="211"/>
        <v>-2.9380607893379792E-3</v>
      </c>
      <c r="W521" s="1">
        <f t="shared" si="212"/>
        <v>-0.42844994432455791</v>
      </c>
      <c r="X521" s="1">
        <f t="shared" si="213"/>
        <v>-0.34592776239213197</v>
      </c>
      <c r="Y521" s="1">
        <f t="shared" si="199"/>
        <v>2223.8830769230772</v>
      </c>
      <c r="Z521" s="1">
        <f t="shared" si="200"/>
        <v>2225.9037037037042</v>
      </c>
      <c r="AA521" s="1">
        <f t="shared" si="214"/>
        <v>-2.0206267806270262</v>
      </c>
      <c r="AB521" s="1">
        <f t="shared" si="219"/>
        <v>0.10131054131070416</v>
      </c>
      <c r="AC521" s="1">
        <f t="shared" si="198"/>
        <v>2208.61</v>
      </c>
      <c r="AD521" s="1">
        <f t="shared" si="220"/>
        <v>2211.8633333333332</v>
      </c>
      <c r="AE521" s="1">
        <f t="shared" si="221"/>
        <v>19.835333333333391</v>
      </c>
      <c r="AF521" s="1">
        <f t="shared" si="222"/>
        <v>-10.93447159390009</v>
      </c>
      <c r="AG521" s="1">
        <f t="shared" si="215"/>
        <v>2222.3380000000006</v>
      </c>
      <c r="AH521" s="1">
        <f t="shared" si="216"/>
        <v>2210.4699999999998</v>
      </c>
      <c r="AI521" s="1">
        <f t="shared" si="223"/>
        <v>11.868000000000848</v>
      </c>
      <c r="AJ521" s="1">
        <f t="shared" si="217"/>
        <v>1</v>
      </c>
    </row>
    <row r="522" spans="1:36" x14ac:dyDescent="0.2">
      <c r="A522" s="5">
        <v>41677</v>
      </c>
      <c r="B522" s="1">
        <v>2187.34</v>
      </c>
      <c r="C522" s="10">
        <v>2212.48</v>
      </c>
      <c r="D522" s="1">
        <v>2212.5</v>
      </c>
      <c r="E522" s="1">
        <v>2177.12</v>
      </c>
      <c r="F522" s="1">
        <v>5045931500</v>
      </c>
      <c r="G522" s="1">
        <v>49597106433</v>
      </c>
      <c r="H522" s="1">
        <f t="shared" si="224"/>
        <v>55.050000000000182</v>
      </c>
      <c r="J522" s="1">
        <f t="shared" si="201"/>
        <v>2215.326</v>
      </c>
      <c r="K522" s="1">
        <f t="shared" si="202"/>
        <v>2210.6039999999998</v>
      </c>
      <c r="L522" s="1">
        <f t="shared" si="203"/>
        <v>2218.7600000000002</v>
      </c>
      <c r="M522" s="1">
        <f t="shared" si="204"/>
        <v>55.932203389830484</v>
      </c>
      <c r="N522" s="1">
        <f t="shared" si="205"/>
        <v>44.479682854311271</v>
      </c>
      <c r="O522" s="1">
        <f t="shared" si="206"/>
        <v>58.274634552753255</v>
      </c>
      <c r="P522" s="1">
        <f t="shared" si="207"/>
        <v>59.895518675148317</v>
      </c>
      <c r="Q522" s="1">
        <f t="shared" si="208"/>
        <v>5040226659.4121027</v>
      </c>
      <c r="R522" s="1">
        <f t="shared" si="209"/>
        <v>46.490000000000236</v>
      </c>
      <c r="S522" s="1">
        <f t="shared" si="197"/>
        <v>55.520317145688736</v>
      </c>
      <c r="T522" s="1">
        <f t="shared" si="218"/>
        <v>58.696695762490187</v>
      </c>
      <c r="U522" s="1">
        <f t="shared" si="210"/>
        <v>4.5333743129882306E-3</v>
      </c>
      <c r="V522" s="1">
        <f t="shared" si="211"/>
        <v>2.8935185185179426E-4</v>
      </c>
      <c r="W522" s="1">
        <f t="shared" si="212"/>
        <v>-0.12846867684485277</v>
      </c>
      <c r="X522" s="1">
        <f t="shared" si="213"/>
        <v>8.4863684314341423E-2</v>
      </c>
      <c r="Y522" s="1">
        <f t="shared" si="199"/>
        <v>2203.9930769230768</v>
      </c>
      <c r="Z522" s="1">
        <f t="shared" si="200"/>
        <v>2203.1929629629626</v>
      </c>
      <c r="AA522" s="1">
        <f t="shared" si="214"/>
        <v>0.8001139601142313</v>
      </c>
      <c r="AB522" s="1">
        <f t="shared" si="219"/>
        <v>-1.4564786324787746</v>
      </c>
      <c r="AC522" s="1">
        <f t="shared" si="198"/>
        <v>2200.6999999999998</v>
      </c>
      <c r="AD522" s="1">
        <f t="shared" si="220"/>
        <v>2213.2553333333335</v>
      </c>
      <c r="AE522" s="1">
        <f t="shared" si="221"/>
        <v>18.16493333333333</v>
      </c>
      <c r="AF522" s="1">
        <f t="shared" si="222"/>
        <v>-46.079014266805991</v>
      </c>
      <c r="AG522" s="1">
        <f t="shared" si="215"/>
        <v>2215.6980000000003</v>
      </c>
      <c r="AH522" s="1">
        <f t="shared" si="216"/>
        <v>2211.812857142857</v>
      </c>
      <c r="AI522" s="1">
        <f t="shared" si="223"/>
        <v>3.8851428571433644</v>
      </c>
      <c r="AJ522" s="1">
        <f t="shared" si="217"/>
        <v>1</v>
      </c>
    </row>
    <row r="523" spans="1:36" x14ac:dyDescent="0.2">
      <c r="A523" s="5">
        <v>41680</v>
      </c>
      <c r="B523" s="1">
        <v>2221.54</v>
      </c>
      <c r="C523" s="10">
        <v>2267.5300000000002</v>
      </c>
      <c r="D523" s="1">
        <v>2270.19</v>
      </c>
      <c r="E523" s="1">
        <v>2221.54</v>
      </c>
      <c r="F523" s="1">
        <v>8306571600</v>
      </c>
      <c r="G523" s="1">
        <v>81103244127</v>
      </c>
      <c r="H523" s="1">
        <f t="shared" si="224"/>
        <v>18.029999999999745</v>
      </c>
      <c r="J523" s="1">
        <f t="shared" si="201"/>
        <v>2225.48</v>
      </c>
      <c r="K523" s="1">
        <f t="shared" si="202"/>
        <v>2215.527333333333</v>
      </c>
      <c r="L523" s="1">
        <f t="shared" si="203"/>
        <v>2228.2516363636369</v>
      </c>
      <c r="M523" s="1">
        <f t="shared" si="204"/>
        <v>2.8580638229288167</v>
      </c>
      <c r="N523" s="1">
        <f t="shared" si="205"/>
        <v>2.6137368576199811</v>
      </c>
      <c r="O523" s="1">
        <f t="shared" si="206"/>
        <v>78.944305901911676</v>
      </c>
      <c r="P523" s="1">
        <f t="shared" si="207"/>
        <v>70.120644943060057</v>
      </c>
      <c r="Q523" s="1">
        <f t="shared" si="208"/>
        <v>7398227079.7122812</v>
      </c>
      <c r="R523" s="1">
        <f t="shared" si="209"/>
        <v>80.120000000000346</v>
      </c>
      <c r="S523" s="1">
        <f t="shared" ref="S523:S586" si="225">(C523-MIN(E514:E523))/(MAX(D514:D523)-MIN(E514:E523))*100</f>
        <v>97.386263142380017</v>
      </c>
      <c r="T523" s="1">
        <f t="shared" si="218"/>
        <v>67.537282121960033</v>
      </c>
      <c r="U523" s="1">
        <f t="shared" si="210"/>
        <v>2.4277517827768619E-2</v>
      </c>
      <c r="V523" s="1">
        <f t="shared" si="211"/>
        <v>4.0872347359868728E-2</v>
      </c>
      <c r="W523" s="1">
        <f t="shared" si="212"/>
        <v>1.8894800222873349</v>
      </c>
      <c r="X523" s="1">
        <f t="shared" si="213"/>
        <v>2.3471913834810381</v>
      </c>
      <c r="Y523" s="1">
        <f t="shared" si="199"/>
        <v>2220.9492307692308</v>
      </c>
      <c r="Z523" s="1">
        <f t="shared" si="200"/>
        <v>2216.557777777778</v>
      </c>
      <c r="AA523" s="1">
        <f t="shared" si="214"/>
        <v>4.391452991452752</v>
      </c>
      <c r="AB523" s="1">
        <f t="shared" si="219"/>
        <v>1.5183817663819354</v>
      </c>
      <c r="AC523" s="1">
        <f t="shared" ref="AC523:AC586" si="226">(C523+D523+E523)/3</f>
        <v>2253.0866666666666</v>
      </c>
      <c r="AD523" s="1">
        <f t="shared" si="220"/>
        <v>2221.7336666666665</v>
      </c>
      <c r="AE523" s="1">
        <f t="shared" si="221"/>
        <v>14.952333333333353</v>
      </c>
      <c r="AF523" s="1">
        <f t="shared" si="222"/>
        <v>139.79089105379327</v>
      </c>
      <c r="AG523" s="1">
        <f t="shared" si="215"/>
        <v>2226.02</v>
      </c>
      <c r="AH523" s="1">
        <f t="shared" si="216"/>
        <v>2215.7185714285711</v>
      </c>
      <c r="AI523" s="1">
        <f t="shared" si="223"/>
        <v>10.301428571428914</v>
      </c>
      <c r="AJ523" s="1">
        <f t="shared" si="217"/>
        <v>1</v>
      </c>
    </row>
    <row r="524" spans="1:36" x14ac:dyDescent="0.2">
      <c r="A524" s="5">
        <v>41681</v>
      </c>
      <c r="B524" s="1">
        <v>2267.7399999999998</v>
      </c>
      <c r="C524" s="10">
        <v>2285.56</v>
      </c>
      <c r="D524" s="1">
        <v>2296.52</v>
      </c>
      <c r="E524" s="1">
        <v>2262.6</v>
      </c>
      <c r="F524" s="1">
        <v>9922982900</v>
      </c>
      <c r="G524" s="1">
        <v>92688969126</v>
      </c>
      <c r="H524" s="1">
        <f t="shared" si="224"/>
        <v>5.6900000000000546</v>
      </c>
      <c r="J524" s="1">
        <f t="shared" si="201"/>
        <v>2235.2950000000001</v>
      </c>
      <c r="K524" s="1">
        <f t="shared" si="202"/>
        <v>2220.3746666666661</v>
      </c>
      <c r="L524" s="1">
        <f t="shared" si="203"/>
        <v>2239.1752727272724</v>
      </c>
      <c r="M524" s="1">
        <f t="shared" si="204"/>
        <v>9.1792294807370425</v>
      </c>
      <c r="N524" s="1">
        <f t="shared" si="205"/>
        <v>9.1792294807370425</v>
      </c>
      <c r="O524" s="1">
        <f t="shared" si="206"/>
        <v>79.246210569438546</v>
      </c>
      <c r="P524" s="1">
        <f t="shared" si="207"/>
        <v>74.157216693666527</v>
      </c>
      <c r="Q524" s="1">
        <f t="shared" si="208"/>
        <v>3510489233.4905586</v>
      </c>
      <c r="R524" s="1">
        <f t="shared" si="209"/>
        <v>41.759999999999764</v>
      </c>
      <c r="S524" s="1">
        <f t="shared" si="225"/>
        <v>90.820770519262965</v>
      </c>
      <c r="T524" s="1">
        <f t="shared" si="218"/>
        <v>73.702849562126062</v>
      </c>
      <c r="U524" s="1">
        <f t="shared" si="210"/>
        <v>7.888657484380085E-3</v>
      </c>
      <c r="V524" s="1">
        <f t="shared" si="211"/>
        <v>5.5203394290832451E-2</v>
      </c>
      <c r="W524" s="1">
        <f t="shared" si="212"/>
        <v>2.2486964807776992</v>
      </c>
      <c r="X524" s="1">
        <f t="shared" si="213"/>
        <v>2.9357808081639289</v>
      </c>
      <c r="Y524" s="1">
        <f t="shared" si="199"/>
        <v>2270.3038461538463</v>
      </c>
      <c r="Z524" s="1">
        <f t="shared" si="200"/>
        <v>2268.8655555555561</v>
      </c>
      <c r="AA524" s="1">
        <f t="shared" si="214"/>
        <v>1.438290598290223</v>
      </c>
      <c r="AB524" s="1">
        <f t="shared" si="219"/>
        <v>3.8008205128202466</v>
      </c>
      <c r="AC524" s="1">
        <f t="shared" si="226"/>
        <v>2281.56</v>
      </c>
      <c r="AD524" s="1">
        <f t="shared" si="220"/>
        <v>2231.4313333333334</v>
      </c>
      <c r="AE524" s="1">
        <f t="shared" si="221"/>
        <v>17.437599999999929</v>
      </c>
      <c r="AF524" s="1">
        <f t="shared" si="222"/>
        <v>191.64971734132646</v>
      </c>
      <c r="AG524" s="1">
        <f t="shared" si="215"/>
        <v>2239.16</v>
      </c>
      <c r="AH524" s="1">
        <f t="shared" si="216"/>
        <v>2221.1914285714283</v>
      </c>
      <c r="AI524" s="1">
        <f t="shared" si="223"/>
        <v>17.968571428571522</v>
      </c>
      <c r="AJ524" s="1">
        <f t="shared" si="217"/>
        <v>1</v>
      </c>
    </row>
    <row r="525" spans="1:36" x14ac:dyDescent="0.2">
      <c r="A525" s="5">
        <v>41682</v>
      </c>
      <c r="B525" s="1">
        <v>2286.19</v>
      </c>
      <c r="C525" s="10">
        <v>2291.25</v>
      </c>
      <c r="D525" s="1">
        <v>2294.3200000000002</v>
      </c>
      <c r="E525" s="1">
        <v>2276.44</v>
      </c>
      <c r="F525" s="1">
        <v>7659216100</v>
      </c>
      <c r="G525" s="1">
        <v>73487379679</v>
      </c>
      <c r="H525" s="1">
        <f t="shared" si="224"/>
        <v>-11.699999999999818</v>
      </c>
      <c r="J525" s="1">
        <f t="shared" si="201"/>
        <v>2240.04</v>
      </c>
      <c r="K525" s="1">
        <f t="shared" si="202"/>
        <v>2225.8619999999996</v>
      </c>
      <c r="L525" s="1">
        <f t="shared" si="203"/>
        <v>2249.3489090909088</v>
      </c>
      <c r="M525" s="1">
        <f t="shared" si="204"/>
        <v>4.413735343383566</v>
      </c>
      <c r="N525" s="1">
        <f t="shared" si="205"/>
        <v>4.413735343383566</v>
      </c>
      <c r="O525" s="1">
        <f t="shared" si="206"/>
        <v>70.571405865055965</v>
      </c>
      <c r="P525" s="1">
        <f t="shared" si="207"/>
        <v>68.461970024845726</v>
      </c>
      <c r="Q525" s="1">
        <f t="shared" si="208"/>
        <v>5029037864.3175488</v>
      </c>
      <c r="R525" s="1">
        <f t="shared" si="209"/>
        <v>59.360000000000127</v>
      </c>
      <c r="S525" s="1">
        <f t="shared" si="225"/>
        <v>95.586264656616436</v>
      </c>
      <c r="T525" s="1">
        <f t="shared" si="218"/>
        <v>74.734677238370523</v>
      </c>
      <c r="U525" s="1">
        <f t="shared" si="210"/>
        <v>2.4833606110202092E-3</v>
      </c>
      <c r="V525" s="1">
        <f t="shared" si="211"/>
        <v>4.7471667405744766E-2</v>
      </c>
      <c r="W525" s="1">
        <f t="shared" si="212"/>
        <v>2.2861198907162388</v>
      </c>
      <c r="X525" s="1">
        <f t="shared" si="213"/>
        <v>2.9376484256436557</v>
      </c>
      <c r="Y525" s="1">
        <f t="shared" si="199"/>
        <v>2286.4353846153845</v>
      </c>
      <c r="Z525" s="1">
        <f t="shared" si="200"/>
        <v>2285.9814814814813</v>
      </c>
      <c r="AA525" s="1">
        <f t="shared" si="214"/>
        <v>0.45390313390316805</v>
      </c>
      <c r="AB525" s="1">
        <f t="shared" si="219"/>
        <v>1.2414131054128121</v>
      </c>
      <c r="AC525" s="1">
        <f t="shared" si="226"/>
        <v>2287.3366666666666</v>
      </c>
      <c r="AD525" s="1">
        <f t="shared" si="220"/>
        <v>2237.6496666666667</v>
      </c>
      <c r="AE525" s="1">
        <f t="shared" si="221"/>
        <v>22.672266666666701</v>
      </c>
      <c r="AF525" s="1">
        <f t="shared" si="222"/>
        <v>146.10213947142418</v>
      </c>
      <c r="AG525" s="1">
        <f t="shared" si="215"/>
        <v>2251.8540000000003</v>
      </c>
      <c r="AH525" s="1">
        <f t="shared" si="216"/>
        <v>2226.863571428571</v>
      </c>
      <c r="AI525" s="1">
        <f t="shared" si="223"/>
        <v>24.99042857142922</v>
      </c>
      <c r="AJ525" s="1">
        <f t="shared" si="217"/>
        <v>0</v>
      </c>
    </row>
    <row r="526" spans="1:36" x14ac:dyDescent="0.2">
      <c r="A526" s="5">
        <v>41683</v>
      </c>
      <c r="B526" s="1">
        <v>2288.4499999999998</v>
      </c>
      <c r="C526" s="10">
        <v>2279.5500000000002</v>
      </c>
      <c r="D526" s="1">
        <v>2307.4699999999998</v>
      </c>
      <c r="E526" s="1">
        <v>2278.2600000000002</v>
      </c>
      <c r="F526" s="1">
        <v>9621778900</v>
      </c>
      <c r="G526" s="1">
        <v>87352124305</v>
      </c>
      <c r="H526" s="1">
        <f t="shared" si="224"/>
        <v>16.019999999999982</v>
      </c>
      <c r="J526" s="1">
        <f t="shared" si="201"/>
        <v>2244.806</v>
      </c>
      <c r="K526" s="1">
        <f t="shared" si="202"/>
        <v>2230.3759999999997</v>
      </c>
      <c r="L526" s="1">
        <f t="shared" si="203"/>
        <v>2256.5325454545455</v>
      </c>
      <c r="M526" s="1">
        <f t="shared" si="204"/>
        <v>21.41925584963532</v>
      </c>
      <c r="N526" s="1">
        <f t="shared" si="205"/>
        <v>21.41925584963532</v>
      </c>
      <c r="O526" s="1">
        <f t="shared" si="206"/>
        <v>89.958805355303966</v>
      </c>
      <c r="P526" s="1">
        <f t="shared" si="207"/>
        <v>62.375101592006466</v>
      </c>
      <c r="Q526" s="1">
        <f t="shared" si="208"/>
        <v>-8771926467.2030239</v>
      </c>
      <c r="R526" s="1">
        <f t="shared" si="209"/>
        <v>33.870000000000346</v>
      </c>
      <c r="S526" s="1">
        <f t="shared" si="225"/>
        <v>78.58074415036468</v>
      </c>
      <c r="T526" s="1">
        <f t="shared" si="218"/>
        <v>74.434629222085363</v>
      </c>
      <c r="U526" s="1">
        <f t="shared" si="210"/>
        <v>-5.1325919589391839E-3</v>
      </c>
      <c r="V526" s="1">
        <f t="shared" si="211"/>
        <v>1.5932792584009269E-2</v>
      </c>
      <c r="W526" s="1">
        <f t="shared" si="212"/>
        <v>1.5477506742230795</v>
      </c>
      <c r="X526" s="1">
        <f t="shared" si="213"/>
        <v>2.2047403666467198</v>
      </c>
      <c r="Y526" s="1">
        <f t="shared" si="199"/>
        <v>2289.4499999999998</v>
      </c>
      <c r="Z526" s="1">
        <f t="shared" si="200"/>
        <v>2290.3833333333332</v>
      </c>
      <c r="AA526" s="1">
        <f t="shared" si="214"/>
        <v>-0.93333333333339397</v>
      </c>
      <c r="AB526" s="1">
        <f t="shared" si="219"/>
        <v>0.17645584045585566</v>
      </c>
      <c r="AC526" s="1">
        <f t="shared" si="226"/>
        <v>2288.4266666666667</v>
      </c>
      <c r="AD526" s="1">
        <f t="shared" si="220"/>
        <v>2242.8633333333337</v>
      </c>
      <c r="AE526" s="1">
        <f t="shared" si="221"/>
        <v>27.791333333333341</v>
      </c>
      <c r="AF526" s="1">
        <f t="shared" si="222"/>
        <v>109.29866225281991</v>
      </c>
      <c r="AG526" s="1">
        <f t="shared" si="215"/>
        <v>2267.2739999999999</v>
      </c>
      <c r="AH526" s="1">
        <f t="shared" si="216"/>
        <v>2234.082142857143</v>
      </c>
      <c r="AI526" s="1">
        <f t="shared" si="223"/>
        <v>33.191857142856861</v>
      </c>
      <c r="AJ526" s="1">
        <f t="shared" si="217"/>
        <v>1</v>
      </c>
    </row>
    <row r="527" spans="1:36" x14ac:dyDescent="0.2">
      <c r="A527" s="5">
        <v>41684</v>
      </c>
      <c r="B527" s="1">
        <v>2278.4</v>
      </c>
      <c r="C527" s="10">
        <v>2295.5700000000002</v>
      </c>
      <c r="D527" s="1">
        <v>2295.85</v>
      </c>
      <c r="E527" s="1">
        <v>2274.4299999999998</v>
      </c>
      <c r="F527" s="1">
        <v>6708299700</v>
      </c>
      <c r="G527" s="1">
        <v>64613327719</v>
      </c>
      <c r="H527" s="1">
        <f t="shared" si="224"/>
        <v>16.079999999999927</v>
      </c>
      <c r="J527" s="1">
        <f t="shared" si="201"/>
        <v>2249.7950000000001</v>
      </c>
      <c r="K527" s="1">
        <f t="shared" si="202"/>
        <v>2238.1813333333334</v>
      </c>
      <c r="L527" s="1">
        <f t="shared" si="203"/>
        <v>2265.7623636363637</v>
      </c>
      <c r="M527" s="1">
        <f t="shared" si="204"/>
        <v>9.1292673571151859</v>
      </c>
      <c r="N527" s="1">
        <f t="shared" si="205"/>
        <v>9.1292673571151859</v>
      </c>
      <c r="O527" s="1">
        <f t="shared" si="206"/>
        <v>90.454434200864938</v>
      </c>
      <c r="P527" s="1">
        <f t="shared" si="207"/>
        <v>68.69316583856758</v>
      </c>
      <c r="Q527" s="1">
        <f t="shared" si="208"/>
        <v>6532919315.6864347</v>
      </c>
      <c r="R527" s="1">
        <f t="shared" si="209"/>
        <v>79.650000000000091</v>
      </c>
      <c r="S527" s="1">
        <f t="shared" si="225"/>
        <v>90.870732642884803</v>
      </c>
      <c r="T527" s="1">
        <f t="shared" si="218"/>
        <v>74.67928425049675</v>
      </c>
      <c r="U527" s="1">
        <f t="shared" si="210"/>
        <v>6.9786588951763527E-3</v>
      </c>
      <c r="V527" s="1">
        <f t="shared" si="211"/>
        <v>2.8531872090470541E-2</v>
      </c>
      <c r="W527" s="1">
        <f t="shared" si="212"/>
        <v>2.0346298218282151</v>
      </c>
      <c r="X527" s="1">
        <f t="shared" si="213"/>
        <v>2.5640758329977458</v>
      </c>
      <c r="Y527" s="1">
        <f t="shared" si="199"/>
        <v>2282.0146153846154</v>
      </c>
      <c r="Z527" s="1">
        <f t="shared" si="200"/>
        <v>2280.7366666666671</v>
      </c>
      <c r="AA527" s="1">
        <f t="shared" si="214"/>
        <v>1.2779487179482203</v>
      </c>
      <c r="AB527" s="1">
        <f t="shared" si="219"/>
        <v>-0.49107692307707118</v>
      </c>
      <c r="AC527" s="1">
        <f t="shared" si="226"/>
        <v>2288.6166666666668</v>
      </c>
      <c r="AD527" s="1">
        <f t="shared" si="220"/>
        <v>2247.527333333333</v>
      </c>
      <c r="AE527" s="1">
        <f t="shared" si="221"/>
        <v>32.277999999999977</v>
      </c>
      <c r="AF527" s="1">
        <f t="shared" si="222"/>
        <v>84.865508671197773</v>
      </c>
      <c r="AG527" s="1">
        <f t="shared" si="215"/>
        <v>2283.8919999999998</v>
      </c>
      <c r="AH527" s="1">
        <f t="shared" si="216"/>
        <v>2243.337857142857</v>
      </c>
      <c r="AI527" s="1">
        <f t="shared" si="223"/>
        <v>40.554142857142779</v>
      </c>
      <c r="AJ527" s="1">
        <f t="shared" si="217"/>
        <v>1</v>
      </c>
    </row>
    <row r="528" spans="1:36" x14ac:dyDescent="0.2">
      <c r="A528" s="5">
        <v>41687</v>
      </c>
      <c r="B528" s="1">
        <v>2308.79</v>
      </c>
      <c r="C528" s="10">
        <v>2311.65</v>
      </c>
      <c r="D528" s="1">
        <v>2315.58</v>
      </c>
      <c r="E528" s="1">
        <v>2293.5500000000002</v>
      </c>
      <c r="F528" s="1">
        <v>8783166600</v>
      </c>
      <c r="G528" s="1">
        <v>86871352624</v>
      </c>
      <c r="H528" s="1">
        <f t="shared" si="224"/>
        <v>-29.210000000000036</v>
      </c>
      <c r="J528" s="1">
        <f t="shared" si="201"/>
        <v>2259.3679999999999</v>
      </c>
      <c r="K528" s="1">
        <f t="shared" si="202"/>
        <v>2247.8919999999998</v>
      </c>
      <c r="L528" s="1">
        <f t="shared" si="203"/>
        <v>2277.0087272727274</v>
      </c>
      <c r="M528" s="1">
        <f t="shared" si="204"/>
        <v>4.1790727350062076</v>
      </c>
      <c r="N528" s="1">
        <f t="shared" si="205"/>
        <v>2.838364870720667</v>
      </c>
      <c r="O528" s="1">
        <f t="shared" si="206"/>
        <v>57.707019538922729</v>
      </c>
      <c r="P528" s="1">
        <f t="shared" si="207"/>
        <v>58.034621437314257</v>
      </c>
      <c r="Q528" s="1">
        <f t="shared" si="208"/>
        <v>5649453959.2374983</v>
      </c>
      <c r="R528" s="1">
        <f t="shared" si="209"/>
        <v>91.789999999999964</v>
      </c>
      <c r="S528" s="1">
        <f t="shared" si="225"/>
        <v>97.161635129279333</v>
      </c>
      <c r="T528" s="1">
        <f t="shared" si="218"/>
        <v>78.502484433394969</v>
      </c>
      <c r="U528" s="1">
        <f t="shared" si="210"/>
        <v>6.9560703393679521E-3</v>
      </c>
      <c r="V528" s="1">
        <f t="shared" si="211"/>
        <v>2.9376402693171003E-2</v>
      </c>
      <c r="W528" s="1">
        <f t="shared" si="212"/>
        <v>2.3140099355217987</v>
      </c>
      <c r="X528" s="1">
        <f t="shared" si="213"/>
        <v>2.8363462301569768</v>
      </c>
      <c r="Y528" s="1">
        <f t="shared" si="199"/>
        <v>2298.0438461538461</v>
      </c>
      <c r="Z528" s="1">
        <f t="shared" si="200"/>
        <v>2296.7611111111109</v>
      </c>
      <c r="AA528" s="1">
        <f t="shared" si="214"/>
        <v>1.2827350427351121</v>
      </c>
      <c r="AB528" s="1">
        <f t="shared" si="219"/>
        <v>1.2789059829055986</v>
      </c>
      <c r="AC528" s="1">
        <f t="shared" si="226"/>
        <v>2306.9266666666667</v>
      </c>
      <c r="AD528" s="1">
        <f t="shared" si="220"/>
        <v>2256.188333333333</v>
      </c>
      <c r="AE528" s="1">
        <f t="shared" si="221"/>
        <v>34.384999999999991</v>
      </c>
      <c r="AF528" s="1">
        <f t="shared" si="222"/>
        <v>98.372998562035178</v>
      </c>
      <c r="AG528" s="1">
        <f t="shared" si="215"/>
        <v>2292.7159999999999</v>
      </c>
      <c r="AH528" s="1">
        <f t="shared" si="216"/>
        <v>2252.2121428571431</v>
      </c>
      <c r="AI528" s="1">
        <f t="shared" si="223"/>
        <v>40.503857142856759</v>
      </c>
      <c r="AJ528" s="1">
        <f t="shared" si="217"/>
        <v>0</v>
      </c>
    </row>
    <row r="529" spans="1:36" x14ac:dyDescent="0.2">
      <c r="A529" s="5">
        <v>41688</v>
      </c>
      <c r="B529" s="1">
        <v>2310.31</v>
      </c>
      <c r="C529" s="10">
        <v>2282.44</v>
      </c>
      <c r="D529" s="1">
        <v>2310.31</v>
      </c>
      <c r="E529" s="1">
        <v>2276.11</v>
      </c>
      <c r="F529" s="1">
        <v>8704974300</v>
      </c>
      <c r="G529" s="1">
        <v>88107267954</v>
      </c>
      <c r="H529" s="1">
        <f t="shared" si="224"/>
        <v>26.2199999999998</v>
      </c>
      <c r="J529" s="1">
        <f t="shared" si="201"/>
        <v>2265.6259999999997</v>
      </c>
      <c r="K529" s="1">
        <f t="shared" si="202"/>
        <v>2254.2273333333337</v>
      </c>
      <c r="L529" s="1">
        <f t="shared" si="203"/>
        <v>2281.2036363636362</v>
      </c>
      <c r="M529" s="1">
        <f t="shared" si="204"/>
        <v>62.55190637976569</v>
      </c>
      <c r="N529" s="1">
        <f t="shared" si="205"/>
        <v>23.934710385670854</v>
      </c>
      <c r="O529" s="1">
        <f t="shared" si="206"/>
        <v>61.008387342737322</v>
      </c>
      <c r="P529" s="1">
        <f t="shared" si="207"/>
        <v>70.588757659177631</v>
      </c>
      <c r="Q529" s="1">
        <f t="shared" si="208"/>
        <v>-5482606620.5263357</v>
      </c>
      <c r="R529" s="1">
        <f t="shared" si="209"/>
        <v>54.659999999999854</v>
      </c>
      <c r="S529" s="1">
        <f t="shared" si="225"/>
        <v>76.065289614329146</v>
      </c>
      <c r="T529" s="1">
        <f t="shared" si="218"/>
        <v>79.825564435462155</v>
      </c>
      <c r="U529" s="1">
        <f t="shared" si="210"/>
        <v>-1.2797707716303621E-2</v>
      </c>
      <c r="V529" s="1">
        <f t="shared" si="211"/>
        <v>3.0019134264774892E-2</v>
      </c>
      <c r="W529" s="1">
        <f t="shared" si="212"/>
        <v>0.74213484485084069</v>
      </c>
      <c r="X529" s="1">
        <f t="shared" si="213"/>
        <v>1.2515448752432687</v>
      </c>
      <c r="Y529" s="1">
        <f t="shared" si="199"/>
        <v>2307.1561538461538</v>
      </c>
      <c r="Z529" s="1">
        <f t="shared" si="200"/>
        <v>2309.4862962962961</v>
      </c>
      <c r="AA529" s="1">
        <f t="shared" si="214"/>
        <v>-2.3301424501423753</v>
      </c>
      <c r="AB529" s="1">
        <f t="shared" si="219"/>
        <v>0.56015954415961455</v>
      </c>
      <c r="AC529" s="1">
        <f t="shared" si="226"/>
        <v>2289.6200000000003</v>
      </c>
      <c r="AD529" s="1">
        <f t="shared" si="220"/>
        <v>2263.1806666666662</v>
      </c>
      <c r="AE529" s="1">
        <f t="shared" si="221"/>
        <v>32.680533333333457</v>
      </c>
      <c r="AF529" s="1">
        <f t="shared" si="222"/>
        <v>53.934928302545167</v>
      </c>
      <c r="AG529" s="1">
        <f t="shared" si="215"/>
        <v>2292.0920000000001</v>
      </c>
      <c r="AH529" s="1">
        <f t="shared" si="216"/>
        <v>2254.9721428571429</v>
      </c>
      <c r="AI529" s="1">
        <f t="shared" si="223"/>
        <v>37.1198571428572</v>
      </c>
      <c r="AJ529" s="1">
        <f t="shared" si="217"/>
        <v>1</v>
      </c>
    </row>
    <row r="530" spans="1:36" x14ac:dyDescent="0.2">
      <c r="A530" s="5">
        <v>41689</v>
      </c>
      <c r="B530" s="1">
        <v>2280.9299999999998</v>
      </c>
      <c r="C530" s="10">
        <v>2308.66</v>
      </c>
      <c r="D530" s="1">
        <v>2317.42</v>
      </c>
      <c r="E530" s="1">
        <v>2274.15</v>
      </c>
      <c r="F530" s="1">
        <v>9935256100</v>
      </c>
      <c r="G530" s="1">
        <v>88341900374</v>
      </c>
      <c r="H530" s="1">
        <f t="shared" si="224"/>
        <v>-21.2199999999998</v>
      </c>
      <c r="J530" s="1">
        <f t="shared" si="201"/>
        <v>2273.7139999999999</v>
      </c>
      <c r="K530" s="1">
        <f t="shared" si="202"/>
        <v>2258.5513333333338</v>
      </c>
      <c r="L530" s="1">
        <f t="shared" si="203"/>
        <v>2289.0280000000002</v>
      </c>
      <c r="M530" s="1">
        <f t="shared" si="204"/>
        <v>20.244973422695221</v>
      </c>
      <c r="N530" s="1">
        <f t="shared" si="205"/>
        <v>6.243763364219677</v>
      </c>
      <c r="O530" s="1">
        <f t="shared" si="206"/>
        <v>48.418430884184325</v>
      </c>
      <c r="P530" s="1">
        <f t="shared" si="207"/>
        <v>63.934020618556687</v>
      </c>
      <c r="Q530" s="1">
        <f t="shared" si="208"/>
        <v>5912476186.1565886</v>
      </c>
      <c r="R530" s="1">
        <f t="shared" si="209"/>
        <v>106.21000000000004</v>
      </c>
      <c r="S530" s="1">
        <f t="shared" si="225"/>
        <v>93.756236635780326</v>
      </c>
      <c r="T530" s="1">
        <f t="shared" si="218"/>
        <v>82.132803559892508</v>
      </c>
      <c r="U530" s="1">
        <f t="shared" si="210"/>
        <v>1.1357237531728275E-2</v>
      </c>
      <c r="V530" s="1">
        <f t="shared" si="211"/>
        <v>4.0002522681610427E-2</v>
      </c>
      <c r="W530" s="1">
        <f t="shared" si="212"/>
        <v>1.5369567148726671</v>
      </c>
      <c r="X530" s="1">
        <f t="shared" si="213"/>
        <v>2.2186197819427935</v>
      </c>
      <c r="Y530" s="1">
        <f t="shared" si="199"/>
        <v>2286.4738461538464</v>
      </c>
      <c r="Z530" s="1">
        <f t="shared" si="200"/>
        <v>2284.3822222222225</v>
      </c>
      <c r="AA530" s="1">
        <f t="shared" si="214"/>
        <v>2.0916239316238716</v>
      </c>
      <c r="AB530" s="1">
        <f t="shared" si="219"/>
        <v>-1.445789173789126</v>
      </c>
      <c r="AC530" s="1">
        <f t="shared" si="226"/>
        <v>2300.0766666666664</v>
      </c>
      <c r="AD530" s="1">
        <f t="shared" si="220"/>
        <v>2270.4960000000001</v>
      </c>
      <c r="AE530" s="1">
        <f t="shared" si="221"/>
        <v>29.818266666666659</v>
      </c>
      <c r="AF530" s="1">
        <f t="shared" si="222"/>
        <v>66.135448666066623</v>
      </c>
      <c r="AG530" s="1">
        <f t="shared" si="215"/>
        <v>2295.5740000000001</v>
      </c>
      <c r="AH530" s="1">
        <f t="shared" si="216"/>
        <v>2260.4557142857143</v>
      </c>
      <c r="AI530" s="1">
        <f t="shared" si="223"/>
        <v>35.118285714285776</v>
      </c>
      <c r="AJ530" s="1">
        <f t="shared" si="217"/>
        <v>0</v>
      </c>
    </row>
    <row r="531" spans="1:36" x14ac:dyDescent="0.2">
      <c r="A531" s="5">
        <v>41690</v>
      </c>
      <c r="B531" s="1">
        <v>2314.09</v>
      </c>
      <c r="C531" s="10">
        <v>2287.44</v>
      </c>
      <c r="D531" s="1">
        <v>2331.6999999999998</v>
      </c>
      <c r="E531" s="1">
        <v>2286.1999999999998</v>
      </c>
      <c r="F531" s="1">
        <v>10643953300</v>
      </c>
      <c r="G531" s="1">
        <v>91771595713</v>
      </c>
      <c r="H531" s="1">
        <f t="shared" si="224"/>
        <v>-23.150000000000091</v>
      </c>
      <c r="J531" s="1">
        <f t="shared" si="201"/>
        <v>2282.2129999999997</v>
      </c>
      <c r="K531" s="1">
        <f t="shared" si="202"/>
        <v>2262.2546666666667</v>
      </c>
      <c r="L531" s="1">
        <f t="shared" si="203"/>
        <v>2291.5236363636363</v>
      </c>
      <c r="M531" s="1">
        <f t="shared" si="204"/>
        <v>76.907037358818371</v>
      </c>
      <c r="N531" s="1">
        <f t="shared" si="205"/>
        <v>28.632423340664886</v>
      </c>
      <c r="O531" s="1">
        <f t="shared" si="206"/>
        <v>44.215314632297101</v>
      </c>
      <c r="P531" s="1">
        <f t="shared" si="207"/>
        <v>57.082993830753068</v>
      </c>
      <c r="Q531" s="1">
        <f t="shared" si="208"/>
        <v>-10063799361.889999</v>
      </c>
      <c r="R531" s="1">
        <f t="shared" si="209"/>
        <v>74.960000000000036</v>
      </c>
      <c r="S531" s="1">
        <f t="shared" si="225"/>
        <v>71.367576659335114</v>
      </c>
      <c r="T531" s="1">
        <f t="shared" si="218"/>
        <v>84.711583029592163</v>
      </c>
      <c r="U531" s="1">
        <f t="shared" si="210"/>
        <v>-9.2767460567270837E-3</v>
      </c>
      <c r="V531" s="1">
        <f t="shared" si="211"/>
        <v>2.6780023162071592E-2</v>
      </c>
      <c r="W531" s="1">
        <f t="shared" si="212"/>
        <v>0.22903208420950705</v>
      </c>
      <c r="X531" s="1">
        <f t="shared" si="213"/>
        <v>1.1132846228335043</v>
      </c>
      <c r="Y531" s="1">
        <f t="shared" ref="Y531:Y594" si="227">C530*11/13+C531*2/13</f>
        <v>2305.3953846153845</v>
      </c>
      <c r="Z531" s="1">
        <f t="shared" ref="Z531:Z594" si="228">C530*25/27+C531*2/27</f>
        <v>2307.0881481481483</v>
      </c>
      <c r="AA531" s="1">
        <f t="shared" si="214"/>
        <v>-1.69276353276382</v>
      </c>
      <c r="AB531" s="1">
        <f t="shared" si="219"/>
        <v>1.3347464387463333</v>
      </c>
      <c r="AC531" s="1">
        <f t="shared" si="226"/>
        <v>2301.7799999999997</v>
      </c>
      <c r="AD531" s="1">
        <f t="shared" si="220"/>
        <v>2279.8129999999996</v>
      </c>
      <c r="AE531" s="1">
        <f t="shared" si="221"/>
        <v>21.167866666666896</v>
      </c>
      <c r="AF531" s="1">
        <f t="shared" si="222"/>
        <v>69.183479361799527</v>
      </c>
      <c r="AG531" s="1">
        <f t="shared" si="215"/>
        <v>2297.152</v>
      </c>
      <c r="AH531" s="1">
        <f t="shared" si="216"/>
        <v>2263.4385714285713</v>
      </c>
      <c r="AI531" s="1">
        <f t="shared" si="223"/>
        <v>33.713428571428722</v>
      </c>
      <c r="AJ531" s="1">
        <f t="shared" si="217"/>
        <v>0</v>
      </c>
    </row>
    <row r="532" spans="1:36" x14ac:dyDescent="0.2">
      <c r="A532" s="5">
        <v>41691</v>
      </c>
      <c r="B532" s="1">
        <v>2284.0300000000002</v>
      </c>
      <c r="C532" s="10">
        <v>2264.29</v>
      </c>
      <c r="D532" s="1">
        <v>2287.87</v>
      </c>
      <c r="E532" s="1">
        <v>2250.65</v>
      </c>
      <c r="F532" s="1">
        <v>7636899300</v>
      </c>
      <c r="G532" s="1">
        <v>69908188663</v>
      </c>
      <c r="H532" s="1">
        <f t="shared" si="224"/>
        <v>-49.779999999999745</v>
      </c>
      <c r="J532" s="1">
        <f t="shared" ref="J532:J595" si="229">SUM(C523:C532)/10</f>
        <v>2287.3939999999998</v>
      </c>
      <c r="K532" s="1">
        <f t="shared" ref="K532:K595" si="230">SUM(C518:C532)/15</f>
        <v>2263.4953333333333</v>
      </c>
      <c r="L532" s="1">
        <f t="shared" ref="L532:L595" si="231">(10*C532+9*C531+8*C530+7*C529+6*C528+5*C527+4*C526+3*C525+2*C524+C523)/55</f>
        <v>2288.264909090909</v>
      </c>
      <c r="M532" s="1">
        <f t="shared" ref="M532:M595" si="232">(MAX(D527:D532)-C532)/(MAX(D527:D532)-MIN(E527:E532))*100</f>
        <v>83.170882171499173</v>
      </c>
      <c r="N532" s="1">
        <f t="shared" ref="N532:N595" si="233">(MAX(D523:D532)-C532)/(MAX(D523:D532)-MIN(E523:E532))*100</f>
        <v>61.192810457516288</v>
      </c>
      <c r="O532" s="1">
        <f t="shared" ref="O532:O595" si="234">(SUMIF(H527:H532,"&gt;=0")/(SUMIF(H527:H532,"&gt;=0")+ABS(SUMIF(H527:H532,"&lt;0"))))*100</f>
        <v>25.534226729445781</v>
      </c>
      <c r="P532" s="1">
        <f t="shared" ref="P532:P595" si="235">(SUMIF(H521:H532,"&gt;=0")/(SUMIF(H521:H532,"&gt;=0")+ABS(SUMIF(H521:H532,"&lt;0"))))*100</f>
        <v>52.136933871996675</v>
      </c>
      <c r="Q532" s="1">
        <f t="shared" ref="Q532:Q595" si="236">((C532-E532)-(D532-C532))*F532/(D532-E532)</f>
        <v>-2039515825.9538102</v>
      </c>
      <c r="R532" s="1">
        <f t="shared" ref="R532:R595" si="237">C532-C523</f>
        <v>-3.2400000000002365</v>
      </c>
      <c r="S532" s="1">
        <f t="shared" si="225"/>
        <v>38.807189542483712</v>
      </c>
      <c r="T532" s="1">
        <f t="shared" si="218"/>
        <v>83.040270269271645</v>
      </c>
      <c r="U532" s="1">
        <f t="shared" ref="U532:U595" si="238">(C532-C531)/C532</f>
        <v>-1.0223955412071816E-2</v>
      </c>
      <c r="V532" s="1">
        <f t="shared" ref="V532:V595" si="239">(C532-C521)/C521</f>
        <v>2.8077822425026742E-2</v>
      </c>
      <c r="W532" s="1">
        <f t="shared" ref="W532:W595" si="240">100*((C532-J532)/J532)</f>
        <v>-1.0100577338228489</v>
      </c>
      <c r="X532" s="1">
        <f t="shared" ref="X532:X595" si="241">100*((C532-K532)/K532)</f>
        <v>3.5107943672956762E-2</v>
      </c>
      <c r="Y532" s="1">
        <f t="shared" si="227"/>
        <v>2283.8784615384616</v>
      </c>
      <c r="Z532" s="1">
        <f t="shared" si="228"/>
        <v>2285.7251851851852</v>
      </c>
      <c r="AA532" s="1">
        <f t="shared" ref="AA532:AA595" si="242">Y532-Z532</f>
        <v>-1.8467236467236035</v>
      </c>
      <c r="AB532" s="1">
        <f t="shared" si="219"/>
        <v>-1.7235555555557767</v>
      </c>
      <c r="AC532" s="1">
        <f t="shared" si="226"/>
        <v>2267.603333333333</v>
      </c>
      <c r="AD532" s="1">
        <f t="shared" si="220"/>
        <v>2286.5033333333331</v>
      </c>
      <c r="AE532" s="1">
        <f t="shared" si="221"/>
        <v>11.452000000000135</v>
      </c>
      <c r="AF532" s="1">
        <f t="shared" si="222"/>
        <v>-110.02444987774984</v>
      </c>
      <c r="AG532" s="1">
        <f t="shared" ref="AG532:AG595" si="243">SUM(C528:C532)/5</f>
        <v>2290.8959999999997</v>
      </c>
      <c r="AH532" s="1">
        <f t="shared" ref="AH532:AH595" si="244">SUM(C519:C532)/14</f>
        <v>2266.8935714285712</v>
      </c>
      <c r="AI532" s="1">
        <f t="shared" si="223"/>
        <v>24.002428571428482</v>
      </c>
      <c r="AJ532" s="1">
        <f t="shared" ref="AJ532:AJ595" si="245">IF(H532&gt;0,1,0)</f>
        <v>0</v>
      </c>
    </row>
    <row r="533" spans="1:36" x14ac:dyDescent="0.2">
      <c r="A533" s="5">
        <v>41694</v>
      </c>
      <c r="B533" s="1">
        <v>2246.7199999999998</v>
      </c>
      <c r="C533" s="10">
        <v>2214.5100000000002</v>
      </c>
      <c r="D533" s="1">
        <v>2246.7199999999998</v>
      </c>
      <c r="E533" s="1">
        <v>2194.16</v>
      </c>
      <c r="F533" s="1">
        <v>8921593900</v>
      </c>
      <c r="G533" s="1">
        <v>79599146389</v>
      </c>
      <c r="H533" s="1">
        <f t="shared" si="224"/>
        <v>-56.600000000000364</v>
      </c>
      <c r="J533" s="1">
        <f t="shared" si="229"/>
        <v>2282.0919999999996</v>
      </c>
      <c r="K533" s="1">
        <f t="shared" si="230"/>
        <v>2263.4013333333332</v>
      </c>
      <c r="L533" s="1">
        <f t="shared" si="231"/>
        <v>2275.0132727272726</v>
      </c>
      <c r="M533" s="1">
        <f t="shared" si="232"/>
        <v>85.204304202413567</v>
      </c>
      <c r="N533" s="1">
        <f t="shared" si="233"/>
        <v>85.204304202413567</v>
      </c>
      <c r="O533" s="1">
        <f t="shared" si="234"/>
        <v>12.717043360170639</v>
      </c>
      <c r="P533" s="1">
        <f t="shared" si="235"/>
        <v>41.700380228136844</v>
      </c>
      <c r="Q533" s="1">
        <f t="shared" si="236"/>
        <v>-2013129825.9892149</v>
      </c>
      <c r="R533" s="1">
        <f t="shared" si="237"/>
        <v>-71.049999999999727</v>
      </c>
      <c r="S533" s="1">
        <f t="shared" si="225"/>
        <v>14.795695797586426</v>
      </c>
      <c r="T533" s="1">
        <f t="shared" ref="T533:T596" si="246">SUM(S524:S533)/10</f>
        <v>74.781213534792286</v>
      </c>
      <c r="U533" s="1">
        <f t="shared" si="238"/>
        <v>-2.2479013416060321E-2</v>
      </c>
      <c r="V533" s="1">
        <f t="shared" si="239"/>
        <v>9.1752241828183759E-4</v>
      </c>
      <c r="W533" s="1">
        <f t="shared" si="240"/>
        <v>-2.9614055875047738</v>
      </c>
      <c r="X533" s="1">
        <f t="shared" si="241"/>
        <v>-2.1600823774955669</v>
      </c>
      <c r="Y533" s="1">
        <f t="shared" si="227"/>
        <v>2256.6315384615386</v>
      </c>
      <c r="Z533" s="1">
        <f t="shared" si="228"/>
        <v>2260.6025925925924</v>
      </c>
      <c r="AA533" s="1">
        <f t="shared" si="242"/>
        <v>-3.9710541310537337</v>
      </c>
      <c r="AB533" s="1">
        <f t="shared" ref="AB533:AB596" si="247">AA532*8/10+AA533*2/10</f>
        <v>-2.2715897435896295</v>
      </c>
      <c r="AC533" s="1">
        <f t="shared" si="226"/>
        <v>2218.4633333333331</v>
      </c>
      <c r="AD533" s="1">
        <f t="shared" ref="AD533:AD596" si="248">SUM(AC524:AC533)/10</f>
        <v>2283.0410000000002</v>
      </c>
      <c r="AE533" s="1">
        <f t="shared" ref="AE533:AE596" si="249">(ABS(AC533-AD533)+ABS(AC532-AD533)+ABS(AC531-AD533)+ABS(AC530-AD533)+ABS(AC529-AD533)+ABS(AC528-AD533)+ABS(AC527-AD533)+ABS(AC526-AD533)+ABS(AC525-AD533)+ABS(AC524-AD533))/10</f>
        <v>16.299266666666654</v>
      </c>
      <c r="AF533" s="1">
        <f t="shared" ref="AF533:AF596" si="250">(AC533-AD533)/(0.015*AE533)</f>
        <v>-264.13321935411034</v>
      </c>
      <c r="AG533" s="1">
        <f t="shared" si="243"/>
        <v>2271.4680000000003</v>
      </c>
      <c r="AH533" s="1">
        <f t="shared" si="244"/>
        <v>2266.5114285714285</v>
      </c>
      <c r="AI533" s="1">
        <f t="shared" ref="AI533:AI596" si="251">AG533-AH533</f>
        <v>4.9565714285718059</v>
      </c>
      <c r="AJ533" s="1">
        <f t="shared" si="245"/>
        <v>0</v>
      </c>
    </row>
    <row r="534" spans="1:36" x14ac:dyDescent="0.2">
      <c r="A534" s="5">
        <v>41695</v>
      </c>
      <c r="B534" s="1">
        <v>2216.5100000000002</v>
      </c>
      <c r="C534" s="10">
        <v>2157.91</v>
      </c>
      <c r="D534" s="1">
        <v>2225.21</v>
      </c>
      <c r="E534" s="1">
        <v>2150.09</v>
      </c>
      <c r="F534" s="1">
        <v>9323755100</v>
      </c>
      <c r="G534" s="1">
        <v>88306571728</v>
      </c>
      <c r="H534" s="1">
        <f t="shared" si="224"/>
        <v>5.5</v>
      </c>
      <c r="J534" s="1">
        <f t="shared" si="229"/>
        <v>2269.3270000000002</v>
      </c>
      <c r="K534" s="1">
        <f t="shared" si="230"/>
        <v>2259.2713333333327</v>
      </c>
      <c r="L534" s="1">
        <f t="shared" si="231"/>
        <v>2252.4347272727273</v>
      </c>
      <c r="M534" s="1">
        <f t="shared" si="232"/>
        <v>95.694069709817896</v>
      </c>
      <c r="N534" s="1">
        <f t="shared" si="233"/>
        <v>95.694069709817896</v>
      </c>
      <c r="O534" s="1">
        <f t="shared" si="234"/>
        <v>17.383679508960288</v>
      </c>
      <c r="P534" s="1">
        <f t="shared" si="235"/>
        <v>31.353868194842306</v>
      </c>
      <c r="Q534" s="1">
        <f t="shared" si="236"/>
        <v>-7382547302.2897387</v>
      </c>
      <c r="R534" s="1">
        <f t="shared" si="237"/>
        <v>-133.34000000000015</v>
      </c>
      <c r="S534" s="1">
        <f t="shared" si="225"/>
        <v>4.3059302901821059</v>
      </c>
      <c r="T534" s="1">
        <f t="shared" si="246"/>
        <v>66.129729511884207</v>
      </c>
      <c r="U534" s="1">
        <f t="shared" si="238"/>
        <v>-2.6229082769902528E-2</v>
      </c>
      <c r="V534" s="1">
        <f t="shared" si="239"/>
        <v>-4.8343351576385023E-2</v>
      </c>
      <c r="W534" s="1">
        <f t="shared" si="240"/>
        <v>-4.9096934906252105</v>
      </c>
      <c r="X534" s="1">
        <f t="shared" si="241"/>
        <v>-4.4864612690758188</v>
      </c>
      <c r="Y534" s="1">
        <f t="shared" si="227"/>
        <v>2205.8023076923077</v>
      </c>
      <c r="Z534" s="1">
        <f t="shared" si="228"/>
        <v>2210.3174074074077</v>
      </c>
      <c r="AA534" s="1">
        <f t="shared" si="242"/>
        <v>-4.5150997150999501</v>
      </c>
      <c r="AB534" s="1">
        <f t="shared" si="247"/>
        <v>-4.0798632478629768</v>
      </c>
      <c r="AC534" s="1">
        <f t="shared" si="226"/>
        <v>2177.7366666666667</v>
      </c>
      <c r="AD534" s="1">
        <f t="shared" si="248"/>
        <v>2272.6586666666667</v>
      </c>
      <c r="AE534" s="1">
        <f t="shared" si="249"/>
        <v>30.834533333333365</v>
      </c>
      <c r="AF534" s="1">
        <f t="shared" si="250"/>
        <v>-205.22876947491758</v>
      </c>
      <c r="AG534" s="1">
        <f t="shared" si="243"/>
        <v>2246.5620000000004</v>
      </c>
      <c r="AH534" s="1">
        <f t="shared" si="244"/>
        <v>2261.5207142857139</v>
      </c>
      <c r="AI534" s="1">
        <f t="shared" si="251"/>
        <v>-14.95871428571354</v>
      </c>
      <c r="AJ534" s="1">
        <f t="shared" si="245"/>
        <v>1</v>
      </c>
    </row>
    <row r="535" spans="1:36" x14ac:dyDescent="0.2">
      <c r="A535" s="5">
        <v>41696</v>
      </c>
      <c r="B535" s="1">
        <v>2147.7399999999998</v>
      </c>
      <c r="C535" s="10">
        <v>2163.41</v>
      </c>
      <c r="D535" s="1">
        <v>2164.6999999999998</v>
      </c>
      <c r="E535" s="1">
        <v>2137.08</v>
      </c>
      <c r="F535" s="1">
        <v>7799329700</v>
      </c>
      <c r="G535" s="1">
        <v>68640581126</v>
      </c>
      <c r="H535" s="1">
        <f t="shared" si="224"/>
        <v>-9.2999999999997272</v>
      </c>
      <c r="J535" s="1">
        <f t="shared" si="229"/>
        <v>2256.5430000000001</v>
      </c>
      <c r="K535" s="1">
        <f t="shared" si="230"/>
        <v>2254.98</v>
      </c>
      <c r="L535" s="1">
        <f t="shared" si="231"/>
        <v>2233.1770909090906</v>
      </c>
      <c r="M535" s="1">
        <f t="shared" si="232"/>
        <v>86.471071832288587</v>
      </c>
      <c r="N535" s="1">
        <f t="shared" si="233"/>
        <v>86.471071832288587</v>
      </c>
      <c r="O535" s="1">
        <f t="shared" si="234"/>
        <v>3.3222591362126304</v>
      </c>
      <c r="P535" s="1">
        <f t="shared" si="235"/>
        <v>25.699707915850162</v>
      </c>
      <c r="Q535" s="1">
        <f t="shared" si="236"/>
        <v>7070789851.1223927</v>
      </c>
      <c r="R535" s="1">
        <f t="shared" si="237"/>
        <v>-116.14000000000033</v>
      </c>
      <c r="S535" s="1">
        <f t="shared" si="225"/>
        <v>13.528928167711406</v>
      </c>
      <c r="T535" s="1">
        <f t="shared" si="246"/>
        <v>57.923995862993706</v>
      </c>
      <c r="U535" s="1">
        <f t="shared" si="238"/>
        <v>2.5422827850476795E-3</v>
      </c>
      <c r="V535" s="1">
        <f t="shared" si="239"/>
        <v>-5.3444232485692827E-2</v>
      </c>
      <c r="W535" s="1">
        <f t="shared" si="240"/>
        <v>-4.1272424234769849</v>
      </c>
      <c r="X535" s="1">
        <f t="shared" si="241"/>
        <v>-4.0607898961409923</v>
      </c>
      <c r="Y535" s="1">
        <f t="shared" si="227"/>
        <v>2158.7561538461537</v>
      </c>
      <c r="Z535" s="1">
        <f t="shared" si="228"/>
        <v>2158.3174074074072</v>
      </c>
      <c r="AA535" s="1">
        <f t="shared" si="242"/>
        <v>0.43874643874642061</v>
      </c>
      <c r="AB535" s="1">
        <f t="shared" si="247"/>
        <v>-3.524330484330676</v>
      </c>
      <c r="AC535" s="1">
        <f t="shared" si="226"/>
        <v>2155.063333333333</v>
      </c>
      <c r="AD535" s="1">
        <f t="shared" si="248"/>
        <v>2259.431333333333</v>
      </c>
      <c r="AE535" s="1">
        <f t="shared" si="249"/>
        <v>45.406133333333493</v>
      </c>
      <c r="AF535" s="1">
        <f t="shared" si="250"/>
        <v>-153.2362735137097</v>
      </c>
      <c r="AG535" s="1">
        <f t="shared" si="243"/>
        <v>2217.5119999999997</v>
      </c>
      <c r="AH535" s="1">
        <f t="shared" si="244"/>
        <v>2258.7321428571427</v>
      </c>
      <c r="AI535" s="1">
        <f t="shared" si="251"/>
        <v>-41.220142857142946</v>
      </c>
      <c r="AJ535" s="1">
        <f t="shared" si="245"/>
        <v>0</v>
      </c>
    </row>
    <row r="536" spans="1:36" x14ac:dyDescent="0.2">
      <c r="A536" s="5">
        <v>41697</v>
      </c>
      <c r="B536" s="1">
        <v>2170.81</v>
      </c>
      <c r="C536" s="10">
        <v>2154.11</v>
      </c>
      <c r="D536" s="1">
        <v>2180.06</v>
      </c>
      <c r="E536" s="1">
        <v>2150.14</v>
      </c>
      <c r="F536" s="1">
        <v>9010429600</v>
      </c>
      <c r="G536" s="1">
        <v>81587999653</v>
      </c>
      <c r="H536" s="1">
        <f t="shared" si="224"/>
        <v>24.859999999999673</v>
      </c>
      <c r="J536" s="1">
        <f t="shared" si="229"/>
        <v>2243.9990000000003</v>
      </c>
      <c r="K536" s="1">
        <f t="shared" si="230"/>
        <v>2251.7573333333335</v>
      </c>
      <c r="L536" s="1">
        <f t="shared" si="231"/>
        <v>2214.5529090909095</v>
      </c>
      <c r="M536" s="1">
        <f t="shared" si="232"/>
        <v>91.249614633644953</v>
      </c>
      <c r="N536" s="1">
        <f t="shared" si="233"/>
        <v>91.249614633644953</v>
      </c>
      <c r="O536" s="1">
        <f t="shared" si="234"/>
        <v>17.944322950528839</v>
      </c>
      <c r="P536" s="1">
        <f t="shared" si="235"/>
        <v>30.617318049992992</v>
      </c>
      <c r="Q536" s="1">
        <f t="shared" si="236"/>
        <v>-6619292867.9142904</v>
      </c>
      <c r="R536" s="1">
        <f t="shared" si="237"/>
        <v>-141.46000000000004</v>
      </c>
      <c r="S536" s="1">
        <f t="shared" si="225"/>
        <v>8.7503853663550561</v>
      </c>
      <c r="T536" s="1">
        <f t="shared" si="246"/>
        <v>50.940959984592745</v>
      </c>
      <c r="U536" s="1">
        <f t="shared" si="238"/>
        <v>-4.3173282701439233E-3</v>
      </c>
      <c r="V536" s="1">
        <f t="shared" si="239"/>
        <v>-5.9853791598472393E-2</v>
      </c>
      <c r="W536" s="1">
        <f t="shared" si="240"/>
        <v>-4.0057504481953918</v>
      </c>
      <c r="X536" s="1">
        <f t="shared" si="241"/>
        <v>-4.3364945186515058</v>
      </c>
      <c r="Y536" s="1">
        <f t="shared" si="227"/>
        <v>2161.9792307692305</v>
      </c>
      <c r="Z536" s="1">
        <f t="shared" si="228"/>
        <v>2162.721111111111</v>
      </c>
      <c r="AA536" s="1">
        <f t="shared" si="242"/>
        <v>-0.74188034188046004</v>
      </c>
      <c r="AB536" s="1">
        <f t="shared" si="247"/>
        <v>0.20262108262104445</v>
      </c>
      <c r="AC536" s="1">
        <f t="shared" si="226"/>
        <v>2161.4366666666665</v>
      </c>
      <c r="AD536" s="1">
        <f t="shared" si="248"/>
        <v>2246.7323333333334</v>
      </c>
      <c r="AE536" s="1">
        <f t="shared" si="249"/>
        <v>54.845866666666687</v>
      </c>
      <c r="AF536" s="1">
        <f t="shared" si="250"/>
        <v>-103.6792400845361</v>
      </c>
      <c r="AG536" s="1">
        <f t="shared" si="243"/>
        <v>2190.846</v>
      </c>
      <c r="AH536" s="1">
        <f t="shared" si="244"/>
        <v>2254.562857142857</v>
      </c>
      <c r="AI536" s="1">
        <f t="shared" si="251"/>
        <v>-63.716857142856952</v>
      </c>
      <c r="AJ536" s="1">
        <f t="shared" si="245"/>
        <v>1</v>
      </c>
    </row>
    <row r="537" spans="1:36" x14ac:dyDescent="0.2">
      <c r="A537" s="5">
        <v>41698</v>
      </c>
      <c r="B537" s="1">
        <v>2149.4499999999998</v>
      </c>
      <c r="C537" s="10">
        <v>2178.9699999999998</v>
      </c>
      <c r="D537" s="1">
        <v>2180.4699999999998</v>
      </c>
      <c r="E537" s="1">
        <v>2133.5500000000002</v>
      </c>
      <c r="F537" s="1">
        <v>7666805700</v>
      </c>
      <c r="G537" s="1">
        <v>70216798972</v>
      </c>
      <c r="H537" s="1">
        <f t="shared" si="224"/>
        <v>11.400000000000091</v>
      </c>
      <c r="J537" s="1">
        <f t="shared" si="229"/>
        <v>2232.3389999999999</v>
      </c>
      <c r="K537" s="1">
        <f t="shared" si="230"/>
        <v>2249.5233333333331</v>
      </c>
      <c r="L537" s="1">
        <f t="shared" si="231"/>
        <v>2202.7294545454542</v>
      </c>
      <c r="M537" s="1">
        <f t="shared" si="232"/>
        <v>70.567651632970637</v>
      </c>
      <c r="N537" s="1">
        <f t="shared" si="233"/>
        <v>77.077971233913857</v>
      </c>
      <c r="O537" s="1">
        <f t="shared" si="234"/>
        <v>26.524390243902356</v>
      </c>
      <c r="P537" s="1">
        <f t="shared" si="235"/>
        <v>34.589064768092811</v>
      </c>
      <c r="Q537" s="1">
        <f t="shared" si="236"/>
        <v>7176600731.969305</v>
      </c>
      <c r="R537" s="1">
        <f t="shared" si="237"/>
        <v>-132.68000000000029</v>
      </c>
      <c r="S537" s="1">
        <f t="shared" si="225"/>
        <v>22.922028766086147</v>
      </c>
      <c r="T537" s="1">
        <f t="shared" si="246"/>
        <v>44.14608959691288</v>
      </c>
      <c r="U537" s="1">
        <f t="shared" si="238"/>
        <v>1.1409060244060118E-2</v>
      </c>
      <c r="V537" s="1">
        <f t="shared" si="239"/>
        <v>-4.4122743523941292E-2</v>
      </c>
      <c r="W537" s="1">
        <f t="shared" si="240"/>
        <v>-2.3907211225535256</v>
      </c>
      <c r="X537" s="1">
        <f t="shared" si="241"/>
        <v>-3.1363681491041788</v>
      </c>
      <c r="Y537" s="1">
        <f t="shared" si="227"/>
        <v>2157.9346153846154</v>
      </c>
      <c r="Z537" s="1">
        <f t="shared" si="228"/>
        <v>2155.9514814814816</v>
      </c>
      <c r="AA537" s="1">
        <f t="shared" si="242"/>
        <v>1.9831339031338757</v>
      </c>
      <c r="AB537" s="1">
        <f t="shared" si="247"/>
        <v>-0.19687749287759293</v>
      </c>
      <c r="AC537" s="1">
        <f t="shared" si="226"/>
        <v>2164.33</v>
      </c>
      <c r="AD537" s="1">
        <f t="shared" si="248"/>
        <v>2234.3036666666667</v>
      </c>
      <c r="AE537" s="1">
        <f t="shared" si="249"/>
        <v>58.897666666666694</v>
      </c>
      <c r="AF537" s="1">
        <f t="shared" si="250"/>
        <v>-79.203665868672473</v>
      </c>
      <c r="AG537" s="1">
        <f t="shared" si="243"/>
        <v>2173.7820000000002</v>
      </c>
      <c r="AH537" s="1">
        <f t="shared" si="244"/>
        <v>2248.2371428571428</v>
      </c>
      <c r="AI537" s="1">
        <f t="shared" si="251"/>
        <v>-74.455142857142619</v>
      </c>
      <c r="AJ537" s="1">
        <f t="shared" si="245"/>
        <v>1</v>
      </c>
    </row>
    <row r="538" spans="1:36" x14ac:dyDescent="0.2">
      <c r="A538" s="5">
        <v>41701</v>
      </c>
      <c r="B538" s="1">
        <v>2173.91</v>
      </c>
      <c r="C538" s="10">
        <v>2190.37</v>
      </c>
      <c r="D538" s="1">
        <v>2194.2199999999998</v>
      </c>
      <c r="E538" s="1">
        <v>2167.91</v>
      </c>
      <c r="F538" s="1">
        <v>8207231400</v>
      </c>
      <c r="G538" s="1">
        <v>69408739897</v>
      </c>
      <c r="H538" s="1">
        <f t="shared" si="224"/>
        <v>-6.0999999999999091</v>
      </c>
      <c r="J538" s="1">
        <f t="shared" si="229"/>
        <v>2220.2110000000002</v>
      </c>
      <c r="K538" s="1">
        <f t="shared" si="230"/>
        <v>2244.3793333333333</v>
      </c>
      <c r="L538" s="1">
        <f t="shared" si="231"/>
        <v>2195.098727272727</v>
      </c>
      <c r="M538" s="1">
        <f t="shared" si="232"/>
        <v>49.792347795352214</v>
      </c>
      <c r="N538" s="1">
        <f t="shared" si="233"/>
        <v>71.324753974262009</v>
      </c>
      <c r="O538" s="1">
        <f t="shared" si="234"/>
        <v>36.70886075949354</v>
      </c>
      <c r="P538" s="1">
        <f t="shared" si="235"/>
        <v>30.083744900150215</v>
      </c>
      <c r="Q538" s="1">
        <f t="shared" si="236"/>
        <v>5805267060.2052965</v>
      </c>
      <c r="R538" s="1">
        <f t="shared" si="237"/>
        <v>-92.070000000000164</v>
      </c>
      <c r="S538" s="1">
        <f t="shared" si="225"/>
        <v>28.675246025737984</v>
      </c>
      <c r="T538" s="1">
        <f t="shared" si="246"/>
        <v>37.29745068655874</v>
      </c>
      <c r="U538" s="1">
        <f t="shared" si="238"/>
        <v>5.2046001360501158E-3</v>
      </c>
      <c r="V538" s="1">
        <f t="shared" si="239"/>
        <v>-4.5827397988299316E-2</v>
      </c>
      <c r="W538" s="1">
        <f t="shared" si="240"/>
        <v>-1.3440614428088298</v>
      </c>
      <c r="X538" s="1">
        <f t="shared" si="241"/>
        <v>-2.4064262458306995</v>
      </c>
      <c r="Y538" s="1">
        <f t="shared" si="227"/>
        <v>2180.7238461538459</v>
      </c>
      <c r="Z538" s="1">
        <f t="shared" si="228"/>
        <v>2179.8144444444442</v>
      </c>
      <c r="AA538" s="1">
        <f t="shared" si="242"/>
        <v>0.90940170940166354</v>
      </c>
      <c r="AB538" s="1">
        <f t="shared" si="247"/>
        <v>1.7683874643874333</v>
      </c>
      <c r="AC538" s="1">
        <f t="shared" si="226"/>
        <v>2184.1666666666665</v>
      </c>
      <c r="AD538" s="1">
        <f t="shared" si="248"/>
        <v>2222.0276666666668</v>
      </c>
      <c r="AE538" s="1">
        <f t="shared" si="249"/>
        <v>54.193866666666736</v>
      </c>
      <c r="AF538" s="1">
        <f t="shared" si="250"/>
        <v>-46.574766148199167</v>
      </c>
      <c r="AG538" s="1">
        <f t="shared" si="243"/>
        <v>2168.9540000000002</v>
      </c>
      <c r="AH538" s="1">
        <f t="shared" si="244"/>
        <v>2241.4378571428574</v>
      </c>
      <c r="AI538" s="1">
        <f t="shared" si="251"/>
        <v>-72.483857142857232</v>
      </c>
      <c r="AJ538" s="1">
        <f t="shared" si="245"/>
        <v>0</v>
      </c>
    </row>
    <row r="539" spans="1:36" x14ac:dyDescent="0.2">
      <c r="A539" s="5">
        <v>41702</v>
      </c>
      <c r="B539" s="1">
        <v>2183.86</v>
      </c>
      <c r="C539" s="10">
        <v>2184.27</v>
      </c>
      <c r="D539" s="1">
        <v>2188.6</v>
      </c>
      <c r="E539" s="1">
        <v>2161.59</v>
      </c>
      <c r="F539" s="1">
        <v>7306925000</v>
      </c>
      <c r="G539" s="1">
        <v>64691438035</v>
      </c>
      <c r="H539" s="1">
        <f t="shared" si="224"/>
        <v>-20.289999999999964</v>
      </c>
      <c r="J539" s="1">
        <f t="shared" si="229"/>
        <v>2210.3940000000002</v>
      </c>
      <c r="K539" s="1">
        <f t="shared" si="230"/>
        <v>2237.6266666666666</v>
      </c>
      <c r="L539" s="1">
        <f t="shared" si="231"/>
        <v>2188.5639999999999</v>
      </c>
      <c r="M539" s="1">
        <f t="shared" si="232"/>
        <v>44.665066550294696</v>
      </c>
      <c r="N539" s="1">
        <f t="shared" si="233"/>
        <v>74.403229876356349</v>
      </c>
      <c r="O539" s="1">
        <f t="shared" si="234"/>
        <v>53.91865719819252</v>
      </c>
      <c r="P539" s="1">
        <f t="shared" si="235"/>
        <v>23.967845432429488</v>
      </c>
      <c r="Q539" s="1">
        <f t="shared" si="236"/>
        <v>4964164152.1658831</v>
      </c>
      <c r="R539" s="1">
        <f t="shared" si="237"/>
        <v>-124.38999999999987</v>
      </c>
      <c r="S539" s="1">
        <f t="shared" si="225"/>
        <v>25.596770123643651</v>
      </c>
      <c r="T539" s="1">
        <f t="shared" si="246"/>
        <v>32.250598737490193</v>
      </c>
      <c r="U539" s="1">
        <f t="shared" si="238"/>
        <v>-2.7926950422795301E-3</v>
      </c>
      <c r="V539" s="1">
        <f t="shared" si="239"/>
        <v>-5.5103497501784483E-2</v>
      </c>
      <c r="W539" s="1">
        <f t="shared" si="240"/>
        <v>-1.1818707434059379</v>
      </c>
      <c r="X539" s="1">
        <f t="shared" si="241"/>
        <v>-2.3845205038671882</v>
      </c>
      <c r="Y539" s="1">
        <f t="shared" si="227"/>
        <v>2189.4315384615384</v>
      </c>
      <c r="Z539" s="1">
        <f t="shared" si="228"/>
        <v>2189.9181481481482</v>
      </c>
      <c r="AA539" s="1">
        <f t="shared" si="242"/>
        <v>-0.48660968660988146</v>
      </c>
      <c r="AB539" s="1">
        <f t="shared" si="247"/>
        <v>0.63019943019935454</v>
      </c>
      <c r="AC539" s="1">
        <f t="shared" si="226"/>
        <v>2178.1533333333332</v>
      </c>
      <c r="AD539" s="1">
        <f t="shared" si="248"/>
        <v>2210.8809999999999</v>
      </c>
      <c r="AE539" s="1">
        <f t="shared" si="249"/>
        <v>48.879866666666615</v>
      </c>
      <c r="AF539" s="1">
        <f t="shared" si="250"/>
        <v>-44.636873895819001</v>
      </c>
      <c r="AG539" s="1">
        <f t="shared" si="243"/>
        <v>2174.2260000000001</v>
      </c>
      <c r="AH539" s="1">
        <f t="shared" si="244"/>
        <v>2233.7964285714288</v>
      </c>
      <c r="AI539" s="1">
        <f t="shared" si="251"/>
        <v>-59.570428571428693</v>
      </c>
      <c r="AJ539" s="1">
        <f t="shared" si="245"/>
        <v>0</v>
      </c>
    </row>
    <row r="540" spans="1:36" x14ac:dyDescent="0.2">
      <c r="A540" s="5">
        <v>41703</v>
      </c>
      <c r="B540" s="1">
        <v>2187.35</v>
      </c>
      <c r="C540" s="10">
        <v>2163.98</v>
      </c>
      <c r="D540" s="1">
        <v>2189.09</v>
      </c>
      <c r="E540" s="1">
        <v>2159.59</v>
      </c>
      <c r="F540" s="1">
        <v>6133201500</v>
      </c>
      <c r="G540" s="1">
        <v>55669679402</v>
      </c>
      <c r="H540" s="1">
        <f t="shared" si="224"/>
        <v>9.6500000000000909</v>
      </c>
      <c r="J540" s="1">
        <f t="shared" si="229"/>
        <v>2195.9259999999999</v>
      </c>
      <c r="K540" s="1">
        <f t="shared" si="230"/>
        <v>2229.1420000000003</v>
      </c>
      <c r="L540" s="1">
        <f t="shared" si="231"/>
        <v>2180.1250909090909</v>
      </c>
      <c r="M540" s="1">
        <f t="shared" si="232"/>
        <v>49.843415196967157</v>
      </c>
      <c r="N540" s="1">
        <f t="shared" si="233"/>
        <v>84.64294726217517</v>
      </c>
      <c r="O540" s="1">
        <f t="shared" si="234"/>
        <v>56.262254901960986</v>
      </c>
      <c r="P540" s="1">
        <f t="shared" si="235"/>
        <v>29.397508236452406</v>
      </c>
      <c r="Q540" s="1">
        <f t="shared" si="236"/>
        <v>-4307794409.4915781</v>
      </c>
      <c r="R540" s="1">
        <f t="shared" si="237"/>
        <v>-123.46000000000004</v>
      </c>
      <c r="S540" s="1">
        <f t="shared" si="225"/>
        <v>15.357052737824825</v>
      </c>
      <c r="T540" s="1">
        <f t="shared" si="246"/>
        <v>24.410680347694644</v>
      </c>
      <c r="U540" s="1">
        <f t="shared" si="238"/>
        <v>-9.3762419246018747E-3</v>
      </c>
      <c r="V540" s="1">
        <f t="shared" si="239"/>
        <v>-5.1900597606070714E-2</v>
      </c>
      <c r="W540" s="1">
        <f t="shared" si="240"/>
        <v>-1.4547849062308982</v>
      </c>
      <c r="X540" s="1">
        <f t="shared" si="241"/>
        <v>-2.9231874864858431</v>
      </c>
      <c r="Y540" s="1">
        <f t="shared" si="227"/>
        <v>2181.1484615384616</v>
      </c>
      <c r="Z540" s="1">
        <f t="shared" si="228"/>
        <v>2182.767037037037</v>
      </c>
      <c r="AA540" s="1">
        <f t="shared" si="242"/>
        <v>-1.6185754985754102</v>
      </c>
      <c r="AB540" s="1">
        <f t="shared" si="247"/>
        <v>-0.71300284900298716</v>
      </c>
      <c r="AC540" s="1">
        <f t="shared" si="226"/>
        <v>2170.8866666666668</v>
      </c>
      <c r="AD540" s="1">
        <f t="shared" si="248"/>
        <v>2197.9619999999995</v>
      </c>
      <c r="AE540" s="1">
        <f t="shared" si="249"/>
        <v>38.79213333333314</v>
      </c>
      <c r="AF540" s="1">
        <f t="shared" si="250"/>
        <v>-46.530625338699082</v>
      </c>
      <c r="AG540" s="1">
        <f t="shared" si="243"/>
        <v>2174.3399999999997</v>
      </c>
      <c r="AH540" s="1">
        <f t="shared" si="244"/>
        <v>2225.5414285714287</v>
      </c>
      <c r="AI540" s="1">
        <f t="shared" si="251"/>
        <v>-51.201428571429005</v>
      </c>
      <c r="AJ540" s="1">
        <f t="shared" si="245"/>
        <v>1</v>
      </c>
    </row>
    <row r="541" spans="1:36" x14ac:dyDescent="0.2">
      <c r="A541" s="5">
        <v>41704</v>
      </c>
      <c r="B541" s="1">
        <v>2159.4</v>
      </c>
      <c r="C541" s="10">
        <v>2173.63</v>
      </c>
      <c r="D541" s="1">
        <v>2181.4299999999998</v>
      </c>
      <c r="E541" s="1">
        <v>2136.4499999999998</v>
      </c>
      <c r="F541" s="1">
        <v>6909376700</v>
      </c>
      <c r="G541" s="1">
        <v>61495023657</v>
      </c>
      <c r="H541" s="1">
        <f t="shared" si="224"/>
        <v>-5.2699999999999818</v>
      </c>
      <c r="J541" s="1">
        <f t="shared" si="229"/>
        <v>2184.5450000000001</v>
      </c>
      <c r="K541" s="1">
        <f t="shared" si="230"/>
        <v>2222.0806666666667</v>
      </c>
      <c r="L541" s="1">
        <f t="shared" si="231"/>
        <v>2176.0712727272726</v>
      </c>
      <c r="M541" s="1">
        <f t="shared" si="232"/>
        <v>33.937695731003501</v>
      </c>
      <c r="N541" s="1">
        <f t="shared" si="233"/>
        <v>74.027993779160184</v>
      </c>
      <c r="O541" s="1">
        <f t="shared" si="234"/>
        <v>59.185252030424159</v>
      </c>
      <c r="P541" s="1">
        <f t="shared" si="235"/>
        <v>21.145936163211573</v>
      </c>
      <c r="Q541" s="1">
        <f t="shared" si="236"/>
        <v>4513061081.5029755</v>
      </c>
      <c r="R541" s="1">
        <f t="shared" si="237"/>
        <v>-90.659999999999854</v>
      </c>
      <c r="S541" s="1">
        <f t="shared" si="225"/>
        <v>25.972006220839816</v>
      </c>
      <c r="T541" s="1">
        <f t="shared" si="246"/>
        <v>19.87112330384511</v>
      </c>
      <c r="U541" s="1">
        <f t="shared" si="238"/>
        <v>4.4395780330599459E-3</v>
      </c>
      <c r="V541" s="1">
        <f t="shared" si="239"/>
        <v>-5.8488473833305792E-2</v>
      </c>
      <c r="W541" s="1">
        <f t="shared" si="240"/>
        <v>-0.4996463794520124</v>
      </c>
      <c r="X541" s="1">
        <f t="shared" si="241"/>
        <v>-2.1804188926834618</v>
      </c>
      <c r="Y541" s="1">
        <f t="shared" si="227"/>
        <v>2165.4646153846152</v>
      </c>
      <c r="Z541" s="1">
        <f t="shared" si="228"/>
        <v>2164.6948148148149</v>
      </c>
      <c r="AA541" s="1">
        <f t="shared" si="242"/>
        <v>0.76980056980028166</v>
      </c>
      <c r="AB541" s="1">
        <f t="shared" si="247"/>
        <v>-1.1409002849002718</v>
      </c>
      <c r="AC541" s="1">
        <f t="shared" si="226"/>
        <v>2163.8366666666666</v>
      </c>
      <c r="AD541" s="1">
        <f t="shared" si="248"/>
        <v>2184.1676666666663</v>
      </c>
      <c r="AE541" s="1">
        <f t="shared" si="249"/>
        <v>23.546266666666451</v>
      </c>
      <c r="AF541" s="1">
        <f t="shared" si="250"/>
        <v>-57.563265514136326</v>
      </c>
      <c r="AG541" s="1">
        <f t="shared" si="243"/>
        <v>2178.2440000000001</v>
      </c>
      <c r="AH541" s="1">
        <f t="shared" si="244"/>
        <v>2216.8314285714287</v>
      </c>
      <c r="AI541" s="1">
        <f t="shared" si="251"/>
        <v>-38.587428571428518</v>
      </c>
      <c r="AJ541" s="1">
        <f t="shared" si="245"/>
        <v>0</v>
      </c>
    </row>
    <row r="542" spans="1:36" x14ac:dyDescent="0.2">
      <c r="A542" s="5">
        <v>41705</v>
      </c>
      <c r="B542" s="1">
        <v>2170.04</v>
      </c>
      <c r="C542" s="10">
        <v>2168.36</v>
      </c>
      <c r="D542" s="1">
        <v>2189.39</v>
      </c>
      <c r="E542" s="1">
        <v>2161.44</v>
      </c>
      <c r="F542" s="1">
        <v>6426517700</v>
      </c>
      <c r="G542" s="1">
        <v>58693177974</v>
      </c>
      <c r="H542" s="1">
        <f t="shared" si="224"/>
        <v>-70.570000000000164</v>
      </c>
      <c r="J542" s="1">
        <f t="shared" si="229"/>
        <v>2174.9520000000002</v>
      </c>
      <c r="K542" s="1">
        <f t="shared" si="230"/>
        <v>2213.6</v>
      </c>
      <c r="L542" s="1">
        <f t="shared" si="231"/>
        <v>2173.1285454545455</v>
      </c>
      <c r="M542" s="1">
        <f t="shared" si="232"/>
        <v>42.624031646612551</v>
      </c>
      <c r="N542" s="1">
        <f t="shared" si="233"/>
        <v>69.240964920031757</v>
      </c>
      <c r="O542" s="1">
        <f t="shared" si="234"/>
        <v>17.074951330305115</v>
      </c>
      <c r="P542" s="1">
        <f t="shared" si="235"/>
        <v>17.577871234656509</v>
      </c>
      <c r="Q542" s="1">
        <f t="shared" si="236"/>
        <v>-3244299275.3845611</v>
      </c>
      <c r="R542" s="1">
        <f t="shared" si="237"/>
        <v>-46.150000000000091</v>
      </c>
      <c r="S542" s="1">
        <f t="shared" si="225"/>
        <v>30.759035079968243</v>
      </c>
      <c r="T542" s="1">
        <f t="shared" si="246"/>
        <v>19.066307857593564</v>
      </c>
      <c r="U542" s="1">
        <f t="shared" si="238"/>
        <v>-2.4304082347949519E-3</v>
      </c>
      <c r="V542" s="1">
        <f t="shared" si="239"/>
        <v>-5.2058196061973178E-2</v>
      </c>
      <c r="W542" s="1">
        <f t="shared" si="240"/>
        <v>-0.30308714858995039</v>
      </c>
      <c r="X542" s="1">
        <f t="shared" si="241"/>
        <v>-2.0437296711239514</v>
      </c>
      <c r="Y542" s="1">
        <f t="shared" si="227"/>
        <v>2172.8192307692307</v>
      </c>
      <c r="Z542" s="1">
        <f t="shared" si="228"/>
        <v>2173.2396296296297</v>
      </c>
      <c r="AA542" s="1">
        <f t="shared" si="242"/>
        <v>-0.4203988603990183</v>
      </c>
      <c r="AB542" s="1">
        <f t="shared" si="247"/>
        <v>0.53176068376042163</v>
      </c>
      <c r="AC542" s="1">
        <f t="shared" si="226"/>
        <v>2173.0633333333335</v>
      </c>
      <c r="AD542" s="1">
        <f t="shared" si="248"/>
        <v>2174.7136666666665</v>
      </c>
      <c r="AE542" s="1">
        <f t="shared" si="249"/>
        <v>11.933066666666628</v>
      </c>
      <c r="AF542" s="1">
        <f t="shared" si="250"/>
        <v>-9.2199453246611256</v>
      </c>
      <c r="AG542" s="1">
        <f t="shared" si="243"/>
        <v>2176.1220000000003</v>
      </c>
      <c r="AH542" s="1">
        <f t="shared" si="244"/>
        <v>2206.5964285714285</v>
      </c>
      <c r="AI542" s="1">
        <f t="shared" si="251"/>
        <v>-30.474428571428234</v>
      </c>
      <c r="AJ542" s="1">
        <f t="shared" si="245"/>
        <v>0</v>
      </c>
    </row>
    <row r="543" spans="1:36" x14ac:dyDescent="0.2">
      <c r="A543" s="5">
        <v>41708</v>
      </c>
      <c r="B543" s="1">
        <v>2149.6799999999998</v>
      </c>
      <c r="C543" s="10">
        <v>2097.79</v>
      </c>
      <c r="D543" s="1">
        <v>2149.6799999999998</v>
      </c>
      <c r="E543" s="1">
        <v>2095.0700000000002</v>
      </c>
      <c r="F543" s="1">
        <v>7141640700</v>
      </c>
      <c r="G543" s="1">
        <v>63086412572</v>
      </c>
      <c r="H543" s="1">
        <f t="shared" si="224"/>
        <v>10.869999999999891</v>
      </c>
      <c r="J543" s="1">
        <f t="shared" si="229"/>
        <v>2163.2800000000002</v>
      </c>
      <c r="K543" s="1">
        <f t="shared" si="230"/>
        <v>2199.3426666666664</v>
      </c>
      <c r="L543" s="1">
        <f t="shared" si="231"/>
        <v>2159.099090909091</v>
      </c>
      <c r="M543" s="1">
        <f t="shared" si="232"/>
        <v>97.256681795259908</v>
      </c>
      <c r="N543" s="1">
        <f t="shared" si="233"/>
        <v>97.909943138159065</v>
      </c>
      <c r="O543" s="1">
        <f t="shared" si="234"/>
        <v>16.716904276985726</v>
      </c>
      <c r="P543" s="1">
        <f t="shared" si="235"/>
        <v>22.227774010492819</v>
      </c>
      <c r="Q543" s="1">
        <f t="shared" si="236"/>
        <v>-6430222911.9026308</v>
      </c>
      <c r="R543" s="1">
        <f t="shared" si="237"/>
        <v>-60.119999999999891</v>
      </c>
      <c r="S543" s="1">
        <f t="shared" si="225"/>
        <v>2.0900568618409427</v>
      </c>
      <c r="T543" s="1">
        <f t="shared" si="246"/>
        <v>17.795743964019017</v>
      </c>
      <c r="U543" s="1">
        <f t="shared" si="238"/>
        <v>-3.364016417277238E-2</v>
      </c>
      <c r="V543" s="1">
        <f t="shared" si="239"/>
        <v>-7.3532983849241923E-2</v>
      </c>
      <c r="W543" s="1">
        <f t="shared" si="240"/>
        <v>-3.0273473614141593</v>
      </c>
      <c r="X543" s="1">
        <f t="shared" si="241"/>
        <v>-4.6174099291485193</v>
      </c>
      <c r="Y543" s="1">
        <f t="shared" si="227"/>
        <v>2157.5030769230771</v>
      </c>
      <c r="Z543" s="1">
        <f t="shared" si="228"/>
        <v>2163.1325925925926</v>
      </c>
      <c r="AA543" s="1">
        <f t="shared" si="242"/>
        <v>-5.6295156695155129</v>
      </c>
      <c r="AB543" s="1">
        <f t="shared" si="247"/>
        <v>-1.4622222222223171</v>
      </c>
      <c r="AC543" s="1">
        <f t="shared" si="226"/>
        <v>2114.1799999999998</v>
      </c>
      <c r="AD543" s="1">
        <f t="shared" si="248"/>
        <v>2164.2853333333333</v>
      </c>
      <c r="AE543" s="1">
        <f t="shared" si="249"/>
        <v>12.524933333333411</v>
      </c>
      <c r="AF543" s="1">
        <f t="shared" si="250"/>
        <v>-266.69647387788154</v>
      </c>
      <c r="AG543" s="1">
        <f t="shared" si="243"/>
        <v>2157.6059999999998</v>
      </c>
      <c r="AH543" s="1">
        <f t="shared" si="244"/>
        <v>2193.4071428571433</v>
      </c>
      <c r="AI543" s="1">
        <f t="shared" si="251"/>
        <v>-35.801142857143532</v>
      </c>
      <c r="AJ543" s="1">
        <f t="shared" si="245"/>
        <v>1</v>
      </c>
    </row>
    <row r="544" spans="1:36" x14ac:dyDescent="0.2">
      <c r="A544" s="5">
        <v>41709</v>
      </c>
      <c r="B544" s="1">
        <v>2092.61</v>
      </c>
      <c r="C544" s="10">
        <v>2108.66</v>
      </c>
      <c r="D544" s="1">
        <v>2118.79</v>
      </c>
      <c r="E544" s="1">
        <v>2088.73</v>
      </c>
      <c r="F544" s="1">
        <v>5762124300</v>
      </c>
      <c r="G544" s="1">
        <v>53075782462</v>
      </c>
      <c r="H544" s="1">
        <f t="shared" si="224"/>
        <v>5.4700000000002547</v>
      </c>
      <c r="J544" s="1">
        <f t="shared" si="229"/>
        <v>2158.3550000000005</v>
      </c>
      <c r="K544" s="1">
        <f t="shared" si="230"/>
        <v>2187.7573333333335</v>
      </c>
      <c r="L544" s="1">
        <f t="shared" si="231"/>
        <v>2149.1681818181819</v>
      </c>
      <c r="M544" s="1">
        <f t="shared" si="232"/>
        <v>80.200675541426719</v>
      </c>
      <c r="N544" s="1">
        <f t="shared" si="233"/>
        <v>81.107213953929403</v>
      </c>
      <c r="O544" s="1">
        <f t="shared" si="234"/>
        <v>21.282345234196008</v>
      </c>
      <c r="P544" s="1">
        <f t="shared" si="235"/>
        <v>28.722231643208396</v>
      </c>
      <c r="Q544" s="1">
        <f t="shared" si="236"/>
        <v>1878536864.2714083</v>
      </c>
      <c r="R544" s="1">
        <f t="shared" si="237"/>
        <v>-54.75</v>
      </c>
      <c r="S544" s="1">
        <f t="shared" si="225"/>
        <v>18.892786046070601</v>
      </c>
      <c r="T544" s="1">
        <f t="shared" si="246"/>
        <v>19.254429539607866</v>
      </c>
      <c r="U544" s="1">
        <f t="shared" si="238"/>
        <v>5.1549325163847614E-3</v>
      </c>
      <c r="V544" s="1">
        <f t="shared" si="239"/>
        <v>-4.7798384292687936E-2</v>
      </c>
      <c r="W544" s="1">
        <f t="shared" si="240"/>
        <v>-2.3024479290941762</v>
      </c>
      <c r="X544" s="1">
        <f t="shared" si="241"/>
        <v>-3.6154527802596146</v>
      </c>
      <c r="Y544" s="1">
        <f t="shared" si="227"/>
        <v>2099.4623076923076</v>
      </c>
      <c r="Z544" s="1">
        <f t="shared" si="228"/>
        <v>2098.5951851851851</v>
      </c>
      <c r="AA544" s="1">
        <f t="shared" si="242"/>
        <v>0.86712250712253081</v>
      </c>
      <c r="AB544" s="1">
        <f t="shared" si="247"/>
        <v>-4.3301880341879038</v>
      </c>
      <c r="AC544" s="1">
        <f t="shared" si="226"/>
        <v>2105.3933333333334</v>
      </c>
      <c r="AD544" s="1">
        <f t="shared" si="248"/>
        <v>2157.0510000000004</v>
      </c>
      <c r="AE544" s="1">
        <f t="shared" si="249"/>
        <v>19.303266666666513</v>
      </c>
      <c r="AF544" s="1">
        <f t="shared" si="250"/>
        <v>-178.4073392298622</v>
      </c>
      <c r="AG544" s="1">
        <f t="shared" si="243"/>
        <v>2142.4840000000004</v>
      </c>
      <c r="AH544" s="1">
        <f t="shared" si="244"/>
        <v>2179.1214285714286</v>
      </c>
      <c r="AI544" s="1">
        <f t="shared" si="251"/>
        <v>-36.637428571428245</v>
      </c>
      <c r="AJ544" s="1">
        <f t="shared" si="245"/>
        <v>1</v>
      </c>
    </row>
    <row r="545" spans="1:36" x14ac:dyDescent="0.2">
      <c r="A545" s="5">
        <v>41710</v>
      </c>
      <c r="B545" s="1">
        <v>2102.8000000000002</v>
      </c>
      <c r="C545" s="10">
        <v>2114.13</v>
      </c>
      <c r="D545" s="1">
        <v>2130.59</v>
      </c>
      <c r="E545" s="1">
        <v>2090.7600000000002</v>
      </c>
      <c r="F545" s="1">
        <v>7006974700</v>
      </c>
      <c r="G545" s="1">
        <v>60115239174</v>
      </c>
      <c r="H545" s="1">
        <f t="shared" si="224"/>
        <v>26.199999999999818</v>
      </c>
      <c r="J545" s="1">
        <f t="shared" si="229"/>
        <v>2153.4270000000001</v>
      </c>
      <c r="K545" s="1">
        <f t="shared" si="230"/>
        <v>2174.7886666666668</v>
      </c>
      <c r="L545" s="1">
        <f t="shared" si="231"/>
        <v>2141.1272727272726</v>
      </c>
      <c r="M545" s="1">
        <f t="shared" si="232"/>
        <v>74.766540830518451</v>
      </c>
      <c r="N545" s="1">
        <f t="shared" si="233"/>
        <v>75.92188833064732</v>
      </c>
      <c r="O545" s="1">
        <f t="shared" si="234"/>
        <v>40.763883464812913</v>
      </c>
      <c r="P545" s="1">
        <f t="shared" si="235"/>
        <v>45.722211407436255</v>
      </c>
      <c r="Q545" s="1">
        <f t="shared" si="236"/>
        <v>1215621269.8217189</v>
      </c>
      <c r="R545" s="1">
        <f t="shared" si="237"/>
        <v>-39.980000000000018</v>
      </c>
      <c r="S545" s="1">
        <f t="shared" si="225"/>
        <v>24.07811166935268</v>
      </c>
      <c r="T545" s="1">
        <f t="shared" si="246"/>
        <v>20.309347889771992</v>
      </c>
      <c r="U545" s="1">
        <f t="shared" si="238"/>
        <v>2.587352717193481E-3</v>
      </c>
      <c r="V545" s="1">
        <f t="shared" si="239"/>
        <v>-2.0288149181383722E-2</v>
      </c>
      <c r="W545" s="1">
        <f t="shared" si="240"/>
        <v>-1.8248587019666802</v>
      </c>
      <c r="X545" s="1">
        <f t="shared" si="241"/>
        <v>-2.789175224075414</v>
      </c>
      <c r="Y545" s="1">
        <f t="shared" si="227"/>
        <v>2109.5015384615381</v>
      </c>
      <c r="Z545" s="1">
        <f t="shared" si="228"/>
        <v>2109.0651851851853</v>
      </c>
      <c r="AA545" s="1">
        <f t="shared" si="242"/>
        <v>0.43635327635274734</v>
      </c>
      <c r="AB545" s="1">
        <f t="shared" si="247"/>
        <v>0.78096866096857409</v>
      </c>
      <c r="AC545" s="1">
        <f t="shared" si="226"/>
        <v>2111.8266666666668</v>
      </c>
      <c r="AD545" s="1">
        <f t="shared" si="248"/>
        <v>2152.7273333333333</v>
      </c>
      <c r="AE545" s="1">
        <f t="shared" si="249"/>
        <v>25.356399999999987</v>
      </c>
      <c r="AF545" s="1">
        <f t="shared" si="250"/>
        <v>-107.53541950399494</v>
      </c>
      <c r="AG545" s="1">
        <f t="shared" si="243"/>
        <v>2132.5140000000001</v>
      </c>
      <c r="AH545" s="1">
        <f t="shared" si="244"/>
        <v>2166.7421428571429</v>
      </c>
      <c r="AI545" s="1">
        <f t="shared" si="251"/>
        <v>-34.228142857142757</v>
      </c>
      <c r="AJ545" s="1">
        <f t="shared" si="245"/>
        <v>1</v>
      </c>
    </row>
    <row r="546" spans="1:36" x14ac:dyDescent="0.2">
      <c r="A546" s="5">
        <v>41711</v>
      </c>
      <c r="B546" s="1">
        <v>2119.5500000000002</v>
      </c>
      <c r="C546" s="10">
        <v>2140.33</v>
      </c>
      <c r="D546" s="1">
        <v>2149.44</v>
      </c>
      <c r="E546" s="1">
        <v>2115.9899999999998</v>
      </c>
      <c r="F546" s="1">
        <v>6922602800</v>
      </c>
      <c r="G546" s="1">
        <v>59163094375</v>
      </c>
      <c r="H546" s="1">
        <f t="shared" si="224"/>
        <v>-17.489999999999782</v>
      </c>
      <c r="J546" s="1">
        <f t="shared" si="229"/>
        <v>2152.0490000000004</v>
      </c>
      <c r="K546" s="1">
        <f t="shared" si="230"/>
        <v>2164.9813333333336</v>
      </c>
      <c r="L546" s="1">
        <f t="shared" si="231"/>
        <v>2138.7460000000001</v>
      </c>
      <c r="M546" s="1">
        <f t="shared" si="232"/>
        <v>48.738327041525949</v>
      </c>
      <c r="N546" s="1">
        <f t="shared" si="233"/>
        <v>51.085410939425522</v>
      </c>
      <c r="O546" s="1">
        <f t="shared" si="234"/>
        <v>31.309339810112608</v>
      </c>
      <c r="P546" s="1">
        <f t="shared" si="235"/>
        <v>40.672276635857855</v>
      </c>
      <c r="Q546" s="1">
        <f t="shared" si="236"/>
        <v>3151905549.8953443</v>
      </c>
      <c r="R546" s="1">
        <f t="shared" si="237"/>
        <v>-38.639999999999873</v>
      </c>
      <c r="S546" s="1">
        <f t="shared" si="225"/>
        <v>48.914589060574478</v>
      </c>
      <c r="T546" s="1">
        <f t="shared" si="246"/>
        <v>24.325768259193939</v>
      </c>
      <c r="U546" s="1">
        <f t="shared" si="238"/>
        <v>1.224110300748007E-2</v>
      </c>
      <c r="V546" s="1">
        <f t="shared" si="239"/>
        <v>-1.066834303252732E-2</v>
      </c>
      <c r="W546" s="1">
        <f t="shared" si="240"/>
        <v>-0.54455079786754401</v>
      </c>
      <c r="X546" s="1">
        <f t="shared" si="241"/>
        <v>-1.1386395325348622</v>
      </c>
      <c r="Y546" s="1">
        <f t="shared" si="227"/>
        <v>2118.1607692307693</v>
      </c>
      <c r="Z546" s="1">
        <f t="shared" si="228"/>
        <v>2116.0707407407408</v>
      </c>
      <c r="AA546" s="1">
        <f t="shared" si="242"/>
        <v>2.0900284900285442</v>
      </c>
      <c r="AB546" s="1">
        <f t="shared" si="247"/>
        <v>0.76708831908790676</v>
      </c>
      <c r="AC546" s="1">
        <f t="shared" si="226"/>
        <v>2135.2533333333336</v>
      </c>
      <c r="AD546" s="1">
        <f t="shared" si="248"/>
        <v>2150.1090000000004</v>
      </c>
      <c r="AE546" s="1">
        <f t="shared" si="249"/>
        <v>26.756533333333209</v>
      </c>
      <c r="AF546" s="1">
        <f t="shared" si="250"/>
        <v>-37.014428044158414</v>
      </c>
      <c r="AG546" s="1">
        <f t="shared" si="243"/>
        <v>2125.8539999999998</v>
      </c>
      <c r="AH546" s="1">
        <f t="shared" si="244"/>
        <v>2157.8878571428572</v>
      </c>
      <c r="AI546" s="1">
        <f t="shared" si="251"/>
        <v>-32.033857142857414</v>
      </c>
      <c r="AJ546" s="1">
        <f t="shared" si="245"/>
        <v>0</v>
      </c>
    </row>
    <row r="547" spans="1:36" x14ac:dyDescent="0.2">
      <c r="A547" s="5">
        <v>41712</v>
      </c>
      <c r="B547" s="1">
        <v>2129.87</v>
      </c>
      <c r="C547" s="10">
        <v>2122.84</v>
      </c>
      <c r="D547" s="1">
        <v>2140.38</v>
      </c>
      <c r="E547" s="1">
        <v>2109.5700000000002</v>
      </c>
      <c r="F547" s="1">
        <v>5861773700</v>
      </c>
      <c r="G547" s="1">
        <v>49805247510</v>
      </c>
      <c r="H547" s="1">
        <f t="shared" si="224"/>
        <v>20.199999999999818</v>
      </c>
      <c r="J547" s="1">
        <f t="shared" si="229"/>
        <v>2146.4360000000006</v>
      </c>
      <c r="K547" s="1">
        <f t="shared" si="230"/>
        <v>2155.5513333333333</v>
      </c>
      <c r="L547" s="1">
        <f t="shared" si="231"/>
        <v>2133.4352727272726</v>
      </c>
      <c r="M547" s="1">
        <f t="shared" si="232"/>
        <v>66.113649910589928</v>
      </c>
      <c r="N547" s="1">
        <f t="shared" si="233"/>
        <v>67.665181533794481</v>
      </c>
      <c r="O547" s="1">
        <f t="shared" si="234"/>
        <v>41.60477453580895</v>
      </c>
      <c r="P547" s="1">
        <f t="shared" si="235"/>
        <v>47.576301615798883</v>
      </c>
      <c r="Q547" s="1">
        <f t="shared" si="236"/>
        <v>-812391226.84193242</v>
      </c>
      <c r="R547" s="1">
        <f t="shared" si="237"/>
        <v>-67.529999999999745</v>
      </c>
      <c r="S547" s="1">
        <f t="shared" si="225"/>
        <v>32.334818466205519</v>
      </c>
      <c r="T547" s="1">
        <f t="shared" si="246"/>
        <v>25.267047229205875</v>
      </c>
      <c r="U547" s="1">
        <f t="shared" si="238"/>
        <v>-8.2389628987581641E-3</v>
      </c>
      <c r="V547" s="1">
        <f t="shared" si="239"/>
        <v>-1.4516436022301545E-2</v>
      </c>
      <c r="W547" s="1">
        <f t="shared" si="240"/>
        <v>-1.0993106712709093</v>
      </c>
      <c r="X547" s="1">
        <f t="shared" si="241"/>
        <v>-1.5175390549733998</v>
      </c>
      <c r="Y547" s="1">
        <f t="shared" si="227"/>
        <v>2137.6392307692308</v>
      </c>
      <c r="Z547" s="1">
        <f t="shared" si="228"/>
        <v>2139.0344444444445</v>
      </c>
      <c r="AA547" s="1">
        <f t="shared" si="242"/>
        <v>-1.3952136752136539</v>
      </c>
      <c r="AB547" s="1">
        <f t="shared" si="247"/>
        <v>1.3929800569801047</v>
      </c>
      <c r="AC547" s="1">
        <f t="shared" si="226"/>
        <v>2124.2633333333338</v>
      </c>
      <c r="AD547" s="1">
        <f t="shared" si="248"/>
        <v>2146.1023333333333</v>
      </c>
      <c r="AE547" s="1">
        <f t="shared" si="249"/>
        <v>27.918999999999915</v>
      </c>
      <c r="AF547" s="1">
        <f t="shared" si="250"/>
        <v>-52.148477142207945</v>
      </c>
      <c r="AG547" s="1">
        <f t="shared" si="243"/>
        <v>2116.75</v>
      </c>
      <c r="AH547" s="1">
        <f t="shared" si="244"/>
        <v>2151.3400000000006</v>
      </c>
      <c r="AI547" s="1">
        <f t="shared" si="251"/>
        <v>-34.5900000000006</v>
      </c>
      <c r="AJ547" s="1">
        <f t="shared" si="245"/>
        <v>1</v>
      </c>
    </row>
    <row r="548" spans="1:36" x14ac:dyDescent="0.2">
      <c r="A548" s="5">
        <v>41715</v>
      </c>
      <c r="B548" s="1">
        <v>2132.79</v>
      </c>
      <c r="C548" s="10">
        <v>2143.04</v>
      </c>
      <c r="D548" s="1">
        <v>2143.1999999999998</v>
      </c>
      <c r="E548" s="1">
        <v>2118.9499999999998</v>
      </c>
      <c r="F548" s="1">
        <v>5240944500</v>
      </c>
      <c r="G548" s="1">
        <v>47571288733</v>
      </c>
      <c r="H548" s="1">
        <f t="shared" si="224"/>
        <v>-4.9099999999998545</v>
      </c>
      <c r="J548" s="1">
        <f t="shared" si="229"/>
        <v>2141.7030000000004</v>
      </c>
      <c r="K548" s="1">
        <f t="shared" si="230"/>
        <v>2150.7866666666673</v>
      </c>
      <c r="L548" s="1">
        <f t="shared" si="231"/>
        <v>2132.8178181818184</v>
      </c>
      <c r="M548" s="1">
        <f t="shared" si="232"/>
        <v>10.89417555373239</v>
      </c>
      <c r="N548" s="1">
        <f t="shared" si="233"/>
        <v>46.046095767931625</v>
      </c>
      <c r="O548" s="1">
        <f t="shared" si="234"/>
        <v>73.690392295043708</v>
      </c>
      <c r="P548" s="1">
        <f t="shared" si="235"/>
        <v>40.202475770079701</v>
      </c>
      <c r="Q548" s="1">
        <f t="shared" si="236"/>
        <v>5171785644.7423306</v>
      </c>
      <c r="R548" s="1">
        <f t="shared" si="237"/>
        <v>-41.230000000000018</v>
      </c>
      <c r="S548" s="1">
        <f t="shared" si="225"/>
        <v>53.953904232068375</v>
      </c>
      <c r="T548" s="1">
        <f t="shared" si="246"/>
        <v>27.794913049838915</v>
      </c>
      <c r="U548" s="1">
        <f t="shared" si="238"/>
        <v>9.4258623264147287E-3</v>
      </c>
      <c r="V548" s="1">
        <f t="shared" si="239"/>
        <v>-1.6489442259416072E-2</v>
      </c>
      <c r="W548" s="1">
        <f t="shared" si="240"/>
        <v>6.2426956492078224E-2</v>
      </c>
      <c r="X548" s="1">
        <f t="shared" si="241"/>
        <v>-0.36017829135389301</v>
      </c>
      <c r="Y548" s="1">
        <f t="shared" si="227"/>
        <v>2125.9476923076927</v>
      </c>
      <c r="Z548" s="1">
        <f t="shared" si="228"/>
        <v>2124.3362962962965</v>
      </c>
      <c r="AA548" s="1">
        <f t="shared" si="242"/>
        <v>1.6113960113962094</v>
      </c>
      <c r="AB548" s="1">
        <f t="shared" si="247"/>
        <v>-0.79389173789168133</v>
      </c>
      <c r="AC548" s="1">
        <f t="shared" si="226"/>
        <v>2135.063333333333</v>
      </c>
      <c r="AD548" s="1">
        <f t="shared" si="248"/>
        <v>2141.192</v>
      </c>
      <c r="AE548" s="1">
        <f t="shared" si="249"/>
        <v>24.234399999999958</v>
      </c>
      <c r="AF548" s="1">
        <f t="shared" si="250"/>
        <v>-16.859413799301738</v>
      </c>
      <c r="AG548" s="1">
        <f t="shared" si="243"/>
        <v>2125.8000000000002</v>
      </c>
      <c r="AH548" s="1">
        <f t="shared" si="244"/>
        <v>2150.2778571428576</v>
      </c>
      <c r="AI548" s="1">
        <f t="shared" si="251"/>
        <v>-24.477857142857374</v>
      </c>
      <c r="AJ548" s="1">
        <f t="shared" si="245"/>
        <v>0</v>
      </c>
    </row>
    <row r="549" spans="1:36" x14ac:dyDescent="0.2">
      <c r="A549" s="5">
        <v>41716</v>
      </c>
      <c r="B549" s="1">
        <v>2146.12</v>
      </c>
      <c r="C549" s="10">
        <v>2138.13</v>
      </c>
      <c r="D549" s="1">
        <v>2152.46</v>
      </c>
      <c r="E549" s="1">
        <v>2134.92</v>
      </c>
      <c r="F549" s="1">
        <v>5535413200</v>
      </c>
      <c r="G549" s="1">
        <v>54188441365</v>
      </c>
      <c r="H549" s="1">
        <f t="shared" si="224"/>
        <v>-17.260000000000218</v>
      </c>
      <c r="J549" s="1">
        <f t="shared" si="229"/>
        <v>2137.0890000000004</v>
      </c>
      <c r="K549" s="1">
        <f t="shared" si="230"/>
        <v>2149.4680000000003</v>
      </c>
      <c r="L549" s="1">
        <f t="shared" si="231"/>
        <v>2132.1681818181819</v>
      </c>
      <c r="M549" s="1">
        <f t="shared" si="232"/>
        <v>22.485485642554405</v>
      </c>
      <c r="N549" s="1">
        <f t="shared" si="233"/>
        <v>50.923902245181637</v>
      </c>
      <c r="O549" s="1">
        <f t="shared" si="234"/>
        <v>56.66994428056379</v>
      </c>
      <c r="P549" s="1">
        <f t="shared" si="235"/>
        <v>33.78290087735671</v>
      </c>
      <c r="Q549" s="1">
        <f t="shared" si="236"/>
        <v>-3509338357.1265407</v>
      </c>
      <c r="R549" s="1">
        <f t="shared" si="237"/>
        <v>-25.849999999999909</v>
      </c>
      <c r="S549" s="1">
        <f t="shared" si="225"/>
        <v>49.076097754818363</v>
      </c>
      <c r="T549" s="1">
        <f t="shared" si="246"/>
        <v>30.142845812956388</v>
      </c>
      <c r="U549" s="1">
        <f t="shared" si="238"/>
        <v>-2.2963991899462867E-3</v>
      </c>
      <c r="V549" s="1">
        <f t="shared" si="239"/>
        <v>-2.3849851851513573E-2</v>
      </c>
      <c r="W549" s="1">
        <f t="shared" si="240"/>
        <v>4.8711120594402593E-2</v>
      </c>
      <c r="X549" s="1">
        <f t="shared" si="241"/>
        <v>-0.52747935768293319</v>
      </c>
      <c r="Y549" s="1">
        <f t="shared" si="227"/>
        <v>2142.2846153846153</v>
      </c>
      <c r="Z549" s="1">
        <f t="shared" si="228"/>
        <v>2142.6762962962962</v>
      </c>
      <c r="AA549" s="1">
        <f t="shared" si="242"/>
        <v>-0.39168091168085084</v>
      </c>
      <c r="AB549" s="1">
        <f t="shared" si="247"/>
        <v>1.2107806267807975</v>
      </c>
      <c r="AC549" s="1">
        <f t="shared" si="226"/>
        <v>2141.8366666666666</v>
      </c>
      <c r="AD549" s="1">
        <f t="shared" si="248"/>
        <v>2137.5603333333333</v>
      </c>
      <c r="AE549" s="1">
        <f t="shared" si="249"/>
        <v>19.876399999999968</v>
      </c>
      <c r="AF549" s="1">
        <f t="shared" si="250"/>
        <v>14.343084707939225</v>
      </c>
      <c r="AG549" s="1">
        <f t="shared" si="243"/>
        <v>2131.6940000000004</v>
      </c>
      <c r="AH549" s="1">
        <f t="shared" si="244"/>
        <v>2148.4721428571429</v>
      </c>
      <c r="AI549" s="1">
        <f t="shared" si="251"/>
        <v>-16.778142857142484</v>
      </c>
      <c r="AJ549" s="1">
        <f t="shared" si="245"/>
        <v>0</v>
      </c>
    </row>
    <row r="550" spans="1:36" x14ac:dyDescent="0.2">
      <c r="A550" s="5">
        <v>41717</v>
      </c>
      <c r="B550" s="1">
        <v>2131.2800000000002</v>
      </c>
      <c r="C550" s="10">
        <v>2120.87</v>
      </c>
      <c r="D550" s="1">
        <v>2131.2800000000002</v>
      </c>
      <c r="E550" s="1">
        <v>2101.2800000000002</v>
      </c>
      <c r="F550" s="1">
        <v>5930390500</v>
      </c>
      <c r="G550" s="1">
        <v>55283943974</v>
      </c>
      <c r="H550" s="1">
        <f t="shared" si="224"/>
        <v>-33.900000000000091</v>
      </c>
      <c r="J550" s="1">
        <f t="shared" si="229"/>
        <v>2132.7779999999998</v>
      </c>
      <c r="K550" s="1">
        <f t="shared" si="230"/>
        <v>2146.6320000000001</v>
      </c>
      <c r="L550" s="1">
        <f t="shared" si="231"/>
        <v>2129.2192727272723</v>
      </c>
      <c r="M550" s="1">
        <f t="shared" si="232"/>
        <v>51.1993517017832</v>
      </c>
      <c r="N550" s="1">
        <f t="shared" si="233"/>
        <v>68.070733161136573</v>
      </c>
      <c r="O550" s="1">
        <f t="shared" si="234"/>
        <v>38.67955985328426</v>
      </c>
      <c r="P550" s="1">
        <f t="shared" si="235"/>
        <v>29.903337739590174</v>
      </c>
      <c r="Q550" s="1">
        <f t="shared" si="236"/>
        <v>1814699492.9998777</v>
      </c>
      <c r="R550" s="1">
        <f t="shared" si="237"/>
        <v>-52.760000000000218</v>
      </c>
      <c r="S550" s="1">
        <f t="shared" si="225"/>
        <v>31.92926683886342</v>
      </c>
      <c r="T550" s="1">
        <f t="shared" si="246"/>
        <v>31.800067223060246</v>
      </c>
      <c r="U550" s="1">
        <f t="shared" si="238"/>
        <v>-8.1381697133724451E-3</v>
      </c>
      <c r="V550" s="1">
        <f t="shared" si="239"/>
        <v>-2.9025715685331983E-2</v>
      </c>
      <c r="W550" s="1">
        <f t="shared" si="240"/>
        <v>-0.55833284101767289</v>
      </c>
      <c r="X550" s="1">
        <f t="shared" si="241"/>
        <v>-1.2001125484014106</v>
      </c>
      <c r="Y550" s="1">
        <f t="shared" si="227"/>
        <v>2135.4746153846154</v>
      </c>
      <c r="Z550" s="1">
        <f t="shared" si="228"/>
        <v>2136.8514814814816</v>
      </c>
      <c r="AA550" s="1">
        <f t="shared" si="242"/>
        <v>-1.3768660968662516</v>
      </c>
      <c r="AB550" s="1">
        <f t="shared" si="247"/>
        <v>-0.58871794871793104</v>
      </c>
      <c r="AC550" s="1">
        <f t="shared" si="226"/>
        <v>2117.81</v>
      </c>
      <c r="AD550" s="1">
        <f t="shared" si="248"/>
        <v>2132.2526666666668</v>
      </c>
      <c r="AE550" s="1">
        <f t="shared" si="249"/>
        <v>17.557999999999947</v>
      </c>
      <c r="AF550" s="1">
        <f t="shared" si="250"/>
        <v>-54.83793395856344</v>
      </c>
      <c r="AG550" s="1">
        <f t="shared" si="243"/>
        <v>2133.0419999999999</v>
      </c>
      <c r="AH550" s="1">
        <f t="shared" si="244"/>
        <v>2146.0978571428577</v>
      </c>
      <c r="AI550" s="1">
        <f t="shared" si="251"/>
        <v>-13.055857142857803</v>
      </c>
      <c r="AJ550" s="1">
        <f t="shared" si="245"/>
        <v>0</v>
      </c>
    </row>
    <row r="551" spans="1:36" x14ac:dyDescent="0.2">
      <c r="A551" s="5">
        <v>41718</v>
      </c>
      <c r="B551" s="1">
        <v>2116.1799999999998</v>
      </c>
      <c r="C551" s="10">
        <v>2086.9699999999998</v>
      </c>
      <c r="D551" s="1">
        <v>2134.79</v>
      </c>
      <c r="E551" s="1">
        <v>2086.5</v>
      </c>
      <c r="F551" s="1">
        <v>6763128500</v>
      </c>
      <c r="G551" s="1">
        <v>58951601970</v>
      </c>
      <c r="H551" s="1">
        <f t="shared" si="224"/>
        <v>71.830000000000382</v>
      </c>
      <c r="J551" s="1">
        <f t="shared" si="229"/>
        <v>2124.1120000000001</v>
      </c>
      <c r="K551" s="1">
        <f t="shared" si="230"/>
        <v>2142.1560000000004</v>
      </c>
      <c r="L551" s="1">
        <f t="shared" si="231"/>
        <v>2120.8905454545456</v>
      </c>
      <c r="M551" s="1">
        <f t="shared" si="232"/>
        <v>99.287446937538206</v>
      </c>
      <c r="N551" s="1">
        <f t="shared" si="233"/>
        <v>99.543201477306056</v>
      </c>
      <c r="O551" s="1">
        <f t="shared" si="234"/>
        <v>55.577027598284992</v>
      </c>
      <c r="P551" s="1">
        <f t="shared" si="235"/>
        <v>49.117907499489164</v>
      </c>
      <c r="Q551" s="1">
        <f t="shared" si="236"/>
        <v>-6631479280.9070759</v>
      </c>
      <c r="R551" s="1">
        <f t="shared" si="237"/>
        <v>-81.390000000000327</v>
      </c>
      <c r="S551" s="1">
        <f t="shared" si="225"/>
        <v>0.45679852269394544</v>
      </c>
      <c r="T551" s="1">
        <f t="shared" si="246"/>
        <v>29.248546453245659</v>
      </c>
      <c r="U551" s="1">
        <f t="shared" si="238"/>
        <v>-1.6243645093125484E-2</v>
      </c>
      <c r="V551" s="1">
        <f t="shared" si="239"/>
        <v>-3.5587205057348137E-2</v>
      </c>
      <c r="W551" s="1">
        <f t="shared" si="240"/>
        <v>-1.7485895282358124</v>
      </c>
      <c r="X551" s="1">
        <f t="shared" si="241"/>
        <v>-2.5761895959024739</v>
      </c>
      <c r="Y551" s="1">
        <f t="shared" si="227"/>
        <v>2115.6546153846152</v>
      </c>
      <c r="Z551" s="1">
        <f t="shared" si="228"/>
        <v>2118.3588888888889</v>
      </c>
      <c r="AA551" s="1">
        <f t="shared" si="242"/>
        <v>-2.7042735042737149</v>
      </c>
      <c r="AB551" s="1">
        <f t="shared" si="247"/>
        <v>-1.6423475783477444</v>
      </c>
      <c r="AC551" s="1">
        <f t="shared" si="226"/>
        <v>2102.7533333333336</v>
      </c>
      <c r="AD551" s="1">
        <f t="shared" si="248"/>
        <v>2126.1443333333336</v>
      </c>
      <c r="AE551" s="1">
        <f t="shared" si="249"/>
        <v>16.127866666666659</v>
      </c>
      <c r="AF551" s="1">
        <f t="shared" si="250"/>
        <v>-96.68978744863999</v>
      </c>
      <c r="AG551" s="1">
        <f t="shared" si="243"/>
        <v>2122.37</v>
      </c>
      <c r="AH551" s="1">
        <f t="shared" si="244"/>
        <v>2139.5264285714288</v>
      </c>
      <c r="AI551" s="1">
        <f t="shared" si="251"/>
        <v>-17.156428571428933</v>
      </c>
      <c r="AJ551" s="1">
        <f t="shared" si="245"/>
        <v>1</v>
      </c>
    </row>
    <row r="552" spans="1:36" x14ac:dyDescent="0.2">
      <c r="A552" s="5">
        <v>41719</v>
      </c>
      <c r="B552" s="1">
        <v>2079.87</v>
      </c>
      <c r="C552" s="10">
        <v>2158.8000000000002</v>
      </c>
      <c r="D552" s="1">
        <v>2163.2199999999998</v>
      </c>
      <c r="E552" s="1">
        <v>2077.7600000000002</v>
      </c>
      <c r="F552" s="1">
        <v>10402480700</v>
      </c>
      <c r="G552" s="1">
        <v>83560511769</v>
      </c>
      <c r="H552" s="1">
        <f t="shared" si="224"/>
        <v>17.75</v>
      </c>
      <c r="J552" s="1">
        <f t="shared" si="229"/>
        <v>2123.1559999999999</v>
      </c>
      <c r="K552" s="1">
        <f t="shared" si="230"/>
        <v>2140.8113333333336</v>
      </c>
      <c r="L552" s="1">
        <f t="shared" si="231"/>
        <v>2127.1974545454541</v>
      </c>
      <c r="M552" s="1">
        <f t="shared" si="232"/>
        <v>5.1720102972146496</v>
      </c>
      <c r="N552" s="1">
        <f t="shared" si="233"/>
        <v>5.1720102972146496</v>
      </c>
      <c r="O552" s="1">
        <f t="shared" si="234"/>
        <v>66.192342478142876</v>
      </c>
      <c r="P552" s="1">
        <f t="shared" si="235"/>
        <v>50.483892350523675</v>
      </c>
      <c r="Q552" s="1">
        <f t="shared" si="236"/>
        <v>9326445954.0604668</v>
      </c>
      <c r="R552" s="1">
        <f t="shared" si="237"/>
        <v>61.010000000000218</v>
      </c>
      <c r="S552" s="1">
        <f t="shared" si="225"/>
        <v>94.827989702785359</v>
      </c>
      <c r="T552" s="1">
        <f t="shared" si="246"/>
        <v>35.655441915527369</v>
      </c>
      <c r="U552" s="1">
        <f t="shared" si="238"/>
        <v>3.327311469334833E-2</v>
      </c>
      <c r="V552" s="1">
        <f t="shared" si="239"/>
        <v>-6.8226883140184514E-3</v>
      </c>
      <c r="W552" s="1">
        <f t="shared" si="240"/>
        <v>1.678821527951796</v>
      </c>
      <c r="X552" s="1">
        <f t="shared" si="241"/>
        <v>0.84027332939505317</v>
      </c>
      <c r="Y552" s="1">
        <f t="shared" si="227"/>
        <v>2098.020769230769</v>
      </c>
      <c r="Z552" s="1">
        <f t="shared" si="228"/>
        <v>2092.2907407407406</v>
      </c>
      <c r="AA552" s="1">
        <f t="shared" si="242"/>
        <v>5.7300284900284169</v>
      </c>
      <c r="AB552" s="1">
        <f t="shared" si="247"/>
        <v>-1.0174131054132884</v>
      </c>
      <c r="AC552" s="1">
        <f t="shared" si="226"/>
        <v>2133.2600000000002</v>
      </c>
      <c r="AD552" s="1">
        <f t="shared" si="248"/>
        <v>2122.1639999999998</v>
      </c>
      <c r="AE552" s="1">
        <f t="shared" si="249"/>
        <v>11.771333333333359</v>
      </c>
      <c r="AF552" s="1">
        <f t="shared" si="250"/>
        <v>62.841932378096132</v>
      </c>
      <c r="AG552" s="1">
        <f t="shared" si="243"/>
        <v>2129.5620000000004</v>
      </c>
      <c r="AH552" s="1">
        <f t="shared" si="244"/>
        <v>2137.2714285714287</v>
      </c>
      <c r="AI552" s="1">
        <f t="shared" si="251"/>
        <v>-7.7094285714283615</v>
      </c>
      <c r="AJ552" s="1">
        <f t="shared" si="245"/>
        <v>1</v>
      </c>
    </row>
    <row r="553" spans="1:36" x14ac:dyDescent="0.2">
      <c r="A553" s="5">
        <v>41722</v>
      </c>
      <c r="B553" s="1">
        <v>2161.9</v>
      </c>
      <c r="C553" s="10">
        <v>2176.5500000000002</v>
      </c>
      <c r="D553" s="1">
        <v>2186.73</v>
      </c>
      <c r="E553" s="1">
        <v>2150.87</v>
      </c>
      <c r="F553" s="1">
        <v>10449198400</v>
      </c>
      <c r="G553" s="1">
        <v>81203913733</v>
      </c>
      <c r="H553" s="1">
        <f t="shared" si="224"/>
        <v>-2.1100000000001273</v>
      </c>
      <c r="J553" s="1">
        <f t="shared" si="229"/>
        <v>2131.0320000000002</v>
      </c>
      <c r="K553" s="1">
        <f t="shared" si="230"/>
        <v>2139.8900000000003</v>
      </c>
      <c r="L553" s="1">
        <f t="shared" si="231"/>
        <v>2136.9054545454542</v>
      </c>
      <c r="M553" s="1">
        <f t="shared" si="232"/>
        <v>9.3420207396529822</v>
      </c>
      <c r="N553" s="1">
        <f t="shared" si="233"/>
        <v>9.3420207396529822</v>
      </c>
      <c r="O553" s="1">
        <f t="shared" si="234"/>
        <v>60.6253383865728</v>
      </c>
      <c r="P553" s="1">
        <f t="shared" si="235"/>
        <v>51.018220793140387</v>
      </c>
      <c r="Q553" s="1">
        <f t="shared" si="236"/>
        <v>4516524684.8857832</v>
      </c>
      <c r="R553" s="1">
        <f t="shared" si="237"/>
        <v>67.890000000000327</v>
      </c>
      <c r="S553" s="1">
        <f t="shared" si="225"/>
        <v>90.65797926034702</v>
      </c>
      <c r="T553" s="1">
        <f t="shared" si="246"/>
        <v>44.512234155377975</v>
      </c>
      <c r="U553" s="1">
        <f t="shared" si="238"/>
        <v>8.1551078541728869E-3</v>
      </c>
      <c r="V553" s="1">
        <f t="shared" si="239"/>
        <v>3.7770480916453236E-3</v>
      </c>
      <c r="W553" s="1">
        <f t="shared" si="240"/>
        <v>2.1359604173001636</v>
      </c>
      <c r="X553" s="1">
        <f t="shared" si="241"/>
        <v>1.7131721724013782</v>
      </c>
      <c r="Y553" s="1">
        <f t="shared" si="227"/>
        <v>2161.5307692307692</v>
      </c>
      <c r="Z553" s="1">
        <f t="shared" si="228"/>
        <v>2160.114814814815</v>
      </c>
      <c r="AA553" s="1">
        <f t="shared" si="242"/>
        <v>1.4159544159542747</v>
      </c>
      <c r="AB553" s="1">
        <f t="shared" si="247"/>
        <v>4.8672136752135886</v>
      </c>
      <c r="AC553" s="1">
        <f t="shared" si="226"/>
        <v>2171.3833333333337</v>
      </c>
      <c r="AD553" s="1">
        <f t="shared" si="248"/>
        <v>2127.8843333333334</v>
      </c>
      <c r="AE553" s="1">
        <f t="shared" si="249"/>
        <v>15.474999999999955</v>
      </c>
      <c r="AF553" s="1">
        <f t="shared" si="250"/>
        <v>187.39472267097631</v>
      </c>
      <c r="AG553" s="1">
        <f t="shared" si="243"/>
        <v>2136.2640000000001</v>
      </c>
      <c r="AH553" s="1">
        <f t="shared" si="244"/>
        <v>2136.7200000000003</v>
      </c>
      <c r="AI553" s="1">
        <f t="shared" si="251"/>
        <v>-0.45600000000013097</v>
      </c>
      <c r="AJ553" s="1">
        <f t="shared" si="245"/>
        <v>0</v>
      </c>
    </row>
    <row r="554" spans="1:36" x14ac:dyDescent="0.2">
      <c r="A554" s="5">
        <v>41723</v>
      </c>
      <c r="B554" s="1">
        <v>2170.7800000000002</v>
      </c>
      <c r="C554" s="10">
        <v>2174.44</v>
      </c>
      <c r="D554" s="1">
        <v>2191.4899999999998</v>
      </c>
      <c r="E554" s="1">
        <v>2164.67</v>
      </c>
      <c r="F554" s="1">
        <v>8687751000</v>
      </c>
      <c r="G554" s="1">
        <v>67548473561</v>
      </c>
      <c r="H554" s="1">
        <f t="shared" si="224"/>
        <v>-3.3899999999998727</v>
      </c>
      <c r="J554" s="1">
        <f t="shared" si="229"/>
        <v>2137.6099999999997</v>
      </c>
      <c r="K554" s="1">
        <f t="shared" si="230"/>
        <v>2139.2346666666667</v>
      </c>
      <c r="L554" s="1">
        <f t="shared" si="231"/>
        <v>2144.7978181818185</v>
      </c>
      <c r="M554" s="1">
        <f t="shared" si="232"/>
        <v>14.991646882968251</v>
      </c>
      <c r="N554" s="1">
        <f t="shared" si="233"/>
        <v>14.991646882968251</v>
      </c>
      <c r="O554" s="1">
        <f t="shared" si="234"/>
        <v>61.25547045951857</v>
      </c>
      <c r="P554" s="1">
        <f t="shared" si="235"/>
        <v>65.831100354395417</v>
      </c>
      <c r="Q554" s="1">
        <f t="shared" si="236"/>
        <v>-2358196393.735961</v>
      </c>
      <c r="R554" s="1">
        <f t="shared" si="237"/>
        <v>60.309999999999945</v>
      </c>
      <c r="S554" s="1">
        <f t="shared" si="225"/>
        <v>85.008353117031746</v>
      </c>
      <c r="T554" s="1">
        <f t="shared" si="246"/>
        <v>51.123790862474088</v>
      </c>
      <c r="U554" s="1">
        <f t="shared" si="238"/>
        <v>-9.7036478357651957E-4</v>
      </c>
      <c r="V554" s="1">
        <f t="shared" si="239"/>
        <v>3.6538452371305083E-2</v>
      </c>
      <c r="W554" s="1">
        <f t="shared" si="240"/>
        <v>1.7229522691230106</v>
      </c>
      <c r="X554" s="1">
        <f t="shared" si="241"/>
        <v>1.6456975890443057</v>
      </c>
      <c r="Y554" s="1">
        <f t="shared" si="227"/>
        <v>2176.2253846153849</v>
      </c>
      <c r="Z554" s="1">
        <f t="shared" si="228"/>
        <v>2176.393703703704</v>
      </c>
      <c r="AA554" s="1">
        <f t="shared" si="242"/>
        <v>-0.16831908831909459</v>
      </c>
      <c r="AB554" s="1">
        <f t="shared" si="247"/>
        <v>1.0990997150996009</v>
      </c>
      <c r="AC554" s="1">
        <f t="shared" si="226"/>
        <v>2176.8666666666668</v>
      </c>
      <c r="AD554" s="1">
        <f t="shared" si="248"/>
        <v>2135.0316666666668</v>
      </c>
      <c r="AE554" s="1">
        <f t="shared" si="249"/>
        <v>17.048999999999932</v>
      </c>
      <c r="AF554" s="1">
        <f t="shared" si="250"/>
        <v>163.58730717344204</v>
      </c>
      <c r="AG554" s="1">
        <f t="shared" si="243"/>
        <v>2143.5260000000003</v>
      </c>
      <c r="AH554" s="1">
        <f t="shared" si="244"/>
        <v>2137.4671428571428</v>
      </c>
      <c r="AI554" s="1">
        <f t="shared" si="251"/>
        <v>6.0588571428575051</v>
      </c>
      <c r="AJ554" s="1">
        <f t="shared" si="245"/>
        <v>0</v>
      </c>
    </row>
    <row r="555" spans="1:36" x14ac:dyDescent="0.2">
      <c r="A555" s="5">
        <v>41724</v>
      </c>
      <c r="B555" s="1">
        <v>2181.23</v>
      </c>
      <c r="C555" s="10">
        <v>2171.0500000000002</v>
      </c>
      <c r="D555" s="1">
        <v>2186.08</v>
      </c>
      <c r="E555" s="1">
        <v>2165.2199999999998</v>
      </c>
      <c r="F555" s="1">
        <v>5827617600</v>
      </c>
      <c r="G555" s="1">
        <v>50116023097</v>
      </c>
      <c r="H555" s="1">
        <f t="shared" si="224"/>
        <v>-15.340000000000146</v>
      </c>
      <c r="J555" s="1">
        <f t="shared" si="229"/>
        <v>2143.3019999999997</v>
      </c>
      <c r="K555" s="1">
        <f t="shared" si="230"/>
        <v>2139.7059999999997</v>
      </c>
      <c r="L555" s="1">
        <f t="shared" si="231"/>
        <v>2150.8778181818184</v>
      </c>
      <c r="M555" s="1">
        <f t="shared" si="232"/>
        <v>17.972390750021699</v>
      </c>
      <c r="N555" s="1">
        <f t="shared" si="233"/>
        <v>17.972390750021699</v>
      </c>
      <c r="O555" s="1">
        <f t="shared" si="234"/>
        <v>62.07039911308204</v>
      </c>
      <c r="P555" s="1">
        <f t="shared" si="235"/>
        <v>59.974560101759607</v>
      </c>
      <c r="Q555" s="1">
        <f t="shared" si="236"/>
        <v>-2570186093.959538</v>
      </c>
      <c r="R555" s="1">
        <f t="shared" si="237"/>
        <v>30.720000000000255</v>
      </c>
      <c r="S555" s="1">
        <f t="shared" si="225"/>
        <v>82.027609249978312</v>
      </c>
      <c r="T555" s="1">
        <f t="shared" si="246"/>
        <v>56.918740620536653</v>
      </c>
      <c r="U555" s="1">
        <f t="shared" si="238"/>
        <v>-1.5614564381289571E-3</v>
      </c>
      <c r="V555" s="1">
        <f t="shared" si="239"/>
        <v>2.9587510551724948E-2</v>
      </c>
      <c r="W555" s="1">
        <f t="shared" si="240"/>
        <v>1.2946378998386838</v>
      </c>
      <c r="X555" s="1">
        <f t="shared" si="241"/>
        <v>1.4648741462612391</v>
      </c>
      <c r="Y555" s="1">
        <f t="shared" si="227"/>
        <v>2173.9184615384615</v>
      </c>
      <c r="Z555" s="1">
        <f t="shared" si="228"/>
        <v>2174.1888888888889</v>
      </c>
      <c r="AA555" s="1">
        <f t="shared" si="242"/>
        <v>-0.27042735042732602</v>
      </c>
      <c r="AB555" s="1">
        <f t="shared" si="247"/>
        <v>-0.18874074074074088</v>
      </c>
      <c r="AC555" s="1">
        <f t="shared" si="226"/>
        <v>2174.1166666666668</v>
      </c>
      <c r="AD555" s="1">
        <f t="shared" si="248"/>
        <v>2141.2606666666666</v>
      </c>
      <c r="AE555" s="1">
        <f t="shared" si="249"/>
        <v>19.832133333333285</v>
      </c>
      <c r="AF555" s="1">
        <f t="shared" si="250"/>
        <v>110.44701864314582</v>
      </c>
      <c r="AG555" s="1">
        <f t="shared" si="243"/>
        <v>2153.5620000000004</v>
      </c>
      <c r="AH555" s="1">
        <f t="shared" si="244"/>
        <v>2137.2828571428568</v>
      </c>
      <c r="AI555" s="1">
        <f t="shared" si="251"/>
        <v>16.279142857143597</v>
      </c>
      <c r="AJ555" s="1">
        <f t="shared" si="245"/>
        <v>0</v>
      </c>
    </row>
    <row r="556" spans="1:36" x14ac:dyDescent="0.2">
      <c r="A556" s="5">
        <v>41725</v>
      </c>
      <c r="B556" s="1">
        <v>2168.34</v>
      </c>
      <c r="C556" s="10">
        <v>2155.71</v>
      </c>
      <c r="D556" s="1">
        <v>2186.89</v>
      </c>
      <c r="E556" s="1">
        <v>2146.92</v>
      </c>
      <c r="F556" s="1">
        <v>7127513200</v>
      </c>
      <c r="G556" s="1">
        <v>62175860350</v>
      </c>
      <c r="H556" s="1">
        <f t="shared" si="224"/>
        <v>-3.7400000000002365</v>
      </c>
      <c r="J556" s="1">
        <f t="shared" si="229"/>
        <v>2144.8399999999997</v>
      </c>
      <c r="K556" s="1">
        <f t="shared" si="230"/>
        <v>2138.5113333333329</v>
      </c>
      <c r="L556" s="1">
        <f t="shared" si="231"/>
        <v>2153.1338181818182</v>
      </c>
      <c r="M556" s="1">
        <f t="shared" si="232"/>
        <v>31.460476567308433</v>
      </c>
      <c r="N556" s="1">
        <f t="shared" si="233"/>
        <v>31.460476567308433</v>
      </c>
      <c r="O556" s="1">
        <f t="shared" si="234"/>
        <v>78.468815697266805</v>
      </c>
      <c r="P556" s="1">
        <f t="shared" si="235"/>
        <v>58.081325815820875</v>
      </c>
      <c r="Q556" s="1">
        <f t="shared" si="236"/>
        <v>-3992619978.68401</v>
      </c>
      <c r="R556" s="1">
        <f t="shared" si="237"/>
        <v>32.869999999999891</v>
      </c>
      <c r="S556" s="1">
        <f t="shared" si="225"/>
        <v>68.539523432691567</v>
      </c>
      <c r="T556" s="1">
        <f t="shared" si="246"/>
        <v>58.881234057748358</v>
      </c>
      <c r="U556" s="1">
        <f t="shared" si="238"/>
        <v>-7.1159849887044851E-3</v>
      </c>
      <c r="V556" s="1">
        <f t="shared" si="239"/>
        <v>1.9667664713144378E-2</v>
      </c>
      <c r="W556" s="1">
        <f t="shared" si="240"/>
        <v>0.50679770985249928</v>
      </c>
      <c r="X556" s="1">
        <f t="shared" si="241"/>
        <v>0.80423546972085846</v>
      </c>
      <c r="Y556" s="1">
        <f t="shared" si="227"/>
        <v>2168.6900000000005</v>
      </c>
      <c r="Z556" s="1">
        <f t="shared" si="228"/>
        <v>2169.913703703704</v>
      </c>
      <c r="AA556" s="1">
        <f t="shared" si="242"/>
        <v>-1.2237037037034497</v>
      </c>
      <c r="AB556" s="1">
        <f t="shared" si="247"/>
        <v>-0.46108262108255071</v>
      </c>
      <c r="AC556" s="1">
        <f t="shared" si="226"/>
        <v>2163.1733333333336</v>
      </c>
      <c r="AD556" s="1">
        <f t="shared" si="248"/>
        <v>2144.0526666666665</v>
      </c>
      <c r="AE556" s="1">
        <f t="shared" si="249"/>
        <v>21.865866666666669</v>
      </c>
      <c r="AF556" s="1">
        <f t="shared" si="250"/>
        <v>58.296848258677599</v>
      </c>
      <c r="AG556" s="1">
        <f t="shared" si="243"/>
        <v>2167.31</v>
      </c>
      <c r="AH556" s="1">
        <f t="shared" si="244"/>
        <v>2136.3792857142857</v>
      </c>
      <c r="AI556" s="1">
        <f t="shared" si="251"/>
        <v>30.930714285714203</v>
      </c>
      <c r="AJ556" s="1">
        <f t="shared" si="245"/>
        <v>0</v>
      </c>
    </row>
    <row r="557" spans="1:36" x14ac:dyDescent="0.2">
      <c r="A557" s="5">
        <v>41726</v>
      </c>
      <c r="B557" s="1">
        <v>2154.5100000000002</v>
      </c>
      <c r="C557" s="10">
        <v>2151.9699999999998</v>
      </c>
      <c r="D557" s="1">
        <v>2172.67</v>
      </c>
      <c r="E557" s="1">
        <v>2144.58</v>
      </c>
      <c r="F557" s="1">
        <v>7008607300</v>
      </c>
      <c r="G557" s="1">
        <v>60123341093</v>
      </c>
      <c r="H557" s="1">
        <f t="shared" si="224"/>
        <v>-5.669999999999618</v>
      </c>
      <c r="J557" s="1">
        <f t="shared" si="229"/>
        <v>2147.7530000000002</v>
      </c>
      <c r="K557" s="1">
        <f t="shared" si="230"/>
        <v>2137.4186666666665</v>
      </c>
      <c r="L557" s="1">
        <f t="shared" si="231"/>
        <v>2154.4301818181816</v>
      </c>
      <c r="M557" s="1">
        <f t="shared" si="232"/>
        <v>34.748966851314634</v>
      </c>
      <c r="N557" s="1">
        <f t="shared" si="233"/>
        <v>34.748966851314634</v>
      </c>
      <c r="O557" s="1">
        <f t="shared" si="234"/>
        <v>36.979166666666671</v>
      </c>
      <c r="P557" s="1">
        <f t="shared" si="235"/>
        <v>51.397537337890412</v>
      </c>
      <c r="Q557" s="1">
        <f t="shared" si="236"/>
        <v>-3320917164.9342232</v>
      </c>
      <c r="R557" s="1">
        <f t="shared" si="237"/>
        <v>8.9299999999998363</v>
      </c>
      <c r="S557" s="1">
        <f t="shared" si="225"/>
        <v>65.251033148685366</v>
      </c>
      <c r="T557" s="1">
        <f t="shared" si="246"/>
        <v>62.17285552599634</v>
      </c>
      <c r="U557" s="1">
        <f t="shared" si="238"/>
        <v>-1.7379424434356599E-3</v>
      </c>
      <c r="V557" s="1">
        <f t="shared" si="239"/>
        <v>5.4384137025598267E-3</v>
      </c>
      <c r="W557" s="1">
        <f t="shared" si="240"/>
        <v>0.19634473796566193</v>
      </c>
      <c r="X557" s="1">
        <f t="shared" si="241"/>
        <v>0.68079003707899377</v>
      </c>
      <c r="Y557" s="1">
        <f t="shared" si="227"/>
        <v>2155.1346153846152</v>
      </c>
      <c r="Z557" s="1">
        <f t="shared" si="228"/>
        <v>2155.4329629629628</v>
      </c>
      <c r="AA557" s="1">
        <f t="shared" si="242"/>
        <v>-0.29834757834760239</v>
      </c>
      <c r="AB557" s="1">
        <f t="shared" si="247"/>
        <v>-1.0386324786322803</v>
      </c>
      <c r="AC557" s="1">
        <f t="shared" si="226"/>
        <v>2156.4066666666663</v>
      </c>
      <c r="AD557" s="1">
        <f t="shared" si="248"/>
        <v>2147.2669999999998</v>
      </c>
      <c r="AE557" s="1">
        <f t="shared" si="249"/>
        <v>21.12233333333338</v>
      </c>
      <c r="AF557" s="1">
        <f t="shared" si="250"/>
        <v>28.846770927032843</v>
      </c>
      <c r="AG557" s="1">
        <f t="shared" si="243"/>
        <v>2165.944</v>
      </c>
      <c r="AH557" s="1">
        <f t="shared" si="244"/>
        <v>2140.2492857142856</v>
      </c>
      <c r="AI557" s="1">
        <f t="shared" si="251"/>
        <v>25.694714285714326</v>
      </c>
      <c r="AJ557" s="1">
        <f t="shared" si="245"/>
        <v>0</v>
      </c>
    </row>
    <row r="558" spans="1:36" x14ac:dyDescent="0.2">
      <c r="A558" s="5">
        <v>41729</v>
      </c>
      <c r="B558" s="1">
        <v>2156.0500000000002</v>
      </c>
      <c r="C558" s="10">
        <v>2146.3000000000002</v>
      </c>
      <c r="D558" s="1">
        <v>2165.25</v>
      </c>
      <c r="E558" s="1">
        <v>2134.42</v>
      </c>
      <c r="F558" s="1">
        <v>5545748800</v>
      </c>
      <c r="G558" s="1">
        <v>48105020054</v>
      </c>
      <c r="H558" s="1">
        <f t="shared" si="224"/>
        <v>16.809999999999945</v>
      </c>
      <c r="J558" s="1">
        <f t="shared" si="229"/>
        <v>2148.0790000000002</v>
      </c>
      <c r="K558" s="1">
        <f t="shared" si="230"/>
        <v>2140.6526666666664</v>
      </c>
      <c r="L558" s="1">
        <f t="shared" si="231"/>
        <v>2154.1660000000002</v>
      </c>
      <c r="M558" s="1">
        <f t="shared" si="232"/>
        <v>79.18345891011009</v>
      </c>
      <c r="N558" s="1">
        <f t="shared" si="233"/>
        <v>39.734458805943703</v>
      </c>
      <c r="O558" s="1">
        <f t="shared" si="234"/>
        <v>35.72035699107515</v>
      </c>
      <c r="P558" s="1">
        <f t="shared" si="235"/>
        <v>59.457047578789144</v>
      </c>
      <c r="Q558" s="1">
        <f t="shared" si="236"/>
        <v>-1271762699.1890521</v>
      </c>
      <c r="R558" s="1">
        <f t="shared" si="237"/>
        <v>8.1700000000000728</v>
      </c>
      <c r="S558" s="1">
        <f t="shared" si="225"/>
        <v>60.265541194056297</v>
      </c>
      <c r="T558" s="1">
        <f t="shared" si="246"/>
        <v>62.80401922219513</v>
      </c>
      <c r="U558" s="1">
        <f t="shared" si="238"/>
        <v>-2.6417555793689686E-3</v>
      </c>
      <c r="V558" s="1">
        <f t="shared" si="239"/>
        <v>1.1051233253565993E-2</v>
      </c>
      <c r="W558" s="1">
        <f t="shared" si="240"/>
        <v>-8.28181831301361E-2</v>
      </c>
      <c r="X558" s="1">
        <f t="shared" si="241"/>
        <v>0.26381362195145736</v>
      </c>
      <c r="Y558" s="1">
        <f t="shared" si="227"/>
        <v>2151.0976923076923</v>
      </c>
      <c r="Z558" s="1">
        <f t="shared" si="228"/>
        <v>2151.5499999999997</v>
      </c>
      <c r="AA558" s="1">
        <f t="shared" si="242"/>
        <v>-0.45230769230738588</v>
      </c>
      <c r="AB558" s="1">
        <f t="shared" si="247"/>
        <v>-0.32913960113955909</v>
      </c>
      <c r="AC558" s="1">
        <f t="shared" si="226"/>
        <v>2148.6566666666668</v>
      </c>
      <c r="AD558" s="1">
        <f t="shared" si="248"/>
        <v>2148.6263333333332</v>
      </c>
      <c r="AE558" s="1">
        <f t="shared" si="249"/>
        <v>19.769066666666731</v>
      </c>
      <c r="AF558" s="1">
        <f t="shared" si="250"/>
        <v>0.10229224557423461</v>
      </c>
      <c r="AG558" s="1">
        <f t="shared" si="243"/>
        <v>2159.8940000000002</v>
      </c>
      <c r="AH558" s="1">
        <f t="shared" si="244"/>
        <v>2142.937857142857</v>
      </c>
      <c r="AI558" s="1">
        <f t="shared" si="251"/>
        <v>16.956142857143277</v>
      </c>
      <c r="AJ558" s="1">
        <f t="shared" si="245"/>
        <v>1</v>
      </c>
    </row>
    <row r="559" spans="1:36" x14ac:dyDescent="0.2">
      <c r="A559" s="5">
        <v>41730</v>
      </c>
      <c r="B559" s="1">
        <v>2143.7199999999998</v>
      </c>
      <c r="C559" s="10">
        <v>2163.11</v>
      </c>
      <c r="D559" s="1">
        <v>2170.09</v>
      </c>
      <c r="E559" s="1">
        <v>2141.15</v>
      </c>
      <c r="F559" s="1">
        <v>4886640300</v>
      </c>
      <c r="G559" s="1">
        <v>43659064291</v>
      </c>
      <c r="H559" s="1">
        <f t="shared" si="224"/>
        <v>17.619999999999891</v>
      </c>
      <c r="J559" s="1">
        <f t="shared" si="229"/>
        <v>2150.5770000000002</v>
      </c>
      <c r="K559" s="1">
        <f t="shared" si="230"/>
        <v>2144.2826666666665</v>
      </c>
      <c r="L559" s="1">
        <f t="shared" si="231"/>
        <v>2156.898909090909</v>
      </c>
      <c r="M559" s="1">
        <f t="shared" si="232"/>
        <v>49.728403714735933</v>
      </c>
      <c r="N559" s="1">
        <f t="shared" si="233"/>
        <v>24.953838037456926</v>
      </c>
      <c r="O559" s="1">
        <f t="shared" si="234"/>
        <v>55.026370465079111</v>
      </c>
      <c r="P559" s="1">
        <f t="shared" si="235"/>
        <v>58.959729948176673</v>
      </c>
      <c r="Q559" s="1">
        <f t="shared" si="236"/>
        <v>2529435787.6295767</v>
      </c>
      <c r="R559" s="1">
        <f t="shared" si="237"/>
        <v>42.240000000000236</v>
      </c>
      <c r="S559" s="1">
        <f t="shared" si="225"/>
        <v>75.046161962543067</v>
      </c>
      <c r="T559" s="1">
        <f t="shared" si="246"/>
        <v>65.401025642967596</v>
      </c>
      <c r="U559" s="1">
        <f t="shared" si="238"/>
        <v>7.7712182921811394E-3</v>
      </c>
      <c r="V559" s="1">
        <f t="shared" si="239"/>
        <v>9.3652008361953878E-3</v>
      </c>
      <c r="W559" s="1">
        <f t="shared" si="240"/>
        <v>0.58277383232499469</v>
      </c>
      <c r="X559" s="1">
        <f t="shared" si="241"/>
        <v>0.87802478777674975</v>
      </c>
      <c r="Y559" s="1">
        <f t="shared" si="227"/>
        <v>2148.8861538461542</v>
      </c>
      <c r="Z559" s="1">
        <f t="shared" si="228"/>
        <v>2147.5451851851853</v>
      </c>
      <c r="AA559" s="1">
        <f t="shared" si="242"/>
        <v>1.3409686609688833</v>
      </c>
      <c r="AB559" s="1">
        <f t="shared" si="247"/>
        <v>-9.3652421652132001E-2</v>
      </c>
      <c r="AC559" s="1">
        <f t="shared" si="226"/>
        <v>2158.1166666666668</v>
      </c>
      <c r="AD559" s="1">
        <f t="shared" si="248"/>
        <v>2150.2543333333333</v>
      </c>
      <c r="AE559" s="1">
        <f t="shared" si="249"/>
        <v>19.707466666666686</v>
      </c>
      <c r="AF559" s="1">
        <f t="shared" si="250"/>
        <v>26.596800310317153</v>
      </c>
      <c r="AG559" s="1">
        <f t="shared" si="243"/>
        <v>2157.6279999999997</v>
      </c>
      <c r="AH559" s="1">
        <f t="shared" si="244"/>
        <v>2146.4364285714282</v>
      </c>
      <c r="AI559" s="1">
        <f t="shared" si="251"/>
        <v>11.191571428571478</v>
      </c>
      <c r="AJ559" s="1">
        <f t="shared" si="245"/>
        <v>1</v>
      </c>
    </row>
    <row r="560" spans="1:36" x14ac:dyDescent="0.2">
      <c r="A560" s="5">
        <v>41731</v>
      </c>
      <c r="B560" s="1">
        <v>2166.0700000000002</v>
      </c>
      <c r="C560" s="10">
        <v>2180.73</v>
      </c>
      <c r="D560" s="1">
        <v>2182.6799999999998</v>
      </c>
      <c r="E560" s="1">
        <v>2164.0100000000002</v>
      </c>
      <c r="F560" s="1">
        <v>6503925700</v>
      </c>
      <c r="G560" s="1">
        <v>56777151867</v>
      </c>
      <c r="H560" s="1">
        <f t="shared" si="224"/>
        <v>-15.7199999999998</v>
      </c>
      <c r="J560" s="1">
        <f t="shared" si="229"/>
        <v>2156.5630000000001</v>
      </c>
      <c r="K560" s="1">
        <f t="shared" si="230"/>
        <v>2148.7226666666666</v>
      </c>
      <c r="L560" s="1">
        <f t="shared" si="231"/>
        <v>2162.3812727272725</v>
      </c>
      <c r="M560" s="1">
        <f t="shared" si="232"/>
        <v>11.740041928720942</v>
      </c>
      <c r="N560" s="1">
        <f t="shared" si="233"/>
        <v>9.4610041325945708</v>
      </c>
      <c r="O560" s="1">
        <f t="shared" si="234"/>
        <v>45.967957276368502</v>
      </c>
      <c r="P560" s="1">
        <f t="shared" si="235"/>
        <v>56.077597901781694</v>
      </c>
      <c r="Q560" s="1">
        <f t="shared" si="236"/>
        <v>5145312404.3386097</v>
      </c>
      <c r="R560" s="1">
        <f t="shared" si="237"/>
        <v>93.760000000000218</v>
      </c>
      <c r="S560" s="1">
        <f t="shared" si="225"/>
        <v>90.538995867405418</v>
      </c>
      <c r="T560" s="1">
        <f t="shared" si="246"/>
        <v>71.261998545821797</v>
      </c>
      <c r="U560" s="1">
        <f t="shared" si="238"/>
        <v>8.0798631650868709E-3</v>
      </c>
      <c r="V560" s="1">
        <f t="shared" si="239"/>
        <v>1.9923952238638392E-2</v>
      </c>
      <c r="W560" s="1">
        <f t="shared" si="240"/>
        <v>1.1206257364148378</v>
      </c>
      <c r="X560" s="1">
        <f t="shared" si="241"/>
        <v>1.4895981612641866</v>
      </c>
      <c r="Y560" s="1">
        <f t="shared" si="227"/>
        <v>2165.8207692307692</v>
      </c>
      <c r="Z560" s="1">
        <f t="shared" si="228"/>
        <v>2164.4151851851852</v>
      </c>
      <c r="AA560" s="1">
        <f t="shared" si="242"/>
        <v>1.4055840455839643</v>
      </c>
      <c r="AB560" s="1">
        <f t="shared" si="247"/>
        <v>1.3538917378918995</v>
      </c>
      <c r="AC560" s="1">
        <f t="shared" si="226"/>
        <v>2175.8066666666668</v>
      </c>
      <c r="AD560" s="1">
        <f t="shared" si="248"/>
        <v>2156.0540000000005</v>
      </c>
      <c r="AE560" s="1">
        <f t="shared" si="249"/>
        <v>16.698399999999811</v>
      </c>
      <c r="AF560" s="1">
        <f t="shared" si="250"/>
        <v>78.860516243738019</v>
      </c>
      <c r="AG560" s="1">
        <f t="shared" si="243"/>
        <v>2159.5639999999999</v>
      </c>
      <c r="AH560" s="1">
        <f t="shared" si="244"/>
        <v>2149.3221428571428</v>
      </c>
      <c r="AI560" s="1">
        <f t="shared" si="251"/>
        <v>10.241857142857043</v>
      </c>
      <c r="AJ560" s="1">
        <f t="shared" si="245"/>
        <v>0</v>
      </c>
    </row>
    <row r="561" spans="1:36" x14ac:dyDescent="0.2">
      <c r="A561" s="5">
        <v>41732</v>
      </c>
      <c r="B561" s="1">
        <v>2188.64</v>
      </c>
      <c r="C561" s="10">
        <v>2165.0100000000002</v>
      </c>
      <c r="D561" s="1">
        <v>2196.14</v>
      </c>
      <c r="E561" s="1">
        <v>2160.75</v>
      </c>
      <c r="F561" s="1">
        <v>7153603200</v>
      </c>
      <c r="G561" s="1">
        <v>57708859685</v>
      </c>
      <c r="H561" s="1">
        <f t="shared" si="224"/>
        <v>20.459999999999582</v>
      </c>
      <c r="J561" s="1">
        <f t="shared" si="229"/>
        <v>2164.3669999999997</v>
      </c>
      <c r="K561" s="1">
        <f t="shared" si="230"/>
        <v>2150.3679999999999</v>
      </c>
      <c r="L561" s="1">
        <f t="shared" si="231"/>
        <v>2163.9170909090913</v>
      </c>
      <c r="M561" s="1">
        <f t="shared" si="232"/>
        <v>50.437459494490852</v>
      </c>
      <c r="N561" s="1">
        <f t="shared" si="233"/>
        <v>26.296671735090172</v>
      </c>
      <c r="O561" s="1">
        <f t="shared" si="234"/>
        <v>68.595351162209511</v>
      </c>
      <c r="P561" s="1">
        <f t="shared" si="235"/>
        <v>64.397789070161366</v>
      </c>
      <c r="Q561" s="1">
        <f t="shared" si="236"/>
        <v>-5431402034.0208158</v>
      </c>
      <c r="R561" s="1">
        <f t="shared" si="237"/>
        <v>6.2100000000000364</v>
      </c>
      <c r="S561" s="1">
        <f t="shared" si="225"/>
        <v>73.703328264909828</v>
      </c>
      <c r="T561" s="1">
        <f t="shared" si="246"/>
        <v>78.586651520043404</v>
      </c>
      <c r="U561" s="1">
        <f t="shared" si="238"/>
        <v>-7.2609364390925669E-3</v>
      </c>
      <c r="V561" s="1">
        <f t="shared" si="239"/>
        <v>2.0812213855634872E-2</v>
      </c>
      <c r="W561" s="1">
        <f t="shared" si="240"/>
        <v>2.9708455174214166E-2</v>
      </c>
      <c r="X561" s="1">
        <f t="shared" si="241"/>
        <v>0.68090670992129165</v>
      </c>
      <c r="Y561" s="1">
        <f t="shared" si="227"/>
        <v>2178.3115384615385</v>
      </c>
      <c r="Z561" s="1">
        <f t="shared" si="228"/>
        <v>2179.5655555555554</v>
      </c>
      <c r="AA561" s="1">
        <f t="shared" si="242"/>
        <v>-1.2540170940169446</v>
      </c>
      <c r="AB561" s="1">
        <f t="shared" si="247"/>
        <v>0.87366381766378254</v>
      </c>
      <c r="AC561" s="1">
        <f t="shared" si="226"/>
        <v>2173.9666666666667</v>
      </c>
      <c r="AD561" s="1">
        <f t="shared" si="248"/>
        <v>2163.1753333333336</v>
      </c>
      <c r="AE561" s="1">
        <f t="shared" si="249"/>
        <v>11.252666666666709</v>
      </c>
      <c r="AF561" s="1">
        <f t="shared" si="250"/>
        <v>63.933487370893261</v>
      </c>
      <c r="AG561" s="1">
        <f t="shared" si="243"/>
        <v>2161.424</v>
      </c>
      <c r="AH561" s="1">
        <f t="shared" si="244"/>
        <v>2152.3342857142857</v>
      </c>
      <c r="AI561" s="1">
        <f t="shared" si="251"/>
        <v>9.0897142857143081</v>
      </c>
      <c r="AJ561" s="1">
        <f t="shared" si="245"/>
        <v>1</v>
      </c>
    </row>
    <row r="562" spans="1:36" x14ac:dyDescent="0.2">
      <c r="A562" s="5">
        <v>41733</v>
      </c>
      <c r="B562" s="1">
        <v>2157.98</v>
      </c>
      <c r="C562" s="10">
        <v>2185.4699999999998</v>
      </c>
      <c r="D562" s="1">
        <v>2186.15</v>
      </c>
      <c r="E562" s="1">
        <v>2155.2800000000002</v>
      </c>
      <c r="F562" s="1">
        <v>4794588800</v>
      </c>
      <c r="G562" s="1">
        <v>43912624261</v>
      </c>
      <c r="H562" s="1">
        <f t="shared" si="224"/>
        <v>51.850000000000364</v>
      </c>
      <c r="J562" s="1">
        <f t="shared" si="229"/>
        <v>2167.0340000000006</v>
      </c>
      <c r="K562" s="1">
        <f t="shared" si="230"/>
        <v>2154.5433333333335</v>
      </c>
      <c r="L562" s="1">
        <f t="shared" si="231"/>
        <v>2167.7540000000004</v>
      </c>
      <c r="M562" s="1">
        <f t="shared" si="232"/>
        <v>17.287751134154419</v>
      </c>
      <c r="N562" s="1">
        <f t="shared" si="233"/>
        <v>17.287751134154419</v>
      </c>
      <c r="O562" s="1">
        <f t="shared" si="234"/>
        <v>83.30601732615348</v>
      </c>
      <c r="P562" s="1">
        <f t="shared" si="235"/>
        <v>81.026868628503109</v>
      </c>
      <c r="Q562" s="1">
        <f t="shared" si="236"/>
        <v>4583359750.1780748</v>
      </c>
      <c r="R562" s="1">
        <f t="shared" si="237"/>
        <v>8.919999999999618</v>
      </c>
      <c r="S562" s="1">
        <f t="shared" si="225"/>
        <v>82.712248865845581</v>
      </c>
      <c r="T562" s="1">
        <f t="shared" si="246"/>
        <v>77.375077436349414</v>
      </c>
      <c r="U562" s="1">
        <f t="shared" si="238"/>
        <v>9.3618306359728488E-3</v>
      </c>
      <c r="V562" s="1">
        <f t="shared" si="239"/>
        <v>4.7197611848756815E-2</v>
      </c>
      <c r="W562" s="1">
        <f t="shared" si="240"/>
        <v>0.85074807317278989</v>
      </c>
      <c r="X562" s="1">
        <f t="shared" si="241"/>
        <v>1.435416321788203</v>
      </c>
      <c r="Y562" s="1">
        <f t="shared" si="227"/>
        <v>2168.1576923076923</v>
      </c>
      <c r="Z562" s="1">
        <f t="shared" si="228"/>
        <v>2166.5255555555559</v>
      </c>
      <c r="AA562" s="1">
        <f t="shared" si="242"/>
        <v>1.6321367521363754</v>
      </c>
      <c r="AB562" s="1">
        <f t="shared" si="247"/>
        <v>-0.67678632478628054</v>
      </c>
      <c r="AC562" s="1">
        <f t="shared" si="226"/>
        <v>2175.6333333333332</v>
      </c>
      <c r="AD562" s="1">
        <f t="shared" si="248"/>
        <v>2167.4126666666662</v>
      </c>
      <c r="AE562" s="1">
        <f t="shared" si="249"/>
        <v>8.6594666666668214</v>
      </c>
      <c r="AF562" s="1">
        <f t="shared" si="250"/>
        <v>63.288475554051914</v>
      </c>
      <c r="AG562" s="1">
        <f t="shared" si="243"/>
        <v>2168.1239999999998</v>
      </c>
      <c r="AH562" s="1">
        <f t="shared" si="244"/>
        <v>2155.3650000000002</v>
      </c>
      <c r="AI562" s="1">
        <f t="shared" si="251"/>
        <v>12.75899999999956</v>
      </c>
      <c r="AJ562" s="1">
        <f t="shared" si="245"/>
        <v>1</v>
      </c>
    </row>
    <row r="563" spans="1:36" x14ac:dyDescent="0.2">
      <c r="A563" s="5">
        <v>41737</v>
      </c>
      <c r="B563" s="1">
        <v>2179.92</v>
      </c>
      <c r="C563" s="10">
        <v>2237.3200000000002</v>
      </c>
      <c r="D563" s="1">
        <v>2243.9699999999998</v>
      </c>
      <c r="E563" s="1">
        <v>2178.91</v>
      </c>
      <c r="F563" s="1">
        <v>9721911700</v>
      </c>
      <c r="G563" s="1">
        <v>85692893370</v>
      </c>
      <c r="H563" s="1">
        <f t="shared" si="224"/>
        <v>1.2999999999997272</v>
      </c>
      <c r="J563" s="1">
        <f t="shared" si="229"/>
        <v>2173.1109999999999</v>
      </c>
      <c r="K563" s="1">
        <f t="shared" si="230"/>
        <v>2160.8286666666668</v>
      </c>
      <c r="L563" s="1">
        <f t="shared" si="231"/>
        <v>2180.533272727273</v>
      </c>
      <c r="M563" s="1">
        <f t="shared" si="232"/>
        <v>6.0702875399357854</v>
      </c>
      <c r="N563" s="1">
        <f t="shared" si="233"/>
        <v>6.0702875399357854</v>
      </c>
      <c r="O563" s="1">
        <f t="shared" si="234"/>
        <v>87.297996121525628</v>
      </c>
      <c r="P563" s="1">
        <f t="shared" si="235"/>
        <v>73.235910572892422</v>
      </c>
      <c r="Q563" s="1">
        <f t="shared" si="236"/>
        <v>7734493538.1495075</v>
      </c>
      <c r="R563" s="1">
        <f t="shared" si="237"/>
        <v>62.880000000000109</v>
      </c>
      <c r="S563" s="1">
        <f t="shared" si="225"/>
        <v>93.929712460064223</v>
      </c>
      <c r="T563" s="1">
        <f t="shared" si="246"/>
        <v>77.702250756321149</v>
      </c>
      <c r="U563" s="1">
        <f t="shared" si="238"/>
        <v>2.3175048719003253E-2</v>
      </c>
      <c r="V563" s="1">
        <f t="shared" si="239"/>
        <v>3.6372058551046867E-2</v>
      </c>
      <c r="W563" s="1">
        <f t="shared" si="240"/>
        <v>2.9547041085338162</v>
      </c>
      <c r="X563" s="1">
        <f t="shared" si="241"/>
        <v>3.5399073750409973</v>
      </c>
      <c r="Y563" s="1">
        <f t="shared" si="227"/>
        <v>2193.4469230769232</v>
      </c>
      <c r="Z563" s="1">
        <f t="shared" si="228"/>
        <v>2189.3107407407406</v>
      </c>
      <c r="AA563" s="1">
        <f t="shared" si="242"/>
        <v>4.1361823361826282</v>
      </c>
      <c r="AB563" s="1">
        <f t="shared" si="247"/>
        <v>2.132945868945626</v>
      </c>
      <c r="AC563" s="1">
        <f t="shared" si="226"/>
        <v>2220.0666666666666</v>
      </c>
      <c r="AD563" s="1">
        <f t="shared" si="248"/>
        <v>2172.2809999999999</v>
      </c>
      <c r="AE563" s="1">
        <f t="shared" si="249"/>
        <v>12.554133333333358</v>
      </c>
      <c r="AF563" s="1">
        <f t="shared" si="250"/>
        <v>253.75794780293643</v>
      </c>
      <c r="AG563" s="1">
        <f t="shared" si="243"/>
        <v>2186.328</v>
      </c>
      <c r="AH563" s="1">
        <f t="shared" si="244"/>
        <v>2162.4500000000003</v>
      </c>
      <c r="AI563" s="1">
        <f t="shared" si="251"/>
        <v>23.877999999999702</v>
      </c>
      <c r="AJ563" s="1">
        <f t="shared" si="245"/>
        <v>1</v>
      </c>
    </row>
    <row r="564" spans="1:36" x14ac:dyDescent="0.2">
      <c r="A564" s="5">
        <v>41738</v>
      </c>
      <c r="B564" s="1">
        <v>2239.79</v>
      </c>
      <c r="C564" s="10">
        <v>2238.62</v>
      </c>
      <c r="D564" s="1">
        <v>2246.79</v>
      </c>
      <c r="E564" s="1">
        <v>2228.9899999999998</v>
      </c>
      <c r="F564" s="1">
        <v>6635726800</v>
      </c>
      <c r="G564" s="1">
        <v>61178630422</v>
      </c>
      <c r="H564" s="1">
        <f t="shared" si="224"/>
        <v>35.140000000000327</v>
      </c>
      <c r="J564" s="1">
        <f t="shared" si="229"/>
        <v>2179.5289999999995</v>
      </c>
      <c r="K564" s="1">
        <f t="shared" si="230"/>
        <v>2167.5280000000002</v>
      </c>
      <c r="L564" s="1">
        <f t="shared" si="231"/>
        <v>2192.4440000000004</v>
      </c>
      <c r="M564" s="1">
        <f t="shared" si="232"/>
        <v>7.7338129496403658</v>
      </c>
      <c r="N564" s="1">
        <f t="shared" si="233"/>
        <v>7.2706238319836967</v>
      </c>
      <c r="O564" s="1">
        <f t="shared" si="234"/>
        <v>88.936589485537453</v>
      </c>
      <c r="P564" s="1">
        <f t="shared" si="235"/>
        <v>75.696537139836167</v>
      </c>
      <c r="Q564" s="1">
        <f t="shared" si="236"/>
        <v>544278715.05618787</v>
      </c>
      <c r="R564" s="1">
        <f t="shared" si="237"/>
        <v>67.569999999999709</v>
      </c>
      <c r="S564" s="1">
        <f t="shared" si="225"/>
        <v>92.729376168016302</v>
      </c>
      <c r="T564" s="1">
        <f t="shared" si="246"/>
        <v>78.474353061419592</v>
      </c>
      <c r="U564" s="1">
        <f t="shared" si="238"/>
        <v>5.8071490471796338E-4</v>
      </c>
      <c r="V564" s="1">
        <f t="shared" si="239"/>
        <v>2.8517608141324438E-2</v>
      </c>
      <c r="W564" s="1">
        <f t="shared" si="240"/>
        <v>2.7111820948471141</v>
      </c>
      <c r="X564" s="1">
        <f t="shared" si="241"/>
        <v>3.2798653581406856</v>
      </c>
      <c r="Y564" s="1">
        <f t="shared" si="227"/>
        <v>2237.52</v>
      </c>
      <c r="Z564" s="1">
        <f t="shared" si="228"/>
        <v>2237.4162962962969</v>
      </c>
      <c r="AA564" s="1">
        <f t="shared" si="242"/>
        <v>0.10370370370310411</v>
      </c>
      <c r="AB564" s="1">
        <f t="shared" si="247"/>
        <v>3.3296866096867235</v>
      </c>
      <c r="AC564" s="1">
        <f t="shared" si="226"/>
        <v>2238.1333333333332</v>
      </c>
      <c r="AD564" s="1">
        <f t="shared" si="248"/>
        <v>2178.407666666667</v>
      </c>
      <c r="AE564" s="1">
        <f t="shared" si="249"/>
        <v>20.276933333333453</v>
      </c>
      <c r="AF564" s="1">
        <f t="shared" si="250"/>
        <v>196.36653362002772</v>
      </c>
      <c r="AG564" s="1">
        <f t="shared" si="243"/>
        <v>2201.4299999999994</v>
      </c>
      <c r="AH564" s="1">
        <f t="shared" si="244"/>
        <v>2170.860714285714</v>
      </c>
      <c r="AI564" s="1">
        <f t="shared" si="251"/>
        <v>30.569285714285343</v>
      </c>
      <c r="AJ564" s="1">
        <f t="shared" si="245"/>
        <v>1</v>
      </c>
    </row>
    <row r="565" spans="1:36" x14ac:dyDescent="0.2">
      <c r="A565" s="5">
        <v>41739</v>
      </c>
      <c r="B565" s="1">
        <v>2241.4499999999998</v>
      </c>
      <c r="C565" s="10">
        <v>2273.7600000000002</v>
      </c>
      <c r="D565" s="1">
        <v>2290.7399999999998</v>
      </c>
      <c r="E565" s="1">
        <v>2229.5100000000002</v>
      </c>
      <c r="F565" s="1">
        <v>11454540500</v>
      </c>
      <c r="G565" s="1">
        <v>101616815025</v>
      </c>
      <c r="H565" s="1">
        <f t="shared" si="224"/>
        <v>-3.0900000000001455</v>
      </c>
      <c r="J565" s="1">
        <f t="shared" si="229"/>
        <v>2189.8000000000002</v>
      </c>
      <c r="K565" s="1">
        <f t="shared" si="230"/>
        <v>2177.7206666666666</v>
      </c>
      <c r="L565" s="1">
        <f t="shared" si="231"/>
        <v>2209.5769090909089</v>
      </c>
      <c r="M565" s="1">
        <f t="shared" si="232"/>
        <v>12.535065702051984</v>
      </c>
      <c r="N565" s="1">
        <f t="shared" si="233"/>
        <v>10.862333674513559</v>
      </c>
      <c r="O565" s="1">
        <f t="shared" si="234"/>
        <v>85.253998118532493</v>
      </c>
      <c r="P565" s="1">
        <f t="shared" si="235"/>
        <v>75.306369326250504</v>
      </c>
      <c r="Q565" s="1">
        <f t="shared" si="236"/>
        <v>5101507748.4077616</v>
      </c>
      <c r="R565" s="1">
        <f t="shared" si="237"/>
        <v>118.05000000000018</v>
      </c>
      <c r="S565" s="1">
        <f t="shared" si="225"/>
        <v>89.137666325486435</v>
      </c>
      <c r="T565" s="1">
        <f t="shared" si="246"/>
        <v>79.185358768970417</v>
      </c>
      <c r="U565" s="1">
        <f t="shared" si="238"/>
        <v>1.5454577440011401E-2</v>
      </c>
      <c r="V565" s="1">
        <f t="shared" si="239"/>
        <v>4.5676128106547045E-2</v>
      </c>
      <c r="W565" s="1">
        <f t="shared" si="240"/>
        <v>3.8341401041190992</v>
      </c>
      <c r="X565" s="1">
        <f t="shared" si="241"/>
        <v>4.4100850399852458</v>
      </c>
      <c r="Y565" s="1">
        <f t="shared" si="227"/>
        <v>2244.0261538461536</v>
      </c>
      <c r="Z565" s="1">
        <f t="shared" si="228"/>
        <v>2241.2229629629628</v>
      </c>
      <c r="AA565" s="1">
        <f t="shared" si="242"/>
        <v>2.8031908831908368</v>
      </c>
      <c r="AB565" s="1">
        <f t="shared" si="247"/>
        <v>0.64360113960065068</v>
      </c>
      <c r="AC565" s="1">
        <f t="shared" si="226"/>
        <v>2264.67</v>
      </c>
      <c r="AD565" s="1">
        <f t="shared" si="248"/>
        <v>2187.4629999999997</v>
      </c>
      <c r="AE565" s="1">
        <f t="shared" si="249"/>
        <v>32.096199999999861</v>
      </c>
      <c r="AF565" s="1">
        <f t="shared" si="250"/>
        <v>160.36581692952367</v>
      </c>
      <c r="AG565" s="1">
        <f t="shared" si="243"/>
        <v>2220.0359999999996</v>
      </c>
      <c r="AH565" s="1">
        <f t="shared" si="244"/>
        <v>2184.2028571428568</v>
      </c>
      <c r="AI565" s="1">
        <f t="shared" si="251"/>
        <v>35.833142857142775</v>
      </c>
      <c r="AJ565" s="1">
        <f t="shared" si="245"/>
        <v>0</v>
      </c>
    </row>
    <row r="566" spans="1:36" x14ac:dyDescent="0.2">
      <c r="A566" s="5">
        <v>41740</v>
      </c>
      <c r="B566" s="1">
        <v>2269.5700000000002</v>
      </c>
      <c r="C566" s="10">
        <v>2270.67</v>
      </c>
      <c r="D566" s="1">
        <v>2281.11</v>
      </c>
      <c r="E566" s="1">
        <v>2261.13</v>
      </c>
      <c r="F566" s="1">
        <v>9061589700</v>
      </c>
      <c r="G566" s="1">
        <v>86154853765</v>
      </c>
      <c r="H566" s="1">
        <f t="shared" si="224"/>
        <v>-2.0599999999999454</v>
      </c>
      <c r="J566" s="1">
        <f t="shared" si="229"/>
        <v>2201.2959999999998</v>
      </c>
      <c r="K566" s="1">
        <f t="shared" si="230"/>
        <v>2189.967333333333</v>
      </c>
      <c r="L566" s="1">
        <f t="shared" si="231"/>
        <v>2224.2805454545455</v>
      </c>
      <c r="M566" s="1">
        <f t="shared" si="232"/>
        <v>14.816181898715319</v>
      </c>
      <c r="N566" s="1">
        <f t="shared" si="233"/>
        <v>12.839048106448148</v>
      </c>
      <c r="O566" s="1">
        <f t="shared" si="234"/>
        <v>95.478489903423977</v>
      </c>
      <c r="P566" s="1">
        <f t="shared" si="235"/>
        <v>75.836864406779682</v>
      </c>
      <c r="Q566" s="1">
        <f t="shared" si="236"/>
        <v>-408179716.2162571</v>
      </c>
      <c r="R566" s="1">
        <f t="shared" si="237"/>
        <v>118.70000000000027</v>
      </c>
      <c r="S566" s="1">
        <f t="shared" si="225"/>
        <v>87.160951893551854</v>
      </c>
      <c r="T566" s="1">
        <f t="shared" si="246"/>
        <v>81.047501615056447</v>
      </c>
      <c r="U566" s="1">
        <f t="shared" si="238"/>
        <v>-1.3608318249680249E-3</v>
      </c>
      <c r="V566" s="1">
        <f t="shared" si="239"/>
        <v>4.588563137652283E-2</v>
      </c>
      <c r="W566" s="1">
        <f t="shared" si="240"/>
        <v>3.1515071121739311</v>
      </c>
      <c r="X566" s="1">
        <f t="shared" si="241"/>
        <v>3.6851082405795572</v>
      </c>
      <c r="Y566" s="1">
        <f t="shared" si="227"/>
        <v>2273.2846153846153</v>
      </c>
      <c r="Z566" s="1">
        <f t="shared" si="228"/>
        <v>2273.5311111111114</v>
      </c>
      <c r="AA566" s="1">
        <f t="shared" si="242"/>
        <v>-0.24649572649605034</v>
      </c>
      <c r="AB566" s="1">
        <f t="shared" si="247"/>
        <v>2.1932535612534596</v>
      </c>
      <c r="AC566" s="1">
        <f t="shared" si="226"/>
        <v>2270.9700000000003</v>
      </c>
      <c r="AD566" s="1">
        <f t="shared" si="248"/>
        <v>2198.2426666666665</v>
      </c>
      <c r="AE566" s="1">
        <f t="shared" si="249"/>
        <v>40.173866666666662</v>
      </c>
      <c r="AF566" s="1">
        <f t="shared" si="250"/>
        <v>120.68763330943786</v>
      </c>
      <c r="AG566" s="1">
        <f t="shared" si="243"/>
        <v>2241.1680000000001</v>
      </c>
      <c r="AH566" s="1">
        <f t="shared" si="244"/>
        <v>2192.1935714285714</v>
      </c>
      <c r="AI566" s="1">
        <f t="shared" si="251"/>
        <v>48.974428571428689</v>
      </c>
      <c r="AJ566" s="1">
        <f t="shared" si="245"/>
        <v>0</v>
      </c>
    </row>
    <row r="567" spans="1:36" x14ac:dyDescent="0.2">
      <c r="A567" s="5">
        <v>41743</v>
      </c>
      <c r="B567" s="1">
        <v>2267.94</v>
      </c>
      <c r="C567" s="10">
        <v>2268.61</v>
      </c>
      <c r="D567" s="1">
        <v>2275.83</v>
      </c>
      <c r="E567" s="1">
        <v>2255.46</v>
      </c>
      <c r="F567" s="1">
        <v>6226499800</v>
      </c>
      <c r="G567" s="1">
        <v>60254151500</v>
      </c>
      <c r="H567" s="1">
        <f t="shared" si="224"/>
        <v>-39.150000000000091</v>
      </c>
      <c r="J567" s="1">
        <f t="shared" si="229"/>
        <v>2212.96</v>
      </c>
      <c r="K567" s="1">
        <f t="shared" si="230"/>
        <v>2197.288</v>
      </c>
      <c r="L567" s="1">
        <f t="shared" si="231"/>
        <v>2236.5194545454551</v>
      </c>
      <c r="M567" s="1">
        <f t="shared" si="232"/>
        <v>16.336926029824099</v>
      </c>
      <c r="N567" s="1">
        <f t="shared" si="233"/>
        <v>14.156857727737778</v>
      </c>
      <c r="O567" s="1">
        <f t="shared" si="234"/>
        <v>66.588732181914196</v>
      </c>
      <c r="P567" s="1">
        <f t="shared" si="235"/>
        <v>67.343963124970628</v>
      </c>
      <c r="Q567" s="1">
        <f t="shared" si="236"/>
        <v>1812623653.1174283</v>
      </c>
      <c r="R567" s="1">
        <f t="shared" si="237"/>
        <v>122.30999999999995</v>
      </c>
      <c r="S567" s="1">
        <f t="shared" si="225"/>
        <v>85.843142272262213</v>
      </c>
      <c r="T567" s="1">
        <f t="shared" si="246"/>
        <v>83.106712527414132</v>
      </c>
      <c r="U567" s="1">
        <f t="shared" si="238"/>
        <v>-9.0804501434796868E-4</v>
      </c>
      <c r="V567" s="1">
        <f t="shared" si="239"/>
        <v>5.2372536194571669E-2</v>
      </c>
      <c r="W567" s="1">
        <f t="shared" si="240"/>
        <v>2.514731400477193</v>
      </c>
      <c r="X567" s="1">
        <f t="shared" si="241"/>
        <v>3.2459104132002778</v>
      </c>
      <c r="Y567" s="1">
        <f t="shared" si="227"/>
        <v>2270.353076923077</v>
      </c>
      <c r="Z567" s="1">
        <f t="shared" si="228"/>
        <v>2270.5174074074075</v>
      </c>
      <c r="AA567" s="1">
        <f t="shared" si="242"/>
        <v>-0.16433048433054864</v>
      </c>
      <c r="AB567" s="1">
        <f t="shared" si="247"/>
        <v>-0.23006267806295</v>
      </c>
      <c r="AC567" s="1">
        <f t="shared" si="226"/>
        <v>2266.6333333333337</v>
      </c>
      <c r="AD567" s="1">
        <f t="shared" si="248"/>
        <v>2209.2653333333337</v>
      </c>
      <c r="AE567" s="1">
        <f t="shared" si="249"/>
        <v>42.829333333333352</v>
      </c>
      <c r="AF567" s="1">
        <f t="shared" si="250"/>
        <v>89.297054977896636</v>
      </c>
      <c r="AG567" s="1">
        <f t="shared" si="243"/>
        <v>2257.7960000000003</v>
      </c>
      <c r="AH567" s="1">
        <f t="shared" si="244"/>
        <v>2198.7692857142856</v>
      </c>
      <c r="AI567" s="1">
        <f t="shared" si="251"/>
        <v>59.026714285714661</v>
      </c>
      <c r="AJ567" s="1">
        <f t="shared" si="245"/>
        <v>0</v>
      </c>
    </row>
    <row r="568" spans="1:36" x14ac:dyDescent="0.2">
      <c r="A568" s="5">
        <v>41744</v>
      </c>
      <c r="B568" s="1">
        <v>2261.41</v>
      </c>
      <c r="C568" s="10">
        <v>2229.46</v>
      </c>
      <c r="D568" s="1">
        <v>2261.4699999999998</v>
      </c>
      <c r="E568" s="1">
        <v>2225.6799999999998</v>
      </c>
      <c r="F568" s="1">
        <v>6821813000</v>
      </c>
      <c r="G568" s="1">
        <v>62599115638</v>
      </c>
      <c r="H568" s="1">
        <f t="shared" si="224"/>
        <v>3.0700000000001637</v>
      </c>
      <c r="J568" s="1">
        <f t="shared" si="229"/>
        <v>2221.2759999999998</v>
      </c>
      <c r="K568" s="1">
        <f t="shared" si="230"/>
        <v>2200.815333333333</v>
      </c>
      <c r="L568" s="1">
        <f t="shared" si="231"/>
        <v>2239.5194545454551</v>
      </c>
      <c r="M568" s="1">
        <f t="shared" si="232"/>
        <v>54.797460431011167</v>
      </c>
      <c r="N568" s="1">
        <f t="shared" si="233"/>
        <v>40.965305167457636</v>
      </c>
      <c r="O568" s="1">
        <f t="shared" si="234"/>
        <v>47.14234578212627</v>
      </c>
      <c r="P568" s="1">
        <f t="shared" si="235"/>
        <v>69.005378880815456</v>
      </c>
      <c r="Q568" s="1">
        <f t="shared" si="236"/>
        <v>-5380826515.5070467</v>
      </c>
      <c r="R568" s="1">
        <f t="shared" si="237"/>
        <v>66.349999999999909</v>
      </c>
      <c r="S568" s="1">
        <f t="shared" si="225"/>
        <v>59.034694832542364</v>
      </c>
      <c r="T568" s="1">
        <f t="shared" si="246"/>
        <v>82.983627891262728</v>
      </c>
      <c r="U568" s="1">
        <f t="shared" si="238"/>
        <v>-1.7560306083087424E-2</v>
      </c>
      <c r="V568" s="1">
        <f t="shared" si="239"/>
        <v>3.6008866294604591E-2</v>
      </c>
      <c r="W568" s="1">
        <f t="shared" si="240"/>
        <v>0.36843688042369327</v>
      </c>
      <c r="X568" s="1">
        <f t="shared" si="241"/>
        <v>1.3015479414750402</v>
      </c>
      <c r="Y568" s="1">
        <f t="shared" si="227"/>
        <v>2262.5869230769235</v>
      </c>
      <c r="Z568" s="1">
        <f t="shared" si="228"/>
        <v>2265.71</v>
      </c>
      <c r="AA568" s="1">
        <f t="shared" si="242"/>
        <v>-3.1230769230764963</v>
      </c>
      <c r="AB568" s="1">
        <f t="shared" si="247"/>
        <v>-0.7560797720797382</v>
      </c>
      <c r="AC568" s="1">
        <f t="shared" si="226"/>
        <v>2238.8700000000003</v>
      </c>
      <c r="AD568" s="1">
        <f t="shared" si="248"/>
        <v>2218.2866666666669</v>
      </c>
      <c r="AE568" s="1">
        <f t="shared" si="249"/>
        <v>37.924666666666688</v>
      </c>
      <c r="AF568" s="1">
        <f t="shared" si="250"/>
        <v>36.182842008426306</v>
      </c>
      <c r="AG568" s="1">
        <f t="shared" si="243"/>
        <v>2256.2239999999997</v>
      </c>
      <c r="AH568" s="1">
        <f t="shared" si="244"/>
        <v>2202.6992857142855</v>
      </c>
      <c r="AI568" s="1">
        <f t="shared" si="251"/>
        <v>53.524714285714253</v>
      </c>
      <c r="AJ568" s="1">
        <f t="shared" si="245"/>
        <v>1</v>
      </c>
    </row>
    <row r="569" spans="1:36" x14ac:dyDescent="0.2">
      <c r="A569" s="5">
        <v>41745</v>
      </c>
      <c r="B569" s="1">
        <v>2223.4699999999998</v>
      </c>
      <c r="C569" s="10">
        <v>2232.5300000000002</v>
      </c>
      <c r="D569" s="1">
        <v>2245.3200000000002</v>
      </c>
      <c r="E569" s="1">
        <v>2221.15</v>
      </c>
      <c r="F569" s="1">
        <v>5167801000</v>
      </c>
      <c r="G569" s="1">
        <v>47770218198</v>
      </c>
      <c r="H569" s="1">
        <f t="shared" si="224"/>
        <v>-7.7300000000000182</v>
      </c>
      <c r="J569" s="1">
        <f t="shared" si="229"/>
        <v>2228.2179999999998</v>
      </c>
      <c r="K569" s="1">
        <f t="shared" si="230"/>
        <v>2204.6879999999996</v>
      </c>
      <c r="L569" s="1">
        <f t="shared" si="231"/>
        <v>2241.5656363636367</v>
      </c>
      <c r="M569" s="1">
        <f t="shared" si="232"/>
        <v>83.647075729271208</v>
      </c>
      <c r="N569" s="1">
        <f t="shared" si="233"/>
        <v>42.972095083419283</v>
      </c>
      <c r="O569" s="1">
        <f t="shared" si="234"/>
        <v>42.342641843971847</v>
      </c>
      <c r="P569" s="1">
        <f t="shared" si="235"/>
        <v>68.341121495327101</v>
      </c>
      <c r="Q569" s="1">
        <f t="shared" si="236"/>
        <v>-301472875.87915707</v>
      </c>
      <c r="R569" s="1">
        <f t="shared" si="237"/>
        <v>51.800000000000182</v>
      </c>
      <c r="S569" s="1">
        <f t="shared" si="225"/>
        <v>57.027904916580717</v>
      </c>
      <c r="T569" s="1">
        <f t="shared" si="246"/>
        <v>81.181802186666488</v>
      </c>
      <c r="U569" s="1">
        <f t="shared" si="238"/>
        <v>1.3751214989272992E-3</v>
      </c>
      <c r="V569" s="1">
        <f t="shared" si="239"/>
        <v>4.0176117038624615E-2</v>
      </c>
      <c r="W569" s="1">
        <f t="shared" si="240"/>
        <v>0.1935178694364893</v>
      </c>
      <c r="X569" s="1">
        <f t="shared" si="241"/>
        <v>1.2628544265674124</v>
      </c>
      <c r="Y569" s="1">
        <f t="shared" si="227"/>
        <v>2229.9323076923079</v>
      </c>
      <c r="Z569" s="1">
        <f t="shared" si="228"/>
        <v>2229.6874074074076</v>
      </c>
      <c r="AA569" s="1">
        <f t="shared" si="242"/>
        <v>0.24490028490026816</v>
      </c>
      <c r="AB569" s="1">
        <f t="shared" si="247"/>
        <v>-2.4494814814811434</v>
      </c>
      <c r="AC569" s="1">
        <f t="shared" si="226"/>
        <v>2233</v>
      </c>
      <c r="AD569" s="1">
        <f t="shared" si="248"/>
        <v>2225.7750000000001</v>
      </c>
      <c r="AE569" s="1">
        <f t="shared" si="249"/>
        <v>31.5253333333334</v>
      </c>
      <c r="AF569" s="1">
        <f t="shared" si="250"/>
        <v>15.278717645068292</v>
      </c>
      <c r="AG569" s="1">
        <f t="shared" si="243"/>
        <v>2255.0060000000003</v>
      </c>
      <c r="AH569" s="1">
        <f t="shared" si="244"/>
        <v>2207.0907142857141</v>
      </c>
      <c r="AI569" s="1">
        <f t="shared" si="251"/>
        <v>47.915285714286256</v>
      </c>
      <c r="AJ569" s="1">
        <f t="shared" si="245"/>
        <v>0</v>
      </c>
    </row>
    <row r="570" spans="1:36" x14ac:dyDescent="0.2">
      <c r="A570" s="5">
        <v>41746</v>
      </c>
      <c r="B570" s="1">
        <v>2238.7800000000002</v>
      </c>
      <c r="C570" s="10">
        <v>2224.8000000000002</v>
      </c>
      <c r="D570" s="1">
        <v>2241.62</v>
      </c>
      <c r="E570" s="1">
        <v>2221.9499999999998</v>
      </c>
      <c r="F570" s="1">
        <v>4833362800</v>
      </c>
      <c r="G570" s="1">
        <v>45096433749</v>
      </c>
      <c r="H570" s="1">
        <f t="shared" si="224"/>
        <v>-0.32000000000016371</v>
      </c>
      <c r="J570" s="1">
        <f t="shared" si="229"/>
        <v>2232.6249999999995</v>
      </c>
      <c r="K570" s="1">
        <f t="shared" si="230"/>
        <v>2208.2713333333331</v>
      </c>
      <c r="L570" s="1">
        <f t="shared" si="231"/>
        <v>2240.9441818181817</v>
      </c>
      <c r="M570" s="1">
        <f t="shared" si="232"/>
        <v>94.754993533553517</v>
      </c>
      <c r="N570" s="1">
        <f t="shared" si="233"/>
        <v>48.678576701609188</v>
      </c>
      <c r="O570" s="1">
        <f t="shared" si="234"/>
        <v>5.5395164200652012</v>
      </c>
      <c r="P570" s="1">
        <f t="shared" si="235"/>
        <v>65.53592223178569</v>
      </c>
      <c r="Q570" s="1">
        <f t="shared" si="236"/>
        <v>-3432744195.0176201</v>
      </c>
      <c r="R570" s="1">
        <f t="shared" si="237"/>
        <v>59.789999999999964</v>
      </c>
      <c r="S570" s="1">
        <f t="shared" si="225"/>
        <v>51.321423298390812</v>
      </c>
      <c r="T570" s="1">
        <f t="shared" si="246"/>
        <v>77.26004492976503</v>
      </c>
      <c r="U570" s="1">
        <f t="shared" si="238"/>
        <v>-3.4744696152463222E-3</v>
      </c>
      <c r="V570" s="1">
        <f t="shared" si="239"/>
        <v>2.8519122929485809E-2</v>
      </c>
      <c r="W570" s="1">
        <f t="shared" si="240"/>
        <v>-0.35048429539216686</v>
      </c>
      <c r="X570" s="1">
        <f t="shared" si="241"/>
        <v>0.74848893870833433</v>
      </c>
      <c r="Y570" s="1">
        <f t="shared" si="227"/>
        <v>2231.3407692307692</v>
      </c>
      <c r="Z570" s="1">
        <f t="shared" si="228"/>
        <v>2231.957407407408</v>
      </c>
      <c r="AA570" s="1">
        <f t="shared" si="242"/>
        <v>-0.61663817663884402</v>
      </c>
      <c r="AB570" s="1">
        <f t="shared" si="247"/>
        <v>7.2592592592445715E-2</v>
      </c>
      <c r="AC570" s="1">
        <f t="shared" si="226"/>
        <v>2229.4566666666665</v>
      </c>
      <c r="AD570" s="1">
        <f t="shared" si="248"/>
        <v>2231.14</v>
      </c>
      <c r="AE570" s="1">
        <f t="shared" si="249"/>
        <v>25.087333333333483</v>
      </c>
      <c r="AF570" s="1">
        <f t="shared" si="250"/>
        <v>-4.4732622926134935</v>
      </c>
      <c r="AG570" s="1">
        <f t="shared" si="243"/>
        <v>2245.2139999999999</v>
      </c>
      <c r="AH570" s="1">
        <f t="shared" si="244"/>
        <v>2212.025714285714</v>
      </c>
      <c r="AI570" s="1">
        <f t="shared" si="251"/>
        <v>33.188285714285939</v>
      </c>
      <c r="AJ570" s="1">
        <f t="shared" si="245"/>
        <v>0</v>
      </c>
    </row>
    <row r="571" spans="1:36" x14ac:dyDescent="0.2">
      <c r="A571" s="5">
        <v>41747</v>
      </c>
      <c r="B571" s="1">
        <v>2215.88</v>
      </c>
      <c r="C571" s="10">
        <v>2224.48</v>
      </c>
      <c r="D571" s="1">
        <v>2228.77</v>
      </c>
      <c r="E571" s="1">
        <v>2203.0500000000002</v>
      </c>
      <c r="F571" s="1">
        <v>5075799500</v>
      </c>
      <c r="G571" s="1">
        <v>45709617096</v>
      </c>
      <c r="H571" s="1">
        <f t="shared" si="224"/>
        <v>-37.230000000000018</v>
      </c>
      <c r="J571" s="1">
        <f t="shared" si="229"/>
        <v>2238.5719999999997</v>
      </c>
      <c r="K571" s="1">
        <f t="shared" si="230"/>
        <v>2212.8559999999998</v>
      </c>
      <c r="L571" s="1">
        <f t="shared" si="231"/>
        <v>2239.4632727272729</v>
      </c>
      <c r="M571" s="1">
        <f t="shared" si="232"/>
        <v>72.54675890340782</v>
      </c>
      <c r="N571" s="1">
        <f t="shared" si="233"/>
        <v>48.914808799645627</v>
      </c>
      <c r="O571" s="1">
        <f t="shared" si="234"/>
        <v>3.427869584636166</v>
      </c>
      <c r="P571" s="1">
        <f t="shared" si="235"/>
        <v>51.501473839351505</v>
      </c>
      <c r="Q571" s="1">
        <f t="shared" si="236"/>
        <v>3382550677.6827388</v>
      </c>
      <c r="R571" s="1">
        <f t="shared" si="237"/>
        <v>39.010000000000218</v>
      </c>
      <c r="S571" s="1">
        <f t="shared" si="225"/>
        <v>51.085191200354373</v>
      </c>
      <c r="T571" s="1">
        <f t="shared" si="246"/>
        <v>74.998231223309503</v>
      </c>
      <c r="U571" s="1">
        <f t="shared" si="238"/>
        <v>-1.4385384449406769E-4</v>
      </c>
      <c r="V571" s="1">
        <f t="shared" si="239"/>
        <v>2.0062089300371892E-2</v>
      </c>
      <c r="W571" s="1">
        <f t="shared" si="240"/>
        <v>-0.62950845449686876</v>
      </c>
      <c r="X571" s="1">
        <f t="shared" si="241"/>
        <v>0.52529400918994507</v>
      </c>
      <c r="Y571" s="1">
        <f t="shared" si="227"/>
        <v>2224.7507692307695</v>
      </c>
      <c r="Z571" s="1">
        <f t="shared" si="228"/>
        <v>2224.7762962962966</v>
      </c>
      <c r="AA571" s="1">
        <f t="shared" si="242"/>
        <v>-2.5527065527057857E-2</v>
      </c>
      <c r="AB571" s="1">
        <f t="shared" si="247"/>
        <v>-0.49841595441648678</v>
      </c>
      <c r="AC571" s="1">
        <f t="shared" si="226"/>
        <v>2218.7666666666669</v>
      </c>
      <c r="AD571" s="1">
        <f t="shared" si="248"/>
        <v>2235.62</v>
      </c>
      <c r="AE571" s="1">
        <f t="shared" si="249"/>
        <v>20.235333333333436</v>
      </c>
      <c r="AF571" s="1">
        <f t="shared" si="250"/>
        <v>-55.524440198111975</v>
      </c>
      <c r="AG571" s="1">
        <f t="shared" si="243"/>
        <v>2235.9760000000001</v>
      </c>
      <c r="AH571" s="1">
        <f t="shared" si="244"/>
        <v>2217.2049999999995</v>
      </c>
      <c r="AI571" s="1">
        <f t="shared" si="251"/>
        <v>18.77100000000064</v>
      </c>
      <c r="AJ571" s="1">
        <f t="shared" si="245"/>
        <v>0</v>
      </c>
    </row>
    <row r="572" spans="1:36" x14ac:dyDescent="0.2">
      <c r="A572" s="5">
        <v>41750</v>
      </c>
      <c r="B572" s="1">
        <v>2209.94</v>
      </c>
      <c r="C572" s="10">
        <v>2187.25</v>
      </c>
      <c r="D572" s="1">
        <v>2231.71</v>
      </c>
      <c r="E572" s="1">
        <v>2186.7600000000002</v>
      </c>
      <c r="F572" s="1">
        <v>5627828000</v>
      </c>
      <c r="G572" s="1">
        <v>51856112765</v>
      </c>
      <c r="H572" s="1">
        <f t="shared" si="224"/>
        <v>9.5500000000001819</v>
      </c>
      <c r="J572" s="1">
        <f t="shared" si="229"/>
        <v>2238.7500000000005</v>
      </c>
      <c r="K572" s="1">
        <f t="shared" si="230"/>
        <v>2215.2079999999996</v>
      </c>
      <c r="L572" s="1">
        <f t="shared" si="231"/>
        <v>2230.1320000000005</v>
      </c>
      <c r="M572" s="1">
        <f t="shared" si="232"/>
        <v>99.449870888065803</v>
      </c>
      <c r="N572" s="1">
        <f t="shared" si="233"/>
        <v>92.542251631941213</v>
      </c>
      <c r="O572" s="1">
        <f t="shared" si="234"/>
        <v>13.003606388459829</v>
      </c>
      <c r="P572" s="1">
        <f t="shared" si="235"/>
        <v>57.53496089120641</v>
      </c>
      <c r="Q572" s="1">
        <f t="shared" si="236"/>
        <v>-5505130081.4238586</v>
      </c>
      <c r="R572" s="1">
        <f t="shared" si="237"/>
        <v>-50.070000000000164</v>
      </c>
      <c r="S572" s="1">
        <f t="shared" si="225"/>
        <v>7.4577483680587964</v>
      </c>
      <c r="T572" s="1">
        <f t="shared" si="246"/>
        <v>67.472781173530805</v>
      </c>
      <c r="U572" s="1">
        <f t="shared" si="238"/>
        <v>-1.7021373871299584E-2</v>
      </c>
      <c r="V572" s="1">
        <f t="shared" si="239"/>
        <v>1.0272469873118266E-2</v>
      </c>
      <c r="W572" s="1">
        <f t="shared" si="240"/>
        <v>-2.3003908431044309</v>
      </c>
      <c r="X572" s="1">
        <f t="shared" si="241"/>
        <v>-1.2620936724677607</v>
      </c>
      <c r="Y572" s="1">
        <f t="shared" si="227"/>
        <v>2218.7523076923076</v>
      </c>
      <c r="Z572" s="1">
        <f t="shared" si="228"/>
        <v>2221.7222222222226</v>
      </c>
      <c r="AA572" s="1">
        <f t="shared" si="242"/>
        <v>-2.9699145299150587</v>
      </c>
      <c r="AB572" s="1">
        <f t="shared" si="247"/>
        <v>-0.61440455840465802</v>
      </c>
      <c r="AC572" s="1">
        <f t="shared" si="226"/>
        <v>2201.9066666666668</v>
      </c>
      <c r="AD572" s="1">
        <f t="shared" si="248"/>
        <v>2238.2473333333332</v>
      </c>
      <c r="AE572" s="1">
        <f t="shared" si="249"/>
        <v>17.63080000000009</v>
      </c>
      <c r="AF572" s="1">
        <f t="shared" si="250"/>
        <v>-137.41356666237991</v>
      </c>
      <c r="AG572" s="1">
        <f t="shared" si="243"/>
        <v>2219.7040000000002</v>
      </c>
      <c r="AH572" s="1">
        <f t="shared" si="244"/>
        <v>2220.1299999999997</v>
      </c>
      <c r="AI572" s="1">
        <f t="shared" si="251"/>
        <v>-0.42599999999947613</v>
      </c>
      <c r="AJ572" s="1">
        <f t="shared" si="245"/>
        <v>1</v>
      </c>
    </row>
    <row r="573" spans="1:36" x14ac:dyDescent="0.2">
      <c r="A573" s="5">
        <v>41751</v>
      </c>
      <c r="B573" s="1">
        <v>2184.02</v>
      </c>
      <c r="C573" s="10">
        <v>2196.8000000000002</v>
      </c>
      <c r="D573" s="1">
        <v>2196.85</v>
      </c>
      <c r="E573" s="1">
        <v>2165.0700000000002</v>
      </c>
      <c r="F573" s="1">
        <v>5709469400</v>
      </c>
      <c r="G573" s="1">
        <v>52351993061</v>
      </c>
      <c r="H573" s="1">
        <f t="shared" si="224"/>
        <v>-2.1300000000001091</v>
      </c>
      <c r="J573" s="1">
        <f t="shared" si="229"/>
        <v>2234.6979999999999</v>
      </c>
      <c r="K573" s="1">
        <f t="shared" si="230"/>
        <v>2218.5746666666664</v>
      </c>
      <c r="L573" s="1">
        <f t="shared" si="231"/>
        <v>2222.504727272727</v>
      </c>
      <c r="M573" s="1">
        <f t="shared" si="232"/>
        <v>67.08506224066376</v>
      </c>
      <c r="N573" s="1">
        <f t="shared" si="233"/>
        <v>74.751332855892329</v>
      </c>
      <c r="O573" s="1">
        <f t="shared" si="234"/>
        <v>21.022821922372493</v>
      </c>
      <c r="P573" s="1">
        <f t="shared" si="235"/>
        <v>52.388121690374888</v>
      </c>
      <c r="Q573" s="1">
        <f t="shared" si="236"/>
        <v>5691503794.5878887</v>
      </c>
      <c r="R573" s="1">
        <f t="shared" si="237"/>
        <v>-41.819999999999709</v>
      </c>
      <c r="S573" s="1">
        <f t="shared" si="225"/>
        <v>25.248667144107671</v>
      </c>
      <c r="T573" s="1">
        <f t="shared" si="246"/>
        <v>60.604676641935157</v>
      </c>
      <c r="U573" s="1">
        <f t="shared" si="238"/>
        <v>4.3472323379461861E-3</v>
      </c>
      <c r="V573" s="1">
        <f t="shared" si="239"/>
        <v>5.1842395457271815E-3</v>
      </c>
      <c r="W573" s="1">
        <f t="shared" si="240"/>
        <v>-1.6958891089534105</v>
      </c>
      <c r="X573" s="1">
        <f t="shared" si="241"/>
        <v>-0.98147098647718445</v>
      </c>
      <c r="Y573" s="1">
        <f t="shared" si="227"/>
        <v>2188.7192307692308</v>
      </c>
      <c r="Z573" s="1">
        <f t="shared" si="228"/>
        <v>2187.9574074074076</v>
      </c>
      <c r="AA573" s="1">
        <f t="shared" si="242"/>
        <v>0.76182336182318977</v>
      </c>
      <c r="AB573" s="1">
        <f t="shared" si="247"/>
        <v>-2.2235669515674088</v>
      </c>
      <c r="AC573" s="1">
        <f t="shared" si="226"/>
        <v>2186.2399999999998</v>
      </c>
      <c r="AD573" s="1">
        <f t="shared" si="248"/>
        <v>2234.8646666666668</v>
      </c>
      <c r="AE573" s="1">
        <f t="shared" si="249"/>
        <v>20.990666666666765</v>
      </c>
      <c r="AF573" s="1">
        <f t="shared" si="250"/>
        <v>-154.4326579008665</v>
      </c>
      <c r="AG573" s="1">
        <f t="shared" si="243"/>
        <v>2213.172</v>
      </c>
      <c r="AH573" s="1">
        <f t="shared" si="244"/>
        <v>2222.5364285714281</v>
      </c>
      <c r="AI573" s="1">
        <f t="shared" si="251"/>
        <v>-9.3644285714281068</v>
      </c>
      <c r="AJ573" s="1">
        <f t="shared" si="245"/>
        <v>0</v>
      </c>
    </row>
    <row r="574" spans="1:36" x14ac:dyDescent="0.2">
      <c r="A574" s="5">
        <v>41752</v>
      </c>
      <c r="B574" s="1">
        <v>2191.23</v>
      </c>
      <c r="C574" s="10">
        <v>2194.67</v>
      </c>
      <c r="D574" s="1">
        <v>2205.59</v>
      </c>
      <c r="E574" s="1">
        <v>2187.39</v>
      </c>
      <c r="F574" s="1">
        <v>4776353100</v>
      </c>
      <c r="G574" s="1">
        <v>45191150830</v>
      </c>
      <c r="H574" s="1">
        <f t="shared" si="224"/>
        <v>-4.2000000000002728</v>
      </c>
      <c r="J574" s="1">
        <f t="shared" si="229"/>
        <v>2230.3029999999999</v>
      </c>
      <c r="K574" s="1">
        <f t="shared" si="230"/>
        <v>2220.6786666666662</v>
      </c>
      <c r="L574" s="1">
        <f t="shared" si="231"/>
        <v>2215.2269090909094</v>
      </c>
      <c r="M574" s="1">
        <f t="shared" si="232"/>
        <v>63.115264797507898</v>
      </c>
      <c r="N574" s="1">
        <f t="shared" si="233"/>
        <v>76.446248110129716</v>
      </c>
      <c r="O574" s="1">
        <f t="shared" si="234"/>
        <v>15.614780902550789</v>
      </c>
      <c r="P574" s="1">
        <f t="shared" si="235"/>
        <v>33.841484445057603</v>
      </c>
      <c r="Q574" s="1">
        <f t="shared" si="236"/>
        <v>-955270619.99995232</v>
      </c>
      <c r="R574" s="1">
        <f t="shared" si="237"/>
        <v>-79.090000000000146</v>
      </c>
      <c r="S574" s="1">
        <f t="shared" si="225"/>
        <v>23.553751889870295</v>
      </c>
      <c r="T574" s="1">
        <f t="shared" si="246"/>
        <v>53.687114214120548</v>
      </c>
      <c r="U574" s="1">
        <f t="shared" si="238"/>
        <v>-9.7053315532636298E-4</v>
      </c>
      <c r="V574" s="1">
        <f t="shared" si="239"/>
        <v>-1.9062986072622641E-2</v>
      </c>
      <c r="W574" s="1">
        <f t="shared" si="240"/>
        <v>-1.5976752934466667</v>
      </c>
      <c r="X574" s="1">
        <f t="shared" si="241"/>
        <v>-1.1712035179635549</v>
      </c>
      <c r="Y574" s="1">
        <f t="shared" si="227"/>
        <v>2196.4723076923078</v>
      </c>
      <c r="Z574" s="1">
        <f t="shared" si="228"/>
        <v>2196.6422222222227</v>
      </c>
      <c r="AA574" s="1">
        <f t="shared" si="242"/>
        <v>-0.16991452991487677</v>
      </c>
      <c r="AB574" s="1">
        <f t="shared" si="247"/>
        <v>0.57547578347557649</v>
      </c>
      <c r="AC574" s="1">
        <f t="shared" si="226"/>
        <v>2195.8833333333332</v>
      </c>
      <c r="AD574" s="1">
        <f t="shared" si="248"/>
        <v>2230.6396666666669</v>
      </c>
      <c r="AE574" s="1">
        <f t="shared" si="249"/>
        <v>24.189000000000124</v>
      </c>
      <c r="AF574" s="1">
        <f t="shared" si="250"/>
        <v>-95.791016118438236</v>
      </c>
      <c r="AG574" s="1">
        <f t="shared" si="243"/>
        <v>2205.6000000000004</v>
      </c>
      <c r="AH574" s="1">
        <f t="shared" si="244"/>
        <v>2223.5321428571428</v>
      </c>
      <c r="AI574" s="1">
        <f t="shared" si="251"/>
        <v>-17.93214285714248</v>
      </c>
      <c r="AJ574" s="1">
        <f t="shared" si="245"/>
        <v>0</v>
      </c>
    </row>
    <row r="575" spans="1:36" x14ac:dyDescent="0.2">
      <c r="A575" s="5">
        <v>41753</v>
      </c>
      <c r="B575" s="1">
        <v>2192.77</v>
      </c>
      <c r="C575" s="10">
        <v>2190.4699999999998</v>
      </c>
      <c r="D575" s="1">
        <v>2209.4499999999998</v>
      </c>
      <c r="E575" s="1">
        <v>2186.7600000000002</v>
      </c>
      <c r="F575" s="1">
        <v>4505891100</v>
      </c>
      <c r="G575" s="1">
        <v>41927012945</v>
      </c>
      <c r="H575" s="1">
        <f t="shared" si="224"/>
        <v>-22.639999999999873</v>
      </c>
      <c r="J575" s="1">
        <f t="shared" si="229"/>
        <v>2221.9739999999997</v>
      </c>
      <c r="K575" s="1">
        <f t="shared" si="230"/>
        <v>2221.328</v>
      </c>
      <c r="L575" s="1">
        <f t="shared" si="231"/>
        <v>2207.9845454545457</v>
      </c>
      <c r="M575" s="1">
        <f t="shared" si="232"/>
        <v>66.819072501633286</v>
      </c>
      <c r="N575" s="1">
        <f t="shared" si="233"/>
        <v>78.110996208204369</v>
      </c>
      <c r="O575" s="1">
        <f t="shared" si="234"/>
        <v>12.55422637044841</v>
      </c>
      <c r="P575" s="1">
        <f t="shared" si="235"/>
        <v>28.717455354458721</v>
      </c>
      <c r="Q575" s="1">
        <f t="shared" si="236"/>
        <v>-3032391233.8917222</v>
      </c>
      <c r="R575" s="1">
        <f t="shared" si="237"/>
        <v>-80.200000000000273</v>
      </c>
      <c r="S575" s="1">
        <f t="shared" si="225"/>
        <v>21.889003791795623</v>
      </c>
      <c r="T575" s="1">
        <f t="shared" si="246"/>
        <v>46.962247960751469</v>
      </c>
      <c r="U575" s="1">
        <f t="shared" si="238"/>
        <v>-1.9173967230778203E-3</v>
      </c>
      <c r="V575" s="1">
        <f t="shared" si="239"/>
        <v>-2.1508786663212199E-2</v>
      </c>
      <c r="W575" s="1">
        <f t="shared" si="240"/>
        <v>-1.4178383725462094</v>
      </c>
      <c r="X575" s="1">
        <f t="shared" si="241"/>
        <v>-1.3891690016062541</v>
      </c>
      <c r="Y575" s="1">
        <f t="shared" si="227"/>
        <v>2194.0238461538461</v>
      </c>
      <c r="Z575" s="1">
        <f t="shared" si="228"/>
        <v>2194.3588888888889</v>
      </c>
      <c r="AA575" s="1">
        <f t="shared" si="242"/>
        <v>-0.33504273504286175</v>
      </c>
      <c r="AB575" s="1">
        <f t="shared" si="247"/>
        <v>-0.20294017094047379</v>
      </c>
      <c r="AC575" s="1">
        <f t="shared" si="226"/>
        <v>2195.56</v>
      </c>
      <c r="AD575" s="1">
        <f t="shared" si="248"/>
        <v>2223.7286666666669</v>
      </c>
      <c r="AE575" s="1">
        <f t="shared" si="249"/>
        <v>24.057333333333418</v>
      </c>
      <c r="AF575" s="1">
        <f t="shared" si="250"/>
        <v>-78.059820059487961</v>
      </c>
      <c r="AG575" s="1">
        <f t="shared" si="243"/>
        <v>2198.7339999999999</v>
      </c>
      <c r="AH575" s="1">
        <f t="shared" si="244"/>
        <v>2225.3507142857138</v>
      </c>
      <c r="AI575" s="1">
        <f t="shared" si="251"/>
        <v>-26.616714285713897</v>
      </c>
      <c r="AJ575" s="1">
        <f t="shared" si="245"/>
        <v>0</v>
      </c>
    </row>
    <row r="576" spans="1:36" x14ac:dyDescent="0.2">
      <c r="A576" s="5">
        <v>41754</v>
      </c>
      <c r="B576" s="1">
        <v>2195.8200000000002</v>
      </c>
      <c r="C576" s="10">
        <v>2167.83</v>
      </c>
      <c r="D576" s="1">
        <v>2201.71</v>
      </c>
      <c r="E576" s="1">
        <v>2167.64</v>
      </c>
      <c r="F576" s="1">
        <v>6024538300</v>
      </c>
      <c r="G576" s="1">
        <v>52092022381</v>
      </c>
      <c r="H576" s="1">
        <f t="shared" ref="H576:H639" si="252">C577-C576</f>
        <v>-32.860000000000127</v>
      </c>
      <c r="J576" s="1">
        <f t="shared" si="229"/>
        <v>2211.69</v>
      </c>
      <c r="K576" s="1">
        <f t="shared" si="230"/>
        <v>2221.5160000000001</v>
      </c>
      <c r="L576" s="1">
        <f t="shared" si="231"/>
        <v>2198.1401818181816</v>
      </c>
      <c r="M576" s="1">
        <f t="shared" si="232"/>
        <v>95.858343337335285</v>
      </c>
      <c r="N576" s="1">
        <f t="shared" si="233"/>
        <v>97.508125677139972</v>
      </c>
      <c r="O576" s="1">
        <f t="shared" si="234"/>
        <v>8.7929288279165192</v>
      </c>
      <c r="P576" s="1">
        <f t="shared" si="235"/>
        <v>7.6937145644091087</v>
      </c>
      <c r="Q576" s="1">
        <f t="shared" si="236"/>
        <v>-5957343566.9797287</v>
      </c>
      <c r="R576" s="1">
        <f t="shared" si="237"/>
        <v>-100.7800000000002</v>
      </c>
      <c r="S576" s="1">
        <f t="shared" si="225"/>
        <v>2.4918743228600304</v>
      </c>
      <c r="T576" s="1">
        <f t="shared" si="246"/>
        <v>38.495340203682289</v>
      </c>
      <c r="U576" s="1">
        <f t="shared" si="238"/>
        <v>-1.0443623346849095E-2</v>
      </c>
      <c r="V576" s="1">
        <f t="shared" si="239"/>
        <v>-4.6588030398986825E-2</v>
      </c>
      <c r="W576" s="1">
        <f t="shared" si="240"/>
        <v>-1.9830988972233961</v>
      </c>
      <c r="X576" s="1">
        <f t="shared" si="241"/>
        <v>-2.416638007558809</v>
      </c>
      <c r="Y576" s="1">
        <f t="shared" si="227"/>
        <v>2186.9869230769227</v>
      </c>
      <c r="Z576" s="1">
        <f t="shared" si="228"/>
        <v>2188.7929629629625</v>
      </c>
      <c r="AA576" s="1">
        <f t="shared" si="242"/>
        <v>-1.8060398860397981</v>
      </c>
      <c r="AB576" s="1">
        <f t="shared" si="247"/>
        <v>-0.62924216524224907</v>
      </c>
      <c r="AC576" s="1">
        <f t="shared" si="226"/>
        <v>2179.06</v>
      </c>
      <c r="AD576" s="1">
        <f t="shared" si="248"/>
        <v>2214.5376666666671</v>
      </c>
      <c r="AE576" s="1">
        <f t="shared" si="249"/>
        <v>22.807666666666773</v>
      </c>
      <c r="AF576" s="1">
        <f t="shared" si="250"/>
        <v>-103.70099722802846</v>
      </c>
      <c r="AG576" s="1">
        <f t="shared" si="243"/>
        <v>2187.404</v>
      </c>
      <c r="AH576" s="1">
        <f t="shared" si="244"/>
        <v>2224.0907142857145</v>
      </c>
      <c r="AI576" s="1">
        <f t="shared" si="251"/>
        <v>-36.686714285714515</v>
      </c>
      <c r="AJ576" s="1">
        <f t="shared" si="245"/>
        <v>0</v>
      </c>
    </row>
    <row r="577" spans="1:36" x14ac:dyDescent="0.2">
      <c r="A577" s="5">
        <v>41757</v>
      </c>
      <c r="B577" s="1">
        <v>2165.77</v>
      </c>
      <c r="C577" s="10">
        <v>2134.9699999999998</v>
      </c>
      <c r="D577" s="1">
        <v>2171.39</v>
      </c>
      <c r="E577" s="1">
        <v>2132.6999999999998</v>
      </c>
      <c r="F577" s="1">
        <v>6048518700</v>
      </c>
      <c r="G577" s="1">
        <v>49998809829</v>
      </c>
      <c r="H577" s="1">
        <f t="shared" si="252"/>
        <v>23.5</v>
      </c>
      <c r="J577" s="1">
        <f t="shared" si="229"/>
        <v>2198.326</v>
      </c>
      <c r="K577" s="1">
        <f t="shared" si="230"/>
        <v>2218.1493333333337</v>
      </c>
      <c r="L577" s="1">
        <f t="shared" si="231"/>
        <v>2184.1910909090907</v>
      </c>
      <c r="M577" s="1">
        <f t="shared" si="232"/>
        <v>97.707302292697733</v>
      </c>
      <c r="N577" s="1">
        <f t="shared" si="233"/>
        <v>98.237167042012913</v>
      </c>
      <c r="O577" s="1">
        <f t="shared" si="234"/>
        <v>34.833473861720051</v>
      </c>
      <c r="P577" s="1">
        <f t="shared" si="235"/>
        <v>19.583604424203077</v>
      </c>
      <c r="Q577" s="1">
        <f t="shared" si="236"/>
        <v>-5338767474.9289293</v>
      </c>
      <c r="R577" s="1">
        <f t="shared" si="237"/>
        <v>-94.490000000000236</v>
      </c>
      <c r="S577" s="1">
        <f t="shared" si="225"/>
        <v>1.7628329579870947</v>
      </c>
      <c r="T577" s="1">
        <f t="shared" si="246"/>
        <v>30.087309272254778</v>
      </c>
      <c r="U577" s="1">
        <f t="shared" si="238"/>
        <v>-1.5391316974009063E-2</v>
      </c>
      <c r="V577" s="1">
        <f t="shared" si="239"/>
        <v>-5.9762096649887596E-2</v>
      </c>
      <c r="W577" s="1">
        <f t="shared" si="240"/>
        <v>-2.8820111302873288</v>
      </c>
      <c r="X577" s="1">
        <f t="shared" si="241"/>
        <v>-3.7499428953386031</v>
      </c>
      <c r="Y577" s="1">
        <f t="shared" si="227"/>
        <v>2162.7746153846151</v>
      </c>
      <c r="Z577" s="1">
        <f t="shared" si="228"/>
        <v>2165.3959259259259</v>
      </c>
      <c r="AA577" s="1">
        <f t="shared" si="242"/>
        <v>-2.6213105413107769</v>
      </c>
      <c r="AB577" s="1">
        <f t="shared" si="247"/>
        <v>-1.9690940170939939</v>
      </c>
      <c r="AC577" s="1">
        <f t="shared" si="226"/>
        <v>2146.353333333333</v>
      </c>
      <c r="AD577" s="1">
        <f t="shared" si="248"/>
        <v>2202.5096666666668</v>
      </c>
      <c r="AE577" s="1">
        <f t="shared" si="249"/>
        <v>22.010933333333469</v>
      </c>
      <c r="AF577" s="1">
        <f t="shared" si="250"/>
        <v>-170.08617939367545</v>
      </c>
      <c r="AG577" s="1">
        <f t="shared" si="243"/>
        <v>2176.9479999999999</v>
      </c>
      <c r="AH577" s="1">
        <f t="shared" si="244"/>
        <v>2216.7800000000002</v>
      </c>
      <c r="AI577" s="1">
        <f t="shared" si="251"/>
        <v>-39.832000000000335</v>
      </c>
      <c r="AJ577" s="1">
        <f t="shared" si="245"/>
        <v>1</v>
      </c>
    </row>
    <row r="578" spans="1:36" x14ac:dyDescent="0.2">
      <c r="A578" s="5">
        <v>41758</v>
      </c>
      <c r="B578" s="1">
        <v>2134.41</v>
      </c>
      <c r="C578" s="10">
        <v>2158.4699999999998</v>
      </c>
      <c r="D578" s="1">
        <v>2159.38</v>
      </c>
      <c r="E578" s="1">
        <v>2131.7800000000002</v>
      </c>
      <c r="F578" s="1">
        <v>4820493100</v>
      </c>
      <c r="G578" s="1">
        <v>41550353157</v>
      </c>
      <c r="H578" s="1">
        <f t="shared" si="252"/>
        <v>0.19000000000005457</v>
      </c>
      <c r="J578" s="1">
        <f t="shared" si="229"/>
        <v>2191.2270000000003</v>
      </c>
      <c r="K578" s="1">
        <f t="shared" si="230"/>
        <v>2212.8926666666671</v>
      </c>
      <c r="L578" s="1">
        <f t="shared" si="231"/>
        <v>2176.9445454545453</v>
      </c>
      <c r="M578" s="1">
        <f t="shared" si="232"/>
        <v>65.636667954165404</v>
      </c>
      <c r="N578" s="1">
        <f t="shared" si="233"/>
        <v>76.49286595032622</v>
      </c>
      <c r="O578" s="1">
        <f t="shared" si="234"/>
        <v>27.701122544433971</v>
      </c>
      <c r="P578" s="1">
        <f t="shared" si="235"/>
        <v>19.888262036479261</v>
      </c>
      <c r="Q578" s="1">
        <f t="shared" si="236"/>
        <v>4502620004.2752533</v>
      </c>
      <c r="R578" s="1">
        <f t="shared" si="237"/>
        <v>-74.0600000000004</v>
      </c>
      <c r="S578" s="1">
        <f t="shared" si="225"/>
        <v>23.507134049673777</v>
      </c>
      <c r="T578" s="1">
        <f t="shared" si="246"/>
        <v>26.534553193967916</v>
      </c>
      <c r="U578" s="1">
        <f t="shared" si="238"/>
        <v>1.0887341496523002E-2</v>
      </c>
      <c r="V578" s="1">
        <f t="shared" si="239"/>
        <v>-4.8549552369071949E-2</v>
      </c>
      <c r="W578" s="1">
        <f t="shared" si="240"/>
        <v>-1.4949158622087311</v>
      </c>
      <c r="X578" s="1">
        <f t="shared" si="241"/>
        <v>-2.4593450684006939</v>
      </c>
      <c r="Y578" s="1">
        <f t="shared" si="227"/>
        <v>2138.5853846153846</v>
      </c>
      <c r="Z578" s="1">
        <f t="shared" si="228"/>
        <v>2136.7107407407407</v>
      </c>
      <c r="AA578" s="1">
        <f t="shared" si="242"/>
        <v>1.8746438746438798</v>
      </c>
      <c r="AB578" s="1">
        <f t="shared" si="247"/>
        <v>-1.7221196581198455</v>
      </c>
      <c r="AC578" s="1">
        <f t="shared" si="226"/>
        <v>2149.876666666667</v>
      </c>
      <c r="AD578" s="1">
        <f t="shared" si="248"/>
        <v>2193.6103333333331</v>
      </c>
      <c r="AE578" s="1">
        <f t="shared" si="249"/>
        <v>22.582266666666737</v>
      </c>
      <c r="AF578" s="1">
        <f t="shared" si="250"/>
        <v>-129.10917317619706</v>
      </c>
      <c r="AG578" s="1">
        <f t="shared" si="243"/>
        <v>2169.2819999999997</v>
      </c>
      <c r="AH578" s="1">
        <f t="shared" si="244"/>
        <v>2211.0550000000003</v>
      </c>
      <c r="AI578" s="1">
        <f t="shared" si="251"/>
        <v>-41.773000000000593</v>
      </c>
      <c r="AJ578" s="1">
        <f t="shared" si="245"/>
        <v>1</v>
      </c>
    </row>
    <row r="579" spans="1:36" x14ac:dyDescent="0.2">
      <c r="A579" s="5">
        <v>41759</v>
      </c>
      <c r="B579" s="1">
        <v>2158.7600000000002</v>
      </c>
      <c r="C579" s="10">
        <v>2158.66</v>
      </c>
      <c r="D579" s="1">
        <v>2164.1799999999998</v>
      </c>
      <c r="E579" s="1">
        <v>2153.12</v>
      </c>
      <c r="F579" s="1">
        <v>4533462400</v>
      </c>
      <c r="G579" s="1">
        <v>39493022295</v>
      </c>
      <c r="H579" s="1">
        <f t="shared" si="252"/>
        <v>-2.1900000000000546</v>
      </c>
      <c r="J579" s="1">
        <f t="shared" si="229"/>
        <v>2183.84</v>
      </c>
      <c r="K579" s="1">
        <f t="shared" si="230"/>
        <v>2207.5620000000004</v>
      </c>
      <c r="L579" s="1">
        <f t="shared" si="231"/>
        <v>2171.0232727272728</v>
      </c>
      <c r="M579" s="1">
        <f t="shared" si="232"/>
        <v>65.392043259946192</v>
      </c>
      <c r="N579" s="1">
        <f t="shared" si="233"/>
        <v>75.528040786598936</v>
      </c>
      <c r="O579" s="1">
        <f t="shared" si="234"/>
        <v>27.681701332086877</v>
      </c>
      <c r="P579" s="1">
        <f t="shared" si="235"/>
        <v>24.936474143259488</v>
      </c>
      <c r="Q579" s="1">
        <f t="shared" si="236"/>
        <v>8197942.8571354421</v>
      </c>
      <c r="R579" s="1">
        <f t="shared" si="237"/>
        <v>-66.140000000000327</v>
      </c>
      <c r="S579" s="1">
        <f t="shared" si="225"/>
        <v>24.471959213401064</v>
      </c>
      <c r="T579" s="1">
        <f t="shared" si="246"/>
        <v>23.278958623649952</v>
      </c>
      <c r="U579" s="1">
        <f t="shared" si="238"/>
        <v>8.8017566453287957E-5</v>
      </c>
      <c r="V579" s="1">
        <f t="shared" si="239"/>
        <v>-3.1756568855238566E-2</v>
      </c>
      <c r="W579" s="1">
        <f t="shared" si="240"/>
        <v>-1.1530148728844736</v>
      </c>
      <c r="X579" s="1">
        <f t="shared" si="241"/>
        <v>-2.215203921792479</v>
      </c>
      <c r="Y579" s="1">
        <f t="shared" si="227"/>
        <v>2158.4992307692305</v>
      </c>
      <c r="Z579" s="1">
        <f t="shared" si="228"/>
        <v>2158.4840740740738</v>
      </c>
      <c r="AA579" s="1">
        <f t="shared" si="242"/>
        <v>1.5156695156747446E-2</v>
      </c>
      <c r="AB579" s="1">
        <f t="shared" si="247"/>
        <v>1.5027464387464533</v>
      </c>
      <c r="AC579" s="1">
        <f t="shared" si="226"/>
        <v>2158.6533333333332</v>
      </c>
      <c r="AD579" s="1">
        <f t="shared" si="248"/>
        <v>2186.1756666666665</v>
      </c>
      <c r="AE579" s="1">
        <f t="shared" si="249"/>
        <v>22.151866666666685</v>
      </c>
      <c r="AF579" s="1">
        <f t="shared" si="250"/>
        <v>-82.829237365499111</v>
      </c>
      <c r="AG579" s="1">
        <f t="shared" si="243"/>
        <v>2162.0799999999995</v>
      </c>
      <c r="AH579" s="1">
        <f t="shared" si="244"/>
        <v>2202.8335714285718</v>
      </c>
      <c r="AI579" s="1">
        <f t="shared" si="251"/>
        <v>-40.753571428572286</v>
      </c>
      <c r="AJ579" s="1">
        <f t="shared" si="245"/>
        <v>0</v>
      </c>
    </row>
    <row r="580" spans="1:36" x14ac:dyDescent="0.2">
      <c r="A580" s="5">
        <v>41764</v>
      </c>
      <c r="B580" s="1">
        <v>2152.59</v>
      </c>
      <c r="C580" s="10">
        <v>2156.4699999999998</v>
      </c>
      <c r="D580" s="1">
        <v>2161.6999999999998</v>
      </c>
      <c r="E580" s="1">
        <v>2131.23</v>
      </c>
      <c r="F580" s="1">
        <v>4934407300</v>
      </c>
      <c r="G580" s="1">
        <v>41470449799</v>
      </c>
      <c r="H580" s="1">
        <f t="shared" si="252"/>
        <v>0.86000000000012733</v>
      </c>
      <c r="J580" s="1">
        <f t="shared" si="229"/>
        <v>2177.0070000000001</v>
      </c>
      <c r="K580" s="1">
        <f t="shared" si="230"/>
        <v>2199.7426666666665</v>
      </c>
      <c r="L580" s="1">
        <f t="shared" si="231"/>
        <v>2166.0469090909087</v>
      </c>
      <c r="M580" s="1">
        <f t="shared" si="232"/>
        <v>67.732037841984337</v>
      </c>
      <c r="N580" s="1">
        <f t="shared" si="233"/>
        <v>74.88057324840787</v>
      </c>
      <c r="O580" s="1">
        <f t="shared" si="234"/>
        <v>29.851653696498186</v>
      </c>
      <c r="P580" s="1">
        <f t="shared" si="235"/>
        <v>23.779637377963823</v>
      </c>
      <c r="Q580" s="1">
        <f t="shared" si="236"/>
        <v>3240482115.950098</v>
      </c>
      <c r="R580" s="1">
        <f t="shared" si="237"/>
        <v>-68.010000000000218</v>
      </c>
      <c r="S580" s="1">
        <f t="shared" si="225"/>
        <v>25.119426751592133</v>
      </c>
      <c r="T580" s="1">
        <f t="shared" si="246"/>
        <v>20.658758968970083</v>
      </c>
      <c r="U580" s="1">
        <f t="shared" si="238"/>
        <v>-1.0155485585239094E-3</v>
      </c>
      <c r="V580" s="1">
        <f t="shared" si="239"/>
        <v>-3.4068971077656468E-2</v>
      </c>
      <c r="W580" s="1">
        <f t="shared" si="240"/>
        <v>-0.94335939204606423</v>
      </c>
      <c r="X580" s="1">
        <f t="shared" si="241"/>
        <v>-1.9671694931589001</v>
      </c>
      <c r="Y580" s="1">
        <f t="shared" si="227"/>
        <v>2158.3230769230768</v>
      </c>
      <c r="Z580" s="1">
        <f t="shared" si="228"/>
        <v>2158.4977777777776</v>
      </c>
      <c r="AA580" s="1">
        <f t="shared" si="242"/>
        <v>-0.17470085470085905</v>
      </c>
      <c r="AB580" s="1">
        <f t="shared" si="247"/>
        <v>-2.2814814814773852E-2</v>
      </c>
      <c r="AC580" s="1">
        <f t="shared" si="226"/>
        <v>2149.7999999999997</v>
      </c>
      <c r="AD580" s="1">
        <f t="shared" si="248"/>
        <v>2178.21</v>
      </c>
      <c r="AE580" s="1">
        <f t="shared" si="249"/>
        <v>21.631333333333352</v>
      </c>
      <c r="AF580" s="1">
        <f t="shared" si="250"/>
        <v>-87.558171787839512</v>
      </c>
      <c r="AG580" s="1">
        <f t="shared" si="243"/>
        <v>2155.2799999999997</v>
      </c>
      <c r="AH580" s="1">
        <f t="shared" si="244"/>
        <v>2194.6764285714289</v>
      </c>
      <c r="AI580" s="1">
        <f t="shared" si="251"/>
        <v>-39.396428571429169</v>
      </c>
      <c r="AJ580" s="1">
        <f t="shared" si="245"/>
        <v>1</v>
      </c>
    </row>
    <row r="581" spans="1:36" x14ac:dyDescent="0.2">
      <c r="A581" s="5">
        <v>41765</v>
      </c>
      <c r="B581" s="1">
        <v>2151.39</v>
      </c>
      <c r="C581" s="10">
        <v>2157.33</v>
      </c>
      <c r="D581" s="1">
        <v>2173.62</v>
      </c>
      <c r="E581" s="1">
        <v>2150.11</v>
      </c>
      <c r="F581" s="1">
        <v>4808651900</v>
      </c>
      <c r="G581" s="1">
        <v>41486451628</v>
      </c>
      <c r="H581" s="1">
        <f t="shared" si="252"/>
        <v>-20.009999999999764</v>
      </c>
      <c r="J581" s="1">
        <f t="shared" si="229"/>
        <v>2170.2919999999999</v>
      </c>
      <c r="K581" s="1">
        <f t="shared" si="230"/>
        <v>2192.186666666667</v>
      </c>
      <c r="L581" s="1">
        <f t="shared" si="231"/>
        <v>2162.4692727272723</v>
      </c>
      <c r="M581" s="1">
        <f t="shared" si="232"/>
        <v>62.968217934165857</v>
      </c>
      <c r="N581" s="1">
        <f t="shared" si="233"/>
        <v>74.024681528662512</v>
      </c>
      <c r="O581" s="1">
        <f t="shared" si="234"/>
        <v>30.837834442909362</v>
      </c>
      <c r="P581" s="1">
        <f t="shared" si="235"/>
        <v>21.903905447071043</v>
      </c>
      <c r="Q581" s="1">
        <f t="shared" si="236"/>
        <v>-1855145586.2612176</v>
      </c>
      <c r="R581" s="1">
        <f t="shared" si="237"/>
        <v>-29.920000000000073</v>
      </c>
      <c r="S581" s="1">
        <f t="shared" si="225"/>
        <v>25.975318471337484</v>
      </c>
      <c r="T581" s="1">
        <f t="shared" si="246"/>
        <v>18.147771696068396</v>
      </c>
      <c r="U581" s="1">
        <f t="shared" si="238"/>
        <v>3.9864091260962732E-4</v>
      </c>
      <c r="V581" s="1">
        <f t="shared" si="239"/>
        <v>-3.0326321467098277E-2</v>
      </c>
      <c r="W581" s="1">
        <f t="shared" si="240"/>
        <v>-0.59724682208661273</v>
      </c>
      <c r="X581" s="1">
        <f t="shared" si="241"/>
        <v>-1.5900409940759463</v>
      </c>
      <c r="Y581" s="1">
        <f t="shared" si="227"/>
        <v>2156.6023076923075</v>
      </c>
      <c r="Z581" s="1">
        <f t="shared" si="228"/>
        <v>2156.5337037037034</v>
      </c>
      <c r="AA581" s="1">
        <f t="shared" si="242"/>
        <v>6.8603988604081678E-2</v>
      </c>
      <c r="AB581" s="1">
        <f t="shared" si="247"/>
        <v>-0.1260398860398709</v>
      </c>
      <c r="AC581" s="1">
        <f t="shared" si="226"/>
        <v>2160.353333333333</v>
      </c>
      <c r="AD581" s="1">
        <f t="shared" si="248"/>
        <v>2172.3686666666663</v>
      </c>
      <c r="AE581" s="1">
        <f t="shared" si="249"/>
        <v>19.36133333333337</v>
      </c>
      <c r="AF581" s="1">
        <f t="shared" si="250"/>
        <v>-41.372265454628653</v>
      </c>
      <c r="AG581" s="1">
        <f t="shared" si="243"/>
        <v>2153.1799999999998</v>
      </c>
      <c r="AH581" s="1">
        <f t="shared" si="244"/>
        <v>2186.7278571428574</v>
      </c>
      <c r="AI581" s="1">
        <f t="shared" si="251"/>
        <v>-33.547857142857538</v>
      </c>
      <c r="AJ581" s="1">
        <f t="shared" si="245"/>
        <v>0</v>
      </c>
    </row>
    <row r="582" spans="1:36" x14ac:dyDescent="0.2">
      <c r="A582" s="5">
        <v>41766</v>
      </c>
      <c r="B582" s="1">
        <v>2151.4699999999998</v>
      </c>
      <c r="C582" s="10">
        <v>2137.3200000000002</v>
      </c>
      <c r="D582" s="1">
        <v>2153.7199999999998</v>
      </c>
      <c r="E582" s="1">
        <v>2136.9899999999998</v>
      </c>
      <c r="F582" s="1">
        <v>4460747000</v>
      </c>
      <c r="G582" s="1">
        <v>37751019661</v>
      </c>
      <c r="H582" s="1">
        <f t="shared" si="252"/>
        <v>-1.8200000000001637</v>
      </c>
      <c r="J582" s="1">
        <f t="shared" si="229"/>
        <v>2165.299</v>
      </c>
      <c r="K582" s="1">
        <f t="shared" si="230"/>
        <v>2183.4340000000002</v>
      </c>
      <c r="L582" s="1">
        <f t="shared" si="231"/>
        <v>2156.4743636363637</v>
      </c>
      <c r="M582" s="1">
        <f t="shared" si="232"/>
        <v>85.633404104741288</v>
      </c>
      <c r="N582" s="1">
        <f t="shared" si="233"/>
        <v>92.214267450779644</v>
      </c>
      <c r="O582" s="1">
        <f t="shared" si="234"/>
        <v>50.545604282479097</v>
      </c>
      <c r="P582" s="1">
        <f t="shared" si="235"/>
        <v>21.694872121135134</v>
      </c>
      <c r="Q582" s="1">
        <f t="shared" si="236"/>
        <v>-4284770130.9023666</v>
      </c>
      <c r="R582" s="1">
        <f t="shared" si="237"/>
        <v>-59.480000000000018</v>
      </c>
      <c r="S582" s="1">
        <f t="shared" si="225"/>
        <v>7.7857325492203548</v>
      </c>
      <c r="T582" s="1">
        <f t="shared" si="246"/>
        <v>18.180570114184555</v>
      </c>
      <c r="U582" s="1">
        <f t="shared" si="238"/>
        <v>-9.3621919038795135E-3</v>
      </c>
      <c r="V582" s="1">
        <f t="shared" si="239"/>
        <v>-3.9182190894051575E-2</v>
      </c>
      <c r="W582" s="1">
        <f t="shared" si="240"/>
        <v>-1.2921541089706232</v>
      </c>
      <c r="X582" s="1">
        <f t="shared" si="241"/>
        <v>-2.1119942256097519</v>
      </c>
      <c r="Y582" s="1">
        <f t="shared" si="227"/>
        <v>2154.2515384615381</v>
      </c>
      <c r="Z582" s="1">
        <f t="shared" si="228"/>
        <v>2155.847777777778</v>
      </c>
      <c r="AA582" s="1">
        <f t="shared" si="242"/>
        <v>-1.5962393162399167</v>
      </c>
      <c r="AB582" s="1">
        <f t="shared" si="247"/>
        <v>-0.264364672364718</v>
      </c>
      <c r="AC582" s="1">
        <f t="shared" si="226"/>
        <v>2142.6766666666667</v>
      </c>
      <c r="AD582" s="1">
        <f t="shared" si="248"/>
        <v>2166.4456666666665</v>
      </c>
      <c r="AE582" s="1">
        <f t="shared" si="249"/>
        <v>18.192133333333324</v>
      </c>
      <c r="AF582" s="1">
        <f t="shared" si="250"/>
        <v>-87.10358323377794</v>
      </c>
      <c r="AG582" s="1">
        <f t="shared" si="243"/>
        <v>2153.6499999999996</v>
      </c>
      <c r="AH582" s="1">
        <f t="shared" si="244"/>
        <v>2180.1464285714287</v>
      </c>
      <c r="AI582" s="1">
        <f t="shared" si="251"/>
        <v>-26.496428571429078</v>
      </c>
      <c r="AJ582" s="1">
        <f t="shared" si="245"/>
        <v>0</v>
      </c>
    </row>
    <row r="583" spans="1:36" x14ac:dyDescent="0.2">
      <c r="A583" s="5">
        <v>41767</v>
      </c>
      <c r="B583" s="1">
        <v>2132.04</v>
      </c>
      <c r="C583" s="10">
        <v>2135.5</v>
      </c>
      <c r="D583" s="1">
        <v>2168.21</v>
      </c>
      <c r="E583" s="1">
        <v>2128.3200000000002</v>
      </c>
      <c r="F583" s="1">
        <v>4833245200</v>
      </c>
      <c r="G583" s="1">
        <v>40729772017</v>
      </c>
      <c r="H583" s="1">
        <f t="shared" si="252"/>
        <v>-1.5900000000001455</v>
      </c>
      <c r="J583" s="1">
        <f t="shared" si="229"/>
        <v>2159.1689999999994</v>
      </c>
      <c r="K583" s="1">
        <f t="shared" si="230"/>
        <v>2177.17</v>
      </c>
      <c r="L583" s="1">
        <f t="shared" si="231"/>
        <v>2151.0563636363636</v>
      </c>
      <c r="M583" s="1">
        <f t="shared" si="232"/>
        <v>84.150110375276199</v>
      </c>
      <c r="N583" s="1">
        <f t="shared" si="233"/>
        <v>91.150006162948515</v>
      </c>
      <c r="O583" s="1">
        <f t="shared" si="234"/>
        <v>3.9384846211559257</v>
      </c>
      <c r="P583" s="1">
        <f t="shared" si="235"/>
        <v>28.056606878394042</v>
      </c>
      <c r="Q583" s="1">
        <f t="shared" si="236"/>
        <v>-3093325393.7327991</v>
      </c>
      <c r="R583" s="1">
        <f t="shared" si="237"/>
        <v>-59.170000000000073</v>
      </c>
      <c r="S583" s="1">
        <f t="shared" si="225"/>
        <v>8.8499938370514819</v>
      </c>
      <c r="T583" s="1">
        <f t="shared" si="246"/>
        <v>16.540702783478928</v>
      </c>
      <c r="U583" s="1">
        <f t="shared" si="238"/>
        <v>-8.5225942402255379E-4</v>
      </c>
      <c r="V583" s="1">
        <f t="shared" si="239"/>
        <v>-2.3659846839638815E-2</v>
      </c>
      <c r="W583" s="1">
        <f t="shared" si="240"/>
        <v>-1.0962087729121444</v>
      </c>
      <c r="X583" s="1">
        <f t="shared" si="241"/>
        <v>-1.9139525163400224</v>
      </c>
      <c r="Y583" s="1">
        <f t="shared" si="227"/>
        <v>2137.04</v>
      </c>
      <c r="Z583" s="1">
        <f t="shared" si="228"/>
        <v>2137.1851851851852</v>
      </c>
      <c r="AA583" s="1">
        <f t="shared" si="242"/>
        <v>-0.14518518518525525</v>
      </c>
      <c r="AB583" s="1">
        <f t="shared" si="247"/>
        <v>-1.3060284900289842</v>
      </c>
      <c r="AC583" s="1">
        <f t="shared" si="226"/>
        <v>2144.0100000000002</v>
      </c>
      <c r="AD583" s="1">
        <f t="shared" si="248"/>
        <v>2162.2226666666661</v>
      </c>
      <c r="AE583" s="1">
        <f t="shared" si="249"/>
        <v>16.767066666666459</v>
      </c>
      <c r="AF583" s="1">
        <f t="shared" si="250"/>
        <v>-72.414442067648906</v>
      </c>
      <c r="AG583" s="1">
        <f t="shared" si="243"/>
        <v>2149.0559999999996</v>
      </c>
      <c r="AH583" s="1">
        <f t="shared" si="244"/>
        <v>2173.2157142857145</v>
      </c>
      <c r="AI583" s="1">
        <f t="shared" si="251"/>
        <v>-24.159714285714927</v>
      </c>
      <c r="AJ583" s="1">
        <f t="shared" si="245"/>
        <v>0</v>
      </c>
    </row>
    <row r="584" spans="1:36" x14ac:dyDescent="0.2">
      <c r="A584" s="5">
        <v>41768</v>
      </c>
      <c r="B584" s="1">
        <v>2138.84</v>
      </c>
      <c r="C584" s="10">
        <v>2133.91</v>
      </c>
      <c r="D584" s="1">
        <v>2141.56</v>
      </c>
      <c r="E584" s="1">
        <v>2120.59</v>
      </c>
      <c r="F584" s="1">
        <v>4918113500</v>
      </c>
      <c r="G584" s="1">
        <v>40242745273</v>
      </c>
      <c r="H584" s="1">
        <f t="shared" si="252"/>
        <v>46.140000000000327</v>
      </c>
      <c r="J584" s="1">
        <f t="shared" si="229"/>
        <v>2153.0929999999998</v>
      </c>
      <c r="K584" s="1">
        <f t="shared" si="230"/>
        <v>2170.5953333333337</v>
      </c>
      <c r="L584" s="1">
        <f t="shared" si="231"/>
        <v>2146.4638181818186</v>
      </c>
      <c r="M584" s="1">
        <f t="shared" si="232"/>
        <v>74.882142183670055</v>
      </c>
      <c r="N584" s="1">
        <f t="shared" si="233"/>
        <v>85.010128291695082</v>
      </c>
      <c r="O584" s="1">
        <f t="shared" si="234"/>
        <v>64.729376118991979</v>
      </c>
      <c r="P584" s="1">
        <f t="shared" si="235"/>
        <v>44.703724783406088</v>
      </c>
      <c r="Q584" s="1">
        <f t="shared" si="236"/>
        <v>1329790345.4934855</v>
      </c>
      <c r="R584" s="1">
        <f t="shared" si="237"/>
        <v>-56.559999999999945</v>
      </c>
      <c r="S584" s="1">
        <f t="shared" si="225"/>
        <v>14.989871708304928</v>
      </c>
      <c r="T584" s="1">
        <f t="shared" si="246"/>
        <v>15.684314765322394</v>
      </c>
      <c r="U584" s="1">
        <f t="shared" si="238"/>
        <v>-7.4511108715932047E-4</v>
      </c>
      <c r="V584" s="1">
        <f t="shared" si="239"/>
        <v>-2.8628004369992865E-2</v>
      </c>
      <c r="W584" s="1">
        <f t="shared" si="240"/>
        <v>-0.89095083212847714</v>
      </c>
      <c r="X584" s="1">
        <f t="shared" si="241"/>
        <v>-1.6901046809585172</v>
      </c>
      <c r="Y584" s="1">
        <f t="shared" si="227"/>
        <v>2135.2553846153846</v>
      </c>
      <c r="Z584" s="1">
        <f t="shared" si="228"/>
        <v>2135.382222222222</v>
      </c>
      <c r="AA584" s="1">
        <f t="shared" si="242"/>
        <v>-0.1268376068373982</v>
      </c>
      <c r="AB584" s="1">
        <f t="shared" si="247"/>
        <v>-0.14151566951568384</v>
      </c>
      <c r="AC584" s="1">
        <f t="shared" si="226"/>
        <v>2132.02</v>
      </c>
      <c r="AD584" s="1">
        <f t="shared" si="248"/>
        <v>2155.8363333333332</v>
      </c>
      <c r="AE584" s="1">
        <f t="shared" si="249"/>
        <v>14.056266666666579</v>
      </c>
      <c r="AF584" s="1">
        <f t="shared" si="250"/>
        <v>-112.9571310226203</v>
      </c>
      <c r="AG584" s="1">
        <f t="shared" si="243"/>
        <v>2144.1059999999998</v>
      </c>
      <c r="AH584" s="1">
        <f t="shared" si="244"/>
        <v>2166.7235714285716</v>
      </c>
      <c r="AI584" s="1">
        <f t="shared" si="251"/>
        <v>-22.617571428571864</v>
      </c>
      <c r="AJ584" s="1">
        <f t="shared" si="245"/>
        <v>1</v>
      </c>
    </row>
    <row r="585" spans="1:36" x14ac:dyDescent="0.2">
      <c r="A585" s="5">
        <v>41771</v>
      </c>
      <c r="B585" s="1">
        <v>2150.31</v>
      </c>
      <c r="C585" s="10">
        <v>2180.0500000000002</v>
      </c>
      <c r="D585" s="1">
        <v>2184.33</v>
      </c>
      <c r="E585" s="1">
        <v>2139.48</v>
      </c>
      <c r="F585" s="1">
        <v>8347256000</v>
      </c>
      <c r="G585" s="1">
        <v>66275508636</v>
      </c>
      <c r="H585" s="1">
        <f t="shared" si="252"/>
        <v>-5.2000000000002728</v>
      </c>
      <c r="J585" s="1">
        <f t="shared" si="229"/>
        <v>2152.0509999999995</v>
      </c>
      <c r="K585" s="1">
        <f t="shared" si="230"/>
        <v>2167.6120000000001</v>
      </c>
      <c r="L585" s="1">
        <f t="shared" si="231"/>
        <v>2151.3650909090911</v>
      </c>
      <c r="M585" s="1">
        <f t="shared" si="232"/>
        <v>6.7147787888292436</v>
      </c>
      <c r="N585" s="1">
        <f t="shared" si="233"/>
        <v>26.701183431952519</v>
      </c>
      <c r="O585" s="1">
        <f t="shared" si="234"/>
        <v>62.152869611213916</v>
      </c>
      <c r="P585" s="1">
        <f t="shared" si="235"/>
        <v>43.852357320099252</v>
      </c>
      <c r="Q585" s="1">
        <f t="shared" si="236"/>
        <v>6754111934.0023212</v>
      </c>
      <c r="R585" s="1">
        <f t="shared" si="237"/>
        <v>12.220000000000255</v>
      </c>
      <c r="S585" s="1">
        <f t="shared" si="225"/>
        <v>73.298816568047471</v>
      </c>
      <c r="T585" s="1">
        <f t="shared" si="246"/>
        <v>20.825296042947581</v>
      </c>
      <c r="U585" s="1">
        <f t="shared" si="238"/>
        <v>2.1164652186876597E-2</v>
      </c>
      <c r="V585" s="1">
        <f t="shared" si="239"/>
        <v>-6.6615937703617808E-3</v>
      </c>
      <c r="W585" s="1">
        <f t="shared" si="240"/>
        <v>1.3010379400860255</v>
      </c>
      <c r="X585" s="1">
        <f t="shared" si="241"/>
        <v>0.57381118022967681</v>
      </c>
      <c r="Y585" s="1">
        <f t="shared" si="227"/>
        <v>2141.0084615384617</v>
      </c>
      <c r="Z585" s="1">
        <f t="shared" si="228"/>
        <v>2137.327777777778</v>
      </c>
      <c r="AA585" s="1">
        <f t="shared" si="242"/>
        <v>3.680683760683678</v>
      </c>
      <c r="AB585" s="1">
        <f t="shared" si="247"/>
        <v>0.63466666666681704</v>
      </c>
      <c r="AC585" s="1">
        <f t="shared" si="226"/>
        <v>2167.9533333333334</v>
      </c>
      <c r="AD585" s="1">
        <f t="shared" si="248"/>
        <v>2153.0756666666666</v>
      </c>
      <c r="AE585" s="1">
        <f t="shared" si="249"/>
        <v>10.74346666666661</v>
      </c>
      <c r="AF585" s="1">
        <f t="shared" si="250"/>
        <v>92.320707572148251</v>
      </c>
      <c r="AG585" s="1">
        <f t="shared" si="243"/>
        <v>2148.8220000000001</v>
      </c>
      <c r="AH585" s="1">
        <f t="shared" si="244"/>
        <v>2163.5499999999997</v>
      </c>
      <c r="AI585" s="1">
        <f t="shared" si="251"/>
        <v>-14.727999999999611</v>
      </c>
      <c r="AJ585" s="1">
        <f t="shared" si="245"/>
        <v>0</v>
      </c>
    </row>
    <row r="586" spans="1:36" x14ac:dyDescent="0.2">
      <c r="A586" s="5">
        <v>41772</v>
      </c>
      <c r="B586" s="1">
        <v>2180.06</v>
      </c>
      <c r="C586" s="10">
        <v>2174.85</v>
      </c>
      <c r="D586" s="1">
        <v>2185.0500000000002</v>
      </c>
      <c r="E586" s="1">
        <v>2167.77</v>
      </c>
      <c r="F586" s="1">
        <v>6491251800</v>
      </c>
      <c r="G586" s="1">
        <v>50241276089</v>
      </c>
      <c r="H586" s="1">
        <f t="shared" si="252"/>
        <v>-2.4800000000000182</v>
      </c>
      <c r="J586" s="1">
        <f t="shared" si="229"/>
        <v>2152.7529999999997</v>
      </c>
      <c r="K586" s="1">
        <f t="shared" si="230"/>
        <v>2164.3033333333328</v>
      </c>
      <c r="L586" s="1">
        <f t="shared" si="231"/>
        <v>2155.5103636363633</v>
      </c>
      <c r="M586" s="1">
        <f t="shared" si="232"/>
        <v>15.823766677009413</v>
      </c>
      <c r="N586" s="1">
        <f t="shared" si="233"/>
        <v>15.823766677009413</v>
      </c>
      <c r="O586" s="1">
        <f t="shared" si="234"/>
        <v>59.735888140859551</v>
      </c>
      <c r="P586" s="1">
        <f t="shared" si="235"/>
        <v>44.325307248557877</v>
      </c>
      <c r="Q586" s="1">
        <f t="shared" si="236"/>
        <v>-1172031575.0001163</v>
      </c>
      <c r="R586" s="1">
        <f t="shared" si="237"/>
        <v>39.880000000000109</v>
      </c>
      <c r="S586" s="1">
        <f t="shared" si="225"/>
        <v>84.176233322990583</v>
      </c>
      <c r="T586" s="1">
        <f t="shared" si="246"/>
        <v>28.993731942960636</v>
      </c>
      <c r="U586" s="1">
        <f t="shared" si="238"/>
        <v>-2.3909694921490092E-3</v>
      </c>
      <c r="V586" s="1">
        <f t="shared" si="239"/>
        <v>-7.1308897177317617E-3</v>
      </c>
      <c r="W586" s="1">
        <f t="shared" si="240"/>
        <v>1.0264531044667089</v>
      </c>
      <c r="X586" s="1">
        <f t="shared" si="241"/>
        <v>0.48730076344814954</v>
      </c>
      <c r="Y586" s="1">
        <f t="shared" si="227"/>
        <v>2179.25</v>
      </c>
      <c r="Z586" s="1">
        <f t="shared" si="228"/>
        <v>2179.6648148148151</v>
      </c>
      <c r="AA586" s="1">
        <f t="shared" si="242"/>
        <v>-0.41481481481514493</v>
      </c>
      <c r="AB586" s="1">
        <f t="shared" si="247"/>
        <v>2.8615840455839132</v>
      </c>
      <c r="AC586" s="1">
        <f t="shared" si="226"/>
        <v>2175.89</v>
      </c>
      <c r="AD586" s="1">
        <f t="shared" si="248"/>
        <v>2152.7586666666666</v>
      </c>
      <c r="AE586" s="1">
        <f t="shared" si="249"/>
        <v>10.363066666666601</v>
      </c>
      <c r="AF586" s="1">
        <f t="shared" si="250"/>
        <v>148.80623067388939</v>
      </c>
      <c r="AG586" s="1">
        <f t="shared" si="243"/>
        <v>2152.326</v>
      </c>
      <c r="AH586" s="1">
        <f t="shared" si="244"/>
        <v>2162.6642857142856</v>
      </c>
      <c r="AI586" s="1">
        <f t="shared" si="251"/>
        <v>-10.338285714285576</v>
      </c>
      <c r="AJ586" s="1">
        <f t="shared" si="245"/>
        <v>0</v>
      </c>
    </row>
    <row r="587" spans="1:36" x14ac:dyDescent="0.2">
      <c r="A587" s="5">
        <v>41773</v>
      </c>
      <c r="B587" s="1">
        <v>2175.09</v>
      </c>
      <c r="C587" s="10">
        <v>2172.37</v>
      </c>
      <c r="D587" s="1">
        <v>2184.2199999999998</v>
      </c>
      <c r="E587" s="1">
        <v>2169</v>
      </c>
      <c r="F587" s="1">
        <v>4851420600</v>
      </c>
      <c r="G587" s="1">
        <v>39214123931</v>
      </c>
      <c r="H587" s="1">
        <f t="shared" si="252"/>
        <v>-28.289999999999964</v>
      </c>
      <c r="J587" s="1">
        <f t="shared" si="229"/>
        <v>2156.4929999999995</v>
      </c>
      <c r="K587" s="1">
        <f t="shared" si="230"/>
        <v>2163.3113333333331</v>
      </c>
      <c r="L587" s="1">
        <f t="shared" si="231"/>
        <v>2159.0770909090911</v>
      </c>
      <c r="M587" s="1">
        <f t="shared" si="232"/>
        <v>19.671113869066527</v>
      </c>
      <c r="N587" s="1">
        <f t="shared" si="233"/>
        <v>19.671113869066527</v>
      </c>
      <c r="O587" s="1">
        <f t="shared" si="234"/>
        <v>53.952291861552673</v>
      </c>
      <c r="P587" s="1">
        <f t="shared" si="235"/>
        <v>42.808696178768287</v>
      </c>
      <c r="Q587" s="1">
        <f t="shared" si="236"/>
        <v>-2703025406.570344</v>
      </c>
      <c r="R587" s="1">
        <f t="shared" si="237"/>
        <v>13.900000000000091</v>
      </c>
      <c r="S587" s="1">
        <f t="shared" ref="S587:S650" si="253">(C587-MIN(E578:E587))/(MAX(D578:D587)-MIN(E578:E587))*100</f>
        <v>80.328886130933469</v>
      </c>
      <c r="T587" s="1">
        <f t="shared" si="246"/>
        <v>36.850337260255273</v>
      </c>
      <c r="U587" s="1">
        <f t="shared" si="238"/>
        <v>-1.1416103150015966E-3</v>
      </c>
      <c r="V587" s="1">
        <f t="shared" si="239"/>
        <v>2.0942601587762709E-3</v>
      </c>
      <c r="W587" s="1">
        <f t="shared" si="240"/>
        <v>0.73624166644642064</v>
      </c>
      <c r="X587" s="1">
        <f t="shared" si="241"/>
        <v>0.41874077610034849</v>
      </c>
      <c r="Y587" s="1">
        <f t="shared" si="227"/>
        <v>2174.4684615384613</v>
      </c>
      <c r="Z587" s="1">
        <f t="shared" si="228"/>
        <v>2174.6662962962964</v>
      </c>
      <c r="AA587" s="1">
        <f t="shared" si="242"/>
        <v>-0.19783475783515314</v>
      </c>
      <c r="AB587" s="1">
        <f t="shared" si="247"/>
        <v>-0.37141880341914657</v>
      </c>
      <c r="AC587" s="1">
        <f t="shared" ref="AC587:AC650" si="254">(C587+D587+E587)/3</f>
        <v>2175.1966666666667</v>
      </c>
      <c r="AD587" s="1">
        <f t="shared" si="248"/>
        <v>2155.643</v>
      </c>
      <c r="AE587" s="1">
        <f t="shared" si="249"/>
        <v>11.96633333333325</v>
      </c>
      <c r="AF587" s="1">
        <f t="shared" si="250"/>
        <v>108.93711059732485</v>
      </c>
      <c r="AG587" s="1">
        <f t="shared" si="243"/>
        <v>2159.3360000000002</v>
      </c>
      <c r="AH587" s="1">
        <f t="shared" si="244"/>
        <v>2160.9192857142853</v>
      </c>
      <c r="AI587" s="1">
        <f t="shared" si="251"/>
        <v>-1.5832857142850116</v>
      </c>
      <c r="AJ587" s="1">
        <f t="shared" si="245"/>
        <v>0</v>
      </c>
    </row>
    <row r="588" spans="1:36" x14ac:dyDescent="0.2">
      <c r="A588" s="5">
        <v>41774</v>
      </c>
      <c r="B588" s="1">
        <v>2169.2800000000002</v>
      </c>
      <c r="C588" s="10">
        <v>2144.08</v>
      </c>
      <c r="D588" s="1">
        <v>2171.4499999999998</v>
      </c>
      <c r="E588" s="1">
        <v>2142.34</v>
      </c>
      <c r="F588" s="1">
        <v>4673403200</v>
      </c>
      <c r="G588" s="1">
        <v>38938529216</v>
      </c>
      <c r="H588" s="1">
        <f t="shared" si="252"/>
        <v>1.8699999999998909</v>
      </c>
      <c r="J588" s="1">
        <f t="shared" si="229"/>
        <v>2155.0539999999992</v>
      </c>
      <c r="K588" s="1">
        <f t="shared" si="230"/>
        <v>2159.7966666666662</v>
      </c>
      <c r="L588" s="1">
        <f t="shared" si="231"/>
        <v>2156.8201818181819</v>
      </c>
      <c r="M588" s="1">
        <f t="shared" si="232"/>
        <v>63.558796152653166</v>
      </c>
      <c r="N588" s="1">
        <f t="shared" si="233"/>
        <v>63.558796152653166</v>
      </c>
      <c r="O588" s="1">
        <f t="shared" si="234"/>
        <v>56.106111955124305</v>
      </c>
      <c r="P588" s="1">
        <f t="shared" si="235"/>
        <v>54.092738929476646</v>
      </c>
      <c r="Q588" s="1">
        <f t="shared" si="236"/>
        <v>-4114713981.9993763</v>
      </c>
      <c r="R588" s="1">
        <f t="shared" si="237"/>
        <v>-14.579999999999927</v>
      </c>
      <c r="S588" s="1">
        <f t="shared" si="253"/>
        <v>36.441203847346834</v>
      </c>
      <c r="T588" s="1">
        <f t="shared" si="246"/>
        <v>38.143744240022585</v>
      </c>
      <c r="U588" s="1">
        <f t="shared" si="238"/>
        <v>-1.3194470355583731E-2</v>
      </c>
      <c r="V588" s="1">
        <f t="shared" si="239"/>
        <v>4.2670388811084595E-3</v>
      </c>
      <c r="W588" s="1">
        <f t="shared" si="240"/>
        <v>-0.50922157867038387</v>
      </c>
      <c r="X588" s="1">
        <f t="shared" si="241"/>
        <v>-0.72769195865658243</v>
      </c>
      <c r="Y588" s="1">
        <f t="shared" si="227"/>
        <v>2168.0176923076924</v>
      </c>
      <c r="Z588" s="1">
        <f t="shared" si="228"/>
        <v>2170.2744444444443</v>
      </c>
      <c r="AA588" s="1">
        <f t="shared" si="242"/>
        <v>-2.2567521367518566</v>
      </c>
      <c r="AB588" s="1">
        <f t="shared" si="247"/>
        <v>-0.60961823361849388</v>
      </c>
      <c r="AC588" s="1">
        <f t="shared" si="254"/>
        <v>2152.6233333333334</v>
      </c>
      <c r="AD588" s="1">
        <f t="shared" si="248"/>
        <v>2155.9176666666667</v>
      </c>
      <c r="AE588" s="1">
        <f t="shared" si="249"/>
        <v>11.691666666666606</v>
      </c>
      <c r="AF588" s="1">
        <f t="shared" si="250"/>
        <v>-18.784509384651674</v>
      </c>
      <c r="AG588" s="1">
        <f t="shared" si="243"/>
        <v>2161.0520000000001</v>
      </c>
      <c r="AH588" s="1">
        <f t="shared" si="244"/>
        <v>2157.3057142857137</v>
      </c>
      <c r="AI588" s="1">
        <f t="shared" si="251"/>
        <v>3.7462857142863868</v>
      </c>
      <c r="AJ588" s="1">
        <f t="shared" si="245"/>
        <v>1</v>
      </c>
    </row>
    <row r="589" spans="1:36" x14ac:dyDescent="0.2">
      <c r="A589" s="5">
        <v>41775</v>
      </c>
      <c r="B589" s="1">
        <v>2143.9299999999998</v>
      </c>
      <c r="C589" s="10">
        <v>2145.9499999999998</v>
      </c>
      <c r="D589" s="1">
        <v>2150.5</v>
      </c>
      <c r="E589" s="1">
        <v>2132.19</v>
      </c>
      <c r="F589" s="1">
        <v>4225319700</v>
      </c>
      <c r="G589" s="1">
        <v>34987586802</v>
      </c>
      <c r="H589" s="1">
        <f t="shared" si="252"/>
        <v>-30.809999999999945</v>
      </c>
      <c r="J589" s="1">
        <f t="shared" si="229"/>
        <v>2153.7829999999999</v>
      </c>
      <c r="K589" s="1">
        <f t="shared" si="230"/>
        <v>2156.5486666666661</v>
      </c>
      <c r="L589" s="1">
        <f t="shared" si="231"/>
        <v>2155.1649090909095</v>
      </c>
      <c r="M589" s="1">
        <f t="shared" si="232"/>
        <v>60.657772261868359</v>
      </c>
      <c r="N589" s="1">
        <f t="shared" si="233"/>
        <v>60.657772261868359</v>
      </c>
      <c r="O589" s="1">
        <f t="shared" si="234"/>
        <v>41.824200714347974</v>
      </c>
      <c r="P589" s="1">
        <f t="shared" si="235"/>
        <v>34.683633792859773</v>
      </c>
      <c r="Q589" s="1">
        <f t="shared" si="236"/>
        <v>2125351962.6978889</v>
      </c>
      <c r="R589" s="1">
        <f t="shared" si="237"/>
        <v>-10.519999999999982</v>
      </c>
      <c r="S589" s="1">
        <f t="shared" si="253"/>
        <v>39.342227738131648</v>
      </c>
      <c r="T589" s="1">
        <f t="shared" si="246"/>
        <v>39.630771092495642</v>
      </c>
      <c r="U589" s="1">
        <f t="shared" si="238"/>
        <v>8.7140893310649881E-4</v>
      </c>
      <c r="V589" s="1">
        <f t="shared" si="239"/>
        <v>-5.8004049164454372E-3</v>
      </c>
      <c r="W589" s="1">
        <f t="shared" si="240"/>
        <v>-0.36368566378321698</v>
      </c>
      <c r="X589" s="1">
        <f t="shared" si="241"/>
        <v>-0.49146429340954539</v>
      </c>
      <c r="Y589" s="1">
        <f t="shared" si="227"/>
        <v>2144.3676923076923</v>
      </c>
      <c r="Z589" s="1">
        <f t="shared" si="228"/>
        <v>2144.2185185185185</v>
      </c>
      <c r="AA589" s="1">
        <f t="shared" si="242"/>
        <v>0.1491737891738012</v>
      </c>
      <c r="AB589" s="1">
        <f t="shared" si="247"/>
        <v>-1.7755669515667252</v>
      </c>
      <c r="AC589" s="1">
        <f t="shared" si="254"/>
        <v>2142.8799999999997</v>
      </c>
      <c r="AD589" s="1">
        <f t="shared" si="248"/>
        <v>2154.3403333333335</v>
      </c>
      <c r="AE589" s="1">
        <f t="shared" si="249"/>
        <v>12.40640000000003</v>
      </c>
      <c r="AF589" s="1">
        <f t="shared" si="250"/>
        <v>-61.582910612446618</v>
      </c>
      <c r="AG589" s="1">
        <f t="shared" si="243"/>
        <v>2163.46</v>
      </c>
      <c r="AH589" s="1">
        <f t="shared" si="244"/>
        <v>2154.1257142857135</v>
      </c>
      <c r="AI589" s="1">
        <f t="shared" si="251"/>
        <v>9.3342857142865796</v>
      </c>
      <c r="AJ589" s="1">
        <f t="shared" si="245"/>
        <v>0</v>
      </c>
    </row>
    <row r="590" spans="1:36" x14ac:dyDescent="0.2">
      <c r="A590" s="5">
        <v>41778</v>
      </c>
      <c r="B590" s="1">
        <v>2139.36</v>
      </c>
      <c r="C590" s="10">
        <v>2115.14</v>
      </c>
      <c r="D590" s="1">
        <v>2139.36</v>
      </c>
      <c r="E590" s="1">
        <v>2105.71</v>
      </c>
      <c r="F590" s="1">
        <v>4289360700</v>
      </c>
      <c r="G590" s="1">
        <v>37135950607</v>
      </c>
      <c r="H590" s="1">
        <f t="shared" si="252"/>
        <v>0.63000000000010914</v>
      </c>
      <c r="J590" s="1">
        <f t="shared" si="229"/>
        <v>2149.6500000000005</v>
      </c>
      <c r="K590" s="1">
        <f t="shared" si="230"/>
        <v>2151.5266666666662</v>
      </c>
      <c r="L590" s="1">
        <f t="shared" si="231"/>
        <v>2148.1389090909092</v>
      </c>
      <c r="M590" s="1">
        <f t="shared" si="232"/>
        <v>88.114444164356172</v>
      </c>
      <c r="N590" s="1">
        <f t="shared" si="233"/>
        <v>88.114444164356172</v>
      </c>
      <c r="O590" s="1">
        <f t="shared" si="234"/>
        <v>3.6085450346420216</v>
      </c>
      <c r="P590" s="1">
        <f t="shared" si="235"/>
        <v>34.886179434773545</v>
      </c>
      <c r="Q590" s="1">
        <f t="shared" si="236"/>
        <v>-1885279190.2823663</v>
      </c>
      <c r="R590" s="1">
        <f t="shared" si="237"/>
        <v>-42.190000000000055</v>
      </c>
      <c r="S590" s="1">
        <f t="shared" si="253"/>
        <v>11.885555835643835</v>
      </c>
      <c r="T590" s="1">
        <f t="shared" si="246"/>
        <v>38.307384000900818</v>
      </c>
      <c r="U590" s="1">
        <f t="shared" si="238"/>
        <v>-1.4566411679605108E-2</v>
      </c>
      <c r="V590" s="1">
        <f t="shared" si="239"/>
        <v>-2.0160655221294684E-2</v>
      </c>
      <c r="W590" s="1">
        <f t="shared" si="240"/>
        <v>-1.605377619612526</v>
      </c>
      <c r="X590" s="1">
        <f t="shared" si="241"/>
        <v>-1.6912022161007993</v>
      </c>
      <c r="Y590" s="1">
        <f t="shared" si="227"/>
        <v>2141.2099999999996</v>
      </c>
      <c r="Z590" s="1">
        <f t="shared" si="228"/>
        <v>2143.6677777777772</v>
      </c>
      <c r="AA590" s="1">
        <f t="shared" si="242"/>
        <v>-2.4577777777776646</v>
      </c>
      <c r="AB590" s="1">
        <f t="shared" si="247"/>
        <v>-0.37221652421649198</v>
      </c>
      <c r="AC590" s="1">
        <f t="shared" si="254"/>
        <v>2120.0700000000002</v>
      </c>
      <c r="AD590" s="1">
        <f t="shared" si="248"/>
        <v>2151.3673333333331</v>
      </c>
      <c r="AE590" s="1">
        <f t="shared" si="249"/>
        <v>15.035999999999968</v>
      </c>
      <c r="AF590" s="1">
        <f t="shared" si="250"/>
        <v>-138.76622033046485</v>
      </c>
      <c r="AG590" s="1">
        <f t="shared" si="243"/>
        <v>2150.4780000000001</v>
      </c>
      <c r="AH590" s="1">
        <f t="shared" si="244"/>
        <v>2150.3621428571428</v>
      </c>
      <c r="AI590" s="1">
        <f t="shared" si="251"/>
        <v>0.11585714285729409</v>
      </c>
      <c r="AJ590" s="1">
        <f t="shared" si="245"/>
        <v>1</v>
      </c>
    </row>
    <row r="591" spans="1:36" x14ac:dyDescent="0.2">
      <c r="A591" s="5">
        <v>41779</v>
      </c>
      <c r="B591" s="1">
        <v>2124.71</v>
      </c>
      <c r="C591" s="10">
        <v>2115.77</v>
      </c>
      <c r="D591" s="1">
        <v>2131.5700000000002</v>
      </c>
      <c r="E591" s="1">
        <v>2110.7199999999998</v>
      </c>
      <c r="F591" s="1">
        <v>3729968300</v>
      </c>
      <c r="G591" s="1">
        <v>31576339037</v>
      </c>
      <c r="H591" s="1">
        <f t="shared" si="252"/>
        <v>20.139999999999873</v>
      </c>
      <c r="J591" s="1">
        <f t="shared" si="229"/>
        <v>2145.4939999999997</v>
      </c>
      <c r="K591" s="1">
        <f t="shared" si="230"/>
        <v>2148.0559999999996</v>
      </c>
      <c r="L591" s="1">
        <f t="shared" si="231"/>
        <v>2141.9789090909089</v>
      </c>
      <c r="M591" s="1">
        <f t="shared" si="232"/>
        <v>87.320393244265276</v>
      </c>
      <c r="N591" s="1">
        <f t="shared" si="233"/>
        <v>87.320393244265276</v>
      </c>
      <c r="O591" s="1">
        <f t="shared" si="234"/>
        <v>26.881975777724922</v>
      </c>
      <c r="P591" s="1">
        <f t="shared" si="235"/>
        <v>43.568568568568608</v>
      </c>
      <c r="Q591" s="1">
        <f t="shared" si="236"/>
        <v>-1923125142.6858177</v>
      </c>
      <c r="R591" s="1">
        <f t="shared" si="237"/>
        <v>-21.550000000000182</v>
      </c>
      <c r="S591" s="1">
        <f t="shared" si="253"/>
        <v>12.679606755734721</v>
      </c>
      <c r="T591" s="1">
        <f t="shared" si="246"/>
        <v>36.977812829340536</v>
      </c>
      <c r="U591" s="1">
        <f t="shared" si="238"/>
        <v>2.9776393464323112E-4</v>
      </c>
      <c r="V591" s="1">
        <f t="shared" si="239"/>
        <v>-1.8873436681242875E-2</v>
      </c>
      <c r="W591" s="1">
        <f t="shared" si="240"/>
        <v>-1.3854152004153686</v>
      </c>
      <c r="X591" s="1">
        <f t="shared" si="241"/>
        <v>-1.5030334404689454</v>
      </c>
      <c r="Y591" s="1">
        <f t="shared" si="227"/>
        <v>2115.2369230769227</v>
      </c>
      <c r="Z591" s="1">
        <f t="shared" si="228"/>
        <v>2115.186666666667</v>
      </c>
      <c r="AA591" s="1">
        <f t="shared" si="242"/>
        <v>5.0256410255769879E-2</v>
      </c>
      <c r="AB591" s="1">
        <f t="shared" si="247"/>
        <v>-1.9561709401709777</v>
      </c>
      <c r="AC591" s="1">
        <f t="shared" si="254"/>
        <v>2119.353333333333</v>
      </c>
      <c r="AD591" s="1">
        <f t="shared" si="248"/>
        <v>2147.2673333333332</v>
      </c>
      <c r="AE591" s="1">
        <f t="shared" si="249"/>
        <v>16.518800000000009</v>
      </c>
      <c r="AF591" s="1">
        <f t="shared" si="250"/>
        <v>-112.65547941335609</v>
      </c>
      <c r="AG591" s="1">
        <f t="shared" si="243"/>
        <v>2138.6619999999998</v>
      </c>
      <c r="AH591" s="1">
        <f t="shared" si="244"/>
        <v>2148.9907142857141</v>
      </c>
      <c r="AI591" s="1">
        <f t="shared" si="251"/>
        <v>-10.328714285714341</v>
      </c>
      <c r="AJ591" s="1">
        <f t="shared" si="245"/>
        <v>1</v>
      </c>
    </row>
    <row r="592" spans="1:36" x14ac:dyDescent="0.2">
      <c r="A592" s="5">
        <v>41780</v>
      </c>
      <c r="B592" s="1">
        <v>2106.7600000000002</v>
      </c>
      <c r="C592" s="10">
        <v>2135.91</v>
      </c>
      <c r="D592" s="1">
        <v>2136.1</v>
      </c>
      <c r="E592" s="1">
        <v>2096.5100000000002</v>
      </c>
      <c r="F592" s="1">
        <v>3894604200</v>
      </c>
      <c r="G592" s="1">
        <v>32246807970</v>
      </c>
      <c r="H592" s="1">
        <f t="shared" si="252"/>
        <v>-5.0399999999999636</v>
      </c>
      <c r="J592" s="1">
        <f t="shared" si="229"/>
        <v>2145.3530000000001</v>
      </c>
      <c r="K592" s="1">
        <f t="shared" si="230"/>
        <v>2148.1186666666663</v>
      </c>
      <c r="L592" s="1">
        <f t="shared" si="231"/>
        <v>2140.236363636363</v>
      </c>
      <c r="M592" s="1">
        <f t="shared" si="232"/>
        <v>55.079238399270523</v>
      </c>
      <c r="N592" s="1">
        <f t="shared" si="233"/>
        <v>55.500338829907783</v>
      </c>
      <c r="O592" s="1">
        <f t="shared" si="234"/>
        <v>26.088960589997622</v>
      </c>
      <c r="P592" s="1">
        <f t="shared" si="235"/>
        <v>41.933910498719676</v>
      </c>
      <c r="Q592" s="1">
        <f t="shared" si="236"/>
        <v>3857222295.5796809</v>
      </c>
      <c r="R592" s="1">
        <f t="shared" si="237"/>
        <v>0.40999999999985448</v>
      </c>
      <c r="S592" s="1">
        <f t="shared" si="253"/>
        <v>44.499661170092217</v>
      </c>
      <c r="T592" s="1">
        <f t="shared" si="246"/>
        <v>40.649205691427724</v>
      </c>
      <c r="U592" s="1">
        <f t="shared" si="238"/>
        <v>9.4292362505910242E-3</v>
      </c>
      <c r="V592" s="1">
        <f t="shared" si="239"/>
        <v>-9.9289399396476543E-3</v>
      </c>
      <c r="W592" s="1">
        <f t="shared" si="240"/>
        <v>-0.44016066353650007</v>
      </c>
      <c r="X592" s="1">
        <f t="shared" si="241"/>
        <v>-0.56834228276649057</v>
      </c>
      <c r="Y592" s="1">
        <f t="shared" si="227"/>
        <v>2118.8684615384618</v>
      </c>
      <c r="Z592" s="1">
        <f t="shared" si="228"/>
        <v>2117.261851851852</v>
      </c>
      <c r="AA592" s="1">
        <f t="shared" si="242"/>
        <v>1.6066096866097723</v>
      </c>
      <c r="AB592" s="1">
        <f t="shared" si="247"/>
        <v>0.36152706552657038</v>
      </c>
      <c r="AC592" s="1">
        <f t="shared" si="254"/>
        <v>2122.84</v>
      </c>
      <c r="AD592" s="1">
        <f t="shared" si="248"/>
        <v>2145.2836666666667</v>
      </c>
      <c r="AE592" s="1">
        <f t="shared" si="249"/>
        <v>18.105733333333365</v>
      </c>
      <c r="AF592" s="1">
        <f t="shared" si="250"/>
        <v>-82.639262210373573</v>
      </c>
      <c r="AG592" s="1">
        <f t="shared" si="243"/>
        <v>2131.37</v>
      </c>
      <c r="AH592" s="1">
        <f t="shared" si="244"/>
        <v>2147.3792857142853</v>
      </c>
      <c r="AI592" s="1">
        <f t="shared" si="251"/>
        <v>-16.009285714285397</v>
      </c>
      <c r="AJ592" s="1">
        <f t="shared" si="245"/>
        <v>0</v>
      </c>
    </row>
    <row r="593" spans="1:36" x14ac:dyDescent="0.2">
      <c r="A593" s="5">
        <v>41781</v>
      </c>
      <c r="B593" s="1">
        <v>2134.09</v>
      </c>
      <c r="C593" s="10">
        <v>2130.87</v>
      </c>
      <c r="D593" s="1">
        <v>2160.91</v>
      </c>
      <c r="E593" s="1">
        <v>2128.86</v>
      </c>
      <c r="F593" s="1">
        <v>4625273600</v>
      </c>
      <c r="G593" s="1">
        <v>39227549718</v>
      </c>
      <c r="H593" s="1">
        <f t="shared" si="252"/>
        <v>17.539999999999964</v>
      </c>
      <c r="J593" s="1">
        <f t="shared" si="229"/>
        <v>2144.89</v>
      </c>
      <c r="K593" s="1">
        <f t="shared" si="230"/>
        <v>2146.2786666666661</v>
      </c>
      <c r="L593" s="1">
        <f t="shared" si="231"/>
        <v>2137.603090909091</v>
      </c>
      <c r="M593" s="1">
        <f t="shared" si="232"/>
        <v>54.149986655991654</v>
      </c>
      <c r="N593" s="1">
        <f t="shared" si="233"/>
        <v>61.192681274000805</v>
      </c>
      <c r="O593" s="1">
        <f t="shared" si="234"/>
        <v>52.847560173615641</v>
      </c>
      <c r="P593" s="1">
        <f t="shared" si="235"/>
        <v>53.432373878056218</v>
      </c>
      <c r="Q593" s="1">
        <f t="shared" si="236"/>
        <v>-4045130078.2527938</v>
      </c>
      <c r="R593" s="1">
        <f t="shared" si="237"/>
        <v>-3.0399999999999636</v>
      </c>
      <c r="S593" s="1">
        <f t="shared" si="253"/>
        <v>38.807318725999195</v>
      </c>
      <c r="T593" s="1">
        <f t="shared" si="246"/>
        <v>43.644938180322498</v>
      </c>
      <c r="U593" s="1">
        <f t="shared" si="238"/>
        <v>-2.3652311027889845E-3</v>
      </c>
      <c r="V593" s="1">
        <f t="shared" si="239"/>
        <v>-3.0177979900063035E-3</v>
      </c>
      <c r="W593" s="1">
        <f t="shared" si="240"/>
        <v>-0.65364657395017844</v>
      </c>
      <c r="X593" s="1">
        <f t="shared" si="241"/>
        <v>-0.71792479261777686</v>
      </c>
      <c r="Y593" s="1">
        <f t="shared" si="227"/>
        <v>2135.1346153846152</v>
      </c>
      <c r="Z593" s="1">
        <f t="shared" si="228"/>
        <v>2135.5366666666664</v>
      </c>
      <c r="AA593" s="1">
        <f t="shared" si="242"/>
        <v>-0.40205128205116125</v>
      </c>
      <c r="AB593" s="1">
        <f t="shared" si="247"/>
        <v>1.2048774928775856</v>
      </c>
      <c r="AC593" s="1">
        <f t="shared" si="254"/>
        <v>2140.2133333333331</v>
      </c>
      <c r="AD593" s="1">
        <f t="shared" si="248"/>
        <v>2144.9039999999995</v>
      </c>
      <c r="AE593" s="1">
        <f t="shared" si="249"/>
        <v>18.409466666666638</v>
      </c>
      <c r="AF593" s="1">
        <f t="shared" si="250"/>
        <v>-16.98642968714071</v>
      </c>
      <c r="AG593" s="1">
        <f t="shared" si="243"/>
        <v>2128.7280000000001</v>
      </c>
      <c r="AH593" s="1">
        <f t="shared" si="244"/>
        <v>2145.3942857142856</v>
      </c>
      <c r="AI593" s="1">
        <f t="shared" si="251"/>
        <v>-16.66628571428555</v>
      </c>
      <c r="AJ593" s="1">
        <f t="shared" si="245"/>
        <v>1</v>
      </c>
    </row>
    <row r="594" spans="1:36" x14ac:dyDescent="0.2">
      <c r="A594" s="5">
        <v>41782</v>
      </c>
      <c r="B594" s="1">
        <v>2130.7800000000002</v>
      </c>
      <c r="C594" s="10">
        <v>2148.41</v>
      </c>
      <c r="D594" s="1">
        <v>2148.58</v>
      </c>
      <c r="E594" s="1">
        <v>2128.66</v>
      </c>
      <c r="F594" s="1">
        <v>3762310500</v>
      </c>
      <c r="G594" s="1">
        <v>32420020159</v>
      </c>
      <c r="H594" s="1">
        <f t="shared" si="252"/>
        <v>7.5700000000001637</v>
      </c>
      <c r="J594" s="1">
        <f t="shared" si="229"/>
        <v>2146.3399999999997</v>
      </c>
      <c r="K594" s="1">
        <f t="shared" si="230"/>
        <v>2145.5953333333332</v>
      </c>
      <c r="L594" s="1">
        <f t="shared" si="231"/>
        <v>2138.2430909090904</v>
      </c>
      <c r="M594" s="1">
        <f t="shared" si="232"/>
        <v>19.409937888198865</v>
      </c>
      <c r="N594" s="1">
        <f t="shared" si="233"/>
        <v>41.382426022137274</v>
      </c>
      <c r="O594" s="1">
        <f t="shared" si="234"/>
        <v>56.136057751131894</v>
      </c>
      <c r="P594" s="1">
        <f t="shared" si="235"/>
        <v>56.120741183502673</v>
      </c>
      <c r="Q594" s="1">
        <f t="shared" si="236"/>
        <v>3698094356.9276834</v>
      </c>
      <c r="R594" s="1">
        <f t="shared" si="237"/>
        <v>-31.640000000000327</v>
      </c>
      <c r="S594" s="1">
        <f t="shared" si="253"/>
        <v>58.617573977862726</v>
      </c>
      <c r="T594" s="1">
        <f t="shared" si="246"/>
        <v>48.00770840727828</v>
      </c>
      <c r="U594" s="1">
        <f t="shared" si="238"/>
        <v>8.1641772287412394E-3</v>
      </c>
      <c r="V594" s="1">
        <f t="shared" si="239"/>
        <v>6.0454226176538768E-3</v>
      </c>
      <c r="W594" s="1">
        <f t="shared" si="240"/>
        <v>9.6443247574949167E-2</v>
      </c>
      <c r="X594" s="1">
        <f t="shared" si="241"/>
        <v>0.13118348194269563</v>
      </c>
      <c r="Y594" s="1">
        <f t="shared" si="227"/>
        <v>2133.5684615384616</v>
      </c>
      <c r="Z594" s="1">
        <f t="shared" si="228"/>
        <v>2132.1692592592594</v>
      </c>
      <c r="AA594" s="1">
        <f t="shared" si="242"/>
        <v>1.3992022792021999</v>
      </c>
      <c r="AB594" s="1">
        <f t="shared" si="247"/>
        <v>-4.1800569800489018E-2</v>
      </c>
      <c r="AC594" s="1">
        <f t="shared" si="254"/>
        <v>2141.8833333333332</v>
      </c>
      <c r="AD594" s="1">
        <f t="shared" si="248"/>
        <v>2145.8903333333328</v>
      </c>
      <c r="AE594" s="1">
        <f t="shared" si="249"/>
        <v>17.620399999999972</v>
      </c>
      <c r="AF594" s="1">
        <f t="shared" si="250"/>
        <v>-15.160457954036662</v>
      </c>
      <c r="AG594" s="1">
        <f t="shared" si="243"/>
        <v>2129.2199999999998</v>
      </c>
      <c r="AH594" s="1">
        <f t="shared" si="244"/>
        <v>2144.8185714285714</v>
      </c>
      <c r="AI594" s="1">
        <f t="shared" si="251"/>
        <v>-15.598571428571631</v>
      </c>
      <c r="AJ594" s="1">
        <f t="shared" si="245"/>
        <v>1</v>
      </c>
    </row>
    <row r="595" spans="1:36" x14ac:dyDescent="0.2">
      <c r="A595" s="5">
        <v>41785</v>
      </c>
      <c r="B595" s="1">
        <v>2161.89</v>
      </c>
      <c r="C595" s="10">
        <v>2155.98</v>
      </c>
      <c r="D595" s="1">
        <v>2165.42</v>
      </c>
      <c r="E595" s="1">
        <v>2147.4499999999998</v>
      </c>
      <c r="F595" s="1">
        <v>3955065600</v>
      </c>
      <c r="G595" s="1">
        <v>37788482728</v>
      </c>
      <c r="H595" s="1">
        <f t="shared" si="252"/>
        <v>-8.6999999999998181</v>
      </c>
      <c r="J595" s="1">
        <f t="shared" si="229"/>
        <v>2143.933</v>
      </c>
      <c r="K595" s="1">
        <f t="shared" si="230"/>
        <v>2145.5626666666667</v>
      </c>
      <c r="L595" s="1">
        <f t="shared" si="231"/>
        <v>2139.9958181818183</v>
      </c>
      <c r="M595" s="1">
        <f t="shared" si="232"/>
        <v>13.699027717312545</v>
      </c>
      <c r="N595" s="1">
        <f t="shared" si="233"/>
        <v>32.832618025751273</v>
      </c>
      <c r="O595" s="1">
        <f t="shared" si="234"/>
        <v>76.954042267695726</v>
      </c>
      <c r="P595" s="1">
        <f t="shared" si="235"/>
        <v>53.832922424173013</v>
      </c>
      <c r="Q595" s="1">
        <f t="shared" si="236"/>
        <v>-200284345.90981489</v>
      </c>
      <c r="R595" s="1">
        <f t="shared" si="237"/>
        <v>-18.869999999999891</v>
      </c>
      <c r="S595" s="1">
        <f t="shared" si="253"/>
        <v>67.167381974248727</v>
      </c>
      <c r="T595" s="1">
        <f t="shared" si="246"/>
        <v>47.394564947898395</v>
      </c>
      <c r="U595" s="1">
        <f t="shared" si="238"/>
        <v>3.5111642965148858E-3</v>
      </c>
      <c r="V595" s="1">
        <f t="shared" si="239"/>
        <v>1.0342516788430704E-2</v>
      </c>
      <c r="W595" s="1">
        <f t="shared" si="240"/>
        <v>0.56191121644193287</v>
      </c>
      <c r="X595" s="1">
        <f t="shared" si="241"/>
        <v>0.48552920383899223</v>
      </c>
      <c r="Y595" s="1">
        <f t="shared" ref="Y595:Y658" si="255">C594*11/13+C595*2/13</f>
        <v>2149.5746153846153</v>
      </c>
      <c r="Z595" s="1">
        <f t="shared" ref="Z595:Z658" si="256">C594*25/27+C595*2/27</f>
        <v>2148.9707407407409</v>
      </c>
      <c r="AA595" s="1">
        <f t="shared" si="242"/>
        <v>0.60387464387440559</v>
      </c>
      <c r="AB595" s="1">
        <f t="shared" si="247"/>
        <v>1.2401367521366411</v>
      </c>
      <c r="AC595" s="1">
        <f t="shared" si="254"/>
        <v>2156.2833333333333</v>
      </c>
      <c r="AD595" s="1">
        <f t="shared" si="248"/>
        <v>2144.7233333333329</v>
      </c>
      <c r="AE595" s="1">
        <f t="shared" si="249"/>
        <v>16.219999999999981</v>
      </c>
      <c r="AF595" s="1">
        <f t="shared" si="250"/>
        <v>47.513357994247485</v>
      </c>
      <c r="AG595" s="1">
        <f t="shared" si="243"/>
        <v>2137.3879999999999</v>
      </c>
      <c r="AH595" s="1">
        <f t="shared" si="244"/>
        <v>2144.7221428571424</v>
      </c>
      <c r="AI595" s="1">
        <f t="shared" si="251"/>
        <v>-7.334142857142524</v>
      </c>
      <c r="AJ595" s="1">
        <f t="shared" si="245"/>
        <v>0</v>
      </c>
    </row>
    <row r="596" spans="1:36" x14ac:dyDescent="0.2">
      <c r="A596" s="5">
        <v>41786</v>
      </c>
      <c r="B596" s="1">
        <v>2154.39</v>
      </c>
      <c r="C596" s="10">
        <v>2147.2800000000002</v>
      </c>
      <c r="D596" s="1">
        <v>2160.0300000000002</v>
      </c>
      <c r="E596" s="1">
        <v>2145.75</v>
      </c>
      <c r="F596" s="1">
        <v>3589717100</v>
      </c>
      <c r="G596" s="1">
        <v>32374256462</v>
      </c>
      <c r="H596" s="1">
        <f t="shared" si="252"/>
        <v>22.069999999999709</v>
      </c>
      <c r="J596" s="1">
        <f t="shared" ref="J596:J659" si="257">SUM(C587:C596)/10</f>
        <v>2141.1759999999999</v>
      </c>
      <c r="K596" s="1">
        <f t="shared" ref="K596:K659" si="258">SUM(C582:C596)/15</f>
        <v>2144.8926666666662</v>
      </c>
      <c r="L596" s="1">
        <f t="shared" ref="L596:L659" si="259">(10*C596+9*C595+8*C594+7*C593+6*C592+5*C591+4*C590+3*C589+2*C588+C587)/55</f>
        <v>2140.6043636363638</v>
      </c>
      <c r="M596" s="1">
        <f t="shared" ref="M596:M659" si="260">(MAX(D591:D596)-C596)/(MAX(D591:D596)-MIN(E591:E596))*100</f>
        <v>26.324190973733725</v>
      </c>
      <c r="N596" s="1">
        <f t="shared" ref="N596:N659" si="261">(MAX(D587:D596)-C596)/(MAX(D587:D596)-MIN(E587:E596))*100</f>
        <v>42.116064302815843</v>
      </c>
      <c r="O596" s="1">
        <f t="shared" ref="O596:O659" si="262">(SUMIF(H591:H596,"&gt;=0")/(SUMIF(H591:H596,"&gt;=0")+ABS(SUMIF(H591:H596,"&lt;0"))))*100</f>
        <v>83.049592894152653</v>
      </c>
      <c r="P596" s="1">
        <f t="shared" ref="P596:P659" si="263">(SUMIF(H585:H596,"&gt;=0")/(SUMIF(H585:H596,"&gt;=0")+ABS(SUMIF(H585:H596,"&lt;0"))))*100</f>
        <v>46.441399494479079</v>
      </c>
      <c r="Q596" s="1">
        <f t="shared" ref="Q596:Q659" si="264">((C596-E596)-(D596-C596))*F596/(D596-E596)</f>
        <v>-2820492007.1427674</v>
      </c>
      <c r="R596" s="1">
        <f t="shared" ref="R596:R659" si="265">C596-C587</f>
        <v>-25.089999999999691</v>
      </c>
      <c r="S596" s="1">
        <f t="shared" si="253"/>
        <v>57.88393569718415</v>
      </c>
      <c r="T596" s="1">
        <f t="shared" si="246"/>
        <v>44.765335185317745</v>
      </c>
      <c r="U596" s="1">
        <f t="shared" ref="U596:U659" si="266">(C596-C595)/C596</f>
        <v>-4.0516374203642827E-3</v>
      </c>
      <c r="V596" s="1">
        <f t="shared" ref="V596:V659" si="267">(C596-C585)/C585</f>
        <v>-1.5031765326483327E-2</v>
      </c>
      <c r="W596" s="1">
        <f t="shared" ref="W596:W659" si="268">100*((C596-J596)/J596)</f>
        <v>0.28507698573121826</v>
      </c>
      <c r="X596" s="1">
        <f t="shared" ref="X596:X659" si="269">100*((C596-K596)/K596)</f>
        <v>0.11130316077979475</v>
      </c>
      <c r="Y596" s="1">
        <f t="shared" si="255"/>
        <v>2154.6415384615384</v>
      </c>
      <c r="Z596" s="1">
        <f t="shared" si="256"/>
        <v>2155.3355555555554</v>
      </c>
      <c r="AA596" s="1">
        <f t="shared" ref="AA596:AA659" si="270">Y596-Z596</f>
        <v>-0.69401709401699918</v>
      </c>
      <c r="AB596" s="1">
        <f t="shared" si="247"/>
        <v>0.34429629629612468</v>
      </c>
      <c r="AC596" s="1">
        <f t="shared" si="254"/>
        <v>2151.02</v>
      </c>
      <c r="AD596" s="1">
        <f t="shared" si="248"/>
        <v>2142.2363333333333</v>
      </c>
      <c r="AE596" s="1">
        <f t="shared" si="249"/>
        <v>13.364333333333343</v>
      </c>
      <c r="AF596" s="1">
        <f t="shared" si="250"/>
        <v>43.816460063685419</v>
      </c>
      <c r="AG596" s="1">
        <f t="shared" ref="AG596:AG659" si="271">SUM(C592:C596)/5</f>
        <v>2143.69</v>
      </c>
      <c r="AH596" s="1">
        <f t="shared" ref="AH596:AH659" si="272">SUM(C583:C596)/14</f>
        <v>2145.4335714285712</v>
      </c>
      <c r="AI596" s="1">
        <f t="shared" si="251"/>
        <v>-1.7435714285711583</v>
      </c>
      <c r="AJ596" s="1">
        <f t="shared" ref="AJ596:AJ659" si="273">IF(H596&gt;0,1,0)</f>
        <v>1</v>
      </c>
    </row>
    <row r="597" spans="1:36" x14ac:dyDescent="0.2">
      <c r="A597" s="5">
        <v>41787</v>
      </c>
      <c r="B597" s="1">
        <v>2147.4699999999998</v>
      </c>
      <c r="C597" s="10">
        <v>2169.35</v>
      </c>
      <c r="D597" s="1">
        <v>2171.17</v>
      </c>
      <c r="E597" s="1">
        <v>2142.0100000000002</v>
      </c>
      <c r="F597" s="1">
        <v>5005626000</v>
      </c>
      <c r="G597" s="1">
        <v>45627619375</v>
      </c>
      <c r="H597" s="1">
        <f t="shared" si="252"/>
        <v>-14.190000000000055</v>
      </c>
      <c r="J597" s="1">
        <f t="shared" si="257"/>
        <v>2140.8739999999998</v>
      </c>
      <c r="K597" s="1">
        <f t="shared" si="258"/>
        <v>2147.0279999999998</v>
      </c>
      <c r="L597" s="1">
        <f t="shared" si="259"/>
        <v>2145.726909090909</v>
      </c>
      <c r="M597" s="1">
        <f t="shared" si="260"/>
        <v>2.4377176533621316</v>
      </c>
      <c r="N597" s="1">
        <f t="shared" si="261"/>
        <v>2.8022417934346415</v>
      </c>
      <c r="O597" s="1">
        <f t="shared" si="262"/>
        <v>62.814538676607704</v>
      </c>
      <c r="P597" s="1">
        <f t="shared" si="263"/>
        <v>43.821000439339699</v>
      </c>
      <c r="Q597" s="1">
        <f t="shared" si="264"/>
        <v>4380781053.4978828</v>
      </c>
      <c r="R597" s="1">
        <f t="shared" si="265"/>
        <v>25.269999999999982</v>
      </c>
      <c r="S597" s="1">
        <f t="shared" si="253"/>
        <v>97.197758206565354</v>
      </c>
      <c r="T597" s="1">
        <f t="shared" ref="T597:T660" si="274">SUM(S588:S597)/10</f>
        <v>46.452222392880941</v>
      </c>
      <c r="U597" s="1">
        <f t="shared" si="266"/>
        <v>1.0173554290455532E-2</v>
      </c>
      <c r="V597" s="1">
        <f t="shared" si="267"/>
        <v>-2.5289100397728578E-3</v>
      </c>
      <c r="W597" s="1">
        <f t="shared" si="268"/>
        <v>1.3301109733688259</v>
      </c>
      <c r="X597" s="1">
        <f t="shared" si="269"/>
        <v>1.0396697201899612</v>
      </c>
      <c r="Y597" s="1">
        <f t="shared" si="255"/>
        <v>2150.6753846153847</v>
      </c>
      <c r="Z597" s="1">
        <f t="shared" si="256"/>
        <v>2148.9148148148151</v>
      </c>
      <c r="AA597" s="1">
        <f t="shared" si="270"/>
        <v>1.7605698005695558</v>
      </c>
      <c r="AB597" s="1">
        <f t="shared" ref="AB597:AB660" si="275">AA596*8/10+AA597*2/10</f>
        <v>-0.20309971509968816</v>
      </c>
      <c r="AC597" s="1">
        <f t="shared" si="254"/>
        <v>2160.8433333333337</v>
      </c>
      <c r="AD597" s="1">
        <f t="shared" ref="AD597:AD660" si="276">SUM(AC588:AC597)/10</f>
        <v>2140.8010000000004</v>
      </c>
      <c r="AE597" s="1">
        <f t="shared" ref="AE597:AE660" si="277">(ABS(AC597-AD597)+ABS(AC596-AD597)+ABS(AC595-AD597)+ABS(AC594-AD597)+ABS(AC593-AD597)+ABS(AC592-AD597)+ABS(AC591-AD597)+ABS(AC590-AD597)+ABS(AC589-AD597)+ABS(AC588-AD597))/10</f>
        <v>12.145466666666607</v>
      </c>
      <c r="AF597" s="1">
        <f t="shared" ref="AF597:AF660" si="278">(AC597-AD597)/(0.015*AE597)</f>
        <v>110.01269792478629</v>
      </c>
      <c r="AG597" s="1">
        <f t="shared" si="271"/>
        <v>2150.3780000000002</v>
      </c>
      <c r="AH597" s="1">
        <f t="shared" si="272"/>
        <v>2147.8514285714282</v>
      </c>
      <c r="AI597" s="1">
        <f t="shared" ref="AI597:AI660" si="279">AG597-AH597</f>
        <v>2.5265714285719696</v>
      </c>
      <c r="AJ597" s="1">
        <f t="shared" si="273"/>
        <v>0</v>
      </c>
    </row>
    <row r="598" spans="1:36" x14ac:dyDescent="0.2">
      <c r="A598" s="5">
        <v>41788</v>
      </c>
      <c r="B598" s="1">
        <v>2171.2600000000002</v>
      </c>
      <c r="C598" s="10">
        <v>2155.16</v>
      </c>
      <c r="D598" s="1">
        <v>2178.09</v>
      </c>
      <c r="E598" s="1">
        <v>2154.9299999999998</v>
      </c>
      <c r="F598" s="1">
        <v>4489155600</v>
      </c>
      <c r="G598" s="1">
        <v>41076912680</v>
      </c>
      <c r="H598" s="1">
        <f t="shared" si="252"/>
        <v>1.3000000000001819</v>
      </c>
      <c r="J598" s="1">
        <f t="shared" si="257"/>
        <v>2141.9819999999995</v>
      </c>
      <c r="K598" s="1">
        <f t="shared" si="258"/>
        <v>2148.3386666666661</v>
      </c>
      <c r="L598" s="1">
        <f t="shared" si="259"/>
        <v>2148.3243636363636</v>
      </c>
      <c r="M598" s="1">
        <f t="shared" si="260"/>
        <v>46.388832692697058</v>
      </c>
      <c r="N598" s="1">
        <f t="shared" si="261"/>
        <v>28.107379259622839</v>
      </c>
      <c r="O598" s="1">
        <f t="shared" si="262"/>
        <v>67.927700714586095</v>
      </c>
      <c r="P598" s="1">
        <f t="shared" si="263"/>
        <v>44.969965222889698</v>
      </c>
      <c r="Q598" s="1">
        <f t="shared" si="264"/>
        <v>-4399992751.295331</v>
      </c>
      <c r="R598" s="1">
        <f t="shared" si="265"/>
        <v>9.2100000000000364</v>
      </c>
      <c r="S598" s="1">
        <f t="shared" si="253"/>
        <v>71.892620740377168</v>
      </c>
      <c r="T598" s="1">
        <f t="shared" si="274"/>
        <v>49.997364082183971</v>
      </c>
      <c r="U598" s="1">
        <f t="shared" si="266"/>
        <v>-6.5841979249800734E-3</v>
      </c>
      <c r="V598" s="1">
        <f t="shared" si="267"/>
        <v>-7.9222231940231352E-3</v>
      </c>
      <c r="W598" s="1">
        <f t="shared" si="268"/>
        <v>0.61522459105633664</v>
      </c>
      <c r="X598" s="1">
        <f t="shared" si="269"/>
        <v>0.31751666714250687</v>
      </c>
      <c r="Y598" s="1">
        <f t="shared" si="255"/>
        <v>2167.166923076923</v>
      </c>
      <c r="Z598" s="1">
        <f t="shared" si="256"/>
        <v>2168.298888888889</v>
      </c>
      <c r="AA598" s="1">
        <f t="shared" si="270"/>
        <v>-1.1319658119659834</v>
      </c>
      <c r="AB598" s="1">
        <f t="shared" si="275"/>
        <v>1.1820626780624479</v>
      </c>
      <c r="AC598" s="1">
        <f t="shared" si="254"/>
        <v>2162.7266666666669</v>
      </c>
      <c r="AD598" s="1">
        <f t="shared" si="276"/>
        <v>2141.8113333333331</v>
      </c>
      <c r="AE598" s="1">
        <f t="shared" si="277"/>
        <v>12.953733333333412</v>
      </c>
      <c r="AF598" s="1">
        <f t="shared" si="278"/>
        <v>107.64121197149699</v>
      </c>
      <c r="AG598" s="1">
        <f t="shared" si="271"/>
        <v>2155.2359999999999</v>
      </c>
      <c r="AH598" s="1">
        <f t="shared" si="272"/>
        <v>2149.3692857142855</v>
      </c>
      <c r="AI598" s="1">
        <f t="shared" si="279"/>
        <v>5.8667142857143517</v>
      </c>
      <c r="AJ598" s="1">
        <f t="shared" si="273"/>
        <v>1</v>
      </c>
    </row>
    <row r="599" spans="1:36" x14ac:dyDescent="0.2">
      <c r="A599" s="5">
        <v>41789</v>
      </c>
      <c r="B599" s="1">
        <v>2156.38</v>
      </c>
      <c r="C599" s="10">
        <v>2156.46</v>
      </c>
      <c r="D599" s="1">
        <v>2166.91</v>
      </c>
      <c r="E599" s="1">
        <v>2146.2199999999998</v>
      </c>
      <c r="F599" s="1">
        <v>4392386300</v>
      </c>
      <c r="G599" s="1">
        <v>39769199791</v>
      </c>
      <c r="H599" s="1">
        <f t="shared" si="252"/>
        <v>-6.5399999999999636</v>
      </c>
      <c r="J599" s="1">
        <f t="shared" si="257"/>
        <v>2143.0329999999999</v>
      </c>
      <c r="K599" s="1">
        <f t="shared" si="258"/>
        <v>2149.8419999999996</v>
      </c>
      <c r="L599" s="1">
        <f t="shared" si="259"/>
        <v>2150.9567272727272</v>
      </c>
      <c r="M599" s="1">
        <f t="shared" si="260"/>
        <v>43.758850900262964</v>
      </c>
      <c r="N599" s="1">
        <f t="shared" si="261"/>
        <v>26.513851434175201</v>
      </c>
      <c r="O599" s="1">
        <f t="shared" si="262"/>
        <v>51.250621169455215</v>
      </c>
      <c r="P599" s="1">
        <f t="shared" si="263"/>
        <v>52.140762463343172</v>
      </c>
      <c r="Q599" s="1">
        <f t="shared" si="264"/>
        <v>-44581977.911945865</v>
      </c>
      <c r="R599" s="1">
        <f t="shared" si="265"/>
        <v>41.320000000000164</v>
      </c>
      <c r="S599" s="1">
        <f t="shared" si="253"/>
        <v>73.486148565824806</v>
      </c>
      <c r="T599" s="1">
        <f t="shared" si="274"/>
        <v>53.411756164953296</v>
      </c>
      <c r="U599" s="1">
        <f t="shared" si="266"/>
        <v>6.0283983936645327E-4</v>
      </c>
      <c r="V599" s="1">
        <f t="shared" si="267"/>
        <v>5.7740382821537019E-3</v>
      </c>
      <c r="W599" s="1">
        <f t="shared" si="268"/>
        <v>0.62654191512683832</v>
      </c>
      <c r="X599" s="1">
        <f t="shared" si="269"/>
        <v>0.3078365758972238</v>
      </c>
      <c r="Y599" s="1">
        <f t="shared" si="255"/>
        <v>2155.3599999999997</v>
      </c>
      <c r="Z599" s="1">
        <f t="shared" si="256"/>
        <v>2155.2562962962961</v>
      </c>
      <c r="AA599" s="1">
        <f t="shared" si="270"/>
        <v>0.10370370370355886</v>
      </c>
      <c r="AB599" s="1">
        <f t="shared" si="275"/>
        <v>-0.88483190883207496</v>
      </c>
      <c r="AC599" s="1">
        <f t="shared" si="254"/>
        <v>2156.5300000000002</v>
      </c>
      <c r="AD599" s="1">
        <f t="shared" si="276"/>
        <v>2143.1763333333329</v>
      </c>
      <c r="AE599" s="1">
        <f t="shared" si="277"/>
        <v>14.304333333333442</v>
      </c>
      <c r="AF599" s="1">
        <f t="shared" si="278"/>
        <v>62.235996861870397</v>
      </c>
      <c r="AG599" s="1">
        <f t="shared" si="271"/>
        <v>2156.846</v>
      </c>
      <c r="AH599" s="1">
        <f t="shared" si="272"/>
        <v>2147.6842857142851</v>
      </c>
      <c r="AI599" s="1">
        <f t="shared" si="279"/>
        <v>9.1617142857148792</v>
      </c>
      <c r="AJ599" s="1">
        <f t="shared" si="273"/>
        <v>0</v>
      </c>
    </row>
    <row r="600" spans="1:36" x14ac:dyDescent="0.2">
      <c r="A600" s="5">
        <v>41793</v>
      </c>
      <c r="B600" s="1">
        <v>2157.64</v>
      </c>
      <c r="C600" s="10">
        <v>2149.92</v>
      </c>
      <c r="D600" s="1">
        <v>2168.9899999999998</v>
      </c>
      <c r="E600" s="1">
        <v>2149.29</v>
      </c>
      <c r="F600" s="1">
        <v>4198295400</v>
      </c>
      <c r="G600" s="1">
        <v>37906226058</v>
      </c>
      <c r="H600" s="1">
        <f t="shared" si="252"/>
        <v>-21.650000000000091</v>
      </c>
      <c r="J600" s="1">
        <f t="shared" si="257"/>
        <v>2146.511</v>
      </c>
      <c r="K600" s="1">
        <f t="shared" si="258"/>
        <v>2147.833333333333</v>
      </c>
      <c r="L600" s="1">
        <f t="shared" si="259"/>
        <v>2152.2089090909094</v>
      </c>
      <c r="M600" s="1">
        <f t="shared" si="260"/>
        <v>78.076496674058006</v>
      </c>
      <c r="N600" s="1">
        <f t="shared" si="261"/>
        <v>34.530522186810614</v>
      </c>
      <c r="O600" s="1">
        <f t="shared" si="262"/>
        <v>31.390194761584887</v>
      </c>
      <c r="P600" s="1">
        <f t="shared" si="263"/>
        <v>44.339864259188161</v>
      </c>
      <c r="Q600" s="1">
        <f t="shared" si="264"/>
        <v>-3929774983.5532508</v>
      </c>
      <c r="R600" s="1">
        <f t="shared" si="265"/>
        <v>34.150000000000091</v>
      </c>
      <c r="S600" s="1">
        <f t="shared" si="253"/>
        <v>65.469477813189386</v>
      </c>
      <c r="T600" s="1">
        <f t="shared" si="274"/>
        <v>58.770148362707843</v>
      </c>
      <c r="U600" s="1">
        <f t="shared" si="266"/>
        <v>-3.0419736548336512E-3</v>
      </c>
      <c r="V600" s="1">
        <f t="shared" si="267"/>
        <v>1.8499965050445047E-3</v>
      </c>
      <c r="W600" s="1">
        <f t="shared" si="268"/>
        <v>0.1588158644423488</v>
      </c>
      <c r="X600" s="1">
        <f t="shared" si="269"/>
        <v>9.7152168852349327E-2</v>
      </c>
      <c r="Y600" s="1">
        <f t="shared" si="255"/>
        <v>2155.4538461538464</v>
      </c>
      <c r="Z600" s="1">
        <f t="shared" si="256"/>
        <v>2155.9755555555557</v>
      </c>
      <c r="AA600" s="1">
        <f t="shared" si="270"/>
        <v>-0.52170940170935864</v>
      </c>
      <c r="AB600" s="1">
        <f t="shared" si="275"/>
        <v>-2.1378917379024642E-2</v>
      </c>
      <c r="AC600" s="1">
        <f t="shared" si="254"/>
        <v>2156.0666666666666</v>
      </c>
      <c r="AD600" s="1">
        <f t="shared" si="276"/>
        <v>2146.7759999999998</v>
      </c>
      <c r="AE600" s="1">
        <f t="shared" si="277"/>
        <v>12.562800000000152</v>
      </c>
      <c r="AF600" s="1">
        <f t="shared" si="278"/>
        <v>49.302526329940534</v>
      </c>
      <c r="AG600" s="1">
        <f t="shared" si="271"/>
        <v>2155.634</v>
      </c>
      <c r="AH600" s="1">
        <f t="shared" si="272"/>
        <v>2145.903571428571</v>
      </c>
      <c r="AI600" s="1">
        <f t="shared" si="279"/>
        <v>9.7304285714290017</v>
      </c>
      <c r="AJ600" s="1">
        <f t="shared" si="273"/>
        <v>0</v>
      </c>
    </row>
    <row r="601" spans="1:36" x14ac:dyDescent="0.2">
      <c r="A601" s="5">
        <v>41794</v>
      </c>
      <c r="B601" s="1">
        <v>2149.41</v>
      </c>
      <c r="C601" s="10">
        <v>2128.27</v>
      </c>
      <c r="D601" s="1">
        <v>2149.4499999999998</v>
      </c>
      <c r="E601" s="1">
        <v>2117.31</v>
      </c>
      <c r="F601" s="1">
        <v>4181724900</v>
      </c>
      <c r="G601" s="1">
        <v>35607022812</v>
      </c>
      <c r="H601" s="1">
        <f t="shared" si="252"/>
        <v>22.329999999999927</v>
      </c>
      <c r="J601" s="1">
        <f t="shared" si="257"/>
        <v>2147.7610000000004</v>
      </c>
      <c r="K601" s="1">
        <f t="shared" si="258"/>
        <v>2144.7279999999996</v>
      </c>
      <c r="L601" s="1">
        <f t="shared" si="259"/>
        <v>2148.8923636363638</v>
      </c>
      <c r="M601" s="1">
        <f t="shared" si="260"/>
        <v>81.96775255018099</v>
      </c>
      <c r="N601" s="1">
        <f t="shared" si="261"/>
        <v>61.06888943368498</v>
      </c>
      <c r="O601" s="1">
        <f t="shared" si="262"/>
        <v>51.884650317892664</v>
      </c>
      <c r="P601" s="1">
        <f t="shared" si="263"/>
        <v>62.004062288422503</v>
      </c>
      <c r="Q601" s="1">
        <f t="shared" si="264"/>
        <v>-1329720861.1698608</v>
      </c>
      <c r="R601" s="1">
        <f t="shared" si="265"/>
        <v>-7.6399999999998727</v>
      </c>
      <c r="S601" s="1">
        <f t="shared" si="253"/>
        <v>38.93111056631502</v>
      </c>
      <c r="T601" s="1">
        <f t="shared" si="274"/>
        <v>61.395298743765885</v>
      </c>
      <c r="U601" s="1">
        <f t="shared" si="266"/>
        <v>-1.0172581486371603E-2</v>
      </c>
      <c r="V601" s="1">
        <f t="shared" si="267"/>
        <v>6.2076269183127877E-3</v>
      </c>
      <c r="W601" s="1">
        <f t="shared" si="268"/>
        <v>-0.90750320915597393</v>
      </c>
      <c r="X601" s="1">
        <f t="shared" si="269"/>
        <v>-0.76737003480159871</v>
      </c>
      <c r="Y601" s="1">
        <f t="shared" si="255"/>
        <v>2146.5892307692311</v>
      </c>
      <c r="Z601" s="1">
        <f t="shared" si="256"/>
        <v>2148.3162962962965</v>
      </c>
      <c r="AA601" s="1">
        <f t="shared" si="270"/>
        <v>-1.7270655270654061</v>
      </c>
      <c r="AB601" s="1">
        <f t="shared" si="275"/>
        <v>-0.76278062678056813</v>
      </c>
      <c r="AC601" s="1">
        <f t="shared" si="254"/>
        <v>2131.6766666666663</v>
      </c>
      <c r="AD601" s="1">
        <f t="shared" si="276"/>
        <v>2148.0083333333332</v>
      </c>
      <c r="AE601" s="1">
        <f t="shared" si="277"/>
        <v>11.084000000000151</v>
      </c>
      <c r="AF601" s="1">
        <f t="shared" si="278"/>
        <v>-98.229680420225634</v>
      </c>
      <c r="AG601" s="1">
        <f t="shared" si="271"/>
        <v>2151.8319999999999</v>
      </c>
      <c r="AH601" s="1">
        <f t="shared" si="272"/>
        <v>2142.7535714285714</v>
      </c>
      <c r="AI601" s="1">
        <f t="shared" si="279"/>
        <v>9.0784285714285033</v>
      </c>
      <c r="AJ601" s="1">
        <f t="shared" si="273"/>
        <v>1</v>
      </c>
    </row>
    <row r="602" spans="1:36" x14ac:dyDescent="0.2">
      <c r="A602" s="5">
        <v>41795</v>
      </c>
      <c r="B602" s="1">
        <v>2126.61</v>
      </c>
      <c r="C602" s="10">
        <v>2150.6</v>
      </c>
      <c r="D602" s="1">
        <v>2150.9299999999998</v>
      </c>
      <c r="E602" s="1">
        <v>2123.52</v>
      </c>
      <c r="F602" s="1">
        <v>3647742400</v>
      </c>
      <c r="G602" s="1">
        <v>33050774675</v>
      </c>
      <c r="H602" s="1">
        <f t="shared" si="252"/>
        <v>-15.880000000000109</v>
      </c>
      <c r="J602" s="1">
        <f t="shared" si="257"/>
        <v>2149.23</v>
      </c>
      <c r="K602" s="1">
        <f t="shared" si="258"/>
        <v>2143.2766666666666</v>
      </c>
      <c r="L602" s="1">
        <f t="shared" si="259"/>
        <v>2149.4085454545457</v>
      </c>
      <c r="M602" s="1">
        <f t="shared" si="260"/>
        <v>45.228693649226962</v>
      </c>
      <c r="N602" s="1">
        <f t="shared" si="261"/>
        <v>45.228693649226962</v>
      </c>
      <c r="O602" s="1">
        <f t="shared" si="262"/>
        <v>28.855782146782289</v>
      </c>
      <c r="P602" s="1">
        <f t="shared" si="263"/>
        <v>55.814667075790069</v>
      </c>
      <c r="Q602" s="1">
        <f t="shared" si="264"/>
        <v>3559909128.0554733</v>
      </c>
      <c r="R602" s="1">
        <f t="shared" si="265"/>
        <v>19.730000000000018</v>
      </c>
      <c r="S602" s="1">
        <f t="shared" si="253"/>
        <v>54.771306350773038</v>
      </c>
      <c r="T602" s="1">
        <f t="shared" si="274"/>
        <v>62.422463261833954</v>
      </c>
      <c r="U602" s="1">
        <f t="shared" si="266"/>
        <v>1.0383148888682196E-2</v>
      </c>
      <c r="V602" s="1">
        <f t="shared" si="267"/>
        <v>1.6462091815272892E-2</v>
      </c>
      <c r="W602" s="1">
        <f t="shared" si="268"/>
        <v>6.374375939289377E-2</v>
      </c>
      <c r="X602" s="1">
        <f t="shared" si="269"/>
        <v>0.34168866050890612</v>
      </c>
      <c r="Y602" s="1">
        <f t="shared" si="255"/>
        <v>2131.7053846153849</v>
      </c>
      <c r="Z602" s="1">
        <f t="shared" si="256"/>
        <v>2129.9240740740743</v>
      </c>
      <c r="AA602" s="1">
        <f t="shared" si="270"/>
        <v>1.7813105413106314</v>
      </c>
      <c r="AB602" s="1">
        <f t="shared" si="275"/>
        <v>-1.0253903133901987</v>
      </c>
      <c r="AC602" s="1">
        <f t="shared" si="254"/>
        <v>2141.6833333333329</v>
      </c>
      <c r="AD602" s="1">
        <f t="shared" si="276"/>
        <v>2149.8926666666671</v>
      </c>
      <c r="AE602" s="1">
        <f t="shared" si="277"/>
        <v>8.8228000000000968</v>
      </c>
      <c r="AF602" s="1">
        <f t="shared" si="278"/>
        <v>-62.031201986777084</v>
      </c>
      <c r="AG602" s="1">
        <f t="shared" si="271"/>
        <v>2148.0819999999999</v>
      </c>
      <c r="AH602" s="1">
        <f t="shared" si="272"/>
        <v>2143.2192857142854</v>
      </c>
      <c r="AI602" s="1">
        <f t="shared" si="279"/>
        <v>4.8627142857144463</v>
      </c>
      <c r="AJ602" s="1">
        <f t="shared" si="273"/>
        <v>0</v>
      </c>
    </row>
    <row r="603" spans="1:36" x14ac:dyDescent="0.2">
      <c r="A603" s="5">
        <v>41796</v>
      </c>
      <c r="B603" s="1">
        <v>2149.21</v>
      </c>
      <c r="C603" s="10">
        <v>2134.7199999999998</v>
      </c>
      <c r="D603" s="1">
        <v>2149.7800000000002</v>
      </c>
      <c r="E603" s="1">
        <v>2123.98</v>
      </c>
      <c r="F603" s="1">
        <v>3573805800</v>
      </c>
      <c r="G603" s="1">
        <v>32415599488</v>
      </c>
      <c r="H603" s="1">
        <f t="shared" si="252"/>
        <v>-0.43999999999959982</v>
      </c>
      <c r="J603" s="1">
        <f t="shared" si="257"/>
        <v>2149.6149999999998</v>
      </c>
      <c r="K603" s="1">
        <f t="shared" si="258"/>
        <v>2142.6526666666664</v>
      </c>
      <c r="L603" s="1">
        <f t="shared" si="259"/>
        <v>2146.7703636363635</v>
      </c>
      <c r="M603" s="1">
        <f t="shared" si="260"/>
        <v>71.355709114840735</v>
      </c>
      <c r="N603" s="1">
        <f t="shared" si="261"/>
        <v>71.355709114840735</v>
      </c>
      <c r="O603" s="1">
        <f t="shared" si="262"/>
        <v>34.6786028764311</v>
      </c>
      <c r="P603" s="1">
        <f t="shared" si="263"/>
        <v>49.431064572425946</v>
      </c>
      <c r="Q603" s="1">
        <f t="shared" si="264"/>
        <v>-598404692.09310472</v>
      </c>
      <c r="R603" s="1">
        <f t="shared" si="265"/>
        <v>-13.690000000000055</v>
      </c>
      <c r="S603" s="1">
        <f t="shared" si="253"/>
        <v>28.644290885159258</v>
      </c>
      <c r="T603" s="1">
        <f t="shared" si="274"/>
        <v>61.406160477749964</v>
      </c>
      <c r="U603" s="1">
        <f t="shared" si="266"/>
        <v>-7.4389147054415147E-3</v>
      </c>
      <c r="V603" s="1">
        <f t="shared" si="267"/>
        <v>-5.5713957985123659E-4</v>
      </c>
      <c r="W603" s="1">
        <f t="shared" si="268"/>
        <v>-0.69291477776252886</v>
      </c>
      <c r="X603" s="1">
        <f t="shared" si="269"/>
        <v>-0.37022643894063678</v>
      </c>
      <c r="Y603" s="1">
        <f t="shared" si="255"/>
        <v>2148.1569230769228</v>
      </c>
      <c r="Z603" s="1">
        <f t="shared" si="256"/>
        <v>2149.4237037037037</v>
      </c>
      <c r="AA603" s="1">
        <f t="shared" si="270"/>
        <v>-1.2667806267809283</v>
      </c>
      <c r="AB603" s="1">
        <f t="shared" si="275"/>
        <v>1.1716923076923194</v>
      </c>
      <c r="AC603" s="1">
        <f t="shared" si="254"/>
        <v>2136.16</v>
      </c>
      <c r="AD603" s="1">
        <f t="shared" si="276"/>
        <v>2149.4873333333335</v>
      </c>
      <c r="AE603" s="1">
        <f t="shared" si="277"/>
        <v>9.3092000000001462</v>
      </c>
      <c r="AF603" s="1">
        <f t="shared" si="278"/>
        <v>-95.442023899894153</v>
      </c>
      <c r="AG603" s="1">
        <f t="shared" si="271"/>
        <v>2143.9939999999997</v>
      </c>
      <c r="AH603" s="1">
        <f t="shared" si="272"/>
        <v>2142.4171428571431</v>
      </c>
      <c r="AI603" s="1">
        <f t="shared" si="279"/>
        <v>1.5768571428566247</v>
      </c>
      <c r="AJ603" s="1">
        <f t="shared" si="273"/>
        <v>0</v>
      </c>
    </row>
    <row r="604" spans="1:36" x14ac:dyDescent="0.2">
      <c r="A604" s="5">
        <v>41799</v>
      </c>
      <c r="B604" s="1">
        <v>2128.2199999999998</v>
      </c>
      <c r="C604" s="10">
        <v>2134.2800000000002</v>
      </c>
      <c r="D604" s="1">
        <v>2153.9</v>
      </c>
      <c r="E604" s="1">
        <v>2126.66</v>
      </c>
      <c r="F604" s="1">
        <v>3931106000</v>
      </c>
      <c r="G604" s="1">
        <v>35326732064</v>
      </c>
      <c r="H604" s="1">
        <f t="shared" si="252"/>
        <v>26.989999999999782</v>
      </c>
      <c r="J604" s="1">
        <f t="shared" si="257"/>
        <v>2148.2020000000002</v>
      </c>
      <c r="K604" s="1">
        <f t="shared" si="258"/>
        <v>2141.8746666666666</v>
      </c>
      <c r="L604" s="1">
        <f t="shared" si="259"/>
        <v>2143.9821818181817</v>
      </c>
      <c r="M604" s="1">
        <f t="shared" si="260"/>
        <v>67.163312693497858</v>
      </c>
      <c r="N604" s="1">
        <f t="shared" si="261"/>
        <v>72.079631457716033</v>
      </c>
      <c r="O604" s="1">
        <f t="shared" si="262"/>
        <v>52.563146115314922</v>
      </c>
      <c r="P604" s="1">
        <f t="shared" si="263"/>
        <v>59.200968523002487</v>
      </c>
      <c r="Q604" s="1">
        <f t="shared" si="264"/>
        <v>-1731764757.7091706</v>
      </c>
      <c r="R604" s="1">
        <f t="shared" si="265"/>
        <v>-21.699999999999818</v>
      </c>
      <c r="S604" s="1">
        <f t="shared" si="253"/>
        <v>27.920368542283974</v>
      </c>
      <c r="T604" s="1">
        <f t="shared" si="274"/>
        <v>58.336439934192086</v>
      </c>
      <c r="U604" s="1">
        <f t="shared" si="266"/>
        <v>-2.061585171578236E-4</v>
      </c>
      <c r="V604" s="1">
        <f t="shared" si="267"/>
        <v>1.6002853294665134E-3</v>
      </c>
      <c r="W604" s="1">
        <f t="shared" si="268"/>
        <v>-0.64807685683190053</v>
      </c>
      <c r="X604" s="1">
        <f t="shared" si="269"/>
        <v>-0.35458034892796714</v>
      </c>
      <c r="Y604" s="1">
        <f t="shared" si="255"/>
        <v>2134.6523076923077</v>
      </c>
      <c r="Z604" s="1">
        <f t="shared" si="256"/>
        <v>2134.6874074074071</v>
      </c>
      <c r="AA604" s="1">
        <f t="shared" si="270"/>
        <v>-3.509971509947718E-2</v>
      </c>
      <c r="AB604" s="1">
        <f t="shared" si="275"/>
        <v>-1.0204444444446381</v>
      </c>
      <c r="AC604" s="1">
        <f t="shared" si="254"/>
        <v>2138.2800000000002</v>
      </c>
      <c r="AD604" s="1">
        <f t="shared" si="276"/>
        <v>2149.127</v>
      </c>
      <c r="AE604" s="1">
        <f t="shared" si="277"/>
        <v>9.7416000000001528</v>
      </c>
      <c r="AF604" s="1">
        <f t="shared" si="278"/>
        <v>-74.23147463797585</v>
      </c>
      <c r="AG604" s="1">
        <f t="shared" si="271"/>
        <v>2139.558</v>
      </c>
      <c r="AH604" s="1">
        <f t="shared" si="272"/>
        <v>2143.7842857142855</v>
      </c>
      <c r="AI604" s="1">
        <f t="shared" si="279"/>
        <v>-4.2262857142854955</v>
      </c>
      <c r="AJ604" s="1">
        <f t="shared" si="273"/>
        <v>1</v>
      </c>
    </row>
    <row r="605" spans="1:36" x14ac:dyDescent="0.2">
      <c r="A605" s="5">
        <v>41800</v>
      </c>
      <c r="B605" s="1">
        <v>2138.67</v>
      </c>
      <c r="C605" s="10">
        <v>2161.27</v>
      </c>
      <c r="D605" s="1">
        <v>2161.5300000000002</v>
      </c>
      <c r="E605" s="1">
        <v>2132.4499999999998</v>
      </c>
      <c r="F605" s="1">
        <v>5050790200</v>
      </c>
      <c r="G605" s="1">
        <v>44416141206</v>
      </c>
      <c r="H605" s="1">
        <f t="shared" si="252"/>
        <v>-0.5</v>
      </c>
      <c r="J605" s="1">
        <f t="shared" si="257"/>
        <v>2148.7310000000002</v>
      </c>
      <c r="K605" s="1">
        <f t="shared" si="258"/>
        <v>2144.9499999999998</v>
      </c>
      <c r="L605" s="1">
        <f t="shared" si="259"/>
        <v>2146.3581818181815</v>
      </c>
      <c r="M605" s="1">
        <f t="shared" si="260"/>
        <v>14.938080495355695</v>
      </c>
      <c r="N605" s="1">
        <f t="shared" si="261"/>
        <v>27.673576834485207</v>
      </c>
      <c r="O605" s="1">
        <f t="shared" si="262"/>
        <v>56.179519307438184</v>
      </c>
      <c r="P605" s="1">
        <f t="shared" si="263"/>
        <v>54.171166306695525</v>
      </c>
      <c r="Q605" s="1">
        <f t="shared" si="264"/>
        <v>4960473456.3960743</v>
      </c>
      <c r="R605" s="1">
        <f t="shared" si="265"/>
        <v>13.989999999999782</v>
      </c>
      <c r="S605" s="1">
        <f t="shared" si="253"/>
        <v>72.326423165514797</v>
      </c>
      <c r="T605" s="1">
        <f t="shared" si="274"/>
        <v>58.852344053318703</v>
      </c>
      <c r="U605" s="1">
        <f t="shared" si="266"/>
        <v>1.2488027872500789E-2</v>
      </c>
      <c r="V605" s="1">
        <f t="shared" si="267"/>
        <v>5.9858220730680499E-3</v>
      </c>
      <c r="W605" s="1">
        <f t="shared" si="268"/>
        <v>0.58355373473923722</v>
      </c>
      <c r="X605" s="1">
        <f t="shared" si="269"/>
        <v>0.76085689643115995</v>
      </c>
      <c r="Y605" s="1">
        <f t="shared" si="255"/>
        <v>2138.4323076923079</v>
      </c>
      <c r="Z605" s="1">
        <f t="shared" si="256"/>
        <v>2136.2792592592596</v>
      </c>
      <c r="AA605" s="1">
        <f t="shared" si="270"/>
        <v>2.1530484330482977</v>
      </c>
      <c r="AB605" s="1">
        <f t="shared" si="275"/>
        <v>0.4025299145300778</v>
      </c>
      <c r="AC605" s="1">
        <f t="shared" si="254"/>
        <v>2151.75</v>
      </c>
      <c r="AD605" s="1">
        <f t="shared" si="276"/>
        <v>2148.6736666666666</v>
      </c>
      <c r="AE605" s="1">
        <f t="shared" si="277"/>
        <v>9.3789333333334977</v>
      </c>
      <c r="AF605" s="1">
        <f t="shared" si="278"/>
        <v>21.866973737833511</v>
      </c>
      <c r="AG605" s="1">
        <f t="shared" si="271"/>
        <v>2141.8280000000004</v>
      </c>
      <c r="AH605" s="1">
        <f t="shared" si="272"/>
        <v>2147.0342857142859</v>
      </c>
      <c r="AI605" s="1">
        <f t="shared" si="279"/>
        <v>-5.2062857142855137</v>
      </c>
      <c r="AJ605" s="1">
        <f t="shared" si="273"/>
        <v>0</v>
      </c>
    </row>
    <row r="606" spans="1:36" x14ac:dyDescent="0.2">
      <c r="A606" s="5">
        <v>41801</v>
      </c>
      <c r="B606" s="1">
        <v>2156.15</v>
      </c>
      <c r="C606" s="10">
        <v>2160.77</v>
      </c>
      <c r="D606" s="1">
        <v>2163.61</v>
      </c>
      <c r="E606" s="1">
        <v>2152.08</v>
      </c>
      <c r="F606" s="1">
        <v>4256371800</v>
      </c>
      <c r="G606" s="1">
        <v>37311080748</v>
      </c>
      <c r="H606" s="1">
        <f t="shared" si="252"/>
        <v>-7.3600000000001273</v>
      </c>
      <c r="J606" s="1">
        <f t="shared" si="257"/>
        <v>2150.08</v>
      </c>
      <c r="K606" s="1">
        <f t="shared" si="258"/>
        <v>2147.9500000000003</v>
      </c>
      <c r="L606" s="1">
        <f t="shared" si="259"/>
        <v>2148.5470909090914</v>
      </c>
      <c r="M606" s="1">
        <f t="shared" si="260"/>
        <v>6.1339092872573096</v>
      </c>
      <c r="N606" s="1">
        <f t="shared" si="261"/>
        <v>28.496215860480596</v>
      </c>
      <c r="O606" s="1">
        <f t="shared" si="262"/>
        <v>67.10204081632655</v>
      </c>
      <c r="P606" s="1">
        <f t="shared" si="263"/>
        <v>49.131463332206764</v>
      </c>
      <c r="Q606" s="1">
        <f t="shared" si="264"/>
        <v>2159564183.0007963</v>
      </c>
      <c r="R606" s="1">
        <f t="shared" si="265"/>
        <v>-8.5799999999999272</v>
      </c>
      <c r="S606" s="1">
        <f t="shared" si="253"/>
        <v>71.503784139519396</v>
      </c>
      <c r="T606" s="1">
        <f t="shared" si="274"/>
        <v>60.214328897552221</v>
      </c>
      <c r="U606" s="1">
        <f t="shared" si="266"/>
        <v>-2.3139899202599074E-4</v>
      </c>
      <c r="V606" s="1">
        <f t="shared" si="267"/>
        <v>2.2217274742808205E-3</v>
      </c>
      <c r="W606" s="1">
        <f t="shared" si="268"/>
        <v>0.49719080220271122</v>
      </c>
      <c r="X606" s="1">
        <f t="shared" si="269"/>
        <v>0.59684815754555309</v>
      </c>
      <c r="Y606" s="1">
        <f t="shared" si="255"/>
        <v>2161.1930769230771</v>
      </c>
      <c r="Z606" s="1">
        <f t="shared" si="256"/>
        <v>2161.232962962963</v>
      </c>
      <c r="AA606" s="1">
        <f t="shared" si="270"/>
        <v>-3.9886039885914215E-2</v>
      </c>
      <c r="AB606" s="1">
        <f t="shared" si="275"/>
        <v>1.7144615384614552</v>
      </c>
      <c r="AC606" s="1">
        <f t="shared" si="254"/>
        <v>2158.8200000000002</v>
      </c>
      <c r="AD606" s="1">
        <f t="shared" si="276"/>
        <v>2149.4536666666668</v>
      </c>
      <c r="AE606" s="1">
        <f t="shared" si="277"/>
        <v>10.002933333333477</v>
      </c>
      <c r="AF606" s="1">
        <f t="shared" si="278"/>
        <v>62.423911208267256</v>
      </c>
      <c r="AG606" s="1">
        <f t="shared" si="271"/>
        <v>2148.3280000000004</v>
      </c>
      <c r="AH606" s="1">
        <f t="shared" si="272"/>
        <v>2148.81</v>
      </c>
      <c r="AI606" s="1">
        <f t="shared" si="279"/>
        <v>-0.48199999999951615</v>
      </c>
      <c r="AJ606" s="1">
        <f t="shared" si="273"/>
        <v>0</v>
      </c>
    </row>
    <row r="607" spans="1:36" x14ac:dyDescent="0.2">
      <c r="A607" s="5">
        <v>41802</v>
      </c>
      <c r="B607" s="1">
        <v>2156.7600000000002</v>
      </c>
      <c r="C607" s="10">
        <v>2153.41</v>
      </c>
      <c r="D607" s="1">
        <v>2160.9899999999998</v>
      </c>
      <c r="E607" s="1">
        <v>2148.41</v>
      </c>
      <c r="F607" s="1">
        <v>4302584300</v>
      </c>
      <c r="G607" s="1">
        <v>37252041741</v>
      </c>
      <c r="H607" s="1">
        <f t="shared" si="252"/>
        <v>22.829999999999927</v>
      </c>
      <c r="J607" s="1">
        <f t="shared" si="257"/>
        <v>2148.4859999999999</v>
      </c>
      <c r="K607" s="1">
        <f t="shared" si="258"/>
        <v>2149.1166666666668</v>
      </c>
      <c r="L607" s="1">
        <f t="shared" si="259"/>
        <v>2149.1525454545454</v>
      </c>
      <c r="M607" s="1">
        <f t="shared" si="260"/>
        <v>25.44275380394172</v>
      </c>
      <c r="N607" s="1">
        <f t="shared" si="261"/>
        <v>40.605462323132954</v>
      </c>
      <c r="O607" s="1">
        <f t="shared" si="262"/>
        <v>67.324324324324351</v>
      </c>
      <c r="P607" s="1">
        <f t="shared" si="263"/>
        <v>58.933859822309877</v>
      </c>
      <c r="Q607" s="1">
        <f t="shared" si="264"/>
        <v>-882406001.11285782</v>
      </c>
      <c r="R607" s="1">
        <f t="shared" si="265"/>
        <v>-1.75</v>
      </c>
      <c r="S607" s="1">
        <f t="shared" si="253"/>
        <v>59.394537676867046</v>
      </c>
      <c r="T607" s="1">
        <f t="shared" si="274"/>
        <v>56.434006844582392</v>
      </c>
      <c r="U607" s="1">
        <f t="shared" si="266"/>
        <v>-3.417834968724083E-3</v>
      </c>
      <c r="V607" s="1">
        <f t="shared" si="267"/>
        <v>2.8547744122795599E-3</v>
      </c>
      <c r="W607" s="1">
        <f t="shared" si="268"/>
        <v>0.22918464444264372</v>
      </c>
      <c r="X607" s="1">
        <f t="shared" si="269"/>
        <v>0.19977199934855713</v>
      </c>
      <c r="Y607" s="1">
        <f t="shared" si="255"/>
        <v>2159.6376923076923</v>
      </c>
      <c r="Z607" s="1">
        <f t="shared" si="256"/>
        <v>2160.2248148148151</v>
      </c>
      <c r="AA607" s="1">
        <f t="shared" si="270"/>
        <v>-0.58712250712278546</v>
      </c>
      <c r="AB607" s="1">
        <f t="shared" si="275"/>
        <v>-0.14933333333328846</v>
      </c>
      <c r="AC607" s="1">
        <f t="shared" si="254"/>
        <v>2154.27</v>
      </c>
      <c r="AD607" s="1">
        <f t="shared" si="276"/>
        <v>2148.7963333333332</v>
      </c>
      <c r="AE607" s="1">
        <f t="shared" si="277"/>
        <v>9.4770666666668149</v>
      </c>
      <c r="AF607" s="1">
        <f t="shared" si="278"/>
        <v>38.504647476481281</v>
      </c>
      <c r="AG607" s="1">
        <f t="shared" si="271"/>
        <v>2148.8900000000003</v>
      </c>
      <c r="AH607" s="1">
        <f t="shared" si="272"/>
        <v>2150.4199999999996</v>
      </c>
      <c r="AI607" s="1">
        <f t="shared" si="279"/>
        <v>-1.5299999999992906</v>
      </c>
      <c r="AJ607" s="1">
        <f t="shared" si="273"/>
        <v>1</v>
      </c>
    </row>
    <row r="608" spans="1:36" x14ac:dyDescent="0.2">
      <c r="A608" s="5">
        <v>41803</v>
      </c>
      <c r="B608" s="1">
        <v>2150.9899999999998</v>
      </c>
      <c r="C608" s="10">
        <v>2176.2399999999998</v>
      </c>
      <c r="D608" s="1">
        <v>2183.64</v>
      </c>
      <c r="E608" s="1">
        <v>2150.5700000000002</v>
      </c>
      <c r="F608" s="1">
        <v>5925287600</v>
      </c>
      <c r="G608" s="1">
        <v>51765511450</v>
      </c>
      <c r="H608" s="1">
        <f t="shared" si="252"/>
        <v>15.620000000000346</v>
      </c>
      <c r="J608" s="1">
        <f t="shared" si="257"/>
        <v>2150.5940000000001</v>
      </c>
      <c r="K608" s="1">
        <f t="shared" si="258"/>
        <v>2152.141333333333</v>
      </c>
      <c r="L608" s="1">
        <f t="shared" si="259"/>
        <v>2154.1987272727274</v>
      </c>
      <c r="M608" s="1">
        <f t="shared" si="260"/>
        <v>12.403620516258982</v>
      </c>
      <c r="N608" s="1">
        <f t="shared" si="261"/>
        <v>11.15633951454862</v>
      </c>
      <c r="O608" s="1">
        <f t="shared" si="262"/>
        <v>88.744236506645308</v>
      </c>
      <c r="P608" s="1">
        <f t="shared" si="263"/>
        <v>57.231896163978732</v>
      </c>
      <c r="Q608" s="1">
        <f t="shared" si="264"/>
        <v>3273510869.4284291</v>
      </c>
      <c r="R608" s="1">
        <f t="shared" si="265"/>
        <v>19.779999999999745</v>
      </c>
      <c r="S608" s="1">
        <f t="shared" si="253"/>
        <v>88.84366048545138</v>
      </c>
      <c r="T608" s="1">
        <f t="shared" si="274"/>
        <v>58.129110819089803</v>
      </c>
      <c r="U608" s="1">
        <f t="shared" si="266"/>
        <v>1.049057089291619E-2</v>
      </c>
      <c r="V608" s="1">
        <f t="shared" si="267"/>
        <v>3.176066563717184E-3</v>
      </c>
      <c r="W608" s="1">
        <f t="shared" si="268"/>
        <v>1.1925077443720074</v>
      </c>
      <c r="X608" s="1">
        <f t="shared" si="269"/>
        <v>1.1197529778093924</v>
      </c>
      <c r="Y608" s="1">
        <f t="shared" si="255"/>
        <v>2156.9223076923076</v>
      </c>
      <c r="Z608" s="1">
        <f t="shared" si="256"/>
        <v>2155.1011111111111</v>
      </c>
      <c r="AA608" s="1">
        <f t="shared" si="270"/>
        <v>1.8211965811965456</v>
      </c>
      <c r="AB608" s="1">
        <f t="shared" si="275"/>
        <v>-0.10545868945891929</v>
      </c>
      <c r="AC608" s="1">
        <f t="shared" si="254"/>
        <v>2170.1499999999996</v>
      </c>
      <c r="AD608" s="1">
        <f t="shared" si="276"/>
        <v>2149.5386666666664</v>
      </c>
      <c r="AE608" s="1">
        <f t="shared" si="277"/>
        <v>10.070933333333461</v>
      </c>
      <c r="AF608" s="1">
        <f t="shared" si="278"/>
        <v>136.44106692086149</v>
      </c>
      <c r="AG608" s="1">
        <f t="shared" si="271"/>
        <v>2157.194</v>
      </c>
      <c r="AH608" s="1">
        <f t="shared" si="272"/>
        <v>2152.4078571428572</v>
      </c>
      <c r="AI608" s="1">
        <f t="shared" si="279"/>
        <v>4.7861428571427496</v>
      </c>
      <c r="AJ608" s="1">
        <f t="shared" si="273"/>
        <v>1</v>
      </c>
    </row>
    <row r="609" spans="1:36" x14ac:dyDescent="0.2">
      <c r="A609" s="5">
        <v>41806</v>
      </c>
      <c r="B609" s="1">
        <v>2176.44</v>
      </c>
      <c r="C609" s="10">
        <v>2191.86</v>
      </c>
      <c r="D609" s="1">
        <v>2196.34</v>
      </c>
      <c r="E609" s="1">
        <v>2174.2800000000002</v>
      </c>
      <c r="F609" s="1">
        <v>6329687500</v>
      </c>
      <c r="G609" s="1">
        <v>56904298384</v>
      </c>
      <c r="H609" s="1">
        <f t="shared" si="252"/>
        <v>-22.190000000000055</v>
      </c>
      <c r="J609" s="1">
        <f t="shared" si="257"/>
        <v>2154.1340000000005</v>
      </c>
      <c r="K609" s="1">
        <f t="shared" si="258"/>
        <v>2155.038</v>
      </c>
      <c r="L609" s="1">
        <f t="shared" si="259"/>
        <v>2161.7016363636362</v>
      </c>
      <c r="M609" s="1">
        <f t="shared" si="260"/>
        <v>6.4293915040183682</v>
      </c>
      <c r="N609" s="1">
        <f t="shared" si="261"/>
        <v>5.6687333923826477</v>
      </c>
      <c r="O609" s="1">
        <f t="shared" si="262"/>
        <v>68.530736202743626</v>
      </c>
      <c r="P609" s="1">
        <f t="shared" si="263"/>
        <v>54.433783536026468</v>
      </c>
      <c r="Q609" s="1">
        <f t="shared" si="264"/>
        <v>3758789947.8694301</v>
      </c>
      <c r="R609" s="1">
        <f t="shared" si="265"/>
        <v>41.940000000000055</v>
      </c>
      <c r="S609" s="1">
        <f t="shared" si="253"/>
        <v>94.331266607617351</v>
      </c>
      <c r="T609" s="1">
        <f t="shared" si="274"/>
        <v>60.213622623269067</v>
      </c>
      <c r="U609" s="1">
        <f t="shared" si="266"/>
        <v>7.1263675599720529E-3</v>
      </c>
      <c r="V609" s="1">
        <f t="shared" si="267"/>
        <v>1.7028898086453106E-2</v>
      </c>
      <c r="W609" s="1">
        <f t="shared" si="268"/>
        <v>1.7513302329381388</v>
      </c>
      <c r="X609" s="1">
        <f t="shared" si="269"/>
        <v>1.7086473649188607</v>
      </c>
      <c r="Y609" s="1">
        <f t="shared" si="255"/>
        <v>2178.6430769230769</v>
      </c>
      <c r="Z609" s="1">
        <f t="shared" si="256"/>
        <v>2177.3970370370366</v>
      </c>
      <c r="AA609" s="1">
        <f t="shared" si="270"/>
        <v>1.2460398860403075</v>
      </c>
      <c r="AB609" s="1">
        <f t="shared" si="275"/>
        <v>1.706165242165298</v>
      </c>
      <c r="AC609" s="1">
        <f t="shared" si="254"/>
        <v>2187.4933333333338</v>
      </c>
      <c r="AD609" s="1">
        <f t="shared" si="276"/>
        <v>2152.6349999999998</v>
      </c>
      <c r="AE609" s="1">
        <f t="shared" si="277"/>
        <v>12.72500000000009</v>
      </c>
      <c r="AF609" s="1">
        <f t="shared" si="278"/>
        <v>182.62388124863804</v>
      </c>
      <c r="AG609" s="1">
        <f t="shared" si="271"/>
        <v>2168.71</v>
      </c>
      <c r="AH609" s="1">
        <f t="shared" si="272"/>
        <v>2154.9707142857146</v>
      </c>
      <c r="AI609" s="1">
        <f t="shared" si="279"/>
        <v>13.739285714285415</v>
      </c>
      <c r="AJ609" s="1">
        <f t="shared" si="273"/>
        <v>0</v>
      </c>
    </row>
    <row r="610" spans="1:36" x14ac:dyDescent="0.2">
      <c r="A610" s="5">
        <v>41807</v>
      </c>
      <c r="B610" s="1">
        <v>2185.6799999999998</v>
      </c>
      <c r="C610" s="10">
        <v>2169.67</v>
      </c>
      <c r="D610" s="1">
        <v>2185.6799999999998</v>
      </c>
      <c r="E610" s="1">
        <v>2168.4499999999998</v>
      </c>
      <c r="F610" s="1">
        <v>4993366500</v>
      </c>
      <c r="G610" s="1">
        <v>46244977817</v>
      </c>
      <c r="H610" s="1">
        <f t="shared" si="252"/>
        <v>-9.430000000000291</v>
      </c>
      <c r="J610" s="1">
        <f t="shared" si="257"/>
        <v>2156.1090000000004</v>
      </c>
      <c r="K610" s="1">
        <f t="shared" si="258"/>
        <v>2155.9506666666666</v>
      </c>
      <c r="L610" s="1">
        <f t="shared" si="259"/>
        <v>2164.5263636363634</v>
      </c>
      <c r="M610" s="1">
        <f t="shared" si="260"/>
        <v>41.74362185005468</v>
      </c>
      <c r="N610" s="1">
        <f t="shared" si="261"/>
        <v>33.746678476527912</v>
      </c>
      <c r="O610" s="1">
        <f t="shared" si="262"/>
        <v>49.339150519697043</v>
      </c>
      <c r="P610" s="1">
        <f t="shared" si="263"/>
        <v>51.10037261294822</v>
      </c>
      <c r="Q610" s="1">
        <f t="shared" si="264"/>
        <v>-4286238568.4850531</v>
      </c>
      <c r="R610" s="1">
        <f t="shared" si="265"/>
        <v>41.400000000000091</v>
      </c>
      <c r="S610" s="1">
        <f t="shared" si="253"/>
        <v>66.253321523472096</v>
      </c>
      <c r="T610" s="1">
        <f t="shared" si="274"/>
        <v>60.292006994297346</v>
      </c>
      <c r="U610" s="1">
        <f t="shared" si="266"/>
        <v>-1.0227361764692352E-2</v>
      </c>
      <c r="V610" s="1">
        <f t="shared" si="267"/>
        <v>6.1257802138690431E-3</v>
      </c>
      <c r="W610" s="1">
        <f t="shared" si="268"/>
        <v>0.6289570703521804</v>
      </c>
      <c r="X610" s="1">
        <f t="shared" si="269"/>
        <v>0.63634727572616623</v>
      </c>
      <c r="Y610" s="1">
        <f t="shared" si="255"/>
        <v>2188.4461538461542</v>
      </c>
      <c r="Z610" s="1">
        <f t="shared" si="256"/>
        <v>2190.2162962962962</v>
      </c>
      <c r="AA610" s="1">
        <f t="shared" si="270"/>
        <v>-1.7701424501419751</v>
      </c>
      <c r="AB610" s="1">
        <f t="shared" si="275"/>
        <v>0.64280341880385095</v>
      </c>
      <c r="AC610" s="1">
        <f t="shared" si="254"/>
        <v>2174.6</v>
      </c>
      <c r="AD610" s="1">
        <f t="shared" si="276"/>
        <v>2154.4883333333332</v>
      </c>
      <c r="AE610" s="1">
        <f t="shared" si="277"/>
        <v>14.622000000000071</v>
      </c>
      <c r="AF610" s="1">
        <f t="shared" si="278"/>
        <v>91.695922430431693</v>
      </c>
      <c r="AG610" s="1">
        <f t="shared" si="271"/>
        <v>2170.3900000000003</v>
      </c>
      <c r="AH610" s="1">
        <f t="shared" si="272"/>
        <v>2156.5699999999997</v>
      </c>
      <c r="AI610" s="1">
        <f t="shared" si="279"/>
        <v>13.820000000000618</v>
      </c>
      <c r="AJ610" s="1">
        <f t="shared" si="273"/>
        <v>0</v>
      </c>
    </row>
    <row r="611" spans="1:36" x14ac:dyDescent="0.2">
      <c r="A611" s="5">
        <v>41808</v>
      </c>
      <c r="B611" s="1">
        <v>2169.25</v>
      </c>
      <c r="C611" s="10">
        <v>2160.2399999999998</v>
      </c>
      <c r="D611" s="1">
        <v>2172.5500000000002</v>
      </c>
      <c r="E611" s="1">
        <v>2158.5</v>
      </c>
      <c r="F611" s="1">
        <v>4946389700</v>
      </c>
      <c r="G611" s="1">
        <v>42538095511</v>
      </c>
      <c r="H611" s="1">
        <f t="shared" si="252"/>
        <v>-33.329999999999927</v>
      </c>
      <c r="J611" s="1">
        <f t="shared" si="257"/>
        <v>2159.3059999999996</v>
      </c>
      <c r="K611" s="1">
        <f t="shared" si="258"/>
        <v>2156.8146666666662</v>
      </c>
      <c r="L611" s="1">
        <f t="shared" si="259"/>
        <v>2165.2774545454545</v>
      </c>
      <c r="M611" s="1">
        <f t="shared" si="260"/>
        <v>75.318172334655003</v>
      </c>
      <c r="N611" s="1">
        <f t="shared" si="261"/>
        <v>49.574292776710081</v>
      </c>
      <c r="O611" s="1">
        <f t="shared" si="262"/>
        <v>34.71469844709285</v>
      </c>
      <c r="P611" s="1">
        <f t="shared" si="263"/>
        <v>44.205489801057617</v>
      </c>
      <c r="Q611" s="1">
        <f t="shared" si="264"/>
        <v>-3721234101.7083545</v>
      </c>
      <c r="R611" s="1">
        <f t="shared" si="265"/>
        <v>9.6399999999998727</v>
      </c>
      <c r="S611" s="1">
        <f t="shared" si="253"/>
        <v>50.425707223289919</v>
      </c>
      <c r="T611" s="1">
        <f t="shared" si="274"/>
        <v>61.44146665999483</v>
      </c>
      <c r="U611" s="1">
        <f t="shared" si="266"/>
        <v>-4.3652557123283952E-3</v>
      </c>
      <c r="V611" s="1">
        <f t="shared" si="267"/>
        <v>4.8001786112970291E-3</v>
      </c>
      <c r="W611" s="1">
        <f t="shared" si="268"/>
        <v>4.3254638295831933E-2</v>
      </c>
      <c r="X611" s="1">
        <f t="shared" si="269"/>
        <v>0.15881444920937035</v>
      </c>
      <c r="Y611" s="1">
        <f t="shared" si="255"/>
        <v>2168.2192307692308</v>
      </c>
      <c r="Z611" s="1">
        <f t="shared" si="256"/>
        <v>2168.9714814814815</v>
      </c>
      <c r="AA611" s="1">
        <f t="shared" si="270"/>
        <v>-0.75225071225077045</v>
      </c>
      <c r="AB611" s="1">
        <f t="shared" si="275"/>
        <v>-1.5665641025637342</v>
      </c>
      <c r="AC611" s="1">
        <f t="shared" si="254"/>
        <v>2163.7633333333333</v>
      </c>
      <c r="AD611" s="1">
        <f t="shared" si="276"/>
        <v>2157.6969999999997</v>
      </c>
      <c r="AE611" s="1">
        <f t="shared" si="277"/>
        <v>13.268333333333384</v>
      </c>
      <c r="AF611" s="1">
        <f t="shared" si="278"/>
        <v>30.480257924047915</v>
      </c>
      <c r="AG611" s="1">
        <f t="shared" si="271"/>
        <v>2170.2840000000001</v>
      </c>
      <c r="AH611" s="1">
        <f t="shared" si="272"/>
        <v>2155.9192857142853</v>
      </c>
      <c r="AI611" s="1">
        <f t="shared" si="279"/>
        <v>14.364714285714854</v>
      </c>
      <c r="AJ611" s="1">
        <f t="shared" si="273"/>
        <v>0</v>
      </c>
    </row>
    <row r="612" spans="1:36" x14ac:dyDescent="0.2">
      <c r="A612" s="5">
        <v>41809</v>
      </c>
      <c r="B612" s="1">
        <v>2161.4299999999998</v>
      </c>
      <c r="C612" s="10">
        <v>2126.91</v>
      </c>
      <c r="D612" s="1">
        <v>2166.41</v>
      </c>
      <c r="E612" s="1">
        <v>2119.5</v>
      </c>
      <c r="F612" s="1">
        <v>5316264500</v>
      </c>
      <c r="G612" s="1">
        <v>46029744918</v>
      </c>
      <c r="H612" s="1">
        <f t="shared" si="252"/>
        <v>9.8200000000001637</v>
      </c>
      <c r="J612" s="1">
        <f t="shared" si="257"/>
        <v>2156.9369999999999</v>
      </c>
      <c r="K612" s="1">
        <f t="shared" si="258"/>
        <v>2153.9853333333331</v>
      </c>
      <c r="L612" s="1">
        <f t="shared" si="259"/>
        <v>2159.3872727272728</v>
      </c>
      <c r="M612" s="1">
        <f t="shared" si="260"/>
        <v>90.356585111921078</v>
      </c>
      <c r="N612" s="1">
        <f t="shared" si="261"/>
        <v>90.356585111921078</v>
      </c>
      <c r="O612" s="1">
        <f t="shared" si="262"/>
        <v>42.63381028086922</v>
      </c>
      <c r="P612" s="1">
        <f t="shared" si="263"/>
        <v>52.265424164524433</v>
      </c>
      <c r="Q612" s="1">
        <f t="shared" si="264"/>
        <v>-3636728369.3242655</v>
      </c>
      <c r="R612" s="1">
        <f t="shared" si="265"/>
        <v>-7.8099999999999454</v>
      </c>
      <c r="S612" s="1">
        <f t="shared" si="253"/>
        <v>9.643414888078917</v>
      </c>
      <c r="T612" s="1">
        <f t="shared" si="274"/>
        <v>56.928677513725418</v>
      </c>
      <c r="U612" s="1">
        <f t="shared" si="266"/>
        <v>-1.5670620759693606E-2</v>
      </c>
      <c r="V612" s="1">
        <f t="shared" si="267"/>
        <v>-6.3901666611855046E-4</v>
      </c>
      <c r="W612" s="1">
        <f t="shared" si="268"/>
        <v>-1.3921129824375977</v>
      </c>
      <c r="X612" s="1">
        <f t="shared" si="269"/>
        <v>-1.2569878222630992</v>
      </c>
      <c r="Y612" s="1">
        <f t="shared" si="255"/>
        <v>2155.1123076923077</v>
      </c>
      <c r="Z612" s="1">
        <f t="shared" si="256"/>
        <v>2157.7711111111107</v>
      </c>
      <c r="AA612" s="1">
        <f t="shared" si="270"/>
        <v>-2.6588034188030178</v>
      </c>
      <c r="AB612" s="1">
        <f t="shared" si="275"/>
        <v>-1.1335612535612198</v>
      </c>
      <c r="AC612" s="1">
        <f t="shared" si="254"/>
        <v>2137.6066666666666</v>
      </c>
      <c r="AD612" s="1">
        <f t="shared" si="276"/>
        <v>2157.2893333333332</v>
      </c>
      <c r="AE612" s="1">
        <f t="shared" si="277"/>
        <v>13.676000000000021</v>
      </c>
      <c r="AF612" s="1">
        <f t="shared" si="278"/>
        <v>-95.947483019725851</v>
      </c>
      <c r="AG612" s="1">
        <f t="shared" si="271"/>
        <v>2164.9839999999999</v>
      </c>
      <c r="AH612" s="1">
        <f t="shared" si="272"/>
        <v>2153.9014285714284</v>
      </c>
      <c r="AI612" s="1">
        <f t="shared" si="279"/>
        <v>11.082571428571555</v>
      </c>
      <c r="AJ612" s="1">
        <f t="shared" si="273"/>
        <v>1</v>
      </c>
    </row>
    <row r="613" spans="1:36" x14ac:dyDescent="0.2">
      <c r="A613" s="5">
        <v>41810</v>
      </c>
      <c r="B613" s="1">
        <v>2124.96</v>
      </c>
      <c r="C613" s="10">
        <v>2136.73</v>
      </c>
      <c r="D613" s="1">
        <v>2137.0300000000002</v>
      </c>
      <c r="E613" s="1">
        <v>2120.81</v>
      </c>
      <c r="F613" s="1">
        <v>4239371900</v>
      </c>
      <c r="G613" s="1">
        <v>35425712925</v>
      </c>
      <c r="H613" s="1">
        <f t="shared" si="252"/>
        <v>-2.6199999999998909</v>
      </c>
      <c r="J613" s="1">
        <f t="shared" si="257"/>
        <v>2157.1379999999999</v>
      </c>
      <c r="K613" s="1">
        <f t="shared" si="258"/>
        <v>2152.7566666666667</v>
      </c>
      <c r="L613" s="1">
        <f t="shared" si="259"/>
        <v>2155.7132727272724</v>
      </c>
      <c r="M613" s="1">
        <f t="shared" si="260"/>
        <v>77.576782925559627</v>
      </c>
      <c r="N613" s="1">
        <f t="shared" si="261"/>
        <v>77.576782925559627</v>
      </c>
      <c r="O613" s="1">
        <f t="shared" si="262"/>
        <v>27.351897645414819</v>
      </c>
      <c r="P613" s="1">
        <f t="shared" si="263"/>
        <v>45.063169870067732</v>
      </c>
      <c r="Q613" s="1">
        <f t="shared" si="264"/>
        <v>4082551731.0726571</v>
      </c>
      <c r="R613" s="1">
        <f t="shared" si="265"/>
        <v>2.4499999999998181</v>
      </c>
      <c r="S613" s="1">
        <f t="shared" si="253"/>
        <v>22.423217074440377</v>
      </c>
      <c r="T613" s="1">
        <f t="shared" si="274"/>
        <v>56.306570132653519</v>
      </c>
      <c r="U613" s="1">
        <f t="shared" si="266"/>
        <v>4.5958076125669428E-3</v>
      </c>
      <c r="V613" s="1">
        <f t="shared" si="267"/>
        <v>-6.4493629684738638E-3</v>
      </c>
      <c r="W613" s="1">
        <f t="shared" si="268"/>
        <v>-0.94606835538569634</v>
      </c>
      <c r="X613" s="1">
        <f t="shared" si="269"/>
        <v>-0.74447181675587937</v>
      </c>
      <c r="Y613" s="1">
        <f t="shared" si="255"/>
        <v>2128.4207692307691</v>
      </c>
      <c r="Z613" s="1">
        <f t="shared" si="256"/>
        <v>2127.6374074074074</v>
      </c>
      <c r="AA613" s="1">
        <f t="shared" si="270"/>
        <v>0.78336182336170168</v>
      </c>
      <c r="AB613" s="1">
        <f t="shared" si="275"/>
        <v>-1.9703703703700741</v>
      </c>
      <c r="AC613" s="1">
        <f t="shared" si="254"/>
        <v>2131.5233333333331</v>
      </c>
      <c r="AD613" s="1">
        <f t="shared" si="276"/>
        <v>2156.8256666666666</v>
      </c>
      <c r="AE613" s="1">
        <f t="shared" si="277"/>
        <v>14.139666666666699</v>
      </c>
      <c r="AF613" s="1">
        <f t="shared" si="278"/>
        <v>-119.29717029318691</v>
      </c>
      <c r="AG613" s="1">
        <f t="shared" si="271"/>
        <v>2157.0819999999999</v>
      </c>
      <c r="AH613" s="1">
        <f t="shared" si="272"/>
        <v>2152.4921428571429</v>
      </c>
      <c r="AI613" s="1">
        <f t="shared" si="279"/>
        <v>4.5898571428569994</v>
      </c>
      <c r="AJ613" s="1">
        <f t="shared" si="273"/>
        <v>0</v>
      </c>
    </row>
    <row r="614" spans="1:36" x14ac:dyDescent="0.2">
      <c r="A614" s="5">
        <v>41813</v>
      </c>
      <c r="B614" s="1">
        <v>2137.9299999999998</v>
      </c>
      <c r="C614" s="10">
        <v>2134.11</v>
      </c>
      <c r="D614" s="1">
        <v>2147.23</v>
      </c>
      <c r="E614" s="1">
        <v>2132.4499999999998</v>
      </c>
      <c r="F614" s="1">
        <v>4117925800</v>
      </c>
      <c r="G614" s="1">
        <v>37112428752</v>
      </c>
      <c r="H614" s="1">
        <f t="shared" si="252"/>
        <v>10.710000000000036</v>
      </c>
      <c r="J614" s="1">
        <f t="shared" si="257"/>
        <v>2157.1210000000001</v>
      </c>
      <c r="K614" s="1">
        <f t="shared" si="258"/>
        <v>2151.2666666666669</v>
      </c>
      <c r="L614" s="1">
        <f t="shared" si="259"/>
        <v>2151.5263636363634</v>
      </c>
      <c r="M614" s="1">
        <f t="shared" si="260"/>
        <v>80.98646538261309</v>
      </c>
      <c r="N614" s="1">
        <f t="shared" si="261"/>
        <v>80.98646538261309</v>
      </c>
      <c r="O614" s="1">
        <f t="shared" si="262"/>
        <v>23.303064699205578</v>
      </c>
      <c r="P614" s="1">
        <f t="shared" si="263"/>
        <v>53.12036579337628</v>
      </c>
      <c r="Q614" s="1">
        <f t="shared" si="264"/>
        <v>-3192924876.0485544</v>
      </c>
      <c r="R614" s="1">
        <f t="shared" si="265"/>
        <v>-27.159999999999854</v>
      </c>
      <c r="S614" s="1">
        <f t="shared" si="253"/>
        <v>19.013534617386906</v>
      </c>
      <c r="T614" s="1">
        <f t="shared" si="274"/>
        <v>55.41588674016382</v>
      </c>
      <c r="U614" s="1">
        <f t="shared" si="266"/>
        <v>-1.227678048460431E-3</v>
      </c>
      <c r="V614" s="1">
        <f t="shared" si="267"/>
        <v>-2.8575176135496583E-4</v>
      </c>
      <c r="W614" s="1">
        <f t="shared" si="268"/>
        <v>-1.0667459080876764</v>
      </c>
      <c r="X614" s="1">
        <f t="shared" si="269"/>
        <v>-0.79751464253618398</v>
      </c>
      <c r="Y614" s="1">
        <f t="shared" si="255"/>
        <v>2136.3269230769229</v>
      </c>
      <c r="Z614" s="1">
        <f t="shared" si="256"/>
        <v>2136.5359259259258</v>
      </c>
      <c r="AA614" s="1">
        <f t="shared" si="270"/>
        <v>-0.20900284900289989</v>
      </c>
      <c r="AB614" s="1">
        <f t="shared" si="275"/>
        <v>0.58488888888878132</v>
      </c>
      <c r="AC614" s="1">
        <f t="shared" si="254"/>
        <v>2137.9299999999998</v>
      </c>
      <c r="AD614" s="1">
        <f t="shared" si="276"/>
        <v>2156.7906666666668</v>
      </c>
      <c r="AE614" s="1">
        <f t="shared" si="277"/>
        <v>14.174666666666734</v>
      </c>
      <c r="AF614" s="1">
        <f t="shared" si="278"/>
        <v>-88.705985639482833</v>
      </c>
      <c r="AG614" s="1">
        <f t="shared" si="271"/>
        <v>2145.5320000000002</v>
      </c>
      <c r="AH614" s="1">
        <f t="shared" si="272"/>
        <v>2151.3628571428571</v>
      </c>
      <c r="AI614" s="1">
        <f t="shared" si="279"/>
        <v>-5.8308571428569849</v>
      </c>
      <c r="AJ614" s="1">
        <f t="shared" si="273"/>
        <v>1</v>
      </c>
    </row>
    <row r="615" spans="1:36" x14ac:dyDescent="0.2">
      <c r="A615" s="5">
        <v>41814</v>
      </c>
      <c r="B615" s="1">
        <v>2131.69</v>
      </c>
      <c r="C615" s="10">
        <v>2144.8200000000002</v>
      </c>
      <c r="D615" s="1">
        <v>2145.21</v>
      </c>
      <c r="E615" s="1">
        <v>2130.29</v>
      </c>
      <c r="F615" s="1">
        <v>4016435600</v>
      </c>
      <c r="G615" s="1">
        <v>38778505304</v>
      </c>
      <c r="H615" s="1">
        <f t="shared" si="252"/>
        <v>-11.450000000000273</v>
      </c>
      <c r="J615" s="1">
        <f t="shared" si="257"/>
        <v>2155.4760000000001</v>
      </c>
      <c r="K615" s="1">
        <f t="shared" si="258"/>
        <v>2150.9266666666667</v>
      </c>
      <c r="L615" s="1">
        <f t="shared" si="259"/>
        <v>2149.2898181818186</v>
      </c>
      <c r="M615" s="1">
        <f t="shared" si="260"/>
        <v>61.740707162284338</v>
      </c>
      <c r="N615" s="1">
        <f t="shared" si="261"/>
        <v>67.048412285267943</v>
      </c>
      <c r="O615" s="1">
        <f t="shared" si="262"/>
        <v>26.538262668045558</v>
      </c>
      <c r="P615" s="1">
        <f t="shared" si="263"/>
        <v>49.736765982065286</v>
      </c>
      <c r="Q615" s="1">
        <f t="shared" si="264"/>
        <v>3806461084.7185678</v>
      </c>
      <c r="R615" s="1">
        <f t="shared" si="265"/>
        <v>-15.949999999999818</v>
      </c>
      <c r="S615" s="1">
        <f t="shared" si="253"/>
        <v>32.951587714732064</v>
      </c>
      <c r="T615" s="1">
        <f t="shared" si="274"/>
        <v>51.478403195085548</v>
      </c>
      <c r="U615" s="1">
        <f t="shared" si="266"/>
        <v>4.9934260217640806E-3</v>
      </c>
      <c r="V615" s="1">
        <f t="shared" si="267"/>
        <v>4.9384335701032492E-3</v>
      </c>
      <c r="W615" s="1">
        <f t="shared" si="268"/>
        <v>-0.49436876123881451</v>
      </c>
      <c r="X615" s="1">
        <f t="shared" si="269"/>
        <v>-0.28390864092685181</v>
      </c>
      <c r="Y615" s="1">
        <f t="shared" si="255"/>
        <v>2135.7576923076927</v>
      </c>
      <c r="Z615" s="1">
        <f t="shared" si="256"/>
        <v>2134.9033333333332</v>
      </c>
      <c r="AA615" s="1">
        <f t="shared" si="270"/>
        <v>0.85435897435945662</v>
      </c>
      <c r="AB615" s="1">
        <f t="shared" si="275"/>
        <v>3.6695156695714104E-3</v>
      </c>
      <c r="AC615" s="1">
        <f t="shared" si="254"/>
        <v>2140.106666666667</v>
      </c>
      <c r="AD615" s="1">
        <f t="shared" si="276"/>
        <v>2155.6263333333336</v>
      </c>
      <c r="AE615" s="1">
        <f t="shared" si="277"/>
        <v>15.339000000000032</v>
      </c>
      <c r="AF615" s="1">
        <f t="shared" si="278"/>
        <v>-67.451883724130425</v>
      </c>
      <c r="AG615" s="1">
        <f t="shared" si="271"/>
        <v>2140.5619999999999</v>
      </c>
      <c r="AH615" s="1">
        <f t="shared" si="272"/>
        <v>2152.5449999999996</v>
      </c>
      <c r="AI615" s="1">
        <f t="shared" si="279"/>
        <v>-11.98299999999972</v>
      </c>
      <c r="AJ615" s="1">
        <f t="shared" si="273"/>
        <v>0</v>
      </c>
    </row>
    <row r="616" spans="1:36" x14ac:dyDescent="0.2">
      <c r="A616" s="5">
        <v>41815</v>
      </c>
      <c r="B616" s="1">
        <v>2141.73</v>
      </c>
      <c r="C616" s="10">
        <v>2133.37</v>
      </c>
      <c r="D616" s="1">
        <v>2141.73</v>
      </c>
      <c r="E616" s="1">
        <v>2126.0300000000002</v>
      </c>
      <c r="F616" s="1">
        <v>3766610000</v>
      </c>
      <c r="G616" s="1">
        <v>33809315524</v>
      </c>
      <c r="H616" s="1">
        <f t="shared" si="252"/>
        <v>15.710000000000036</v>
      </c>
      <c r="J616" s="1">
        <f t="shared" si="257"/>
        <v>2152.7359999999999</v>
      </c>
      <c r="K616" s="1">
        <f t="shared" si="258"/>
        <v>2151.2666666666664</v>
      </c>
      <c r="L616" s="1">
        <f t="shared" si="259"/>
        <v>2145.2705454545458</v>
      </c>
      <c r="M616" s="1">
        <f t="shared" si="260"/>
        <v>73.854853911404632</v>
      </c>
      <c r="N616" s="1">
        <f t="shared" si="261"/>
        <v>81.949505465903343</v>
      </c>
      <c r="O616" s="1">
        <f t="shared" si="262"/>
        <v>43.328550932568263</v>
      </c>
      <c r="P616" s="1">
        <f t="shared" si="263"/>
        <v>46.227641270037765</v>
      </c>
      <c r="Q616" s="1">
        <f t="shared" si="264"/>
        <v>-244709694.26762348</v>
      </c>
      <c r="R616" s="1">
        <f t="shared" si="265"/>
        <v>-20.039999999999964</v>
      </c>
      <c r="S616" s="1">
        <f t="shared" si="253"/>
        <v>18.050494534096647</v>
      </c>
      <c r="T616" s="1">
        <f t="shared" si="274"/>
        <v>46.133074234543265</v>
      </c>
      <c r="U616" s="1">
        <f t="shared" si="266"/>
        <v>-5.3670952530504665E-3</v>
      </c>
      <c r="V616" s="1">
        <f t="shared" si="267"/>
        <v>-1.2909076607735308E-2</v>
      </c>
      <c r="W616" s="1">
        <f t="shared" si="268"/>
        <v>-0.89959939351597162</v>
      </c>
      <c r="X616" s="1">
        <f t="shared" si="269"/>
        <v>-0.83191298149926562</v>
      </c>
      <c r="Y616" s="1">
        <f t="shared" si="255"/>
        <v>2143.0584615384614</v>
      </c>
      <c r="Z616" s="1">
        <f t="shared" si="256"/>
        <v>2143.9718518518521</v>
      </c>
      <c r="AA616" s="1">
        <f t="shared" si="270"/>
        <v>-0.91339031339066423</v>
      </c>
      <c r="AB616" s="1">
        <f t="shared" si="275"/>
        <v>0.50080911680943241</v>
      </c>
      <c r="AC616" s="1">
        <f t="shared" si="254"/>
        <v>2133.7100000000005</v>
      </c>
      <c r="AD616" s="1">
        <f t="shared" si="276"/>
        <v>2153.1153333333332</v>
      </c>
      <c r="AE616" s="1">
        <f t="shared" si="277"/>
        <v>16.939999999999962</v>
      </c>
      <c r="AF616" s="1">
        <f t="shared" si="278"/>
        <v>-76.368883641608562</v>
      </c>
      <c r="AG616" s="1">
        <f t="shared" si="271"/>
        <v>2135.1879999999996</v>
      </c>
      <c r="AH616" s="1">
        <f t="shared" si="272"/>
        <v>2151.3142857142857</v>
      </c>
      <c r="AI616" s="1">
        <f t="shared" si="279"/>
        <v>-16.126285714286041</v>
      </c>
      <c r="AJ616" s="1">
        <f t="shared" si="273"/>
        <v>1</v>
      </c>
    </row>
    <row r="617" spans="1:36" x14ac:dyDescent="0.2">
      <c r="A617" s="5">
        <v>41816</v>
      </c>
      <c r="B617" s="1">
        <v>2135.16</v>
      </c>
      <c r="C617" s="10">
        <v>2149.08</v>
      </c>
      <c r="D617" s="1">
        <v>2151.11</v>
      </c>
      <c r="E617" s="1">
        <v>2134.89</v>
      </c>
      <c r="F617" s="1">
        <v>4435116600</v>
      </c>
      <c r="G617" s="1">
        <v>40601836632</v>
      </c>
      <c r="H617" s="1">
        <f t="shared" si="252"/>
        <v>1.180000000000291</v>
      </c>
      <c r="J617" s="1">
        <f t="shared" si="257"/>
        <v>2152.3029999999999</v>
      </c>
      <c r="K617" s="1">
        <f t="shared" si="258"/>
        <v>2151.1653333333329</v>
      </c>
      <c r="L617" s="1">
        <f t="shared" si="259"/>
        <v>2144.6058181818184</v>
      </c>
      <c r="M617" s="1">
        <f t="shared" si="260"/>
        <v>36.943082498401154</v>
      </c>
      <c r="N617" s="1">
        <f t="shared" si="261"/>
        <v>61.504424778761226</v>
      </c>
      <c r="O617" s="1">
        <f t="shared" si="262"/>
        <v>72.674305690425385</v>
      </c>
      <c r="P617" s="1">
        <f t="shared" si="263"/>
        <v>46.761171032357574</v>
      </c>
      <c r="Q617" s="1">
        <f t="shared" si="264"/>
        <v>3324970274.7224727</v>
      </c>
      <c r="R617" s="1">
        <f t="shared" si="265"/>
        <v>-27.159999999999854</v>
      </c>
      <c r="S617" s="1">
        <f t="shared" si="253"/>
        <v>38.495575221238774</v>
      </c>
      <c r="T617" s="1">
        <f t="shared" si="274"/>
        <v>44.043177988980439</v>
      </c>
      <c r="U617" s="1">
        <f t="shared" si="266"/>
        <v>7.3101047890260194E-3</v>
      </c>
      <c r="V617" s="1">
        <f t="shared" si="267"/>
        <v>-5.410108433567689E-3</v>
      </c>
      <c r="W617" s="1">
        <f t="shared" si="268"/>
        <v>-0.14974657378630968</v>
      </c>
      <c r="X617" s="1">
        <f t="shared" si="269"/>
        <v>-9.6939705238818619E-2</v>
      </c>
      <c r="Y617" s="1">
        <f t="shared" si="255"/>
        <v>2135.7869230769229</v>
      </c>
      <c r="Z617" s="1">
        <f t="shared" si="256"/>
        <v>2134.5337037037038</v>
      </c>
      <c r="AA617" s="1">
        <f t="shared" si="270"/>
        <v>1.2532193732190535</v>
      </c>
      <c r="AB617" s="1">
        <f t="shared" si="275"/>
        <v>-0.48006837606872071</v>
      </c>
      <c r="AC617" s="1">
        <f t="shared" si="254"/>
        <v>2145.0266666666666</v>
      </c>
      <c r="AD617" s="1">
        <f t="shared" si="276"/>
        <v>2152.1910000000003</v>
      </c>
      <c r="AE617" s="1">
        <f t="shared" si="277"/>
        <v>17.448533333333351</v>
      </c>
      <c r="AF617" s="1">
        <f t="shared" si="278"/>
        <v>-27.373201695399839</v>
      </c>
      <c r="AG617" s="1">
        <f t="shared" si="271"/>
        <v>2139.6219999999998</v>
      </c>
      <c r="AH617" s="1">
        <f t="shared" si="272"/>
        <v>2152.3399999999997</v>
      </c>
      <c r="AI617" s="1">
        <f t="shared" si="279"/>
        <v>-12.717999999999847</v>
      </c>
      <c r="AJ617" s="1">
        <f t="shared" si="273"/>
        <v>1</v>
      </c>
    </row>
    <row r="618" spans="1:36" x14ac:dyDescent="0.2">
      <c r="A618" s="5">
        <v>41817</v>
      </c>
      <c r="B618" s="1">
        <v>2146.37</v>
      </c>
      <c r="C618" s="10">
        <v>2150.2600000000002</v>
      </c>
      <c r="D618" s="1">
        <v>2159.5300000000002</v>
      </c>
      <c r="E618" s="1">
        <v>2138.9299999999998</v>
      </c>
      <c r="F618" s="1">
        <v>5272289600</v>
      </c>
      <c r="G618" s="1">
        <v>45525673947</v>
      </c>
      <c r="H618" s="1">
        <f t="shared" si="252"/>
        <v>14.859999999999673</v>
      </c>
      <c r="J618" s="1">
        <f t="shared" si="257"/>
        <v>2149.7050000000004</v>
      </c>
      <c r="K618" s="1">
        <f t="shared" si="258"/>
        <v>2152.201333333333</v>
      </c>
      <c r="L618" s="1">
        <f t="shared" si="259"/>
        <v>2144.2343636363635</v>
      </c>
      <c r="M618" s="1">
        <f t="shared" si="260"/>
        <v>23.941115702479134</v>
      </c>
      <c r="N618" s="1">
        <f t="shared" si="261"/>
        <v>59.96876626756876</v>
      </c>
      <c r="O618" s="1">
        <f t="shared" si="262"/>
        <v>75.110560764195796</v>
      </c>
      <c r="P618" s="1">
        <f t="shared" si="263"/>
        <v>53.449189985272447</v>
      </c>
      <c r="Q618" s="1">
        <f t="shared" si="264"/>
        <v>527228960.0000931</v>
      </c>
      <c r="R618" s="1">
        <f t="shared" si="265"/>
        <v>-41.599999999999909</v>
      </c>
      <c r="S618" s="1">
        <f t="shared" si="253"/>
        <v>40.031233732431232</v>
      </c>
      <c r="T618" s="1">
        <f t="shared" si="274"/>
        <v>39.161935313678427</v>
      </c>
      <c r="U618" s="1">
        <f t="shared" si="266"/>
        <v>5.4877084631639475E-4</v>
      </c>
      <c r="V618" s="1">
        <f t="shared" si="267"/>
        <v>-1.4627962162336184E-3</v>
      </c>
      <c r="W618" s="1">
        <f t="shared" si="268"/>
        <v>2.5817495888963194E-2</v>
      </c>
      <c r="X618" s="1">
        <f t="shared" si="269"/>
        <v>-9.0202217760269196E-2</v>
      </c>
      <c r="Y618" s="1">
        <f t="shared" si="255"/>
        <v>2149.2615384615383</v>
      </c>
      <c r="Z618" s="1">
        <f t="shared" si="256"/>
        <v>2149.1674074074076</v>
      </c>
      <c r="AA618" s="1">
        <f t="shared" si="270"/>
        <v>9.4131054130684788E-2</v>
      </c>
      <c r="AB618" s="1">
        <f t="shared" si="275"/>
        <v>1.0214017094013799</v>
      </c>
      <c r="AC618" s="1">
        <f t="shared" si="254"/>
        <v>2149.5733333333337</v>
      </c>
      <c r="AD618" s="1">
        <f t="shared" si="276"/>
        <v>2150.1333333333337</v>
      </c>
      <c r="AE618" s="1">
        <f t="shared" si="277"/>
        <v>15.091333333333433</v>
      </c>
      <c r="AF618" s="1">
        <f t="shared" si="278"/>
        <v>-2.4738260370187821</v>
      </c>
      <c r="AG618" s="1">
        <f t="shared" si="271"/>
        <v>2142.3280000000004</v>
      </c>
      <c r="AH618" s="1">
        <f t="shared" si="272"/>
        <v>2153.4814285714283</v>
      </c>
      <c r="AI618" s="1">
        <f t="shared" si="279"/>
        <v>-11.153428571427867</v>
      </c>
      <c r="AJ618" s="1">
        <f t="shared" si="273"/>
        <v>1</v>
      </c>
    </row>
    <row r="619" spans="1:36" x14ac:dyDescent="0.2">
      <c r="A619" s="5">
        <v>41820</v>
      </c>
      <c r="B619" s="1">
        <v>2152.31</v>
      </c>
      <c r="C619" s="10">
        <v>2165.12</v>
      </c>
      <c r="D619" s="1">
        <v>2168.2199999999998</v>
      </c>
      <c r="E619" s="1">
        <v>2152.31</v>
      </c>
      <c r="F619" s="1">
        <v>5430418800</v>
      </c>
      <c r="G619" s="1">
        <v>50277570814</v>
      </c>
      <c r="H619" s="1">
        <f t="shared" si="252"/>
        <v>-0.55999999999994543</v>
      </c>
      <c r="J619" s="1">
        <f t="shared" si="257"/>
        <v>2147.0309999999999</v>
      </c>
      <c r="K619" s="1">
        <f t="shared" si="258"/>
        <v>2154.257333333333</v>
      </c>
      <c r="L619" s="1">
        <f t="shared" si="259"/>
        <v>2147.0370909090907</v>
      </c>
      <c r="M619" s="1">
        <f t="shared" si="260"/>
        <v>7.347712728134483</v>
      </c>
      <c r="N619" s="1">
        <f t="shared" si="261"/>
        <v>31.066787549108486</v>
      </c>
      <c r="O619" s="1">
        <f t="shared" si="262"/>
        <v>77.951165779327766</v>
      </c>
      <c r="P619" s="1">
        <f t="shared" si="263"/>
        <v>46.040141036072768</v>
      </c>
      <c r="Q619" s="1">
        <f t="shared" si="264"/>
        <v>3314227941.4205332</v>
      </c>
      <c r="R619" s="1">
        <f t="shared" si="265"/>
        <v>-4.5500000000001819</v>
      </c>
      <c r="S619" s="1">
        <f t="shared" si="253"/>
        <v>68.933212450891517</v>
      </c>
      <c r="T619" s="1">
        <f t="shared" si="274"/>
        <v>36.622129898005845</v>
      </c>
      <c r="U619" s="1">
        <f t="shared" si="266"/>
        <v>6.8633609222581993E-3</v>
      </c>
      <c r="V619" s="1">
        <f t="shared" si="267"/>
        <v>-5.1097305444251975E-3</v>
      </c>
      <c r="W619" s="1">
        <f t="shared" si="268"/>
        <v>0.84251228789896104</v>
      </c>
      <c r="X619" s="1">
        <f t="shared" si="269"/>
        <v>0.50424183307102044</v>
      </c>
      <c r="Y619" s="1">
        <f t="shared" si="255"/>
        <v>2152.5461538461541</v>
      </c>
      <c r="Z619" s="1">
        <f t="shared" si="256"/>
        <v>2151.3607407407408</v>
      </c>
      <c r="AA619" s="1">
        <f t="shared" si="270"/>
        <v>1.1854131054133177</v>
      </c>
      <c r="AB619" s="1">
        <f t="shared" si="275"/>
        <v>0.31238746438721138</v>
      </c>
      <c r="AC619" s="1">
        <f t="shared" si="254"/>
        <v>2161.8833333333332</v>
      </c>
      <c r="AD619" s="1">
        <f t="shared" si="276"/>
        <v>2147.5723333333335</v>
      </c>
      <c r="AE619" s="1">
        <f t="shared" si="277"/>
        <v>11.906133333333354</v>
      </c>
      <c r="AF619" s="1">
        <f t="shared" si="278"/>
        <v>80.132368751118022</v>
      </c>
      <c r="AG619" s="1">
        <f t="shared" si="271"/>
        <v>2148.5300000000002</v>
      </c>
      <c r="AH619" s="1">
        <f t="shared" si="272"/>
        <v>2153.7564285714284</v>
      </c>
      <c r="AI619" s="1">
        <f t="shared" si="279"/>
        <v>-5.2264285714281868</v>
      </c>
      <c r="AJ619" s="1">
        <f t="shared" si="273"/>
        <v>0</v>
      </c>
    </row>
    <row r="620" spans="1:36" x14ac:dyDescent="0.2">
      <c r="A620" s="5">
        <v>41821</v>
      </c>
      <c r="B620" s="1">
        <v>2169.1999999999998</v>
      </c>
      <c r="C620" s="10">
        <v>2164.56</v>
      </c>
      <c r="D620" s="1">
        <v>2171.15</v>
      </c>
      <c r="E620" s="1">
        <v>2157.13</v>
      </c>
      <c r="F620" s="1">
        <v>5332310000</v>
      </c>
      <c r="G620" s="1">
        <v>49936284309</v>
      </c>
      <c r="H620" s="1">
        <f t="shared" si="252"/>
        <v>6.3099999999999454</v>
      </c>
      <c r="J620" s="1">
        <f t="shared" si="257"/>
        <v>2146.52</v>
      </c>
      <c r="K620" s="1">
        <f t="shared" si="258"/>
        <v>2154.4766666666669</v>
      </c>
      <c r="L620" s="1">
        <f t="shared" si="259"/>
        <v>2150.2241818181819</v>
      </c>
      <c r="M620" s="1">
        <f t="shared" si="260"/>
        <v>14.605496453901068</v>
      </c>
      <c r="N620" s="1">
        <f t="shared" si="261"/>
        <v>15.061262959472591</v>
      </c>
      <c r="O620" s="1">
        <f t="shared" si="262"/>
        <v>76.013580986618379</v>
      </c>
      <c r="P620" s="1">
        <f t="shared" si="263"/>
        <v>42.40428457697034</v>
      </c>
      <c r="Q620" s="1">
        <f t="shared" si="264"/>
        <v>319482196.86150903</v>
      </c>
      <c r="R620" s="1">
        <f t="shared" si="265"/>
        <v>4.3200000000001637</v>
      </c>
      <c r="S620" s="1">
        <f t="shared" si="253"/>
        <v>84.938737040527414</v>
      </c>
      <c r="T620" s="1">
        <f t="shared" si="274"/>
        <v>38.490671449711378</v>
      </c>
      <c r="U620" s="1">
        <f t="shared" si="266"/>
        <v>-2.587130871862852E-4</v>
      </c>
      <c r="V620" s="1">
        <f t="shared" si="267"/>
        <v>-1.2455175056801155E-2</v>
      </c>
      <c r="W620" s="1">
        <f t="shared" si="268"/>
        <v>0.84043009149693293</v>
      </c>
      <c r="X620" s="1">
        <f t="shared" si="269"/>
        <v>0.4680177552785299</v>
      </c>
      <c r="Y620" s="1">
        <f t="shared" si="255"/>
        <v>2165.0338461538463</v>
      </c>
      <c r="Z620" s="1">
        <f t="shared" si="256"/>
        <v>2165.0785185185186</v>
      </c>
      <c r="AA620" s="1">
        <f t="shared" si="270"/>
        <v>-4.467236467235125E-2</v>
      </c>
      <c r="AB620" s="1">
        <f t="shared" si="275"/>
        <v>0.93939601139618389</v>
      </c>
      <c r="AC620" s="1">
        <f t="shared" si="254"/>
        <v>2164.2800000000002</v>
      </c>
      <c r="AD620" s="1">
        <f t="shared" si="276"/>
        <v>2146.5403333333334</v>
      </c>
      <c r="AE620" s="1">
        <f t="shared" si="277"/>
        <v>10.667733333333354</v>
      </c>
      <c r="AF620" s="1">
        <f t="shared" si="278"/>
        <v>110.86183048361916</v>
      </c>
      <c r="AG620" s="1">
        <f t="shared" si="271"/>
        <v>2152.4780000000001</v>
      </c>
      <c r="AH620" s="1">
        <f t="shared" si="272"/>
        <v>2154.0271428571427</v>
      </c>
      <c r="AI620" s="1">
        <f t="shared" si="279"/>
        <v>-1.5491428571426695</v>
      </c>
      <c r="AJ620" s="1">
        <f t="shared" si="273"/>
        <v>1</v>
      </c>
    </row>
    <row r="621" spans="1:36" x14ac:dyDescent="0.2">
      <c r="A621" s="5">
        <v>41822</v>
      </c>
      <c r="B621" s="1">
        <v>2164</v>
      </c>
      <c r="C621" s="10">
        <v>2170.87</v>
      </c>
      <c r="D621" s="1">
        <v>2171.5100000000002</v>
      </c>
      <c r="E621" s="1">
        <v>2155.61</v>
      </c>
      <c r="F621" s="1">
        <v>5968550100</v>
      </c>
      <c r="G621" s="1">
        <v>53273658927</v>
      </c>
      <c r="H621" s="1">
        <f t="shared" si="252"/>
        <v>9.3200000000001637</v>
      </c>
      <c r="J621" s="1">
        <f t="shared" si="257"/>
        <v>2147.5829999999996</v>
      </c>
      <c r="K621" s="1">
        <f t="shared" si="258"/>
        <v>2155.1499999999996</v>
      </c>
      <c r="L621" s="1">
        <f t="shared" si="259"/>
        <v>2154.6514545454547</v>
      </c>
      <c r="M621" s="1">
        <f t="shared" si="260"/>
        <v>1.4072119613023903</v>
      </c>
      <c r="N621" s="1">
        <f t="shared" si="261"/>
        <v>1.2305325898871846</v>
      </c>
      <c r="O621" s="1">
        <f t="shared" si="262"/>
        <v>98.831873174801956</v>
      </c>
      <c r="P621" s="1">
        <f t="shared" si="263"/>
        <v>54.197924980047851</v>
      </c>
      <c r="Q621" s="1">
        <f t="shared" si="264"/>
        <v>5488063047.9242849</v>
      </c>
      <c r="R621" s="1">
        <f t="shared" si="265"/>
        <v>43.960000000000036</v>
      </c>
      <c r="S621" s="1">
        <f t="shared" si="253"/>
        <v>98.76946741011281</v>
      </c>
      <c r="T621" s="1">
        <f t="shared" si="274"/>
        <v>43.325047468393663</v>
      </c>
      <c r="U621" s="1">
        <f t="shared" si="266"/>
        <v>2.9066687549231165E-3</v>
      </c>
      <c r="V621" s="1">
        <f t="shared" si="267"/>
        <v>5.530795005691271E-4</v>
      </c>
      <c r="W621" s="1">
        <f t="shared" si="268"/>
        <v>1.0843352736541623</v>
      </c>
      <c r="X621" s="1">
        <f t="shared" si="269"/>
        <v>0.72941558592210554</v>
      </c>
      <c r="Y621" s="1">
        <f t="shared" si="255"/>
        <v>2165.5307692307692</v>
      </c>
      <c r="Z621" s="1">
        <f t="shared" si="256"/>
        <v>2165.0274074074073</v>
      </c>
      <c r="AA621" s="1">
        <f t="shared" si="270"/>
        <v>0.50336182336195634</v>
      </c>
      <c r="AB621" s="1">
        <f t="shared" si="275"/>
        <v>6.4934472934510268E-2</v>
      </c>
      <c r="AC621" s="1">
        <f t="shared" si="254"/>
        <v>2165.9966666666664</v>
      </c>
      <c r="AD621" s="1">
        <f t="shared" si="276"/>
        <v>2146.7636666666667</v>
      </c>
      <c r="AE621" s="1">
        <f t="shared" si="277"/>
        <v>10.935733333333337</v>
      </c>
      <c r="AF621" s="1">
        <f t="shared" si="278"/>
        <v>117.24865273476379</v>
      </c>
      <c r="AG621" s="1">
        <f t="shared" si="271"/>
        <v>2159.9780000000001</v>
      </c>
      <c r="AH621" s="1">
        <f t="shared" si="272"/>
        <v>2155.2742857142857</v>
      </c>
      <c r="AI621" s="1">
        <f t="shared" si="279"/>
        <v>4.7037142857143408</v>
      </c>
      <c r="AJ621" s="1">
        <f t="shared" si="273"/>
        <v>1</v>
      </c>
    </row>
    <row r="622" spans="1:36" x14ac:dyDescent="0.2">
      <c r="A622" s="5">
        <v>41823</v>
      </c>
      <c r="B622" s="1">
        <v>2169</v>
      </c>
      <c r="C622" s="10">
        <v>2180.19</v>
      </c>
      <c r="D622" s="1">
        <v>2184.96</v>
      </c>
      <c r="E622" s="1">
        <v>2164.84</v>
      </c>
      <c r="F622" s="1">
        <v>6369069000</v>
      </c>
      <c r="G622" s="1">
        <v>56024939299</v>
      </c>
      <c r="H622" s="1">
        <f t="shared" si="252"/>
        <v>-1.4900000000002365</v>
      </c>
      <c r="J622" s="1">
        <f t="shared" si="257"/>
        <v>2152.9109999999996</v>
      </c>
      <c r="K622" s="1">
        <f t="shared" si="258"/>
        <v>2156.9353333333333</v>
      </c>
      <c r="L622" s="1">
        <f t="shared" si="259"/>
        <v>2160.5799999999995</v>
      </c>
      <c r="M622" s="1">
        <f t="shared" si="260"/>
        <v>9.5266626722587713</v>
      </c>
      <c r="N622" s="1">
        <f t="shared" si="261"/>
        <v>7.4356975837879578</v>
      </c>
      <c r="O622" s="1">
        <f t="shared" si="262"/>
        <v>93.920521945432483</v>
      </c>
      <c r="P622" s="1">
        <f t="shared" si="263"/>
        <v>57.864689843217434</v>
      </c>
      <c r="Q622" s="1">
        <f t="shared" si="264"/>
        <v>3349142645.1292195</v>
      </c>
      <c r="R622" s="1">
        <f t="shared" si="265"/>
        <v>43.460000000000036</v>
      </c>
      <c r="S622" s="1">
        <f t="shared" si="253"/>
        <v>92.564302416212044</v>
      </c>
      <c r="T622" s="1">
        <f t="shared" si="274"/>
        <v>51.617136221206977</v>
      </c>
      <c r="U622" s="1">
        <f t="shared" si="266"/>
        <v>4.2748567785377252E-3</v>
      </c>
      <c r="V622" s="1">
        <f t="shared" si="267"/>
        <v>9.2350849905567314E-3</v>
      </c>
      <c r="W622" s="1">
        <f t="shared" si="268"/>
        <v>1.2670751368728412</v>
      </c>
      <c r="X622" s="1">
        <f t="shared" si="269"/>
        <v>1.0781346249601691</v>
      </c>
      <c r="Y622" s="1">
        <f t="shared" si="255"/>
        <v>2172.3038461538463</v>
      </c>
      <c r="Z622" s="1">
        <f t="shared" si="256"/>
        <v>2171.5603703703705</v>
      </c>
      <c r="AA622" s="1">
        <f t="shared" si="270"/>
        <v>0.74347578347578747</v>
      </c>
      <c r="AB622" s="1">
        <f t="shared" si="275"/>
        <v>0.55138461538472261</v>
      </c>
      <c r="AC622" s="1">
        <f t="shared" si="254"/>
        <v>2176.6633333333334</v>
      </c>
      <c r="AD622" s="1">
        <f t="shared" si="276"/>
        <v>2150.6693333333333</v>
      </c>
      <c r="AE622" s="1">
        <f t="shared" si="277"/>
        <v>13.229199999999901</v>
      </c>
      <c r="AF622" s="1">
        <f t="shared" si="278"/>
        <v>130.99305576553047</v>
      </c>
      <c r="AG622" s="1">
        <f t="shared" si="271"/>
        <v>2166.2000000000003</v>
      </c>
      <c r="AH622" s="1">
        <f t="shared" si="272"/>
        <v>2155.5564285714286</v>
      </c>
      <c r="AI622" s="1">
        <f t="shared" si="279"/>
        <v>10.643571428571704</v>
      </c>
      <c r="AJ622" s="1">
        <f t="shared" si="273"/>
        <v>0</v>
      </c>
    </row>
    <row r="623" spans="1:36" x14ac:dyDescent="0.2">
      <c r="A623" s="5">
        <v>41824</v>
      </c>
      <c r="B623" s="1">
        <v>2180.4499999999998</v>
      </c>
      <c r="C623" s="10">
        <v>2178.6999999999998</v>
      </c>
      <c r="D623" s="1">
        <v>2183.8000000000002</v>
      </c>
      <c r="E623" s="1">
        <v>2174.0700000000002</v>
      </c>
      <c r="F623" s="1">
        <v>5285110600</v>
      </c>
      <c r="G623" s="1">
        <v>47990033413</v>
      </c>
      <c r="H623" s="1">
        <f t="shared" si="252"/>
        <v>-2.4099999999998545</v>
      </c>
      <c r="J623" s="1">
        <f t="shared" si="257"/>
        <v>2157.1080000000002</v>
      </c>
      <c r="K623" s="1">
        <f t="shared" si="258"/>
        <v>2157.0993333333336</v>
      </c>
      <c r="L623" s="1">
        <f t="shared" si="259"/>
        <v>2165.2689090909089</v>
      </c>
      <c r="M623" s="1">
        <f t="shared" si="260"/>
        <v>13.599826200304566</v>
      </c>
      <c r="N623" s="1">
        <f t="shared" si="261"/>
        <v>10.622772781266308</v>
      </c>
      <c r="O623" s="1">
        <f t="shared" si="262"/>
        <v>87.238912732474788</v>
      </c>
      <c r="P623" s="1">
        <f t="shared" si="263"/>
        <v>78.56316520129559</v>
      </c>
      <c r="Q623" s="1">
        <f t="shared" si="264"/>
        <v>-255293112.23060068</v>
      </c>
      <c r="R623" s="1">
        <f t="shared" si="265"/>
        <v>44.589999999999691</v>
      </c>
      <c r="S623" s="1">
        <f t="shared" si="253"/>
        <v>89.377227218733694</v>
      </c>
      <c r="T623" s="1">
        <f t="shared" si="274"/>
        <v>58.312537235636306</v>
      </c>
      <c r="U623" s="1">
        <f t="shared" si="266"/>
        <v>-6.838940652683878E-4</v>
      </c>
      <c r="V623" s="1">
        <f t="shared" si="267"/>
        <v>2.4349878462182211E-2</v>
      </c>
      <c r="W623" s="1">
        <f t="shared" si="268"/>
        <v>1.0009698169957018</v>
      </c>
      <c r="X623" s="1">
        <f t="shared" si="269"/>
        <v>1.001375612744132</v>
      </c>
      <c r="Y623" s="1">
        <f t="shared" si="255"/>
        <v>2179.9607692307691</v>
      </c>
      <c r="Z623" s="1">
        <f t="shared" si="256"/>
        <v>2180.0796296296294</v>
      </c>
      <c r="AA623" s="1">
        <f t="shared" si="270"/>
        <v>-0.1188603988603063</v>
      </c>
      <c r="AB623" s="1">
        <f t="shared" si="275"/>
        <v>0.57100854700856862</v>
      </c>
      <c r="AC623" s="1">
        <f t="shared" si="254"/>
        <v>2178.8566666666666</v>
      </c>
      <c r="AD623" s="1">
        <f t="shared" si="276"/>
        <v>2155.4026666666668</v>
      </c>
      <c r="AE623" s="1">
        <f t="shared" si="277"/>
        <v>14.133333333333212</v>
      </c>
      <c r="AF623" s="1">
        <f t="shared" si="278"/>
        <v>110.63207547169777</v>
      </c>
      <c r="AG623" s="1">
        <f t="shared" si="271"/>
        <v>2171.8879999999999</v>
      </c>
      <c r="AH623" s="1">
        <f t="shared" si="272"/>
        <v>2154.6164285714285</v>
      </c>
      <c r="AI623" s="1">
        <f t="shared" si="279"/>
        <v>17.271571428571406</v>
      </c>
      <c r="AJ623" s="1">
        <f t="shared" si="273"/>
        <v>0</v>
      </c>
    </row>
    <row r="624" spans="1:36" x14ac:dyDescent="0.2">
      <c r="A624" s="5">
        <v>41827</v>
      </c>
      <c r="B624" s="1">
        <v>2178.5500000000002</v>
      </c>
      <c r="C624" s="10">
        <v>2176.29</v>
      </c>
      <c r="D624" s="1">
        <v>2186.1999999999998</v>
      </c>
      <c r="E624" s="1">
        <v>2171.08</v>
      </c>
      <c r="F624" s="1">
        <v>5024233400</v>
      </c>
      <c r="G624" s="1">
        <v>47663876919</v>
      </c>
      <c r="H624" s="1">
        <f t="shared" si="252"/>
        <v>4.1799999999998363</v>
      </c>
      <c r="J624" s="1">
        <f t="shared" si="257"/>
        <v>2161.326</v>
      </c>
      <c r="K624" s="1">
        <f t="shared" si="258"/>
        <v>2156.0613333333336</v>
      </c>
      <c r="L624" s="1">
        <f t="shared" si="259"/>
        <v>2168.7565454545456</v>
      </c>
      <c r="M624" s="1">
        <f t="shared" si="260"/>
        <v>29.241664207730572</v>
      </c>
      <c r="N624" s="1">
        <f t="shared" si="261"/>
        <v>16.470001661957649</v>
      </c>
      <c r="O624" s="1">
        <f t="shared" si="262"/>
        <v>81.623403378656604</v>
      </c>
      <c r="P624" s="1">
        <f t="shared" si="263"/>
        <v>77.066831683168118</v>
      </c>
      <c r="Q624" s="1">
        <f t="shared" si="264"/>
        <v>-1561765673.2803741</v>
      </c>
      <c r="R624" s="1">
        <f t="shared" si="265"/>
        <v>31.4699999999998</v>
      </c>
      <c r="S624" s="1">
        <f t="shared" si="253"/>
        <v>83.529998338042361</v>
      </c>
      <c r="T624" s="1">
        <f t="shared" si="274"/>
        <v>64.764183607701852</v>
      </c>
      <c r="U624" s="1">
        <f t="shared" si="266"/>
        <v>-1.1073891806697887E-3</v>
      </c>
      <c r="V624" s="1">
        <f t="shared" si="267"/>
        <v>1.8514271807855903E-2</v>
      </c>
      <c r="W624" s="1">
        <f t="shared" si="268"/>
        <v>0.69235275011728636</v>
      </c>
      <c r="X624" s="1">
        <f t="shared" si="269"/>
        <v>0.93822315506174891</v>
      </c>
      <c r="Y624" s="1">
        <f t="shared" si="255"/>
        <v>2178.3292307692304</v>
      </c>
      <c r="Z624" s="1">
        <f t="shared" si="256"/>
        <v>2178.5214814814813</v>
      </c>
      <c r="AA624" s="1">
        <f t="shared" si="270"/>
        <v>-0.19225071225082502</v>
      </c>
      <c r="AB624" s="1">
        <f t="shared" si="275"/>
        <v>-0.13353846153841004</v>
      </c>
      <c r="AC624" s="1">
        <f t="shared" si="254"/>
        <v>2177.8566666666666</v>
      </c>
      <c r="AD624" s="1">
        <f t="shared" si="276"/>
        <v>2159.3953333333334</v>
      </c>
      <c r="AE624" s="1">
        <f t="shared" si="277"/>
        <v>13.832933333333177</v>
      </c>
      <c r="AF624" s="1">
        <f t="shared" si="278"/>
        <v>88.972853833524809</v>
      </c>
      <c r="AG624" s="1">
        <f t="shared" si="271"/>
        <v>2174.1220000000003</v>
      </c>
      <c r="AH624" s="1">
        <f t="shared" si="272"/>
        <v>2155.0892857142858</v>
      </c>
      <c r="AI624" s="1">
        <f t="shared" si="279"/>
        <v>19.032714285714519</v>
      </c>
      <c r="AJ624" s="1">
        <f t="shared" si="273"/>
        <v>1</v>
      </c>
    </row>
    <row r="625" spans="1:36" x14ac:dyDescent="0.2">
      <c r="A625" s="5">
        <v>41828</v>
      </c>
      <c r="B625" s="1">
        <v>2174.83</v>
      </c>
      <c r="C625" s="10">
        <v>2180.4699999999998</v>
      </c>
      <c r="D625" s="1">
        <v>2180.7800000000002</v>
      </c>
      <c r="E625" s="1">
        <v>2163.36</v>
      </c>
      <c r="F625" s="1">
        <v>5074359900</v>
      </c>
      <c r="G625" s="1">
        <v>46017266874</v>
      </c>
      <c r="H625" s="1">
        <f t="shared" si="252"/>
        <v>-31.759999999999764</v>
      </c>
      <c r="J625" s="1">
        <f t="shared" si="257"/>
        <v>2164.8910000000001</v>
      </c>
      <c r="K625" s="1">
        <f t="shared" si="258"/>
        <v>2156.7813333333334</v>
      </c>
      <c r="L625" s="1">
        <f t="shared" si="259"/>
        <v>2172.2372727272727</v>
      </c>
      <c r="M625" s="1">
        <f t="shared" si="260"/>
        <v>18.731611637790376</v>
      </c>
      <c r="N625" s="1">
        <f t="shared" si="261"/>
        <v>9.5230181153399602</v>
      </c>
      <c r="O625" s="1">
        <f t="shared" si="262"/>
        <v>35.712998016946131</v>
      </c>
      <c r="P625" s="1">
        <f t="shared" si="263"/>
        <v>56.639985446607199</v>
      </c>
      <c r="Q625" s="1">
        <f t="shared" si="264"/>
        <v>4893756964.408493</v>
      </c>
      <c r="R625" s="1">
        <f t="shared" si="265"/>
        <v>47.099999999999909</v>
      </c>
      <c r="S625" s="1">
        <f t="shared" si="253"/>
        <v>90.476981884660034</v>
      </c>
      <c r="T625" s="1">
        <f t="shared" si="274"/>
        <v>70.516723024694642</v>
      </c>
      <c r="U625" s="1">
        <f t="shared" si="266"/>
        <v>1.9170178906381819E-3</v>
      </c>
      <c r="V625" s="1">
        <f t="shared" si="267"/>
        <v>2.1723341346041054E-2</v>
      </c>
      <c r="W625" s="1">
        <f t="shared" si="268"/>
        <v>0.71962052592946824</v>
      </c>
      <c r="X625" s="1">
        <f t="shared" si="269"/>
        <v>1.0983341843957499</v>
      </c>
      <c r="Y625" s="1">
        <f t="shared" si="255"/>
        <v>2176.9330769230769</v>
      </c>
      <c r="Z625" s="1">
        <f t="shared" si="256"/>
        <v>2176.5996296296294</v>
      </c>
      <c r="AA625" s="1">
        <f t="shared" si="270"/>
        <v>0.33344729344753432</v>
      </c>
      <c r="AB625" s="1">
        <f t="shared" si="275"/>
        <v>-8.7111111111153147E-2</v>
      </c>
      <c r="AC625" s="1">
        <f t="shared" si="254"/>
        <v>2174.8700000000003</v>
      </c>
      <c r="AD625" s="1">
        <f t="shared" si="276"/>
        <v>2162.8716666666669</v>
      </c>
      <c r="AE625" s="1">
        <f t="shared" si="277"/>
        <v>12.258666666666567</v>
      </c>
      <c r="AF625" s="1">
        <f t="shared" si="278"/>
        <v>65.250888260460883</v>
      </c>
      <c r="AG625" s="1">
        <f t="shared" si="271"/>
        <v>2177.3039999999996</v>
      </c>
      <c r="AH625" s="1">
        <f t="shared" si="272"/>
        <v>2156.5342857142855</v>
      </c>
      <c r="AI625" s="1">
        <f t="shared" si="279"/>
        <v>20.769714285714144</v>
      </c>
      <c r="AJ625" s="1">
        <f t="shared" si="273"/>
        <v>0</v>
      </c>
    </row>
    <row r="626" spans="1:36" x14ac:dyDescent="0.2">
      <c r="A626" s="5">
        <v>41829</v>
      </c>
      <c r="B626" s="1">
        <v>2178.14</v>
      </c>
      <c r="C626" s="10">
        <v>2148.71</v>
      </c>
      <c r="D626" s="1">
        <v>2178.5100000000002</v>
      </c>
      <c r="E626" s="1">
        <v>2148.2600000000002</v>
      </c>
      <c r="F626" s="1">
        <v>6202204600</v>
      </c>
      <c r="G626" s="1">
        <v>58980248398</v>
      </c>
      <c r="H626" s="1">
        <f t="shared" si="252"/>
        <v>-5.8600000000001273</v>
      </c>
      <c r="J626" s="1">
        <f t="shared" si="257"/>
        <v>2166.4250000000002</v>
      </c>
      <c r="K626" s="1">
        <f t="shared" si="258"/>
        <v>2156.0126666666665</v>
      </c>
      <c r="L626" s="1">
        <f t="shared" si="259"/>
        <v>2169.2952727272732</v>
      </c>
      <c r="M626" s="1">
        <f t="shared" si="260"/>
        <v>98.813916710596146</v>
      </c>
      <c r="N626" s="1">
        <f t="shared" si="261"/>
        <v>73.065679204833017</v>
      </c>
      <c r="O626" s="1">
        <f t="shared" si="262"/>
        <v>24.536532170119965</v>
      </c>
      <c r="P626" s="1">
        <f t="shared" si="263"/>
        <v>49.062708154914716</v>
      </c>
      <c r="Q626" s="1">
        <f t="shared" si="264"/>
        <v>-6017676198.6777611</v>
      </c>
      <c r="R626" s="1">
        <f t="shared" si="265"/>
        <v>-0.36999999999989086</v>
      </c>
      <c r="S626" s="1">
        <f t="shared" si="253"/>
        <v>26.934320795166983</v>
      </c>
      <c r="T626" s="1">
        <f t="shared" si="274"/>
        <v>71.405105650801687</v>
      </c>
      <c r="U626" s="1">
        <f t="shared" si="266"/>
        <v>-1.4780961600215834E-2</v>
      </c>
      <c r="V626" s="1">
        <f t="shared" si="267"/>
        <v>1.8136720097723224E-3</v>
      </c>
      <c r="W626" s="1">
        <f t="shared" si="268"/>
        <v>-0.81770659035046889</v>
      </c>
      <c r="X626" s="1">
        <f t="shared" si="269"/>
        <v>-0.33871167732779939</v>
      </c>
      <c r="Y626" s="1">
        <f t="shared" si="255"/>
        <v>2175.583846153846</v>
      </c>
      <c r="Z626" s="1">
        <f t="shared" si="256"/>
        <v>2178.117407407407</v>
      </c>
      <c r="AA626" s="1">
        <f t="shared" si="270"/>
        <v>-2.5335612535609471</v>
      </c>
      <c r="AB626" s="1">
        <f t="shared" si="275"/>
        <v>-0.23995441595416195</v>
      </c>
      <c r="AC626" s="1">
        <f t="shared" si="254"/>
        <v>2158.4933333333333</v>
      </c>
      <c r="AD626" s="1">
        <f t="shared" si="276"/>
        <v>2165.3499999999995</v>
      </c>
      <c r="AE626" s="1">
        <f t="shared" si="277"/>
        <v>9.4986666666666224</v>
      </c>
      <c r="AF626" s="1">
        <f t="shared" si="278"/>
        <v>-48.123713269695024</v>
      </c>
      <c r="AG626" s="1">
        <f t="shared" si="271"/>
        <v>2172.8720000000003</v>
      </c>
      <c r="AH626" s="1">
        <f t="shared" si="272"/>
        <v>2158.0914285714284</v>
      </c>
      <c r="AI626" s="1">
        <f t="shared" si="279"/>
        <v>14.780571428571875</v>
      </c>
      <c r="AJ626" s="1">
        <f t="shared" si="273"/>
        <v>0</v>
      </c>
    </row>
    <row r="627" spans="1:36" x14ac:dyDescent="0.2">
      <c r="A627" s="5">
        <v>41830</v>
      </c>
      <c r="B627" s="1">
        <v>2146.6</v>
      </c>
      <c r="C627" s="10">
        <v>2142.85</v>
      </c>
      <c r="D627" s="1">
        <v>2151.77</v>
      </c>
      <c r="E627" s="1">
        <v>2139.52</v>
      </c>
      <c r="F627" s="1">
        <v>5573249700</v>
      </c>
      <c r="G627" s="1">
        <v>50931668887</v>
      </c>
      <c r="H627" s="1">
        <f t="shared" si="252"/>
        <v>5.1600000000003092</v>
      </c>
      <c r="J627" s="1">
        <f t="shared" si="257"/>
        <v>2165.8020000000001</v>
      </c>
      <c r="K627" s="1">
        <f t="shared" si="258"/>
        <v>2157.0753333333332</v>
      </c>
      <c r="L627" s="1">
        <f t="shared" si="259"/>
        <v>2165.0089090909091</v>
      </c>
      <c r="M627" s="1">
        <f t="shared" si="260"/>
        <v>92.86632390745514</v>
      </c>
      <c r="N627" s="1">
        <f t="shared" si="261"/>
        <v>91.707213877723561</v>
      </c>
      <c r="O627" s="1">
        <f t="shared" si="262"/>
        <v>18.364136846244833</v>
      </c>
      <c r="P627" s="1">
        <f t="shared" si="263"/>
        <v>57.408906882591246</v>
      </c>
      <c r="Q627" s="1">
        <f t="shared" si="264"/>
        <v>-2543221699.8368011</v>
      </c>
      <c r="R627" s="1">
        <f t="shared" si="265"/>
        <v>-7.4100000000003092</v>
      </c>
      <c r="S627" s="1">
        <f t="shared" si="253"/>
        <v>8.2927861222764427</v>
      </c>
      <c r="T627" s="1">
        <f t="shared" si="274"/>
        <v>68.384826740905453</v>
      </c>
      <c r="U627" s="1">
        <f t="shared" si="266"/>
        <v>-2.7346757822526669E-3</v>
      </c>
      <c r="V627" s="1">
        <f t="shared" si="267"/>
        <v>4.4436736243595905E-3</v>
      </c>
      <c r="W627" s="1">
        <f t="shared" si="268"/>
        <v>-1.0597459970948508</v>
      </c>
      <c r="X627" s="1">
        <f t="shared" si="269"/>
        <v>-0.65947318174330383</v>
      </c>
      <c r="Y627" s="1">
        <f t="shared" si="255"/>
        <v>2147.8084615384614</v>
      </c>
      <c r="Z627" s="1">
        <f t="shared" si="256"/>
        <v>2148.275925925926</v>
      </c>
      <c r="AA627" s="1">
        <f t="shared" si="270"/>
        <v>-0.46746438746458807</v>
      </c>
      <c r="AB627" s="1">
        <f t="shared" si="275"/>
        <v>-2.1203418803416754</v>
      </c>
      <c r="AC627" s="1">
        <f t="shared" si="254"/>
        <v>2144.7133333333331</v>
      </c>
      <c r="AD627" s="1">
        <f t="shared" si="276"/>
        <v>2165.3186666666666</v>
      </c>
      <c r="AE627" s="1">
        <f t="shared" si="277"/>
        <v>9.5299999999999727</v>
      </c>
      <c r="AF627" s="1">
        <f t="shared" si="278"/>
        <v>-144.14363996735557</v>
      </c>
      <c r="AG627" s="1">
        <f t="shared" si="271"/>
        <v>2165.4039999999995</v>
      </c>
      <c r="AH627" s="1">
        <f t="shared" si="272"/>
        <v>2158.5285714285715</v>
      </c>
      <c r="AI627" s="1">
        <f t="shared" si="279"/>
        <v>6.8754285714280741</v>
      </c>
      <c r="AJ627" s="1">
        <f t="shared" si="273"/>
        <v>1</v>
      </c>
    </row>
    <row r="628" spans="1:36" x14ac:dyDescent="0.2">
      <c r="A628" s="5">
        <v>41831</v>
      </c>
      <c r="B628" s="1">
        <v>2136.3200000000002</v>
      </c>
      <c r="C628" s="10">
        <v>2148.0100000000002</v>
      </c>
      <c r="D628" s="1">
        <v>2154.7399999999998</v>
      </c>
      <c r="E628" s="1">
        <v>2134.8000000000002</v>
      </c>
      <c r="F628" s="1">
        <v>6137427400</v>
      </c>
      <c r="G628" s="1">
        <v>51551825645</v>
      </c>
      <c r="H628" s="1">
        <f t="shared" si="252"/>
        <v>23.75</v>
      </c>
      <c r="J628" s="1">
        <f t="shared" si="257"/>
        <v>2165.5769999999998</v>
      </c>
      <c r="K628" s="1">
        <f t="shared" si="258"/>
        <v>2157.8273333333336</v>
      </c>
      <c r="L628" s="1">
        <f t="shared" si="259"/>
        <v>2161.7739999999999</v>
      </c>
      <c r="M628" s="1">
        <f t="shared" si="260"/>
        <v>74.299610894941381</v>
      </c>
      <c r="N628" s="1">
        <f t="shared" si="261"/>
        <v>74.299610894941381</v>
      </c>
      <c r="O628" s="1">
        <f t="shared" si="262"/>
        <v>45.254376367615144</v>
      </c>
      <c r="P628" s="1">
        <f t="shared" si="263"/>
        <v>60.614002246349806</v>
      </c>
      <c r="Q628" s="1">
        <f t="shared" si="264"/>
        <v>1994510007.623054</v>
      </c>
      <c r="R628" s="1">
        <f t="shared" si="265"/>
        <v>-17.109999999999673</v>
      </c>
      <c r="S628" s="1">
        <f t="shared" si="253"/>
        <v>25.700389105058619</v>
      </c>
      <c r="T628" s="1">
        <f t="shared" si="274"/>
        <v>66.951742278168197</v>
      </c>
      <c r="U628" s="1">
        <f t="shared" si="266"/>
        <v>2.4022234533360221E-3</v>
      </c>
      <c r="V628" s="1">
        <f t="shared" si="267"/>
        <v>-4.978874681257603E-4</v>
      </c>
      <c r="W628" s="1">
        <f t="shared" si="268"/>
        <v>-0.81119258285434115</v>
      </c>
      <c r="X628" s="1">
        <f t="shared" si="269"/>
        <v>-0.45496380464177116</v>
      </c>
      <c r="Y628" s="1">
        <f t="shared" si="255"/>
        <v>2143.643846153846</v>
      </c>
      <c r="Z628" s="1">
        <f t="shared" si="256"/>
        <v>2143.2322222222224</v>
      </c>
      <c r="AA628" s="1">
        <f t="shared" si="270"/>
        <v>0.41162393162358057</v>
      </c>
      <c r="AB628" s="1">
        <f t="shared" si="275"/>
        <v>-0.29164672364695432</v>
      </c>
      <c r="AC628" s="1">
        <f t="shared" si="254"/>
        <v>2145.85</v>
      </c>
      <c r="AD628" s="1">
        <f t="shared" si="276"/>
        <v>2164.9463333333333</v>
      </c>
      <c r="AE628" s="1">
        <f t="shared" si="277"/>
        <v>9.9023333333333543</v>
      </c>
      <c r="AF628" s="1">
        <f t="shared" si="278"/>
        <v>-128.5645358557469</v>
      </c>
      <c r="AG628" s="1">
        <f t="shared" si="271"/>
        <v>2159.2660000000001</v>
      </c>
      <c r="AH628" s="1">
        <f t="shared" si="272"/>
        <v>2159.5214285714287</v>
      </c>
      <c r="AI628" s="1">
        <f t="shared" si="279"/>
        <v>-0.25542857142863795</v>
      </c>
      <c r="AJ628" s="1">
        <f t="shared" si="273"/>
        <v>1</v>
      </c>
    </row>
    <row r="629" spans="1:36" x14ac:dyDescent="0.2">
      <c r="A629" s="5">
        <v>41834</v>
      </c>
      <c r="B629" s="1">
        <v>2149.54</v>
      </c>
      <c r="C629" s="10">
        <v>2171.7600000000002</v>
      </c>
      <c r="D629" s="1">
        <v>2171.9</v>
      </c>
      <c r="E629" s="1">
        <v>2145.2800000000002</v>
      </c>
      <c r="F629" s="1">
        <v>6615886300</v>
      </c>
      <c r="G629" s="1">
        <v>60467088864</v>
      </c>
      <c r="H629" s="1">
        <f t="shared" si="252"/>
        <v>3.2199999999997999</v>
      </c>
      <c r="J629" s="1">
        <f t="shared" si="257"/>
        <v>2166.2410000000004</v>
      </c>
      <c r="K629" s="1">
        <f t="shared" si="258"/>
        <v>2160.3373333333338</v>
      </c>
      <c r="L629" s="1">
        <f t="shared" si="259"/>
        <v>2162.8981818181819</v>
      </c>
      <c r="M629" s="1">
        <f t="shared" si="260"/>
        <v>28.093385214007206</v>
      </c>
      <c r="N629" s="1">
        <f t="shared" si="261"/>
        <v>28.093385214007206</v>
      </c>
      <c r="O629" s="1">
        <f t="shared" si="262"/>
        <v>49.114026782091202</v>
      </c>
      <c r="P629" s="1">
        <f t="shared" si="263"/>
        <v>61.351947097722203</v>
      </c>
      <c r="Q629" s="1">
        <f t="shared" si="264"/>
        <v>6546297713.8242559</v>
      </c>
      <c r="R629" s="1">
        <f t="shared" si="265"/>
        <v>7.2000000000002728</v>
      </c>
      <c r="S629" s="1">
        <f t="shared" si="253"/>
        <v>71.906614785992801</v>
      </c>
      <c r="T629" s="1">
        <f t="shared" si="274"/>
        <v>67.249082511678324</v>
      </c>
      <c r="U629" s="1">
        <f t="shared" si="266"/>
        <v>1.0935830846870739E-2</v>
      </c>
      <c r="V629" s="1">
        <f t="shared" si="267"/>
        <v>9.9987908438979468E-3</v>
      </c>
      <c r="W629" s="1">
        <f t="shared" si="268"/>
        <v>0.25477313004415375</v>
      </c>
      <c r="X629" s="1">
        <f t="shared" si="269"/>
        <v>0.52874458495060817</v>
      </c>
      <c r="Y629" s="1">
        <f t="shared" si="255"/>
        <v>2151.6638461538464</v>
      </c>
      <c r="Z629" s="1">
        <f t="shared" si="256"/>
        <v>2149.7692592592598</v>
      </c>
      <c r="AA629" s="1">
        <f t="shared" si="270"/>
        <v>1.8945868945866096</v>
      </c>
      <c r="AB629" s="1">
        <f t="shared" si="275"/>
        <v>0.70821652421618642</v>
      </c>
      <c r="AC629" s="1">
        <f t="shared" si="254"/>
        <v>2162.98</v>
      </c>
      <c r="AD629" s="1">
        <f t="shared" si="276"/>
        <v>2165.056</v>
      </c>
      <c r="AE629" s="1">
        <f t="shared" si="277"/>
        <v>9.7926666666666726</v>
      </c>
      <c r="AF629" s="1">
        <f t="shared" si="278"/>
        <v>-14.133024712369942</v>
      </c>
      <c r="AG629" s="1">
        <f t="shared" si="271"/>
        <v>2158.36</v>
      </c>
      <c r="AH629" s="1">
        <f t="shared" si="272"/>
        <v>2161.4457142857141</v>
      </c>
      <c r="AI629" s="1">
        <f t="shared" si="279"/>
        <v>-3.0857142857139479</v>
      </c>
      <c r="AJ629" s="1">
        <f t="shared" si="273"/>
        <v>1</v>
      </c>
    </row>
    <row r="630" spans="1:36" x14ac:dyDescent="0.2">
      <c r="A630" s="5">
        <v>41835</v>
      </c>
      <c r="B630" s="1">
        <v>2170.09</v>
      </c>
      <c r="C630" s="10">
        <v>2174.98</v>
      </c>
      <c r="D630" s="1">
        <v>2176.27</v>
      </c>
      <c r="E630" s="1">
        <v>2165.21</v>
      </c>
      <c r="F630" s="1">
        <v>7181569400</v>
      </c>
      <c r="G630" s="1">
        <v>64304875149</v>
      </c>
      <c r="H630" s="1">
        <f t="shared" si="252"/>
        <v>-4.1100000000001273</v>
      </c>
      <c r="J630" s="1">
        <f t="shared" si="257"/>
        <v>2167.2829999999999</v>
      </c>
      <c r="K630" s="1">
        <f t="shared" si="258"/>
        <v>2162.348</v>
      </c>
      <c r="L630" s="1">
        <f t="shared" si="259"/>
        <v>2164.487090909091</v>
      </c>
      <c r="M630" s="1">
        <f t="shared" si="260"/>
        <v>12.6141800782953</v>
      </c>
      <c r="N630" s="1">
        <f t="shared" si="261"/>
        <v>21.828793774318829</v>
      </c>
      <c r="O630" s="1">
        <f t="shared" si="262"/>
        <v>43.501218521527285</v>
      </c>
      <c r="P630" s="1">
        <f t="shared" si="263"/>
        <v>52.929787017222054</v>
      </c>
      <c r="Q630" s="1">
        <f t="shared" si="264"/>
        <v>5506302758.7703829</v>
      </c>
      <c r="R630" s="1">
        <f t="shared" si="265"/>
        <v>4.1100000000001273</v>
      </c>
      <c r="S630" s="1">
        <f t="shared" si="253"/>
        <v>78.171206225681161</v>
      </c>
      <c r="T630" s="1">
        <f t="shared" si="274"/>
        <v>66.572329430193705</v>
      </c>
      <c r="U630" s="1">
        <f t="shared" si="266"/>
        <v>1.480473383663206E-3</v>
      </c>
      <c r="V630" s="1">
        <f t="shared" si="267"/>
        <v>4.5540201005025713E-3</v>
      </c>
      <c r="W630" s="1">
        <f t="shared" si="268"/>
        <v>0.35514512871646742</v>
      </c>
      <c r="X630" s="1">
        <f t="shared" si="269"/>
        <v>0.58417978974707407</v>
      </c>
      <c r="Y630" s="1">
        <f t="shared" si="255"/>
        <v>2172.2553846153846</v>
      </c>
      <c r="Z630" s="1">
        <f t="shared" si="256"/>
        <v>2171.9985185185187</v>
      </c>
      <c r="AA630" s="1">
        <f t="shared" si="270"/>
        <v>0.256866096865906</v>
      </c>
      <c r="AB630" s="1">
        <f t="shared" si="275"/>
        <v>1.5670427350424689</v>
      </c>
      <c r="AC630" s="1">
        <f t="shared" si="254"/>
        <v>2172.1533333333332</v>
      </c>
      <c r="AD630" s="1">
        <f t="shared" si="276"/>
        <v>2165.8433333333332</v>
      </c>
      <c r="AE630" s="1">
        <f t="shared" si="277"/>
        <v>10.267333333333363</v>
      </c>
      <c r="AF630" s="1">
        <f t="shared" si="278"/>
        <v>40.971365495746554</v>
      </c>
      <c r="AG630" s="1">
        <f t="shared" si="271"/>
        <v>2157.2619999999997</v>
      </c>
      <c r="AH630" s="1">
        <f t="shared" si="272"/>
        <v>2164.4178571428574</v>
      </c>
      <c r="AI630" s="1">
        <f t="shared" si="279"/>
        <v>-7.1558571428577125</v>
      </c>
      <c r="AJ630" s="1">
        <f t="shared" si="273"/>
        <v>0</v>
      </c>
    </row>
    <row r="631" spans="1:36" x14ac:dyDescent="0.2">
      <c r="A631" s="5">
        <v>41836</v>
      </c>
      <c r="B631" s="1">
        <v>2172.8200000000002</v>
      </c>
      <c r="C631" s="10">
        <v>2170.87</v>
      </c>
      <c r="D631" s="1">
        <v>2183.25</v>
      </c>
      <c r="E631" s="1">
        <v>2166.77</v>
      </c>
      <c r="F631" s="1">
        <v>8156023000</v>
      </c>
      <c r="G631" s="1">
        <v>61126054498</v>
      </c>
      <c r="H631" s="1">
        <f t="shared" si="252"/>
        <v>-13.799999999999727</v>
      </c>
      <c r="J631" s="1">
        <f t="shared" si="257"/>
        <v>2167.2830000000004</v>
      </c>
      <c r="K631" s="1">
        <f t="shared" si="258"/>
        <v>2164.848</v>
      </c>
      <c r="L631" s="1">
        <f t="shared" si="259"/>
        <v>2165.1392727272723</v>
      </c>
      <c r="M631" s="1">
        <f t="shared" si="260"/>
        <v>25.552115583075658</v>
      </c>
      <c r="N631" s="1">
        <f t="shared" si="261"/>
        <v>29.82490272373548</v>
      </c>
      <c r="O631" s="1">
        <f t="shared" si="262"/>
        <v>57.47763864042944</v>
      </c>
      <c r="P631" s="1">
        <f t="shared" si="263"/>
        <v>46.637335009428128</v>
      </c>
      <c r="Q631" s="1">
        <f t="shared" si="264"/>
        <v>-4097807672.3301916</v>
      </c>
      <c r="R631" s="1">
        <f t="shared" si="265"/>
        <v>-9.3200000000001637</v>
      </c>
      <c r="S631" s="1">
        <f t="shared" si="253"/>
        <v>70.175097276264523</v>
      </c>
      <c r="T631" s="1">
        <f t="shared" si="274"/>
        <v>63.712892416808856</v>
      </c>
      <c r="U631" s="1">
        <f t="shared" si="266"/>
        <v>-1.8932501715902507E-3</v>
      </c>
      <c r="V631" s="1">
        <f t="shared" si="267"/>
        <v>2.9151421074028652E-3</v>
      </c>
      <c r="W631" s="1">
        <f t="shared" si="268"/>
        <v>0.16550676584458668</v>
      </c>
      <c r="X631" s="1">
        <f t="shared" si="269"/>
        <v>0.2781719547977472</v>
      </c>
      <c r="Y631" s="1">
        <f t="shared" si="255"/>
        <v>2174.3476923076923</v>
      </c>
      <c r="Z631" s="1">
        <f t="shared" si="256"/>
        <v>2174.6755555555555</v>
      </c>
      <c r="AA631" s="1">
        <f t="shared" si="270"/>
        <v>-0.3278632478632062</v>
      </c>
      <c r="AB631" s="1">
        <f t="shared" si="275"/>
        <v>0.13992022792008357</v>
      </c>
      <c r="AC631" s="1">
        <f t="shared" si="254"/>
        <v>2173.6299999999997</v>
      </c>
      <c r="AD631" s="1">
        <f t="shared" si="276"/>
        <v>2166.606666666667</v>
      </c>
      <c r="AE631" s="1">
        <f t="shared" si="277"/>
        <v>10.877999999999929</v>
      </c>
      <c r="AF631" s="1">
        <f t="shared" si="278"/>
        <v>43.043043043039013</v>
      </c>
      <c r="AG631" s="1">
        <f t="shared" si="271"/>
        <v>2161.6940000000004</v>
      </c>
      <c r="AH631" s="1">
        <f t="shared" si="272"/>
        <v>2165.9742857142855</v>
      </c>
      <c r="AI631" s="1">
        <f t="shared" si="279"/>
        <v>-4.2802857142851281</v>
      </c>
      <c r="AJ631" s="1">
        <f t="shared" si="273"/>
        <v>0</v>
      </c>
    </row>
    <row r="632" spans="1:36" x14ac:dyDescent="0.2">
      <c r="A632" s="5">
        <v>41837</v>
      </c>
      <c r="B632" s="1">
        <v>2166.83</v>
      </c>
      <c r="C632" s="10">
        <v>2157.0700000000002</v>
      </c>
      <c r="D632" s="1">
        <v>2166.9299999999998</v>
      </c>
      <c r="E632" s="1">
        <v>2147.08</v>
      </c>
      <c r="F632" s="1">
        <v>5945356800</v>
      </c>
      <c r="G632" s="1">
        <v>46354646289</v>
      </c>
      <c r="H632" s="1">
        <f t="shared" si="252"/>
        <v>7.069999999999709</v>
      </c>
      <c r="J632" s="1">
        <f t="shared" si="257"/>
        <v>2164.971</v>
      </c>
      <c r="K632" s="1">
        <f t="shared" si="258"/>
        <v>2165.3806666666665</v>
      </c>
      <c r="L632" s="1">
        <f t="shared" si="259"/>
        <v>2163.2823636363637</v>
      </c>
      <c r="M632" s="1">
        <f t="shared" si="260"/>
        <v>54.035087719298112</v>
      </c>
      <c r="N632" s="1">
        <f t="shared" si="261"/>
        <v>56.673151750972494</v>
      </c>
      <c r="O632" s="1">
        <f t="shared" si="262"/>
        <v>68.63946769392409</v>
      </c>
      <c r="P632" s="1">
        <f t="shared" si="263"/>
        <v>46.99901899580842</v>
      </c>
      <c r="Q632" s="1">
        <f t="shared" si="264"/>
        <v>38936845.541730784</v>
      </c>
      <c r="R632" s="1">
        <f t="shared" si="265"/>
        <v>-21.629999999999654</v>
      </c>
      <c r="S632" s="1">
        <f t="shared" si="253"/>
        <v>43.326848249027513</v>
      </c>
      <c r="T632" s="1">
        <f t="shared" si="274"/>
        <v>58.789147000090409</v>
      </c>
      <c r="U632" s="1">
        <f t="shared" si="266"/>
        <v>-6.3975670701459505E-3</v>
      </c>
      <c r="V632" s="1">
        <f t="shared" si="267"/>
        <v>-6.3568983863611034E-3</v>
      </c>
      <c r="W632" s="1">
        <f t="shared" si="268"/>
        <v>-0.3649471517170364</v>
      </c>
      <c r="X632" s="1">
        <f t="shared" si="269"/>
        <v>-0.38379702906738927</v>
      </c>
      <c r="Y632" s="1">
        <f t="shared" si="255"/>
        <v>2168.7469230769229</v>
      </c>
      <c r="Z632" s="1">
        <f t="shared" si="256"/>
        <v>2169.847777777778</v>
      </c>
      <c r="AA632" s="1">
        <f t="shared" si="270"/>
        <v>-1.1008547008550522</v>
      </c>
      <c r="AB632" s="1">
        <f t="shared" si="275"/>
        <v>-0.48246153846157536</v>
      </c>
      <c r="AC632" s="1">
        <f t="shared" si="254"/>
        <v>2157.0266666666666</v>
      </c>
      <c r="AD632" s="1">
        <f t="shared" si="276"/>
        <v>2164.643</v>
      </c>
      <c r="AE632" s="1">
        <f t="shared" si="277"/>
        <v>10.830333333333328</v>
      </c>
      <c r="AF632" s="1">
        <f t="shared" si="278"/>
        <v>-46.882726498620478</v>
      </c>
      <c r="AG632" s="1">
        <f t="shared" si="271"/>
        <v>2164.5379999999996</v>
      </c>
      <c r="AH632" s="1">
        <f t="shared" si="272"/>
        <v>2166.4607142857139</v>
      </c>
      <c r="AI632" s="1">
        <f t="shared" si="279"/>
        <v>-1.9227142857143917</v>
      </c>
      <c r="AJ632" s="1">
        <f t="shared" si="273"/>
        <v>1</v>
      </c>
    </row>
    <row r="633" spans="1:36" x14ac:dyDescent="0.2">
      <c r="A633" s="5">
        <v>41838</v>
      </c>
      <c r="B633" s="1">
        <v>2147.66</v>
      </c>
      <c r="C633" s="10">
        <v>2164.14</v>
      </c>
      <c r="D633" s="1">
        <v>2176.3200000000002</v>
      </c>
      <c r="E633" s="1">
        <v>2145.4499999999998</v>
      </c>
      <c r="F633" s="1">
        <v>6547329500</v>
      </c>
      <c r="G633" s="1">
        <v>53758919136</v>
      </c>
      <c r="H633" s="1">
        <f t="shared" si="252"/>
        <v>2.1600000000003092</v>
      </c>
      <c r="J633" s="1">
        <f t="shared" si="257"/>
        <v>2163.5149999999999</v>
      </c>
      <c r="K633" s="1">
        <f t="shared" si="258"/>
        <v>2166.3059999999996</v>
      </c>
      <c r="L633" s="1">
        <f t="shared" si="259"/>
        <v>2163.131272727273</v>
      </c>
      <c r="M633" s="1">
        <f t="shared" si="260"/>
        <v>39.442724458204751</v>
      </c>
      <c r="N633" s="1">
        <f t="shared" si="261"/>
        <v>42.918287937743386</v>
      </c>
      <c r="O633" s="1">
        <f t="shared" si="262"/>
        <v>66.900757715764243</v>
      </c>
      <c r="P633" s="1">
        <f t="shared" si="263"/>
        <v>43.383823949699959</v>
      </c>
      <c r="Q633" s="1">
        <f t="shared" si="264"/>
        <v>1380729350.3400705</v>
      </c>
      <c r="R633" s="1">
        <f t="shared" si="265"/>
        <v>-12.150000000000091</v>
      </c>
      <c r="S633" s="1">
        <f t="shared" si="253"/>
        <v>57.081712062256607</v>
      </c>
      <c r="T633" s="1">
        <f t="shared" si="274"/>
        <v>55.55959548444271</v>
      </c>
      <c r="U633" s="1">
        <f t="shared" si="266"/>
        <v>3.266886615468366E-3</v>
      </c>
      <c r="V633" s="1">
        <f t="shared" si="267"/>
        <v>-7.3617437012371313E-3</v>
      </c>
      <c r="W633" s="1">
        <f t="shared" si="268"/>
        <v>2.8888175029985929E-2</v>
      </c>
      <c r="X633" s="1">
        <f t="shared" si="269"/>
        <v>-9.9985874571723157E-2</v>
      </c>
      <c r="Y633" s="1">
        <f t="shared" si="255"/>
        <v>2158.1576923076923</v>
      </c>
      <c r="Z633" s="1">
        <f t="shared" si="256"/>
        <v>2157.5937037037043</v>
      </c>
      <c r="AA633" s="1">
        <f t="shared" si="270"/>
        <v>0.56398860398803663</v>
      </c>
      <c r="AB633" s="1">
        <f t="shared" si="275"/>
        <v>-0.76788603988643445</v>
      </c>
      <c r="AC633" s="1">
        <f t="shared" si="254"/>
        <v>2161.9699999999998</v>
      </c>
      <c r="AD633" s="1">
        <f t="shared" si="276"/>
        <v>2162.9543333333336</v>
      </c>
      <c r="AE633" s="1">
        <f t="shared" si="277"/>
        <v>9.3436666666666959</v>
      </c>
      <c r="AF633" s="1">
        <f t="shared" si="278"/>
        <v>-7.0231767210144227</v>
      </c>
      <c r="AG633" s="1">
        <f t="shared" si="271"/>
        <v>2167.7640000000001</v>
      </c>
      <c r="AH633" s="1">
        <f t="shared" si="272"/>
        <v>2166.3907142857142</v>
      </c>
      <c r="AI633" s="1">
        <f t="shared" si="279"/>
        <v>1.3732857142858848</v>
      </c>
      <c r="AJ633" s="1">
        <f t="shared" si="273"/>
        <v>1</v>
      </c>
    </row>
    <row r="634" spans="1:36" x14ac:dyDescent="0.2">
      <c r="A634" s="5">
        <v>41841</v>
      </c>
      <c r="B634" s="1">
        <v>2164.2199999999998</v>
      </c>
      <c r="C634" s="10">
        <v>2166.3000000000002</v>
      </c>
      <c r="D634" s="1">
        <v>2171.94</v>
      </c>
      <c r="E634" s="1">
        <v>2158.9499999999998</v>
      </c>
      <c r="F634" s="1">
        <v>5417226000</v>
      </c>
      <c r="G634" s="1">
        <v>47731629577</v>
      </c>
      <c r="H634" s="1">
        <f t="shared" si="252"/>
        <v>26.399999999999636</v>
      </c>
      <c r="J634" s="1">
        <f t="shared" si="257"/>
        <v>2162.5160000000001</v>
      </c>
      <c r="K634" s="1">
        <f t="shared" si="258"/>
        <v>2166.3846666666668</v>
      </c>
      <c r="L634" s="1">
        <f t="shared" si="259"/>
        <v>2163.6376363636364</v>
      </c>
      <c r="M634" s="1">
        <f t="shared" si="260"/>
        <v>44.640505662364781</v>
      </c>
      <c r="N634" s="1">
        <f t="shared" si="261"/>
        <v>34.984520123838763</v>
      </c>
      <c r="O634" s="1">
        <f t="shared" si="262"/>
        <v>68.446088794925871</v>
      </c>
      <c r="P634" s="1">
        <f t="shared" si="263"/>
        <v>55.389590391130305</v>
      </c>
      <c r="Q634" s="1">
        <f t="shared" si="264"/>
        <v>713122129.33044589</v>
      </c>
      <c r="R634" s="1">
        <f t="shared" si="265"/>
        <v>-14.169999999999618</v>
      </c>
      <c r="S634" s="1">
        <f t="shared" si="253"/>
        <v>65.015479876161237</v>
      </c>
      <c r="T634" s="1">
        <f t="shared" si="274"/>
        <v>53.70814363825459</v>
      </c>
      <c r="U634" s="1">
        <f t="shared" si="266"/>
        <v>9.9709181553815683E-4</v>
      </c>
      <c r="V634" s="1">
        <f t="shared" si="267"/>
        <v>-5.6914673888096741E-3</v>
      </c>
      <c r="W634" s="1">
        <f t="shared" si="268"/>
        <v>0.17498136429973721</v>
      </c>
      <c r="X634" s="1">
        <f t="shared" si="269"/>
        <v>-3.9082009750793009E-3</v>
      </c>
      <c r="Y634" s="1">
        <f t="shared" si="255"/>
        <v>2164.4723076923074</v>
      </c>
      <c r="Z634" s="1">
        <f t="shared" si="256"/>
        <v>2164.2999999999997</v>
      </c>
      <c r="AA634" s="1">
        <f t="shared" si="270"/>
        <v>0.17230769230764054</v>
      </c>
      <c r="AB634" s="1">
        <f t="shared" si="275"/>
        <v>0.48565242165195743</v>
      </c>
      <c r="AC634" s="1">
        <f t="shared" si="254"/>
        <v>2165.73</v>
      </c>
      <c r="AD634" s="1">
        <f t="shared" si="276"/>
        <v>2161.7416666666668</v>
      </c>
      <c r="AE634" s="1">
        <f t="shared" si="277"/>
        <v>8.1766666666666428</v>
      </c>
      <c r="AF634" s="1">
        <f t="shared" si="278"/>
        <v>32.518005163744334</v>
      </c>
      <c r="AG634" s="1">
        <f t="shared" si="271"/>
        <v>2166.672</v>
      </c>
      <c r="AH634" s="1">
        <f t="shared" si="272"/>
        <v>2166.5149999999999</v>
      </c>
      <c r="AI634" s="1">
        <f t="shared" si="279"/>
        <v>0.1570000000001528</v>
      </c>
      <c r="AJ634" s="1">
        <f t="shared" si="273"/>
        <v>1</v>
      </c>
    </row>
    <row r="635" spans="1:36" x14ac:dyDescent="0.2">
      <c r="A635" s="5">
        <v>41842</v>
      </c>
      <c r="B635" s="1">
        <v>2162.44</v>
      </c>
      <c r="C635" s="10">
        <v>2192.6999999999998</v>
      </c>
      <c r="D635" s="1">
        <v>2197.59</v>
      </c>
      <c r="E635" s="1">
        <v>2162.2399999999998</v>
      </c>
      <c r="F635" s="1">
        <v>7854258300</v>
      </c>
      <c r="G635" s="1">
        <v>66806114430</v>
      </c>
      <c r="H635" s="1">
        <f t="shared" si="252"/>
        <v>5.1300000000001091</v>
      </c>
      <c r="J635" s="1">
        <f t="shared" si="257"/>
        <v>2163.739</v>
      </c>
      <c r="K635" s="1">
        <f t="shared" si="258"/>
        <v>2168.2606666666666</v>
      </c>
      <c r="L635" s="1">
        <f t="shared" si="259"/>
        <v>2169.1256363636362</v>
      </c>
      <c r="M635" s="1">
        <f t="shared" si="260"/>
        <v>9.3785960874574172</v>
      </c>
      <c r="N635" s="1">
        <f t="shared" si="261"/>
        <v>7.7878643096039664</v>
      </c>
      <c r="O635" s="1">
        <f t="shared" si="262"/>
        <v>69.473325379239867</v>
      </c>
      <c r="P635" s="1">
        <f t="shared" si="263"/>
        <v>58.122171945701375</v>
      </c>
      <c r="Q635" s="1">
        <f t="shared" si="264"/>
        <v>5681283867.9206686</v>
      </c>
      <c r="R635" s="1">
        <f t="shared" si="265"/>
        <v>43.989999999999782</v>
      </c>
      <c r="S635" s="1">
        <f t="shared" si="253"/>
        <v>92.212135690396039</v>
      </c>
      <c r="T635" s="1">
        <f t="shared" si="274"/>
        <v>53.881659018828188</v>
      </c>
      <c r="U635" s="1">
        <f t="shared" si="266"/>
        <v>1.2039950745655876E-2</v>
      </c>
      <c r="V635" s="1">
        <f t="shared" si="267"/>
        <v>7.5403553754324355E-3</v>
      </c>
      <c r="W635" s="1">
        <f t="shared" si="268"/>
        <v>1.3384701204720062</v>
      </c>
      <c r="X635" s="1">
        <f t="shared" si="269"/>
        <v>1.1271400025396663</v>
      </c>
      <c r="Y635" s="1">
        <f t="shared" si="255"/>
        <v>2170.3615384615387</v>
      </c>
      <c r="Z635" s="1">
        <f t="shared" si="256"/>
        <v>2168.2555555555559</v>
      </c>
      <c r="AA635" s="1">
        <f t="shared" si="270"/>
        <v>2.105982905982728</v>
      </c>
      <c r="AB635" s="1">
        <f t="shared" si="275"/>
        <v>0.559042735042658</v>
      </c>
      <c r="AC635" s="1">
        <f t="shared" si="254"/>
        <v>2184.1766666666667</v>
      </c>
      <c r="AD635" s="1">
        <f t="shared" si="276"/>
        <v>2162.672333333333</v>
      </c>
      <c r="AE635" s="1">
        <f t="shared" si="277"/>
        <v>9.0616666666666781</v>
      </c>
      <c r="AF635" s="1">
        <f t="shared" si="278"/>
        <v>158.20734473668372</v>
      </c>
      <c r="AG635" s="1">
        <f t="shared" si="271"/>
        <v>2170.2160000000003</v>
      </c>
      <c r="AH635" s="1">
        <f t="shared" si="272"/>
        <v>2168.0742857142859</v>
      </c>
      <c r="AI635" s="1">
        <f t="shared" si="279"/>
        <v>2.1417142857144427</v>
      </c>
      <c r="AJ635" s="1">
        <f t="shared" si="273"/>
        <v>1</v>
      </c>
    </row>
    <row r="636" spans="1:36" x14ac:dyDescent="0.2">
      <c r="A636" s="5">
        <v>41843</v>
      </c>
      <c r="B636" s="1">
        <v>2191.39</v>
      </c>
      <c r="C636" s="10">
        <v>2197.83</v>
      </c>
      <c r="D636" s="1">
        <v>2210.2800000000002</v>
      </c>
      <c r="E636" s="1">
        <v>2190.5500000000002</v>
      </c>
      <c r="F636" s="1">
        <v>8421387200</v>
      </c>
      <c r="G636" s="1">
        <v>69177998063</v>
      </c>
      <c r="H636" s="1">
        <f t="shared" si="252"/>
        <v>39.180000000000291</v>
      </c>
      <c r="J636" s="1">
        <f t="shared" si="257"/>
        <v>2168.6510000000003</v>
      </c>
      <c r="K636" s="1">
        <f t="shared" si="258"/>
        <v>2170.058</v>
      </c>
      <c r="L636" s="1">
        <f t="shared" si="259"/>
        <v>2175.3240000000001</v>
      </c>
      <c r="M636" s="1">
        <f t="shared" si="260"/>
        <v>19.204072188801788</v>
      </c>
      <c r="N636" s="1">
        <f t="shared" si="261"/>
        <v>16.494435612083027</v>
      </c>
      <c r="O636" s="1">
        <f t="shared" si="262"/>
        <v>85.278429699168171</v>
      </c>
      <c r="P636" s="1">
        <f t="shared" si="263"/>
        <v>66.867541766109923</v>
      </c>
      <c r="Q636" s="1">
        <f t="shared" si="264"/>
        <v>-2206719301.7741714</v>
      </c>
      <c r="R636" s="1">
        <f t="shared" si="265"/>
        <v>54.980000000000018</v>
      </c>
      <c r="S636" s="1">
        <f t="shared" si="253"/>
        <v>83.505564387916976</v>
      </c>
      <c r="T636" s="1">
        <f t="shared" si="274"/>
        <v>59.53878337810319</v>
      </c>
      <c r="U636" s="1">
        <f t="shared" si="266"/>
        <v>2.3341204733760617E-3</v>
      </c>
      <c r="V636" s="1">
        <f t="shared" si="267"/>
        <v>7.9615862635120539E-3</v>
      </c>
      <c r="W636" s="1">
        <f t="shared" si="268"/>
        <v>1.3454908143357152</v>
      </c>
      <c r="X636" s="1">
        <f t="shared" si="269"/>
        <v>1.2797814620623011</v>
      </c>
      <c r="Y636" s="1">
        <f t="shared" si="255"/>
        <v>2193.4892307692307</v>
      </c>
      <c r="Z636" s="1">
        <f t="shared" si="256"/>
        <v>2193.08</v>
      </c>
      <c r="AA636" s="1">
        <f t="shared" si="270"/>
        <v>0.4092307692308168</v>
      </c>
      <c r="AB636" s="1">
        <f t="shared" si="275"/>
        <v>1.7666324786323457</v>
      </c>
      <c r="AC636" s="1">
        <f t="shared" si="254"/>
        <v>2199.5533333333337</v>
      </c>
      <c r="AD636" s="1">
        <f t="shared" si="276"/>
        <v>2166.7783333333332</v>
      </c>
      <c r="AE636" s="1">
        <f t="shared" si="277"/>
        <v>12.480000000000018</v>
      </c>
      <c r="AF636" s="1">
        <f t="shared" si="278"/>
        <v>175.08012820513088</v>
      </c>
      <c r="AG636" s="1">
        <f t="shared" si="271"/>
        <v>2175.6079999999997</v>
      </c>
      <c r="AH636" s="1">
        <f t="shared" si="272"/>
        <v>2169.3342857142857</v>
      </c>
      <c r="AI636" s="1">
        <f t="shared" si="279"/>
        <v>6.2737142857140498</v>
      </c>
      <c r="AJ636" s="1">
        <f t="shared" si="273"/>
        <v>1</v>
      </c>
    </row>
    <row r="637" spans="1:36" x14ac:dyDescent="0.2">
      <c r="A637" s="5">
        <v>41844</v>
      </c>
      <c r="B637" s="1">
        <v>2199.83</v>
      </c>
      <c r="C637" s="10">
        <v>2237.0100000000002</v>
      </c>
      <c r="D637" s="1">
        <v>2239.8200000000002</v>
      </c>
      <c r="E637" s="1">
        <v>2199.83</v>
      </c>
      <c r="F637" s="1">
        <v>11943553400</v>
      </c>
      <c r="G637" s="1">
        <v>99964367602</v>
      </c>
      <c r="H637" s="1">
        <f t="shared" si="252"/>
        <v>23.4399999999996</v>
      </c>
      <c r="J637" s="1">
        <f t="shared" si="257"/>
        <v>2178.067</v>
      </c>
      <c r="K637" s="1">
        <f t="shared" si="258"/>
        <v>2173.846</v>
      </c>
      <c r="L637" s="1">
        <f t="shared" si="259"/>
        <v>2187.7529090909093</v>
      </c>
      <c r="M637" s="1">
        <f t="shared" si="260"/>
        <v>2.9776411995336813</v>
      </c>
      <c r="N637" s="1">
        <f t="shared" si="261"/>
        <v>2.6756808227003863</v>
      </c>
      <c r="O637" s="1">
        <f t="shared" si="262"/>
        <v>100</v>
      </c>
      <c r="P637" s="1">
        <f t="shared" si="263"/>
        <v>85.076594676042177</v>
      </c>
      <c r="Q637" s="1">
        <f t="shared" si="264"/>
        <v>10265064525.081314</v>
      </c>
      <c r="R637" s="1">
        <f t="shared" si="265"/>
        <v>89</v>
      </c>
      <c r="S637" s="1">
        <f t="shared" si="253"/>
        <v>97.324319177299614</v>
      </c>
      <c r="T637" s="1">
        <f t="shared" si="274"/>
        <v>68.441936683605505</v>
      </c>
      <c r="U637" s="1">
        <f t="shared" si="266"/>
        <v>1.7514450091863823E-2</v>
      </c>
      <c r="V637" s="1">
        <f t="shared" si="267"/>
        <v>4.109442409631834E-2</v>
      </c>
      <c r="W637" s="1">
        <f t="shared" si="268"/>
        <v>2.7062069256822774</v>
      </c>
      <c r="X637" s="1">
        <f t="shared" si="269"/>
        <v>2.9056336097405344</v>
      </c>
      <c r="Y637" s="1">
        <f t="shared" si="255"/>
        <v>2203.8576923076921</v>
      </c>
      <c r="Z637" s="1">
        <f t="shared" si="256"/>
        <v>2200.7322222222224</v>
      </c>
      <c r="AA637" s="1">
        <f t="shared" si="270"/>
        <v>3.1254700854697148</v>
      </c>
      <c r="AB637" s="1">
        <f t="shared" si="275"/>
        <v>0.95247863247859643</v>
      </c>
      <c r="AC637" s="1">
        <f t="shared" si="254"/>
        <v>2225.5533333333333</v>
      </c>
      <c r="AD637" s="1">
        <f t="shared" si="276"/>
        <v>2174.8623333333335</v>
      </c>
      <c r="AE637" s="1">
        <f t="shared" si="277"/>
        <v>16.939266666666846</v>
      </c>
      <c r="AF637" s="1">
        <f t="shared" si="278"/>
        <v>199.50096226125206</v>
      </c>
      <c r="AG637" s="1">
        <f t="shared" si="271"/>
        <v>2191.5960000000005</v>
      </c>
      <c r="AH637" s="1">
        <f t="shared" si="272"/>
        <v>2173.4992857142856</v>
      </c>
      <c r="AI637" s="1">
        <f t="shared" si="279"/>
        <v>18.096714285714825</v>
      </c>
      <c r="AJ637" s="1">
        <f t="shared" si="273"/>
        <v>1</v>
      </c>
    </row>
    <row r="638" spans="1:36" x14ac:dyDescent="0.2">
      <c r="A638" s="5">
        <v>41845</v>
      </c>
      <c r="B638" s="1">
        <v>2243.0700000000002</v>
      </c>
      <c r="C638" s="10">
        <v>2260.4499999999998</v>
      </c>
      <c r="D638" s="1">
        <v>2260.89</v>
      </c>
      <c r="E638" s="1">
        <v>2239.0700000000002</v>
      </c>
      <c r="F638" s="1">
        <v>9897283800</v>
      </c>
      <c r="G638" s="1">
        <v>81994560081</v>
      </c>
      <c r="H638" s="1">
        <f t="shared" si="252"/>
        <v>63.450000000000273</v>
      </c>
      <c r="J638" s="1">
        <f t="shared" si="257"/>
        <v>2189.3110000000006</v>
      </c>
      <c r="K638" s="1">
        <f t="shared" si="258"/>
        <v>2179.2959999999998</v>
      </c>
      <c r="L638" s="1">
        <f t="shared" si="259"/>
        <v>2202.7316363636364</v>
      </c>
      <c r="M638" s="1">
        <f t="shared" si="260"/>
        <v>0.38115038115042826</v>
      </c>
      <c r="N638" s="1">
        <f t="shared" si="261"/>
        <v>0.38058991436731754</v>
      </c>
      <c r="O638" s="1">
        <f t="shared" si="262"/>
        <v>100</v>
      </c>
      <c r="P638" s="1">
        <f t="shared" si="263"/>
        <v>91.741596348042663</v>
      </c>
      <c r="Q638" s="1">
        <f t="shared" si="264"/>
        <v>9498126616.4985695</v>
      </c>
      <c r="R638" s="1">
        <f t="shared" si="265"/>
        <v>88.6899999999996</v>
      </c>
      <c r="S638" s="1">
        <f t="shared" si="253"/>
        <v>99.619410085632694</v>
      </c>
      <c r="T638" s="1">
        <f t="shared" si="274"/>
        <v>75.833838781662919</v>
      </c>
      <c r="U638" s="1">
        <f t="shared" si="266"/>
        <v>1.0369616669247097E-2</v>
      </c>
      <c r="V638" s="1">
        <f t="shared" si="267"/>
        <v>5.4880182933943075E-2</v>
      </c>
      <c r="W638" s="1">
        <f t="shared" si="268"/>
        <v>3.2493784574233264</v>
      </c>
      <c r="X638" s="1">
        <f t="shared" si="269"/>
        <v>3.7238631190990121</v>
      </c>
      <c r="Y638" s="1">
        <f t="shared" si="255"/>
        <v>2240.6161538461538</v>
      </c>
      <c r="Z638" s="1">
        <f t="shared" si="256"/>
        <v>2238.7462962962964</v>
      </c>
      <c r="AA638" s="1">
        <f t="shared" si="270"/>
        <v>1.8698575498574428</v>
      </c>
      <c r="AB638" s="1">
        <f t="shared" si="275"/>
        <v>2.8743475783472605</v>
      </c>
      <c r="AC638" s="1">
        <f t="shared" si="254"/>
        <v>2253.4699999999998</v>
      </c>
      <c r="AD638" s="1">
        <f t="shared" si="276"/>
        <v>2185.6243333333332</v>
      </c>
      <c r="AE638" s="1">
        <f t="shared" si="277"/>
        <v>24.340733333333354</v>
      </c>
      <c r="AF638" s="1">
        <f t="shared" si="278"/>
        <v>185.82202855204733</v>
      </c>
      <c r="AG638" s="1">
        <f t="shared" si="271"/>
        <v>2210.8580000000002</v>
      </c>
      <c r="AH638" s="1">
        <f t="shared" si="272"/>
        <v>2179.5107142857146</v>
      </c>
      <c r="AI638" s="1">
        <f t="shared" si="279"/>
        <v>31.34728571428559</v>
      </c>
      <c r="AJ638" s="1">
        <f t="shared" si="273"/>
        <v>1</v>
      </c>
    </row>
    <row r="639" spans="1:36" x14ac:dyDescent="0.2">
      <c r="A639" s="5">
        <v>41848</v>
      </c>
      <c r="B639" s="1">
        <v>2272.38</v>
      </c>
      <c r="C639" s="10">
        <v>2323.9</v>
      </c>
      <c r="D639" s="1">
        <v>2331.4699999999998</v>
      </c>
      <c r="E639" s="1">
        <v>2272.38</v>
      </c>
      <c r="F639" s="1">
        <v>17986933300</v>
      </c>
      <c r="G639" s="1">
        <v>145277424291</v>
      </c>
      <c r="H639" s="1">
        <f t="shared" si="252"/>
        <v>7.4699999999997999</v>
      </c>
      <c r="J639" s="1">
        <f t="shared" si="257"/>
        <v>2204.5250000000005</v>
      </c>
      <c r="K639" s="1">
        <f t="shared" si="258"/>
        <v>2189.1366666666668</v>
      </c>
      <c r="L639" s="1">
        <f t="shared" si="259"/>
        <v>2227.2023636363638</v>
      </c>
      <c r="M639" s="1">
        <f t="shared" si="260"/>
        <v>4.3878970554136965</v>
      </c>
      <c r="N639" s="1">
        <f t="shared" si="261"/>
        <v>4.0694548973227125</v>
      </c>
      <c r="O639" s="1">
        <f t="shared" si="262"/>
        <v>100</v>
      </c>
      <c r="P639" s="1">
        <f t="shared" si="263"/>
        <v>91.828633999452549</v>
      </c>
      <c r="Q639" s="1">
        <f t="shared" si="264"/>
        <v>13378333364.951921</v>
      </c>
      <c r="R639" s="1">
        <f t="shared" si="265"/>
        <v>148.92000000000007</v>
      </c>
      <c r="S639" s="1">
        <f t="shared" si="253"/>
        <v>95.930545102677286</v>
      </c>
      <c r="T639" s="1">
        <f t="shared" si="274"/>
        <v>78.236231813331372</v>
      </c>
      <c r="U639" s="1">
        <f t="shared" si="266"/>
        <v>2.7303240242695585E-2</v>
      </c>
      <c r="V639" s="1">
        <f t="shared" si="267"/>
        <v>8.188509364481536E-2</v>
      </c>
      <c r="W639" s="1">
        <f t="shared" si="268"/>
        <v>5.414998695864166</v>
      </c>
      <c r="X639" s="1">
        <f t="shared" si="269"/>
        <v>6.1560036604993433</v>
      </c>
      <c r="Y639" s="1">
        <f t="shared" si="255"/>
        <v>2270.2115384615381</v>
      </c>
      <c r="Z639" s="1">
        <f t="shared" si="256"/>
        <v>2265.1499999999996</v>
      </c>
      <c r="AA639" s="1">
        <f t="shared" si="270"/>
        <v>5.0615384615384755</v>
      </c>
      <c r="AB639" s="1">
        <f t="shared" si="275"/>
        <v>2.5081937321936492</v>
      </c>
      <c r="AC639" s="1">
        <f t="shared" si="254"/>
        <v>2309.25</v>
      </c>
      <c r="AD639" s="1">
        <f t="shared" si="276"/>
        <v>2200.2513333333332</v>
      </c>
      <c r="AE639" s="1">
        <f t="shared" si="277"/>
        <v>37.503866666666589</v>
      </c>
      <c r="AF639" s="1">
        <f t="shared" si="278"/>
        <v>193.75542906983296</v>
      </c>
      <c r="AG639" s="1">
        <f t="shared" si="271"/>
        <v>2242.3779999999997</v>
      </c>
      <c r="AH639" s="1">
        <f t="shared" si="272"/>
        <v>2189.7557142857145</v>
      </c>
      <c r="AI639" s="1">
        <f t="shared" si="279"/>
        <v>52.622285714285226</v>
      </c>
      <c r="AJ639" s="1">
        <f t="shared" si="273"/>
        <v>1</v>
      </c>
    </row>
    <row r="640" spans="1:36" x14ac:dyDescent="0.2">
      <c r="A640" s="5">
        <v>41849</v>
      </c>
      <c r="B640" s="1">
        <v>2326.04</v>
      </c>
      <c r="C640" s="10">
        <v>2331.37</v>
      </c>
      <c r="D640" s="1">
        <v>2342.77</v>
      </c>
      <c r="E640" s="1">
        <v>2316.2199999999998</v>
      </c>
      <c r="F640" s="1">
        <v>13426964100</v>
      </c>
      <c r="G640" s="1">
        <v>112176546316</v>
      </c>
      <c r="H640" s="1">
        <f t="shared" ref="H640:H703" si="280">C641-C640</f>
        <v>-9.3599999999996726</v>
      </c>
      <c r="J640" s="1">
        <f t="shared" si="257"/>
        <v>2220.1640000000002</v>
      </c>
      <c r="K640" s="1">
        <f t="shared" si="258"/>
        <v>2199.1966666666672</v>
      </c>
      <c r="L640" s="1">
        <f t="shared" si="259"/>
        <v>2250.2650909090908</v>
      </c>
      <c r="M640" s="1">
        <f t="shared" si="260"/>
        <v>6.3147399324212472</v>
      </c>
      <c r="N640" s="1">
        <f t="shared" si="261"/>
        <v>5.7774173930671404</v>
      </c>
      <c r="O640" s="1">
        <f t="shared" si="262"/>
        <v>93.676957373505573</v>
      </c>
      <c r="P640" s="1">
        <f t="shared" si="263"/>
        <v>86.683920113286945</v>
      </c>
      <c r="Q640" s="1">
        <f t="shared" si="264"/>
        <v>1896463855.9321904</v>
      </c>
      <c r="R640" s="1">
        <f t="shared" si="265"/>
        <v>160.5</v>
      </c>
      <c r="S640" s="1">
        <f t="shared" si="253"/>
        <v>94.22258260693286</v>
      </c>
      <c r="T640" s="1">
        <f t="shared" si="274"/>
        <v>79.841369451456544</v>
      </c>
      <c r="U640" s="1">
        <f t="shared" si="266"/>
        <v>3.2041246134246388E-3</v>
      </c>
      <c r="V640" s="1">
        <f t="shared" si="267"/>
        <v>7.3493387851327793E-2</v>
      </c>
      <c r="W640" s="1">
        <f t="shared" si="268"/>
        <v>5.0089092517489542</v>
      </c>
      <c r="X640" s="1">
        <f t="shared" si="269"/>
        <v>6.0100733752779139</v>
      </c>
      <c r="Y640" s="1">
        <f t="shared" si="255"/>
        <v>2325.0492307692311</v>
      </c>
      <c r="Z640" s="1">
        <f t="shared" si="256"/>
        <v>2324.4533333333334</v>
      </c>
      <c r="AA640" s="1">
        <f t="shared" si="270"/>
        <v>0.59589743589776845</v>
      </c>
      <c r="AB640" s="1">
        <f t="shared" si="275"/>
        <v>4.1684102564103336</v>
      </c>
      <c r="AC640" s="1">
        <f t="shared" si="254"/>
        <v>2330.1199999999994</v>
      </c>
      <c r="AD640" s="1">
        <f t="shared" si="276"/>
        <v>2216.0479999999998</v>
      </c>
      <c r="AE640" s="1">
        <f t="shared" si="277"/>
        <v>50.840266666666551</v>
      </c>
      <c r="AF640" s="1">
        <f t="shared" si="278"/>
        <v>149.58222091675356</v>
      </c>
      <c r="AG640" s="1">
        <f t="shared" si="271"/>
        <v>2270.1120000000001</v>
      </c>
      <c r="AH640" s="1">
        <f t="shared" si="272"/>
        <v>2202.8028571428576</v>
      </c>
      <c r="AI640" s="1">
        <f t="shared" si="279"/>
        <v>67.309142857142433</v>
      </c>
      <c r="AJ640" s="1">
        <f t="shared" si="273"/>
        <v>0</v>
      </c>
    </row>
    <row r="641" spans="1:36" x14ac:dyDescent="0.2">
      <c r="A641" s="5">
        <v>41850</v>
      </c>
      <c r="B641" s="1">
        <v>2324.69</v>
      </c>
      <c r="C641" s="10">
        <v>2322.0100000000002</v>
      </c>
      <c r="D641" s="1">
        <v>2339.04</v>
      </c>
      <c r="E641" s="1">
        <v>2316.06</v>
      </c>
      <c r="F641" s="1">
        <v>12302283200</v>
      </c>
      <c r="G641" s="1">
        <v>103362308865</v>
      </c>
      <c r="H641" s="1">
        <f t="shared" si="280"/>
        <v>28.239999999999782</v>
      </c>
      <c r="J641" s="1">
        <f t="shared" si="257"/>
        <v>2235.2779999999998</v>
      </c>
      <c r="K641" s="1">
        <f t="shared" si="258"/>
        <v>2210.7500000000005</v>
      </c>
      <c r="L641" s="1">
        <f t="shared" si="259"/>
        <v>2268.7825454545455</v>
      </c>
      <c r="M641" s="1">
        <f t="shared" si="260"/>
        <v>13.638155301537111</v>
      </c>
      <c r="N641" s="1">
        <f t="shared" si="261"/>
        <v>10.520981147374695</v>
      </c>
      <c r="O641" s="1">
        <f t="shared" si="262"/>
        <v>94.530793502395866</v>
      </c>
      <c r="P641" s="1">
        <f t="shared" si="263"/>
        <v>88.133675645098279</v>
      </c>
      <c r="Q641" s="1">
        <f t="shared" si="264"/>
        <v>-5931649166.9274759</v>
      </c>
      <c r="R641" s="1">
        <f t="shared" si="265"/>
        <v>164.94000000000005</v>
      </c>
      <c r="S641" s="1">
        <f t="shared" si="253"/>
        <v>89.479018852625302</v>
      </c>
      <c r="T641" s="1">
        <f t="shared" si="274"/>
        <v>81.771761609092621</v>
      </c>
      <c r="U641" s="1">
        <f t="shared" si="266"/>
        <v>-4.0309903919447682E-3</v>
      </c>
      <c r="V641" s="1">
        <f t="shared" si="267"/>
        <v>6.7600621614911496E-2</v>
      </c>
      <c r="W641" s="1">
        <f t="shared" si="268"/>
        <v>3.8801437673524473</v>
      </c>
      <c r="X641" s="1">
        <f t="shared" si="269"/>
        <v>5.0326812167816231</v>
      </c>
      <c r="Y641" s="1">
        <f t="shared" si="255"/>
        <v>2329.9299999999998</v>
      </c>
      <c r="Z641" s="1">
        <f t="shared" si="256"/>
        <v>2330.6766666666667</v>
      </c>
      <c r="AA641" s="1">
        <f t="shared" si="270"/>
        <v>-0.74666666666689707</v>
      </c>
      <c r="AB641" s="1">
        <f t="shared" si="275"/>
        <v>0.32738461538483532</v>
      </c>
      <c r="AC641" s="1">
        <f t="shared" si="254"/>
        <v>2325.7033333333334</v>
      </c>
      <c r="AD641" s="1">
        <f t="shared" si="276"/>
        <v>2231.2553333333331</v>
      </c>
      <c r="AE641" s="1">
        <f t="shared" si="277"/>
        <v>58.70439999999985</v>
      </c>
      <c r="AF641" s="1">
        <f t="shared" si="278"/>
        <v>107.25828614777377</v>
      </c>
      <c r="AG641" s="1">
        <f t="shared" si="271"/>
        <v>2294.9479999999999</v>
      </c>
      <c r="AH641" s="1">
        <f t="shared" si="272"/>
        <v>2215.6</v>
      </c>
      <c r="AI641" s="1">
        <f t="shared" si="279"/>
        <v>79.347999999999956</v>
      </c>
      <c r="AJ641" s="1">
        <f t="shared" si="273"/>
        <v>1</v>
      </c>
    </row>
    <row r="642" spans="1:36" x14ac:dyDescent="0.2">
      <c r="A642" s="5">
        <v>41851</v>
      </c>
      <c r="B642" s="1">
        <v>2321.9699999999998</v>
      </c>
      <c r="C642" s="10">
        <v>2350.25</v>
      </c>
      <c r="D642" s="1">
        <v>2350.5500000000002</v>
      </c>
      <c r="E642" s="1">
        <v>2316.59</v>
      </c>
      <c r="F642" s="1">
        <v>11098776900</v>
      </c>
      <c r="G642" s="1">
        <v>93135566963</v>
      </c>
      <c r="H642" s="1">
        <f t="shared" si="280"/>
        <v>-20.849999999999909</v>
      </c>
      <c r="J642" s="1">
        <f t="shared" si="257"/>
        <v>2254.596</v>
      </c>
      <c r="K642" s="1">
        <f t="shared" si="258"/>
        <v>2224.5766666666668</v>
      </c>
      <c r="L642" s="1">
        <f t="shared" si="259"/>
        <v>2289.6865454545459</v>
      </c>
      <c r="M642" s="1">
        <f t="shared" si="260"/>
        <v>0.19904458598738151</v>
      </c>
      <c r="N642" s="1">
        <f t="shared" si="261"/>
        <v>0.14627011214050775</v>
      </c>
      <c r="O642" s="1">
        <f t="shared" si="262"/>
        <v>80.230351416792246</v>
      </c>
      <c r="P642" s="1">
        <f t="shared" si="263"/>
        <v>82.1496653822756</v>
      </c>
      <c r="Q642" s="1">
        <f t="shared" si="264"/>
        <v>10902685435.335569</v>
      </c>
      <c r="R642" s="1">
        <f t="shared" si="265"/>
        <v>186.11000000000013</v>
      </c>
      <c r="S642" s="1">
        <f t="shared" si="253"/>
        <v>99.853729887859487</v>
      </c>
      <c r="T642" s="1">
        <f t="shared" si="274"/>
        <v>87.424449772975805</v>
      </c>
      <c r="U642" s="1">
        <f t="shared" si="266"/>
        <v>1.2015743006063092E-2</v>
      </c>
      <c r="V642" s="1">
        <f t="shared" si="267"/>
        <v>8.2630466126483906E-2</v>
      </c>
      <c r="W642" s="1">
        <f t="shared" si="268"/>
        <v>4.2426226250734054</v>
      </c>
      <c r="X642" s="1">
        <f t="shared" si="269"/>
        <v>5.649314551232961</v>
      </c>
      <c r="Y642" s="1">
        <f t="shared" si="255"/>
        <v>2326.3546153846155</v>
      </c>
      <c r="Z642" s="1">
        <f t="shared" si="256"/>
        <v>2324.1018518518522</v>
      </c>
      <c r="AA642" s="1">
        <f t="shared" si="270"/>
        <v>2.2527635327633106</v>
      </c>
      <c r="AB642" s="1">
        <f t="shared" si="275"/>
        <v>-0.14678062678085557</v>
      </c>
      <c r="AC642" s="1">
        <f t="shared" si="254"/>
        <v>2339.13</v>
      </c>
      <c r="AD642" s="1">
        <f t="shared" si="276"/>
        <v>2249.4656666666669</v>
      </c>
      <c r="AE642" s="1">
        <f t="shared" si="277"/>
        <v>62.068999999999917</v>
      </c>
      <c r="AF642" s="1">
        <f t="shared" si="278"/>
        <v>96.306082299090022</v>
      </c>
      <c r="AG642" s="1">
        <f t="shared" si="271"/>
        <v>2317.596</v>
      </c>
      <c r="AH642" s="1">
        <f t="shared" si="272"/>
        <v>2230.0457142857149</v>
      </c>
      <c r="AI642" s="1">
        <f t="shared" si="279"/>
        <v>87.55028571428511</v>
      </c>
      <c r="AJ642" s="1">
        <f t="shared" si="273"/>
        <v>0</v>
      </c>
    </row>
    <row r="643" spans="1:36" x14ac:dyDescent="0.2">
      <c r="A643" s="5">
        <v>41852</v>
      </c>
      <c r="B643" s="1">
        <v>2341.23</v>
      </c>
      <c r="C643" s="10">
        <v>2329.4</v>
      </c>
      <c r="D643" s="1">
        <v>2371.5</v>
      </c>
      <c r="E643" s="1">
        <v>2328.9699999999998</v>
      </c>
      <c r="F643" s="1">
        <v>12631739000</v>
      </c>
      <c r="G643" s="1">
        <v>106125190266</v>
      </c>
      <c r="H643" s="1">
        <f t="shared" si="280"/>
        <v>46.2199999999998</v>
      </c>
      <c r="J643" s="1">
        <f t="shared" si="257"/>
        <v>2271.1220000000003</v>
      </c>
      <c r="K643" s="1">
        <f t="shared" si="258"/>
        <v>2236.6693333333337</v>
      </c>
      <c r="L643" s="1">
        <f t="shared" si="259"/>
        <v>2303.2872727272729</v>
      </c>
      <c r="M643" s="1">
        <f t="shared" si="260"/>
        <v>31.79037982330285</v>
      </c>
      <c r="N643" s="1">
        <f t="shared" si="261"/>
        <v>19.807104210773876</v>
      </c>
      <c r="O643" s="1">
        <f t="shared" si="262"/>
        <v>82.795147787459584</v>
      </c>
      <c r="P643" s="1">
        <f t="shared" si="263"/>
        <v>89.170878589095707</v>
      </c>
      <c r="Q643" s="1">
        <f t="shared" si="264"/>
        <v>-12376312347.284098</v>
      </c>
      <c r="R643" s="1">
        <f t="shared" si="265"/>
        <v>163.09999999999991</v>
      </c>
      <c r="S643" s="1">
        <f t="shared" si="253"/>
        <v>80.192895789226128</v>
      </c>
      <c r="T643" s="1">
        <f t="shared" si="274"/>
        <v>89.735568145672758</v>
      </c>
      <c r="U643" s="1">
        <f t="shared" si="266"/>
        <v>-8.9508027818321918E-3</v>
      </c>
      <c r="V643" s="1">
        <f t="shared" si="267"/>
        <v>7.9890777767990806E-2</v>
      </c>
      <c r="W643" s="1">
        <f t="shared" si="268"/>
        <v>2.5660444485148655</v>
      </c>
      <c r="X643" s="1">
        <f t="shared" si="269"/>
        <v>4.1459265026211449</v>
      </c>
      <c r="Y643" s="1">
        <f t="shared" si="255"/>
        <v>2347.0423076923075</v>
      </c>
      <c r="Z643" s="1">
        <f t="shared" si="256"/>
        <v>2348.7055555555557</v>
      </c>
      <c r="AA643" s="1">
        <f t="shared" si="270"/>
        <v>-1.6632478632482162</v>
      </c>
      <c r="AB643" s="1">
        <f t="shared" si="275"/>
        <v>1.4695612535610052</v>
      </c>
      <c r="AC643" s="1">
        <f t="shared" si="254"/>
        <v>2343.2899999999995</v>
      </c>
      <c r="AD643" s="1">
        <f t="shared" si="276"/>
        <v>2267.597666666667</v>
      </c>
      <c r="AE643" s="1">
        <f t="shared" si="277"/>
        <v>61.900999999999883</v>
      </c>
      <c r="AF643" s="1">
        <f t="shared" si="278"/>
        <v>81.519774406802952</v>
      </c>
      <c r="AG643" s="1">
        <f t="shared" si="271"/>
        <v>2331.386</v>
      </c>
      <c r="AH643" s="1">
        <f t="shared" si="272"/>
        <v>2241.3057142857147</v>
      </c>
      <c r="AI643" s="1">
        <f t="shared" si="279"/>
        <v>90.08028571428531</v>
      </c>
      <c r="AJ643" s="1">
        <f t="shared" si="273"/>
        <v>1</v>
      </c>
    </row>
    <row r="644" spans="1:36" x14ac:dyDescent="0.2">
      <c r="A644" s="5">
        <v>41855</v>
      </c>
      <c r="B644" s="1">
        <v>2336.63</v>
      </c>
      <c r="C644" s="10">
        <v>2375.62</v>
      </c>
      <c r="D644" s="1">
        <v>2375.62</v>
      </c>
      <c r="E644" s="1">
        <v>2332.14</v>
      </c>
      <c r="F644" s="1">
        <v>11671375400</v>
      </c>
      <c r="G644" s="1">
        <v>101301888277</v>
      </c>
      <c r="H644" s="1">
        <f t="shared" si="280"/>
        <v>-6.2699999999999818</v>
      </c>
      <c r="J644" s="1">
        <f t="shared" si="257"/>
        <v>2292.0539999999996</v>
      </c>
      <c r="K644" s="1">
        <f t="shared" si="258"/>
        <v>2250.2600000000007</v>
      </c>
      <c r="L644" s="1">
        <f t="shared" si="259"/>
        <v>2322.2869090909094</v>
      </c>
      <c r="M644" s="1">
        <f t="shared" si="260"/>
        <v>0</v>
      </c>
      <c r="N644" s="1">
        <f t="shared" si="261"/>
        <v>0</v>
      </c>
      <c r="O644" s="1">
        <f t="shared" si="262"/>
        <v>69.191791233848591</v>
      </c>
      <c r="P644" s="1">
        <f t="shared" si="263"/>
        <v>86.885717367077802</v>
      </c>
      <c r="Q644" s="1">
        <f t="shared" si="264"/>
        <v>11671375400</v>
      </c>
      <c r="R644" s="1">
        <f t="shared" si="265"/>
        <v>182.92000000000007</v>
      </c>
      <c r="S644" s="1">
        <f t="shared" si="253"/>
        <v>100</v>
      </c>
      <c r="T644" s="1">
        <f t="shared" si="274"/>
        <v>93.234020158056637</v>
      </c>
      <c r="U644" s="1">
        <f t="shared" si="266"/>
        <v>1.9455973598471052E-2</v>
      </c>
      <c r="V644" s="1">
        <f t="shared" si="267"/>
        <v>9.7720110528893706E-2</v>
      </c>
      <c r="W644" s="1">
        <f t="shared" si="268"/>
        <v>3.645900140223584</v>
      </c>
      <c r="X644" s="1">
        <f t="shared" si="269"/>
        <v>5.5709118057468556</v>
      </c>
      <c r="Y644" s="1">
        <f t="shared" si="255"/>
        <v>2336.5107692307693</v>
      </c>
      <c r="Z644" s="1">
        <f t="shared" si="256"/>
        <v>2332.8237037037034</v>
      </c>
      <c r="AA644" s="1">
        <f t="shared" si="270"/>
        <v>3.6870655270658972</v>
      </c>
      <c r="AB644" s="1">
        <f t="shared" si="275"/>
        <v>-0.59318518518539354</v>
      </c>
      <c r="AC644" s="1">
        <f t="shared" si="254"/>
        <v>2361.1266666666666</v>
      </c>
      <c r="AD644" s="1">
        <f t="shared" si="276"/>
        <v>2287.1373333333331</v>
      </c>
      <c r="AE644" s="1">
        <f t="shared" si="277"/>
        <v>57.15919999999992</v>
      </c>
      <c r="AF644" s="1">
        <f t="shared" si="278"/>
        <v>86.296208173351545</v>
      </c>
      <c r="AG644" s="1">
        <f t="shared" si="271"/>
        <v>2341.7300000000005</v>
      </c>
      <c r="AH644" s="1">
        <f t="shared" si="272"/>
        <v>2255.6371428571429</v>
      </c>
      <c r="AI644" s="1">
        <f t="shared" si="279"/>
        <v>86.092857142857611</v>
      </c>
      <c r="AJ644" s="1">
        <f t="shared" si="273"/>
        <v>0</v>
      </c>
    </row>
    <row r="645" spans="1:36" x14ac:dyDescent="0.2">
      <c r="A645" s="5">
        <v>41856</v>
      </c>
      <c r="B645" s="1">
        <v>2376.8000000000002</v>
      </c>
      <c r="C645" s="10">
        <v>2369.35</v>
      </c>
      <c r="D645" s="1">
        <v>2380.77</v>
      </c>
      <c r="E645" s="1">
        <v>2353.8000000000002</v>
      </c>
      <c r="F645" s="1">
        <v>11186178900</v>
      </c>
      <c r="G645" s="1">
        <v>97906971246</v>
      </c>
      <c r="H645" s="1">
        <f t="shared" si="280"/>
        <v>-6.1300000000001091</v>
      </c>
      <c r="J645" s="1">
        <f t="shared" si="257"/>
        <v>2309.7190000000001</v>
      </c>
      <c r="K645" s="1">
        <f t="shared" si="258"/>
        <v>2263.2180000000003</v>
      </c>
      <c r="L645" s="1">
        <f t="shared" si="259"/>
        <v>2336.3407272727277</v>
      </c>
      <c r="M645" s="1">
        <f t="shared" si="260"/>
        <v>17.647967856591045</v>
      </c>
      <c r="N645" s="1">
        <f t="shared" si="261"/>
        <v>6.0035748081169622</v>
      </c>
      <c r="O645" s="1">
        <f t="shared" si="262"/>
        <v>63.602972580507434</v>
      </c>
      <c r="P645" s="1">
        <f t="shared" si="263"/>
        <v>84.897568582973051</v>
      </c>
      <c r="Q645" s="1">
        <f t="shared" si="264"/>
        <v>1712974373.6372442</v>
      </c>
      <c r="R645" s="1">
        <f t="shared" si="265"/>
        <v>171.51999999999998</v>
      </c>
      <c r="S645" s="1">
        <f t="shared" si="253"/>
        <v>93.996425191883034</v>
      </c>
      <c r="T645" s="1">
        <f t="shared" si="274"/>
        <v>93.412449108205337</v>
      </c>
      <c r="U645" s="1">
        <f t="shared" si="266"/>
        <v>-2.646295397471873E-3</v>
      </c>
      <c r="V645" s="1">
        <f t="shared" si="267"/>
        <v>9.3731246826385867E-2</v>
      </c>
      <c r="W645" s="1">
        <f t="shared" si="268"/>
        <v>2.5817426275663773</v>
      </c>
      <c r="X645" s="1">
        <f t="shared" si="269"/>
        <v>4.6894289458637921</v>
      </c>
      <c r="Y645" s="1">
        <f t="shared" si="255"/>
        <v>2374.6553846153847</v>
      </c>
      <c r="Z645" s="1">
        <f t="shared" si="256"/>
        <v>2375.1555555555556</v>
      </c>
      <c r="AA645" s="1">
        <f t="shared" si="270"/>
        <v>-0.50017094017084673</v>
      </c>
      <c r="AB645" s="1">
        <f t="shared" si="275"/>
        <v>2.849618233618548</v>
      </c>
      <c r="AC645" s="1">
        <f t="shared" si="254"/>
        <v>2367.9733333333334</v>
      </c>
      <c r="AD645" s="1">
        <f t="shared" si="276"/>
        <v>2305.5169999999998</v>
      </c>
      <c r="AE645" s="1">
        <f t="shared" si="277"/>
        <v>47.594866666666618</v>
      </c>
      <c r="AF645" s="1">
        <f t="shared" si="278"/>
        <v>87.4832906816752</v>
      </c>
      <c r="AG645" s="1">
        <f t="shared" si="271"/>
        <v>2349.326</v>
      </c>
      <c r="AH645" s="1">
        <f t="shared" si="272"/>
        <v>2269.8142857142857</v>
      </c>
      <c r="AI645" s="1">
        <f t="shared" si="279"/>
        <v>79.511714285714334</v>
      </c>
      <c r="AJ645" s="1">
        <f t="shared" si="273"/>
        <v>0</v>
      </c>
    </row>
    <row r="646" spans="1:36" x14ac:dyDescent="0.2">
      <c r="A646" s="5">
        <v>41857</v>
      </c>
      <c r="B646" s="1">
        <v>2358.21</v>
      </c>
      <c r="C646" s="10">
        <v>2363.2199999999998</v>
      </c>
      <c r="D646" s="1">
        <v>2371.67</v>
      </c>
      <c r="E646" s="1">
        <v>2334.33</v>
      </c>
      <c r="F646" s="1">
        <v>11634182900</v>
      </c>
      <c r="G646" s="1">
        <v>96681298733</v>
      </c>
      <c r="H646" s="1">
        <f t="shared" si="280"/>
        <v>-35.759999999999764</v>
      </c>
      <c r="J646" s="1">
        <f t="shared" si="257"/>
        <v>2326.2579999999998</v>
      </c>
      <c r="K646" s="1">
        <f t="shared" si="258"/>
        <v>2276.0413333333331</v>
      </c>
      <c r="L646" s="1">
        <f t="shared" si="259"/>
        <v>2346.0681818181811</v>
      </c>
      <c r="M646" s="1">
        <f t="shared" si="260"/>
        <v>27.121001390820847</v>
      </c>
      <c r="N646" s="1">
        <f t="shared" si="261"/>
        <v>9.6993478501161583</v>
      </c>
      <c r="O646" s="1">
        <f t="shared" si="262"/>
        <v>51.899351780860059</v>
      </c>
      <c r="P646" s="1">
        <f t="shared" si="263"/>
        <v>73.114922813036131</v>
      </c>
      <c r="Q646" s="1">
        <f t="shared" si="264"/>
        <v>6368577891.6977615</v>
      </c>
      <c r="R646" s="1">
        <f t="shared" si="265"/>
        <v>126.20999999999958</v>
      </c>
      <c r="S646" s="1">
        <f t="shared" si="253"/>
        <v>90.300652149883845</v>
      </c>
      <c r="T646" s="1">
        <f t="shared" si="274"/>
        <v>94.091957884402035</v>
      </c>
      <c r="U646" s="1">
        <f t="shared" si="266"/>
        <v>-2.5939184671761872E-3</v>
      </c>
      <c r="V646" s="1">
        <f t="shared" si="267"/>
        <v>7.7767136407169243E-2</v>
      </c>
      <c r="W646" s="1">
        <f t="shared" si="268"/>
        <v>1.5889037243504371</v>
      </c>
      <c r="X646" s="1">
        <f t="shared" si="269"/>
        <v>3.8302760758299068</v>
      </c>
      <c r="Y646" s="1">
        <f t="shared" si="255"/>
        <v>2368.4069230769228</v>
      </c>
      <c r="Z646" s="1">
        <f t="shared" si="256"/>
        <v>2368.8959259259259</v>
      </c>
      <c r="AA646" s="1">
        <f t="shared" si="270"/>
        <v>-0.48900284900309998</v>
      </c>
      <c r="AB646" s="1">
        <f t="shared" si="275"/>
        <v>-0.49793732193729734</v>
      </c>
      <c r="AC646" s="1">
        <f t="shared" si="254"/>
        <v>2356.4066666666663</v>
      </c>
      <c r="AD646" s="1">
        <f t="shared" si="276"/>
        <v>2321.2023333333327</v>
      </c>
      <c r="AE646" s="1">
        <f t="shared" si="277"/>
        <v>35.066733333333467</v>
      </c>
      <c r="AF646" s="1">
        <f t="shared" si="278"/>
        <v>66.928263127510121</v>
      </c>
      <c r="AG646" s="1">
        <f t="shared" si="271"/>
        <v>2357.5679999999998</v>
      </c>
      <c r="AH646" s="1">
        <f t="shared" si="272"/>
        <v>2284.5392857142856</v>
      </c>
      <c r="AI646" s="1">
        <f t="shared" si="279"/>
        <v>73.028714285714159</v>
      </c>
      <c r="AJ646" s="1">
        <f t="shared" si="273"/>
        <v>0</v>
      </c>
    </row>
    <row r="647" spans="1:36" x14ac:dyDescent="0.2">
      <c r="A647" s="5">
        <v>41858</v>
      </c>
      <c r="B647" s="1">
        <v>2363.61</v>
      </c>
      <c r="C647" s="10">
        <v>2327.46</v>
      </c>
      <c r="D647" s="1">
        <v>2369.1999999999998</v>
      </c>
      <c r="E647" s="1">
        <v>2326.27</v>
      </c>
      <c r="F647" s="1">
        <v>11672921000</v>
      </c>
      <c r="G647" s="1">
        <v>94254453994</v>
      </c>
      <c r="H647" s="1">
        <f t="shared" si="280"/>
        <v>3.6700000000000728</v>
      </c>
      <c r="J647" s="1">
        <f t="shared" si="257"/>
        <v>2335.3029999999999</v>
      </c>
      <c r="K647" s="1">
        <f t="shared" si="258"/>
        <v>2287.4006666666669</v>
      </c>
      <c r="L647" s="1">
        <f t="shared" si="259"/>
        <v>2346.2867272727271</v>
      </c>
      <c r="M647" s="1">
        <f t="shared" si="260"/>
        <v>83.06325958242455</v>
      </c>
      <c r="N647" s="1">
        <f t="shared" si="261"/>
        <v>37.621736062103047</v>
      </c>
      <c r="O647" s="1">
        <f t="shared" si="262"/>
        <v>41.959629941127019</v>
      </c>
      <c r="P647" s="1">
        <f t="shared" si="263"/>
        <v>72.979589022203939</v>
      </c>
      <c r="Q647" s="1">
        <f t="shared" si="264"/>
        <v>-11025784918.471899</v>
      </c>
      <c r="R647" s="1">
        <f t="shared" si="265"/>
        <v>67.010000000000218</v>
      </c>
      <c r="S647" s="1">
        <f t="shared" si="253"/>
        <v>62.378263937896961</v>
      </c>
      <c r="T647" s="1">
        <f t="shared" si="274"/>
        <v>90.597352360461755</v>
      </c>
      <c r="U647" s="1">
        <f t="shared" si="266"/>
        <v>-1.5364388646850972E-2</v>
      </c>
      <c r="V647" s="1">
        <f t="shared" si="267"/>
        <v>5.8980903891565822E-2</v>
      </c>
      <c r="W647" s="1">
        <f t="shared" si="268"/>
        <v>-0.33584507021143928</v>
      </c>
      <c r="X647" s="1">
        <f t="shared" si="269"/>
        <v>1.751303736031079</v>
      </c>
      <c r="Y647" s="1">
        <f t="shared" si="255"/>
        <v>2357.7184615384613</v>
      </c>
      <c r="Z647" s="1">
        <f t="shared" si="256"/>
        <v>2360.5711111111109</v>
      </c>
      <c r="AA647" s="1">
        <f t="shared" si="270"/>
        <v>-2.852649572649625</v>
      </c>
      <c r="AB647" s="1">
        <f t="shared" si="275"/>
        <v>-0.96173219373240493</v>
      </c>
      <c r="AC647" s="1">
        <f t="shared" si="254"/>
        <v>2340.9766666666669</v>
      </c>
      <c r="AD647" s="1">
        <f t="shared" si="276"/>
        <v>2332.7446666666665</v>
      </c>
      <c r="AE647" s="1">
        <f t="shared" si="277"/>
        <v>22.487066666666713</v>
      </c>
      <c r="AF647" s="1">
        <f t="shared" si="278"/>
        <v>24.405139546881493</v>
      </c>
      <c r="AG647" s="1">
        <f t="shared" si="271"/>
        <v>2353.0099999999998</v>
      </c>
      <c r="AH647" s="1">
        <f t="shared" si="272"/>
        <v>2296.2049999999999</v>
      </c>
      <c r="AI647" s="1">
        <f t="shared" si="279"/>
        <v>56.804999999999836</v>
      </c>
      <c r="AJ647" s="1">
        <f t="shared" si="273"/>
        <v>1</v>
      </c>
    </row>
    <row r="648" spans="1:36" x14ac:dyDescent="0.2">
      <c r="A648" s="5">
        <v>41859</v>
      </c>
      <c r="B648" s="1">
        <v>2329.1799999999998</v>
      </c>
      <c r="C648" s="10">
        <v>2331.13</v>
      </c>
      <c r="D648" s="1">
        <v>2339.27</v>
      </c>
      <c r="E648" s="1">
        <v>2319.29</v>
      </c>
      <c r="F648" s="1">
        <v>8673969400</v>
      </c>
      <c r="G648" s="1">
        <v>72605666133</v>
      </c>
      <c r="H648" s="1">
        <f t="shared" si="280"/>
        <v>34.2199999999998</v>
      </c>
      <c r="J648" s="1">
        <f t="shared" si="257"/>
        <v>2342.3710000000001</v>
      </c>
      <c r="K648" s="1">
        <f t="shared" si="258"/>
        <v>2298.5333333333333</v>
      </c>
      <c r="L648" s="1">
        <f t="shared" si="259"/>
        <v>2345.5279999999998</v>
      </c>
      <c r="M648" s="1">
        <f t="shared" si="260"/>
        <v>80.741704619388187</v>
      </c>
      <c r="N648" s="1">
        <f t="shared" si="261"/>
        <v>45.797582802841525</v>
      </c>
      <c r="O648" s="1">
        <f t="shared" si="262"/>
        <v>63.589627277538355</v>
      </c>
      <c r="P648" s="1">
        <f t="shared" si="263"/>
        <v>72.509471025677058</v>
      </c>
      <c r="Q648" s="1">
        <f t="shared" si="264"/>
        <v>1606290629.6297464</v>
      </c>
      <c r="R648" s="1">
        <f t="shared" si="265"/>
        <v>7.2300000000000182</v>
      </c>
      <c r="S648" s="1">
        <f t="shared" si="253"/>
        <v>54.202417197158468</v>
      </c>
      <c r="T648" s="1">
        <f t="shared" si="274"/>
        <v>86.05565307161433</v>
      </c>
      <c r="U648" s="1">
        <f t="shared" si="266"/>
        <v>1.5743437731915734E-3</v>
      </c>
      <c r="V648" s="1">
        <f t="shared" si="267"/>
        <v>4.2074018444262604E-2</v>
      </c>
      <c r="W648" s="1">
        <f t="shared" si="268"/>
        <v>-0.47989835939737918</v>
      </c>
      <c r="X648" s="1">
        <f t="shared" si="269"/>
        <v>1.4181507047972681</v>
      </c>
      <c r="Y648" s="1">
        <f t="shared" si="255"/>
        <v>2328.0246153846156</v>
      </c>
      <c r="Z648" s="1">
        <f t="shared" si="256"/>
        <v>2327.7318518518518</v>
      </c>
      <c r="AA648" s="1">
        <f t="shared" si="270"/>
        <v>0.29276353276372902</v>
      </c>
      <c r="AB648" s="1">
        <f t="shared" si="275"/>
        <v>-2.2235669515669541</v>
      </c>
      <c r="AC648" s="1">
        <f t="shared" si="254"/>
        <v>2329.8966666666665</v>
      </c>
      <c r="AD648" s="1">
        <f t="shared" si="276"/>
        <v>2340.3873333333331</v>
      </c>
      <c r="AE648" s="1">
        <f t="shared" si="277"/>
        <v>13.567333333333318</v>
      </c>
      <c r="AF648" s="1">
        <f t="shared" si="278"/>
        <v>-51.548654447774538</v>
      </c>
      <c r="AG648" s="1">
        <f t="shared" si="271"/>
        <v>2353.3559999999998</v>
      </c>
      <c r="AH648" s="1">
        <f t="shared" si="272"/>
        <v>2307.9785714285713</v>
      </c>
      <c r="AI648" s="1">
        <f t="shared" si="279"/>
        <v>45.377428571428482</v>
      </c>
      <c r="AJ648" s="1">
        <f t="shared" si="273"/>
        <v>1</v>
      </c>
    </row>
    <row r="649" spans="1:36" x14ac:dyDescent="0.2">
      <c r="A649" s="5">
        <v>41862</v>
      </c>
      <c r="B649" s="1">
        <v>2338.0100000000002</v>
      </c>
      <c r="C649" s="10">
        <v>2365.35</v>
      </c>
      <c r="D649" s="1">
        <v>2367</v>
      </c>
      <c r="E649" s="1">
        <v>2337.0100000000002</v>
      </c>
      <c r="F649" s="1">
        <v>9160117100</v>
      </c>
      <c r="G649" s="1">
        <v>82973900360</v>
      </c>
      <c r="H649" s="1">
        <f t="shared" si="280"/>
        <v>-8.2999999999997272</v>
      </c>
      <c r="J649" s="1">
        <f t="shared" si="257"/>
        <v>2346.5160000000001</v>
      </c>
      <c r="K649" s="1">
        <f t="shared" si="258"/>
        <v>2311.8033333333328</v>
      </c>
      <c r="L649" s="1">
        <f t="shared" si="259"/>
        <v>2349.7060000000001</v>
      </c>
      <c r="M649" s="1">
        <f t="shared" si="260"/>
        <v>25.081327260897961</v>
      </c>
      <c r="N649" s="1">
        <f t="shared" si="261"/>
        <v>23.82939267501169</v>
      </c>
      <c r="O649" s="1">
        <f t="shared" si="262"/>
        <v>40.158982511923789</v>
      </c>
      <c r="P649" s="1">
        <f t="shared" si="263"/>
        <v>67.892865081129301</v>
      </c>
      <c r="Q649" s="1">
        <f t="shared" si="264"/>
        <v>8152168236.0452852</v>
      </c>
      <c r="R649" s="1">
        <f t="shared" si="265"/>
        <v>33.980000000000018</v>
      </c>
      <c r="S649" s="1">
        <f t="shared" si="253"/>
        <v>76.17060732498831</v>
      </c>
      <c r="T649" s="1">
        <f t="shared" si="274"/>
        <v>84.079659293845438</v>
      </c>
      <c r="U649" s="1">
        <f t="shared" si="266"/>
        <v>1.4467203585093031E-2</v>
      </c>
      <c r="V649" s="1">
        <f t="shared" si="267"/>
        <v>4.6406688933619454E-2</v>
      </c>
      <c r="W649" s="1">
        <f t="shared" si="268"/>
        <v>0.802636760201074</v>
      </c>
      <c r="X649" s="1">
        <f t="shared" si="269"/>
        <v>2.3162293216983749</v>
      </c>
      <c r="Y649" s="1">
        <f t="shared" si="255"/>
        <v>2336.3946153846155</v>
      </c>
      <c r="Z649" s="1">
        <f t="shared" si="256"/>
        <v>2333.6648148148151</v>
      </c>
      <c r="AA649" s="1">
        <f t="shared" si="270"/>
        <v>2.729800569800318</v>
      </c>
      <c r="AB649" s="1">
        <f t="shared" si="275"/>
        <v>0.78017094017104682</v>
      </c>
      <c r="AC649" s="1">
        <f t="shared" si="254"/>
        <v>2356.4533333333334</v>
      </c>
      <c r="AD649" s="1">
        <f t="shared" si="276"/>
        <v>2345.1076666666668</v>
      </c>
      <c r="AE649" s="1">
        <f t="shared" si="277"/>
        <v>12.305866666666725</v>
      </c>
      <c r="AF649" s="1">
        <f t="shared" si="278"/>
        <v>61.46481172484966</v>
      </c>
      <c r="AG649" s="1">
        <f t="shared" si="271"/>
        <v>2351.3020000000001</v>
      </c>
      <c r="AH649" s="1">
        <f t="shared" si="272"/>
        <v>2320.3107142857143</v>
      </c>
      <c r="AI649" s="1">
        <f t="shared" si="279"/>
        <v>30.991285714285823</v>
      </c>
      <c r="AJ649" s="1">
        <f t="shared" si="273"/>
        <v>0</v>
      </c>
    </row>
    <row r="650" spans="1:36" x14ac:dyDescent="0.2">
      <c r="A650" s="5">
        <v>41863</v>
      </c>
      <c r="B650" s="1">
        <v>2361.17</v>
      </c>
      <c r="C650" s="10">
        <v>2357.0500000000002</v>
      </c>
      <c r="D650" s="1">
        <v>2361.17</v>
      </c>
      <c r="E650" s="1">
        <v>2344.7199999999998</v>
      </c>
      <c r="F650" s="1">
        <v>9182260800</v>
      </c>
      <c r="G650" s="1">
        <v>82973769642</v>
      </c>
      <c r="H650" s="1">
        <f t="shared" si="280"/>
        <v>1.8499999999999091</v>
      </c>
      <c r="J650" s="1">
        <f t="shared" si="257"/>
        <v>2349.0839999999998</v>
      </c>
      <c r="K650" s="1">
        <f t="shared" si="258"/>
        <v>2322.7600000000002</v>
      </c>
      <c r="L650" s="1">
        <f t="shared" si="259"/>
        <v>2351.6212727272728</v>
      </c>
      <c r="M650" s="1">
        <f t="shared" si="260"/>
        <v>38.581652569941106</v>
      </c>
      <c r="N650" s="1">
        <f t="shared" si="261"/>
        <v>36.655849173234103</v>
      </c>
      <c r="O650" s="1">
        <f t="shared" si="262"/>
        <v>44.189925497609309</v>
      </c>
      <c r="P650" s="1">
        <f t="shared" si="263"/>
        <v>58.399731208601388</v>
      </c>
      <c r="Q650" s="1">
        <f t="shared" si="264"/>
        <v>4582757517.8117485</v>
      </c>
      <c r="R650" s="1">
        <f t="shared" si="265"/>
        <v>35.039999999999964</v>
      </c>
      <c r="S650" s="1">
        <f t="shared" si="253"/>
        <v>63.344150826765897</v>
      </c>
      <c r="T650" s="1">
        <f t="shared" si="274"/>
        <v>80.99181611582874</v>
      </c>
      <c r="U650" s="1">
        <f t="shared" si="266"/>
        <v>-3.5213508410936239E-3</v>
      </c>
      <c r="V650" s="1">
        <f t="shared" si="267"/>
        <v>1.4264813460131713E-2</v>
      </c>
      <c r="W650" s="1">
        <f t="shared" si="268"/>
        <v>0.33911090450577119</v>
      </c>
      <c r="X650" s="1">
        <f t="shared" si="269"/>
        <v>1.4762609998450102</v>
      </c>
      <c r="Y650" s="1">
        <f t="shared" si="255"/>
        <v>2364.0730769230768</v>
      </c>
      <c r="Z650" s="1">
        <f t="shared" si="256"/>
        <v>2364.7351851851849</v>
      </c>
      <c r="AA650" s="1">
        <f t="shared" si="270"/>
        <v>-0.66210826210817686</v>
      </c>
      <c r="AB650" s="1">
        <f t="shared" si="275"/>
        <v>2.0514188034186192</v>
      </c>
      <c r="AC650" s="1">
        <f t="shared" si="254"/>
        <v>2354.3133333333335</v>
      </c>
      <c r="AD650" s="1">
        <f t="shared" si="276"/>
        <v>2347.5270000000005</v>
      </c>
      <c r="AE650" s="1">
        <f t="shared" si="277"/>
        <v>11.727666666666664</v>
      </c>
      <c r="AF650" s="1">
        <f t="shared" si="278"/>
        <v>38.577343224472081</v>
      </c>
      <c r="AG650" s="1">
        <f t="shared" si="271"/>
        <v>2348.8419999999996</v>
      </c>
      <c r="AH650" s="1">
        <f t="shared" si="272"/>
        <v>2331.6835714285712</v>
      </c>
      <c r="AI650" s="1">
        <f t="shared" si="279"/>
        <v>17.158428571428431</v>
      </c>
      <c r="AJ650" s="1">
        <f t="shared" si="273"/>
        <v>1</v>
      </c>
    </row>
    <row r="651" spans="1:36" x14ac:dyDescent="0.2">
      <c r="A651" s="5">
        <v>41864</v>
      </c>
      <c r="B651" s="1">
        <v>2358.46</v>
      </c>
      <c r="C651" s="10">
        <v>2358.9</v>
      </c>
      <c r="D651" s="1">
        <v>2370.5100000000002</v>
      </c>
      <c r="E651" s="1">
        <v>2335.69</v>
      </c>
      <c r="F651" s="1">
        <v>11044778900</v>
      </c>
      <c r="G651" s="1">
        <v>94185266458</v>
      </c>
      <c r="H651" s="1">
        <f t="shared" si="280"/>
        <v>-22.950000000000273</v>
      </c>
      <c r="J651" s="1">
        <f t="shared" si="257"/>
        <v>2352.7730000000001</v>
      </c>
      <c r="K651" s="1">
        <f t="shared" si="258"/>
        <v>2333.4979999999996</v>
      </c>
      <c r="L651" s="1">
        <f t="shared" si="259"/>
        <v>2353.4059999999999</v>
      </c>
      <c r="M651" s="1">
        <f t="shared" si="260"/>
        <v>24.379534173348521</v>
      </c>
      <c r="N651" s="1">
        <f t="shared" si="261"/>
        <v>34.076036148332733</v>
      </c>
      <c r="O651" s="1">
        <f t="shared" si="262"/>
        <v>37.227166276346559</v>
      </c>
      <c r="P651" s="1">
        <f t="shared" si="263"/>
        <v>51.023143597533725</v>
      </c>
      <c r="Q651" s="1">
        <f t="shared" si="264"/>
        <v>3679478323.9517055</v>
      </c>
      <c r="R651" s="1">
        <f t="shared" si="265"/>
        <v>8.6500000000000909</v>
      </c>
      <c r="S651" s="1">
        <f t="shared" ref="S651:S714" si="281">(C651-MIN(E642:E651))/(MAX(D642:D651)-MIN(E642:E651))*100</f>
        <v>65.923963851667267</v>
      </c>
      <c r="T651" s="1">
        <f t="shared" si="274"/>
        <v>78.636310615732924</v>
      </c>
      <c r="U651" s="1">
        <f t="shared" si="266"/>
        <v>7.8426385179528979E-4</v>
      </c>
      <c r="V651" s="1">
        <f t="shared" si="267"/>
        <v>1.1808507444120925E-2</v>
      </c>
      <c r="W651" s="1">
        <f t="shared" si="268"/>
        <v>0.26041611324169195</v>
      </c>
      <c r="X651" s="1">
        <f t="shared" si="269"/>
        <v>1.088580320188854</v>
      </c>
      <c r="Y651" s="1">
        <f t="shared" si="255"/>
        <v>2357.3346153846155</v>
      </c>
      <c r="Z651" s="1">
        <f t="shared" si="256"/>
        <v>2357.187037037037</v>
      </c>
      <c r="AA651" s="1">
        <f t="shared" si="270"/>
        <v>0.14757834757847377</v>
      </c>
      <c r="AB651" s="1">
        <f t="shared" si="275"/>
        <v>-0.50017094017084673</v>
      </c>
      <c r="AC651" s="1">
        <f t="shared" ref="AC651:AC714" si="282">(C651+D651+E651)/3</f>
        <v>2355.0333333333333</v>
      </c>
      <c r="AD651" s="1">
        <f t="shared" si="276"/>
        <v>2350.46</v>
      </c>
      <c r="AE651" s="1">
        <f t="shared" si="277"/>
        <v>9.7093333333333245</v>
      </c>
      <c r="AF651" s="1">
        <f t="shared" si="278"/>
        <v>31.401629588940342</v>
      </c>
      <c r="AG651" s="1">
        <f t="shared" si="271"/>
        <v>2347.9780000000001</v>
      </c>
      <c r="AH651" s="1">
        <f t="shared" si="272"/>
        <v>2340.39</v>
      </c>
      <c r="AI651" s="1">
        <f t="shared" si="279"/>
        <v>7.5880000000001928</v>
      </c>
      <c r="AJ651" s="1">
        <f t="shared" si="273"/>
        <v>0</v>
      </c>
    </row>
    <row r="652" spans="1:36" x14ac:dyDescent="0.2">
      <c r="A652" s="5">
        <v>41865</v>
      </c>
      <c r="B652" s="1">
        <v>2357.1999999999998</v>
      </c>
      <c r="C652" s="10">
        <v>2335.9499999999998</v>
      </c>
      <c r="D652" s="1">
        <v>2363.1799999999998</v>
      </c>
      <c r="E652" s="1">
        <v>2334.08</v>
      </c>
      <c r="F652" s="1">
        <v>9796949300</v>
      </c>
      <c r="G652" s="1">
        <v>84251435869</v>
      </c>
      <c r="H652" s="1">
        <f t="shared" si="280"/>
        <v>24.690000000000055</v>
      </c>
      <c r="J652" s="1">
        <f t="shared" si="257"/>
        <v>2351.3429999999998</v>
      </c>
      <c r="K652" s="1">
        <f t="shared" si="258"/>
        <v>2340.0939999999996</v>
      </c>
      <c r="L652" s="1">
        <f t="shared" si="259"/>
        <v>2350.3472727272733</v>
      </c>
      <c r="M652" s="1">
        <f t="shared" si="260"/>
        <v>67.473643108161312</v>
      </c>
      <c r="N652" s="1">
        <f t="shared" si="261"/>
        <v>72.901756668835631</v>
      </c>
      <c r="O652" s="1">
        <f t="shared" si="262"/>
        <v>67.339046822742418</v>
      </c>
      <c r="P652" s="1">
        <f t="shared" si="263"/>
        <v>58.076521011917158</v>
      </c>
      <c r="Q652" s="1">
        <f t="shared" si="264"/>
        <v>-8537822482.7492104</v>
      </c>
      <c r="R652" s="1">
        <f t="shared" si="265"/>
        <v>6.5499999999997272</v>
      </c>
      <c r="S652" s="1">
        <f t="shared" si="281"/>
        <v>27.098243331164362</v>
      </c>
      <c r="T652" s="1">
        <f t="shared" si="274"/>
        <v>71.360761960063428</v>
      </c>
      <c r="U652" s="1">
        <f t="shared" si="266"/>
        <v>-9.8246965902524779E-3</v>
      </c>
      <c r="V652" s="1">
        <f t="shared" si="267"/>
        <v>6.003419451251114E-3</v>
      </c>
      <c r="W652" s="1">
        <f t="shared" si="268"/>
        <v>-0.65464715271230234</v>
      </c>
      <c r="X652" s="1">
        <f t="shared" si="269"/>
        <v>-0.17708690334660826</v>
      </c>
      <c r="Y652" s="1">
        <f t="shared" si="255"/>
        <v>2355.3692307692309</v>
      </c>
      <c r="Z652" s="1">
        <f t="shared" si="256"/>
        <v>2357.1999999999998</v>
      </c>
      <c r="AA652" s="1">
        <f t="shared" si="270"/>
        <v>-1.8307692307689649</v>
      </c>
      <c r="AB652" s="1">
        <f t="shared" si="275"/>
        <v>-0.24809116809101397</v>
      </c>
      <c r="AC652" s="1">
        <f t="shared" si="282"/>
        <v>2344.4033333333332</v>
      </c>
      <c r="AD652" s="1">
        <f t="shared" si="276"/>
        <v>2350.9873333333335</v>
      </c>
      <c r="AE652" s="1">
        <f t="shared" si="277"/>
        <v>9.0765333333333267</v>
      </c>
      <c r="AF652" s="1">
        <f t="shared" si="278"/>
        <v>-48.359138584483738</v>
      </c>
      <c r="AG652" s="1">
        <f t="shared" si="271"/>
        <v>2349.6760000000004</v>
      </c>
      <c r="AH652" s="1">
        <f t="shared" si="272"/>
        <v>2345.7828571428572</v>
      </c>
      <c r="AI652" s="1">
        <f t="shared" si="279"/>
        <v>3.8931428571431752</v>
      </c>
      <c r="AJ652" s="1">
        <f t="shared" si="273"/>
        <v>1</v>
      </c>
    </row>
    <row r="653" spans="1:36" x14ac:dyDescent="0.2">
      <c r="A653" s="5">
        <v>41866</v>
      </c>
      <c r="B653" s="1">
        <v>2337.9899999999998</v>
      </c>
      <c r="C653" s="10">
        <v>2360.64</v>
      </c>
      <c r="D653" s="1">
        <v>2366.9</v>
      </c>
      <c r="E653" s="1">
        <v>2333.12</v>
      </c>
      <c r="F653" s="1">
        <v>9359254600</v>
      </c>
      <c r="G653" s="1">
        <v>81888217001</v>
      </c>
      <c r="H653" s="1">
        <f t="shared" si="280"/>
        <v>13.920000000000073</v>
      </c>
      <c r="J653" s="1">
        <f t="shared" si="257"/>
        <v>2354.4670000000001</v>
      </c>
      <c r="K653" s="1">
        <f t="shared" si="258"/>
        <v>2346.7733333333331</v>
      </c>
      <c r="L653" s="1">
        <f t="shared" si="259"/>
        <v>2352.037636363636</v>
      </c>
      <c r="M653" s="1">
        <f t="shared" si="260"/>
        <v>19.269816477938882</v>
      </c>
      <c r="N653" s="1">
        <f t="shared" si="261"/>
        <v>32.74235523747577</v>
      </c>
      <c r="O653" s="1">
        <f t="shared" si="262"/>
        <v>70.499386387236811</v>
      </c>
      <c r="P653" s="1">
        <f t="shared" si="263"/>
        <v>55.406306987501665</v>
      </c>
      <c r="Q653" s="1">
        <f t="shared" si="264"/>
        <v>5890401207.6967611</v>
      </c>
      <c r="R653" s="1">
        <f t="shared" si="265"/>
        <v>-14.980000000000018</v>
      </c>
      <c r="S653" s="1">
        <f t="shared" si="281"/>
        <v>67.257644762524222</v>
      </c>
      <c r="T653" s="1">
        <f t="shared" si="274"/>
        <v>70.06723685739324</v>
      </c>
      <c r="U653" s="1">
        <f t="shared" si="266"/>
        <v>1.0459028060187092E-2</v>
      </c>
      <c r="V653" s="1">
        <f t="shared" si="267"/>
        <v>4.4208062972023714E-3</v>
      </c>
      <c r="W653" s="1">
        <f t="shared" si="268"/>
        <v>0.26218248121548421</v>
      </c>
      <c r="X653" s="1">
        <f t="shared" si="269"/>
        <v>0.59088223262579498</v>
      </c>
      <c r="Y653" s="1">
        <f t="shared" si="255"/>
        <v>2339.7484615384615</v>
      </c>
      <c r="Z653" s="1">
        <f t="shared" si="256"/>
        <v>2337.7788888888886</v>
      </c>
      <c r="AA653" s="1">
        <f t="shared" si="270"/>
        <v>1.9695726495729104</v>
      </c>
      <c r="AB653" s="1">
        <f t="shared" si="275"/>
        <v>-1.0707008547005898</v>
      </c>
      <c r="AC653" s="1">
        <f t="shared" si="282"/>
        <v>2353.5533333333333</v>
      </c>
      <c r="AD653" s="1">
        <f t="shared" si="276"/>
        <v>2352.0136666666667</v>
      </c>
      <c r="AE653" s="1">
        <f t="shared" si="277"/>
        <v>8.1528666666666147</v>
      </c>
      <c r="AF653" s="1">
        <f t="shared" si="278"/>
        <v>12.589981983159888</v>
      </c>
      <c r="AG653" s="1">
        <f t="shared" si="271"/>
        <v>2355.578</v>
      </c>
      <c r="AH653" s="1">
        <f t="shared" si="272"/>
        <v>2348.4071428571433</v>
      </c>
      <c r="AI653" s="1">
        <f t="shared" si="279"/>
        <v>7.1708571428566756</v>
      </c>
      <c r="AJ653" s="1">
        <f t="shared" si="273"/>
        <v>1</v>
      </c>
    </row>
    <row r="654" spans="1:36" x14ac:dyDescent="0.2">
      <c r="A654" s="5">
        <v>41869</v>
      </c>
      <c r="B654" s="1">
        <v>2366.27</v>
      </c>
      <c r="C654" s="10">
        <v>2374.56</v>
      </c>
      <c r="D654" s="1">
        <v>2379.8000000000002</v>
      </c>
      <c r="E654" s="1">
        <v>2361.1999999999998</v>
      </c>
      <c r="F654" s="1">
        <v>10450955400</v>
      </c>
      <c r="G654" s="1">
        <v>90148909855</v>
      </c>
      <c r="H654" s="1">
        <f t="shared" si="280"/>
        <v>0.21000000000003638</v>
      </c>
      <c r="J654" s="1">
        <f t="shared" si="257"/>
        <v>2354.3610000000003</v>
      </c>
      <c r="K654" s="1">
        <f t="shared" si="258"/>
        <v>2350.1506666666669</v>
      </c>
      <c r="L654" s="1">
        <f t="shared" si="259"/>
        <v>2355.6909090909094</v>
      </c>
      <c r="M654" s="1">
        <f t="shared" si="260"/>
        <v>11.225364181662819</v>
      </c>
      <c r="N654" s="1">
        <f t="shared" si="261"/>
        <v>10.100845803513394</v>
      </c>
      <c r="O654" s="1">
        <f t="shared" si="262"/>
        <v>56.548943270300377</v>
      </c>
      <c r="P654" s="1">
        <f t="shared" si="263"/>
        <v>61.109750722366421</v>
      </c>
      <c r="Q654" s="1">
        <f t="shared" si="264"/>
        <v>4562460099.3546877</v>
      </c>
      <c r="R654" s="1">
        <f t="shared" si="265"/>
        <v>5.2100000000000364</v>
      </c>
      <c r="S654" s="1">
        <f t="shared" si="281"/>
        <v>89.899154196486606</v>
      </c>
      <c r="T654" s="1">
        <f t="shared" si="274"/>
        <v>69.057152277041908</v>
      </c>
      <c r="U654" s="1">
        <f t="shared" si="266"/>
        <v>5.8621386699009804E-3</v>
      </c>
      <c r="V654" s="1">
        <f t="shared" si="267"/>
        <v>1.9386966600841354E-2</v>
      </c>
      <c r="W654" s="1">
        <f t="shared" si="268"/>
        <v>0.85793979767756989</v>
      </c>
      <c r="X654" s="1">
        <f t="shared" si="269"/>
        <v>1.0386284453819294</v>
      </c>
      <c r="Y654" s="1">
        <f t="shared" si="255"/>
        <v>2362.7815384615383</v>
      </c>
      <c r="Z654" s="1">
        <f t="shared" si="256"/>
        <v>2361.6711111111113</v>
      </c>
      <c r="AA654" s="1">
        <f t="shared" si="270"/>
        <v>1.1104273504270168</v>
      </c>
      <c r="AB654" s="1">
        <f t="shared" si="275"/>
        <v>1.7977435897437317</v>
      </c>
      <c r="AC654" s="1">
        <f t="shared" si="282"/>
        <v>2371.8533333333335</v>
      </c>
      <c r="AD654" s="1">
        <f t="shared" si="276"/>
        <v>2353.0863333333332</v>
      </c>
      <c r="AE654" s="1">
        <f t="shared" si="277"/>
        <v>8.7964666666667206</v>
      </c>
      <c r="AF654" s="1">
        <f t="shared" si="278"/>
        <v>142.23135046647641</v>
      </c>
      <c r="AG654" s="1">
        <f t="shared" si="271"/>
        <v>2357.42</v>
      </c>
      <c r="AH654" s="1">
        <f t="shared" si="272"/>
        <v>2351.4921428571429</v>
      </c>
      <c r="AI654" s="1">
        <f t="shared" si="279"/>
        <v>5.9278571428571922</v>
      </c>
      <c r="AJ654" s="1">
        <f t="shared" si="273"/>
        <v>1</v>
      </c>
    </row>
    <row r="655" spans="1:36" x14ac:dyDescent="0.2">
      <c r="A655" s="5">
        <v>41870</v>
      </c>
      <c r="B655" s="1">
        <v>2378.89</v>
      </c>
      <c r="C655" s="10">
        <v>2374.77</v>
      </c>
      <c r="D655" s="1">
        <v>2379.4699999999998</v>
      </c>
      <c r="E655" s="1">
        <v>2358.9699999999998</v>
      </c>
      <c r="F655" s="1">
        <v>11585002000</v>
      </c>
      <c r="G655" s="1">
        <v>102742759960</v>
      </c>
      <c r="H655" s="1">
        <f t="shared" si="280"/>
        <v>-8.6300000000001091</v>
      </c>
      <c r="J655" s="1">
        <f t="shared" si="257"/>
        <v>2354.9029999999998</v>
      </c>
      <c r="K655" s="1">
        <f t="shared" si="258"/>
        <v>2353.0439999999999</v>
      </c>
      <c r="L655" s="1">
        <f t="shared" si="259"/>
        <v>2359.4016363636365</v>
      </c>
      <c r="M655" s="1">
        <f t="shared" si="260"/>
        <v>10.775492716367113</v>
      </c>
      <c r="N655" s="1">
        <f t="shared" si="261"/>
        <v>8.3126755908117378</v>
      </c>
      <c r="O655" s="1">
        <f t="shared" si="262"/>
        <v>56.290657439446115</v>
      </c>
      <c r="P655" s="1">
        <f t="shared" si="263"/>
        <v>47.154861944777906</v>
      </c>
      <c r="Q655" s="1">
        <f t="shared" si="264"/>
        <v>6272854741.4636202</v>
      </c>
      <c r="R655" s="1">
        <f t="shared" si="265"/>
        <v>11.550000000000182</v>
      </c>
      <c r="S655" s="1">
        <f t="shared" si="281"/>
        <v>91.687324409188264</v>
      </c>
      <c r="T655" s="1">
        <f t="shared" si="274"/>
        <v>68.82624219877242</v>
      </c>
      <c r="U655" s="1">
        <f t="shared" si="266"/>
        <v>8.8429616341808418E-5</v>
      </c>
      <c r="V655" s="1">
        <f t="shared" si="267"/>
        <v>-3.5780133186280176E-4</v>
      </c>
      <c r="W655" s="1">
        <f t="shared" si="268"/>
        <v>0.84364409064832768</v>
      </c>
      <c r="X655" s="1">
        <f t="shared" si="269"/>
        <v>0.92331465114974964</v>
      </c>
      <c r="Y655" s="1">
        <f t="shared" si="255"/>
        <v>2374.5923076923077</v>
      </c>
      <c r="Z655" s="1">
        <f t="shared" si="256"/>
        <v>2374.5755555555552</v>
      </c>
      <c r="AA655" s="1">
        <f t="shared" si="270"/>
        <v>1.6752136752529623E-2</v>
      </c>
      <c r="AB655" s="1">
        <f t="shared" si="275"/>
        <v>0.89169230769211938</v>
      </c>
      <c r="AC655" s="1">
        <f t="shared" si="282"/>
        <v>2371.0699999999997</v>
      </c>
      <c r="AD655" s="1">
        <f t="shared" si="276"/>
        <v>2353.3959999999997</v>
      </c>
      <c r="AE655" s="1">
        <f t="shared" si="277"/>
        <v>8.982266666666737</v>
      </c>
      <c r="AF655" s="1">
        <f t="shared" si="278"/>
        <v>131.17698576454228</v>
      </c>
      <c r="AG655" s="1">
        <f t="shared" si="271"/>
        <v>2360.9639999999999</v>
      </c>
      <c r="AH655" s="1">
        <f t="shared" si="272"/>
        <v>2355.2607142857146</v>
      </c>
      <c r="AI655" s="1">
        <f t="shared" si="279"/>
        <v>5.7032857142853572</v>
      </c>
      <c r="AJ655" s="1">
        <f t="shared" si="273"/>
        <v>0</v>
      </c>
    </row>
    <row r="656" spans="1:36" x14ac:dyDescent="0.2">
      <c r="A656" s="5">
        <v>41871</v>
      </c>
      <c r="B656" s="1">
        <v>2371.65</v>
      </c>
      <c r="C656" s="10">
        <v>2366.14</v>
      </c>
      <c r="D656" s="1">
        <v>2375.4699999999998</v>
      </c>
      <c r="E656" s="1">
        <v>2360.84</v>
      </c>
      <c r="F656" s="1">
        <v>10128808800</v>
      </c>
      <c r="G656" s="1">
        <v>91374802730</v>
      </c>
      <c r="H656" s="1">
        <f t="shared" si="280"/>
        <v>-11.900000000000091</v>
      </c>
      <c r="J656" s="1">
        <f t="shared" si="257"/>
        <v>2355.1950000000002</v>
      </c>
      <c r="K656" s="1">
        <f t="shared" si="258"/>
        <v>2355.9859999999999</v>
      </c>
      <c r="L656" s="1">
        <f t="shared" si="259"/>
        <v>2361.4447272727271</v>
      </c>
      <c r="M656" s="1">
        <f t="shared" si="260"/>
        <v>29.263067694944784</v>
      </c>
      <c r="N656" s="1">
        <f t="shared" si="261"/>
        <v>22.574781027929696</v>
      </c>
      <c r="O656" s="1">
        <f t="shared" si="262"/>
        <v>47.168894289185737</v>
      </c>
      <c r="P656" s="1">
        <f t="shared" si="263"/>
        <v>45.613423909887899</v>
      </c>
      <c r="Q656" s="1">
        <f t="shared" si="264"/>
        <v>-2790095657.1430616</v>
      </c>
      <c r="R656" s="1">
        <f t="shared" si="265"/>
        <v>38.679999999999836</v>
      </c>
      <c r="S656" s="1">
        <f t="shared" si="281"/>
        <v>77.425218972070297</v>
      </c>
      <c r="T656" s="1">
        <f t="shared" si="274"/>
        <v>67.538698880991063</v>
      </c>
      <c r="U656" s="1">
        <f t="shared" si="266"/>
        <v>-3.6472905238067524E-3</v>
      </c>
      <c r="V656" s="1">
        <f t="shared" si="267"/>
        <v>-1.3548019499018873E-3</v>
      </c>
      <c r="W656" s="1">
        <f t="shared" si="268"/>
        <v>0.4647173588598697</v>
      </c>
      <c r="X656" s="1">
        <f t="shared" si="269"/>
        <v>0.4309872809091394</v>
      </c>
      <c r="Y656" s="1">
        <f t="shared" si="255"/>
        <v>2373.4423076923076</v>
      </c>
      <c r="Z656" s="1">
        <f t="shared" si="256"/>
        <v>2374.1307407407407</v>
      </c>
      <c r="AA656" s="1">
        <f t="shared" si="270"/>
        <v>-0.6884330484331258</v>
      </c>
      <c r="AB656" s="1">
        <f t="shared" si="275"/>
        <v>-0.12428490028460146</v>
      </c>
      <c r="AC656" s="1">
        <f t="shared" si="282"/>
        <v>2367.4833333333331</v>
      </c>
      <c r="AD656" s="1">
        <f t="shared" si="276"/>
        <v>2354.5036666666665</v>
      </c>
      <c r="AE656" s="1">
        <f t="shared" si="277"/>
        <v>9.8749999999999538</v>
      </c>
      <c r="AF656" s="1">
        <f t="shared" si="278"/>
        <v>87.626441631504989</v>
      </c>
      <c r="AG656" s="1">
        <f t="shared" si="271"/>
        <v>2362.4119999999998</v>
      </c>
      <c r="AH656" s="1">
        <f t="shared" si="272"/>
        <v>2356.3957142857143</v>
      </c>
      <c r="AI656" s="1">
        <f t="shared" si="279"/>
        <v>6.0162857142854591</v>
      </c>
      <c r="AJ656" s="1">
        <f t="shared" si="273"/>
        <v>0</v>
      </c>
    </row>
    <row r="657" spans="1:36" x14ac:dyDescent="0.2">
      <c r="A657" s="5">
        <v>41872</v>
      </c>
      <c r="B657" s="1">
        <v>2365.73</v>
      </c>
      <c r="C657" s="10">
        <v>2354.2399999999998</v>
      </c>
      <c r="D657" s="1">
        <v>2367.46</v>
      </c>
      <c r="E657" s="1">
        <v>2333.3000000000002</v>
      </c>
      <c r="F657" s="1">
        <v>10069021100</v>
      </c>
      <c r="G657" s="1">
        <v>92192063269</v>
      </c>
      <c r="H657" s="1">
        <f t="shared" si="280"/>
        <v>11.120000000000346</v>
      </c>
      <c r="J657" s="1">
        <f t="shared" si="257"/>
        <v>2357.8730000000005</v>
      </c>
      <c r="K657" s="1">
        <f t="shared" si="258"/>
        <v>2356.252</v>
      </c>
      <c r="L657" s="1">
        <f t="shared" si="259"/>
        <v>2361.2710909090906</v>
      </c>
      <c r="M657" s="1">
        <f t="shared" si="260"/>
        <v>54.755784061697177</v>
      </c>
      <c r="N657" s="1">
        <f t="shared" si="261"/>
        <v>42.240951908775919</v>
      </c>
      <c r="O657" s="1">
        <f t="shared" si="262"/>
        <v>70.86703561799348</v>
      </c>
      <c r="P657" s="1">
        <f t="shared" si="263"/>
        <v>50.603769326261236</v>
      </c>
      <c r="Q657" s="1">
        <f t="shared" si="264"/>
        <v>2275551606.9084816</v>
      </c>
      <c r="R657" s="1">
        <f t="shared" si="265"/>
        <v>23.109999999999673</v>
      </c>
      <c r="S657" s="1">
        <f t="shared" si="281"/>
        <v>57.759048091224088</v>
      </c>
      <c r="T657" s="1">
        <f t="shared" si="274"/>
        <v>67.076777296323783</v>
      </c>
      <c r="U657" s="1">
        <f t="shared" si="266"/>
        <v>-5.0547098001903342E-3</v>
      </c>
      <c r="V657" s="1">
        <f t="shared" si="267"/>
        <v>-3.7999001362547789E-3</v>
      </c>
      <c r="W657" s="1">
        <f t="shared" si="268"/>
        <v>-0.15407954542083988</v>
      </c>
      <c r="X657" s="1">
        <f t="shared" si="269"/>
        <v>-8.5389847944963918E-2</v>
      </c>
      <c r="Y657" s="1">
        <f t="shared" si="255"/>
        <v>2364.3092307692305</v>
      </c>
      <c r="Z657" s="1">
        <f t="shared" si="256"/>
        <v>2365.2585185185185</v>
      </c>
      <c r="AA657" s="1">
        <f t="shared" si="270"/>
        <v>-0.9492877492880325</v>
      </c>
      <c r="AB657" s="1">
        <f t="shared" si="275"/>
        <v>-0.74060398860410714</v>
      </c>
      <c r="AC657" s="1">
        <f t="shared" si="282"/>
        <v>2351.6666666666665</v>
      </c>
      <c r="AD657" s="1">
        <f t="shared" si="276"/>
        <v>2355.5726666666669</v>
      </c>
      <c r="AE657" s="1">
        <f t="shared" si="277"/>
        <v>8.913866666666717</v>
      </c>
      <c r="AF657" s="1">
        <f t="shared" si="278"/>
        <v>-29.212911718075073</v>
      </c>
      <c r="AG657" s="1">
        <f t="shared" si="271"/>
        <v>2366.0699999999997</v>
      </c>
      <c r="AH657" s="1">
        <f t="shared" si="272"/>
        <v>2358.1700000000005</v>
      </c>
      <c r="AI657" s="1">
        <f t="shared" si="279"/>
        <v>7.8999999999991815</v>
      </c>
      <c r="AJ657" s="1">
        <f t="shared" si="273"/>
        <v>1</v>
      </c>
    </row>
    <row r="658" spans="1:36" x14ac:dyDescent="0.2">
      <c r="A658" s="5">
        <v>41873</v>
      </c>
      <c r="B658" s="1">
        <v>2352.3200000000002</v>
      </c>
      <c r="C658" s="10">
        <v>2365.36</v>
      </c>
      <c r="D658" s="1">
        <v>2368.46</v>
      </c>
      <c r="E658" s="1">
        <v>2350.9899999999998</v>
      </c>
      <c r="F658" s="1">
        <v>8982393800</v>
      </c>
      <c r="G658" s="1">
        <v>85642463757</v>
      </c>
      <c r="H658" s="1">
        <f t="shared" si="280"/>
        <v>-22.5</v>
      </c>
      <c r="J658" s="1">
        <f t="shared" si="257"/>
        <v>2361.2959999999998</v>
      </c>
      <c r="K658" s="1">
        <f t="shared" si="258"/>
        <v>2358.6493333333337</v>
      </c>
      <c r="L658" s="1">
        <f t="shared" si="259"/>
        <v>2362.6323636363636</v>
      </c>
      <c r="M658" s="1">
        <f t="shared" si="260"/>
        <v>30.934018851756566</v>
      </c>
      <c r="N658" s="1">
        <f t="shared" si="261"/>
        <v>30.934018851756566</v>
      </c>
      <c r="O658" s="1">
        <f t="shared" si="262"/>
        <v>36.980082015231716</v>
      </c>
      <c r="P658" s="1">
        <f t="shared" si="263"/>
        <v>54.696267382288376</v>
      </c>
      <c r="Q658" s="1">
        <f t="shared" si="264"/>
        <v>5794595198.9698019</v>
      </c>
      <c r="R658" s="1">
        <f t="shared" si="265"/>
        <v>1.0000000000218279E-2</v>
      </c>
      <c r="S658" s="1">
        <f t="shared" si="281"/>
        <v>69.065981148243438</v>
      </c>
      <c r="T658" s="1">
        <f t="shared" si="274"/>
        <v>68.563133691432284</v>
      </c>
      <c r="U658" s="1">
        <f t="shared" si="266"/>
        <v>4.7011871343052829E-3</v>
      </c>
      <c r="V658" s="1">
        <f t="shared" si="267"/>
        <v>1.6283845909274525E-2</v>
      </c>
      <c r="W658" s="1">
        <f t="shared" si="268"/>
        <v>0.17210887580380885</v>
      </c>
      <c r="X658" s="1">
        <f t="shared" si="269"/>
        <v>0.28451311400252161</v>
      </c>
      <c r="Y658" s="1">
        <f t="shared" si="255"/>
        <v>2355.9507692307693</v>
      </c>
      <c r="Z658" s="1">
        <f t="shared" si="256"/>
        <v>2355.0637037037036</v>
      </c>
      <c r="AA658" s="1">
        <f t="shared" si="270"/>
        <v>0.88706552706571529</v>
      </c>
      <c r="AB658" s="1">
        <f t="shared" si="275"/>
        <v>-0.58201709401728297</v>
      </c>
      <c r="AC658" s="1">
        <f t="shared" si="282"/>
        <v>2361.603333333333</v>
      </c>
      <c r="AD658" s="1">
        <f t="shared" si="276"/>
        <v>2358.7433333333333</v>
      </c>
      <c r="AE658" s="1">
        <f t="shared" si="277"/>
        <v>7.4073333333332814</v>
      </c>
      <c r="AF658" s="1">
        <f t="shared" si="278"/>
        <v>25.74025740257126</v>
      </c>
      <c r="AG658" s="1">
        <f t="shared" si="271"/>
        <v>2367.0140000000001</v>
      </c>
      <c r="AH658" s="1">
        <f t="shared" si="272"/>
        <v>2357.437142857143</v>
      </c>
      <c r="AI658" s="1">
        <f t="shared" si="279"/>
        <v>9.5768571428570795</v>
      </c>
      <c r="AJ658" s="1">
        <f t="shared" si="273"/>
        <v>0</v>
      </c>
    </row>
    <row r="659" spans="1:36" x14ac:dyDescent="0.2">
      <c r="A659" s="5">
        <v>41876</v>
      </c>
      <c r="B659" s="1">
        <v>2367.02</v>
      </c>
      <c r="C659" s="10">
        <v>2342.86</v>
      </c>
      <c r="D659" s="1">
        <v>2367.61</v>
      </c>
      <c r="E659" s="1">
        <v>2338.4499999999998</v>
      </c>
      <c r="F659" s="1">
        <v>9737371700</v>
      </c>
      <c r="G659" s="1">
        <v>85182493960</v>
      </c>
      <c r="H659" s="1">
        <f t="shared" si="280"/>
        <v>-18.769999999999982</v>
      </c>
      <c r="J659" s="1">
        <f t="shared" si="257"/>
        <v>2359.047</v>
      </c>
      <c r="K659" s="1">
        <f t="shared" si="258"/>
        <v>2356.4653333333335</v>
      </c>
      <c r="L659" s="1">
        <f t="shared" si="259"/>
        <v>2359.2803636363637</v>
      </c>
      <c r="M659" s="1">
        <f t="shared" si="260"/>
        <v>79.440860215053874</v>
      </c>
      <c r="N659" s="1">
        <f t="shared" si="261"/>
        <v>79.134532990573746</v>
      </c>
      <c r="O659" s="1">
        <f t="shared" si="262"/>
        <v>15.492957746479277</v>
      </c>
      <c r="P659" s="1">
        <f t="shared" si="263"/>
        <v>48.034178487657783</v>
      </c>
      <c r="Q659" s="1">
        <f t="shared" si="264"/>
        <v>-6792117296.9134045</v>
      </c>
      <c r="R659" s="1">
        <f t="shared" si="265"/>
        <v>-14.190000000000055</v>
      </c>
      <c r="S659" s="1">
        <f t="shared" si="281"/>
        <v>20.865467009426254</v>
      </c>
      <c r="T659" s="1">
        <f t="shared" si="274"/>
        <v>63.032619659876062</v>
      </c>
      <c r="U659" s="1">
        <f t="shared" si="266"/>
        <v>-9.6036468248209446E-3</v>
      </c>
      <c r="V659" s="1">
        <f t="shared" si="267"/>
        <v>5.0318944031435475E-3</v>
      </c>
      <c r="W659" s="1">
        <f t="shared" si="268"/>
        <v>-0.68616691401230656</v>
      </c>
      <c r="X659" s="1">
        <f t="shared" si="269"/>
        <v>-0.5773619132384189</v>
      </c>
      <c r="Y659" s="1">
        <f t="shared" ref="Y659:Y722" si="283">C658*11/13+C659*2/13</f>
        <v>2361.8984615384616</v>
      </c>
      <c r="Z659" s="1">
        <f t="shared" ref="Z659:Z722" si="284">C658*25/27+C659*2/27</f>
        <v>2363.6933333333336</v>
      </c>
      <c r="AA659" s="1">
        <f t="shared" si="270"/>
        <v>-1.7948717948720514</v>
      </c>
      <c r="AB659" s="1">
        <f t="shared" si="275"/>
        <v>0.35067806267816198</v>
      </c>
      <c r="AC659" s="1">
        <f t="shared" si="282"/>
        <v>2349.64</v>
      </c>
      <c r="AD659" s="1">
        <f t="shared" si="276"/>
        <v>2358.0619999999999</v>
      </c>
      <c r="AE659" s="1">
        <f t="shared" si="277"/>
        <v>7.9523999999999431</v>
      </c>
      <c r="AF659" s="1">
        <f t="shared" si="278"/>
        <v>-70.603423704375075</v>
      </c>
      <c r="AG659" s="1">
        <f t="shared" si="271"/>
        <v>2360.674</v>
      </c>
      <c r="AH659" s="1">
        <f t="shared" si="272"/>
        <v>2355.5449999999996</v>
      </c>
      <c r="AI659" s="1">
        <f t="shared" si="279"/>
        <v>5.1290000000003602</v>
      </c>
      <c r="AJ659" s="1">
        <f t="shared" si="273"/>
        <v>0</v>
      </c>
    </row>
    <row r="660" spans="1:36" x14ac:dyDescent="0.2">
      <c r="A660" s="5">
        <v>41877</v>
      </c>
      <c r="B660" s="1">
        <v>2339.6</v>
      </c>
      <c r="C660" s="10">
        <v>2324.09</v>
      </c>
      <c r="D660" s="1">
        <v>2350.39</v>
      </c>
      <c r="E660" s="1">
        <v>2317.1799999999998</v>
      </c>
      <c r="F660" s="1">
        <v>9384422200</v>
      </c>
      <c r="G660" s="1">
        <v>83135033150</v>
      </c>
      <c r="H660" s="1">
        <f t="shared" si="280"/>
        <v>3.5</v>
      </c>
      <c r="J660" s="1">
        <f t="shared" ref="J660:J723" si="285">SUM(C651:C660)/10</f>
        <v>2355.7509999999997</v>
      </c>
      <c r="K660" s="1">
        <f t="shared" ref="K660:K723" si="286">SUM(C646:C660)/15</f>
        <v>2353.4479999999999</v>
      </c>
      <c r="L660" s="1">
        <f t="shared" ref="L660:L723" si="287">(10*C660+9*C659+8*C658+7*C657+6*C656+5*C655+4*C654+3*C653+2*C652+C651)/55</f>
        <v>2352.9245454545458</v>
      </c>
      <c r="M660" s="1">
        <f t="shared" ref="M660:M723" si="288">(MAX(D655:D660)-C660)/(MAX(D655:D660)-MIN(E655:E660))*100</f>
        <v>88.906726601380143</v>
      </c>
      <c r="N660" s="1">
        <f t="shared" ref="N660:N723" si="289">(MAX(D651:D660)-C660)/(MAX(D651:D660)-MIN(E651:E660))*100</f>
        <v>88.965186841264341</v>
      </c>
      <c r="O660" s="1">
        <f t="shared" ref="O660:O723" si="290">(SUMIF(H655:H660,"&gt;=0")/(SUMIF(H655:H660,"&gt;=0")+ABS(SUMIF(H655:H660,"&lt;0"))))*100</f>
        <v>19.131117508505945</v>
      </c>
      <c r="P660" s="1">
        <f t="shared" ref="P660:P723" si="291">(SUMIF(H649:H660,"&gt;=0")/(SUMIF(H649:H660,"&gt;=0")+ABS(SUMIF(H649:H660,"&lt;0"))))*100</f>
        <v>37.272482135634483</v>
      </c>
      <c r="Q660" s="1">
        <f t="shared" ref="Q660:Q723" si="292">((C660-E660)-(D660-C660))*F660/(D660-E660)</f>
        <v>-5479191401.92696</v>
      </c>
      <c r="R660" s="1">
        <f t="shared" ref="R660:R723" si="293">C660-C651</f>
        <v>-34.809999999999945</v>
      </c>
      <c r="S660" s="1">
        <f t="shared" si="281"/>
        <v>11.034813158735661</v>
      </c>
      <c r="T660" s="1">
        <f t="shared" si="274"/>
        <v>57.801685893073042</v>
      </c>
      <c r="U660" s="1">
        <f t="shared" ref="U660:U723" si="294">(C660-C659)/C660</f>
        <v>-8.0762793179265779E-3</v>
      </c>
      <c r="V660" s="1">
        <f t="shared" ref="V660:V723" si="295">(C660-C649)/C649</f>
        <v>-1.7443507303358811E-2</v>
      </c>
      <c r="W660" s="1">
        <f t="shared" ref="W660:W723" si="296">100*((C660-J660)/J660)</f>
        <v>-1.3439875436750153</v>
      </c>
      <c r="X660" s="1">
        <f t="shared" ref="X660:X723" si="297">100*((C660-K660)/K660)</f>
        <v>-1.2474463000669538</v>
      </c>
      <c r="Y660" s="1">
        <f t="shared" si="283"/>
        <v>2339.9723076923078</v>
      </c>
      <c r="Z660" s="1">
        <f t="shared" si="284"/>
        <v>2341.4696296296297</v>
      </c>
      <c r="AA660" s="1">
        <f t="shared" ref="AA660:AA723" si="298">Y660-Z660</f>
        <v>-1.4973219373218853</v>
      </c>
      <c r="AB660" s="1">
        <f t="shared" si="275"/>
        <v>-1.7353618233620183</v>
      </c>
      <c r="AC660" s="1">
        <f t="shared" si="282"/>
        <v>2330.5533333333333</v>
      </c>
      <c r="AD660" s="1">
        <f t="shared" si="276"/>
        <v>2355.6860000000001</v>
      </c>
      <c r="AE660" s="1">
        <f t="shared" si="277"/>
        <v>9.8532000000000153</v>
      </c>
      <c r="AF660" s="1">
        <f t="shared" si="278"/>
        <v>-170.04740704655561</v>
      </c>
      <c r="AG660" s="1">
        <f t="shared" ref="AG660:AG723" si="299">SUM(C656:C660)/5</f>
        <v>2350.538</v>
      </c>
      <c r="AH660" s="1">
        <f t="shared" ref="AH660:AH723" si="300">SUM(C647:C660)/14</f>
        <v>2352.75</v>
      </c>
      <c r="AI660" s="1">
        <f t="shared" si="279"/>
        <v>-2.2119999999999891</v>
      </c>
      <c r="AJ660" s="1">
        <f t="shared" ref="AJ660:AJ723" si="301">IF(H660&gt;0,1,0)</f>
        <v>1</v>
      </c>
    </row>
    <row r="661" spans="1:36" x14ac:dyDescent="0.2">
      <c r="A661" s="5">
        <v>41878</v>
      </c>
      <c r="B661" s="1">
        <v>2323.79</v>
      </c>
      <c r="C661" s="10">
        <v>2327.59</v>
      </c>
      <c r="D661" s="1">
        <v>2336.7399999999998</v>
      </c>
      <c r="E661" s="1">
        <v>2322.89</v>
      </c>
      <c r="F661" s="1">
        <v>6767622100</v>
      </c>
      <c r="G661" s="1">
        <v>62448675179</v>
      </c>
      <c r="H661" s="1">
        <f t="shared" si="280"/>
        <v>-16.309999999999945</v>
      </c>
      <c r="J661" s="1">
        <f t="shared" si="285"/>
        <v>2352.62</v>
      </c>
      <c r="K661" s="1">
        <f t="shared" si="286"/>
        <v>2351.0726666666665</v>
      </c>
      <c r="L661" s="1">
        <f t="shared" si="287"/>
        <v>2347.8043636363636</v>
      </c>
      <c r="M661" s="1">
        <f t="shared" si="288"/>
        <v>82.141019042716906</v>
      </c>
      <c r="N661" s="1">
        <f t="shared" si="289"/>
        <v>83.375918236984589</v>
      </c>
      <c r="O661" s="1">
        <f t="shared" si="290"/>
        <v>17.384066587396294</v>
      </c>
      <c r="P661" s="1">
        <f t="shared" si="291"/>
        <v>35.362967700671653</v>
      </c>
      <c r="Q661" s="1">
        <f t="shared" si="292"/>
        <v>-2174434537.5448298</v>
      </c>
      <c r="R661" s="1">
        <f t="shared" si="293"/>
        <v>-8.3599999999996726</v>
      </c>
      <c r="S661" s="1">
        <f t="shared" si="281"/>
        <v>16.624081763015415</v>
      </c>
      <c r="T661" s="1">
        <f t="shared" ref="T661:T724" si="302">SUM(S652:S661)/10</f>
        <v>52.871697684207859</v>
      </c>
      <c r="U661" s="1">
        <f t="shared" si="294"/>
        <v>1.5037012532275872E-3</v>
      </c>
      <c r="V661" s="1">
        <f t="shared" si="295"/>
        <v>-1.2498674190195385E-2</v>
      </c>
      <c r="W661" s="1">
        <f t="shared" si="296"/>
        <v>-1.0639202251107169</v>
      </c>
      <c r="X661" s="1">
        <f t="shared" si="297"/>
        <v>-0.99880650222350931</v>
      </c>
      <c r="Y661" s="1">
        <f t="shared" si="283"/>
        <v>2324.6284615384616</v>
      </c>
      <c r="Z661" s="1">
        <f t="shared" si="284"/>
        <v>2324.3492592592593</v>
      </c>
      <c r="AA661" s="1">
        <f t="shared" si="298"/>
        <v>0.279202279202309</v>
      </c>
      <c r="AB661" s="1">
        <f t="shared" ref="AB661:AB724" si="303">AA660*8/10+AA661*2/10</f>
        <v>-1.1420170940170467</v>
      </c>
      <c r="AC661" s="1">
        <f t="shared" si="282"/>
        <v>2329.0733333333333</v>
      </c>
      <c r="AD661" s="1">
        <f t="shared" ref="AD661:AD724" si="304">SUM(AC652:AC661)/10</f>
        <v>2353.09</v>
      </c>
      <c r="AE661" s="1">
        <f t="shared" ref="AE661:AE724" si="305">(ABS(AC661-AD661)+ABS(AC660-AD661)+ABS(AC659-AD661)+ABS(AC658-AD661)+ABS(AC657-AD661)+ABS(AC656-AD661)+ABS(AC655-AD661)+ABS(AC654-AD661)+ABS(AC653-AD661)+ABS(AC652-AD661))/10</f>
        <v>12.022666666666646</v>
      </c>
      <c r="AF661" s="1">
        <f t="shared" ref="AF661:AF724" si="306">(AC661-AD661)/(0.015*AE661)</f>
        <v>-133.17437432997073</v>
      </c>
      <c r="AG661" s="1">
        <f t="shared" si="299"/>
        <v>2342.8280000000004</v>
      </c>
      <c r="AH661" s="1">
        <f t="shared" si="300"/>
        <v>2352.7592857142859</v>
      </c>
      <c r="AI661" s="1">
        <f t="shared" ref="AI661:AI724" si="307">AG661-AH661</f>
        <v>-9.9312857142854227</v>
      </c>
      <c r="AJ661" s="1">
        <f t="shared" si="301"/>
        <v>0</v>
      </c>
    </row>
    <row r="662" spans="1:36" x14ac:dyDescent="0.2">
      <c r="A662" s="5">
        <v>41879</v>
      </c>
      <c r="B662" s="1">
        <v>2328.06</v>
      </c>
      <c r="C662" s="10">
        <v>2311.2800000000002</v>
      </c>
      <c r="D662" s="1">
        <v>2336.36</v>
      </c>
      <c r="E662" s="1">
        <v>2309.64</v>
      </c>
      <c r="F662" s="1">
        <v>7049065500</v>
      </c>
      <c r="G662" s="1">
        <v>66195966855</v>
      </c>
      <c r="H662" s="1">
        <f t="shared" si="280"/>
        <v>27.009999999999764</v>
      </c>
      <c r="J662" s="1">
        <f t="shared" si="285"/>
        <v>2350.1529999999998</v>
      </c>
      <c r="K662" s="1">
        <f t="shared" si="286"/>
        <v>2349.9940000000001</v>
      </c>
      <c r="L662" s="1">
        <f t="shared" si="287"/>
        <v>2340.288</v>
      </c>
      <c r="M662" s="1">
        <f t="shared" si="288"/>
        <v>97.211832709962053</v>
      </c>
      <c r="N662" s="1">
        <f t="shared" si="289"/>
        <v>97.662485746863865</v>
      </c>
      <c r="O662" s="1">
        <f t="shared" si="290"/>
        <v>41.961495816954027</v>
      </c>
      <c r="P662" s="1">
        <f t="shared" si="291"/>
        <v>44.322626852515</v>
      </c>
      <c r="Q662" s="1">
        <f t="shared" si="292"/>
        <v>-6183761052.3950453</v>
      </c>
      <c r="R662" s="1">
        <f t="shared" si="293"/>
        <v>-49.359999999999673</v>
      </c>
      <c r="S662" s="1">
        <f t="shared" si="281"/>
        <v>2.3375142531361464</v>
      </c>
      <c r="T662" s="1">
        <f t="shared" si="302"/>
        <v>50.395624776405036</v>
      </c>
      <c r="U662" s="1">
        <f t="shared" si="294"/>
        <v>-7.0566958568412065E-3</v>
      </c>
      <c r="V662" s="1">
        <f t="shared" si="295"/>
        <v>-2.0187375471618078E-2</v>
      </c>
      <c r="W662" s="1">
        <f t="shared" si="296"/>
        <v>-1.654062522737864</v>
      </c>
      <c r="X662" s="1">
        <f t="shared" si="297"/>
        <v>-1.6474084614684095</v>
      </c>
      <c r="Y662" s="1">
        <f t="shared" si="283"/>
        <v>2325.0807692307694</v>
      </c>
      <c r="Z662" s="1">
        <f t="shared" si="284"/>
        <v>2326.3818518518519</v>
      </c>
      <c r="AA662" s="1">
        <f t="shared" si="298"/>
        <v>-1.3010826210825144</v>
      </c>
      <c r="AB662" s="1">
        <f t="shared" si="303"/>
        <v>-3.685470085465567E-2</v>
      </c>
      <c r="AC662" s="1">
        <f t="shared" si="282"/>
        <v>2319.0933333333337</v>
      </c>
      <c r="AD662" s="1">
        <f t="shared" si="304"/>
        <v>2350.5590000000002</v>
      </c>
      <c r="AE662" s="1">
        <f t="shared" si="305"/>
        <v>14.77519999999986</v>
      </c>
      <c r="AF662" s="1">
        <f t="shared" si="306"/>
        <v>-141.97514152844764</v>
      </c>
      <c r="AG662" s="1">
        <f t="shared" si="299"/>
        <v>2334.2360000000003</v>
      </c>
      <c r="AH662" s="1">
        <f t="shared" si="300"/>
        <v>2351.3414285714284</v>
      </c>
      <c r="AI662" s="1">
        <f t="shared" si="307"/>
        <v>-17.105428571428092</v>
      </c>
      <c r="AJ662" s="1">
        <f t="shared" si="301"/>
        <v>1</v>
      </c>
    </row>
    <row r="663" spans="1:36" x14ac:dyDescent="0.2">
      <c r="A663" s="5">
        <v>41880</v>
      </c>
      <c r="B663" s="1">
        <v>2317.3000000000002</v>
      </c>
      <c r="C663" s="10">
        <v>2338.29</v>
      </c>
      <c r="D663" s="1">
        <v>2338.77</v>
      </c>
      <c r="E663" s="1">
        <v>2313.2600000000002</v>
      </c>
      <c r="F663" s="1">
        <v>6321142300</v>
      </c>
      <c r="G663" s="1">
        <v>58359967752</v>
      </c>
      <c r="H663" s="1">
        <f t="shared" si="280"/>
        <v>17.0300000000002</v>
      </c>
      <c r="J663" s="1">
        <f t="shared" si="285"/>
        <v>2347.9180000000001</v>
      </c>
      <c r="K663" s="1">
        <f t="shared" si="286"/>
        <v>2350.4713333333334</v>
      </c>
      <c r="L663" s="1">
        <f t="shared" si="287"/>
        <v>2338.1310909090907</v>
      </c>
      <c r="M663" s="1">
        <f t="shared" si="288"/>
        <v>51.292077524651461</v>
      </c>
      <c r="N663" s="1">
        <f t="shared" si="289"/>
        <v>59.164766248574743</v>
      </c>
      <c r="O663" s="1">
        <f t="shared" si="290"/>
        <v>45.224505327245069</v>
      </c>
      <c r="P663" s="1">
        <f t="shared" si="291"/>
        <v>55.515689959564973</v>
      </c>
      <c r="Q663" s="1">
        <f t="shared" si="292"/>
        <v>6083263169.9333477</v>
      </c>
      <c r="R663" s="1">
        <f t="shared" si="293"/>
        <v>-36.269999999999982</v>
      </c>
      <c r="S663" s="1">
        <f t="shared" si="281"/>
        <v>40.835233751425264</v>
      </c>
      <c r="T663" s="1">
        <f t="shared" si="302"/>
        <v>47.753383675295147</v>
      </c>
      <c r="U663" s="1">
        <f t="shared" si="294"/>
        <v>1.1551176286944633E-2</v>
      </c>
      <c r="V663" s="1">
        <f t="shared" si="295"/>
        <v>1.0017337699865774E-3</v>
      </c>
      <c r="W663" s="1">
        <f t="shared" si="296"/>
        <v>-0.41006542817935532</v>
      </c>
      <c r="X663" s="1">
        <f t="shared" si="297"/>
        <v>-0.51825066575300105</v>
      </c>
      <c r="Y663" s="1">
        <f t="shared" si="283"/>
        <v>2315.4353846153849</v>
      </c>
      <c r="Z663" s="1">
        <f t="shared" si="284"/>
        <v>2313.2807407407408</v>
      </c>
      <c r="AA663" s="1">
        <f t="shared" si="298"/>
        <v>2.1546438746440799</v>
      </c>
      <c r="AB663" s="1">
        <f t="shared" si="303"/>
        <v>-0.60993732193719552</v>
      </c>
      <c r="AC663" s="1">
        <f t="shared" si="282"/>
        <v>2330.1066666666666</v>
      </c>
      <c r="AD663" s="1">
        <f t="shared" si="304"/>
        <v>2348.2143333333329</v>
      </c>
      <c r="AE663" s="1">
        <f t="shared" si="305"/>
        <v>16.80613333333331</v>
      </c>
      <c r="AF663" s="1">
        <f t="shared" si="306"/>
        <v>-71.829596602297357</v>
      </c>
      <c r="AG663" s="1">
        <f t="shared" si="299"/>
        <v>2328.8220000000001</v>
      </c>
      <c r="AH663" s="1">
        <f t="shared" si="300"/>
        <v>2349.4085714285716</v>
      </c>
      <c r="AI663" s="1">
        <f t="shared" si="307"/>
        <v>-20.58657142857146</v>
      </c>
      <c r="AJ663" s="1">
        <f t="shared" si="301"/>
        <v>1</v>
      </c>
    </row>
    <row r="664" spans="1:36" x14ac:dyDescent="0.2">
      <c r="A664" s="5">
        <v>41883</v>
      </c>
      <c r="B664" s="1">
        <v>2340.9299999999998</v>
      </c>
      <c r="C664" s="10">
        <v>2355.3200000000002</v>
      </c>
      <c r="D664" s="1">
        <v>2355.5500000000002</v>
      </c>
      <c r="E664" s="1">
        <v>2338.5300000000002</v>
      </c>
      <c r="F664" s="1">
        <v>7732087000</v>
      </c>
      <c r="G664" s="1">
        <v>73362240553</v>
      </c>
      <c r="H664" s="1">
        <f t="shared" si="280"/>
        <v>31.139999999999873</v>
      </c>
      <c r="J664" s="1">
        <f t="shared" si="285"/>
        <v>2345.9940000000001</v>
      </c>
      <c r="K664" s="1">
        <f t="shared" si="286"/>
        <v>2349.8026666666669</v>
      </c>
      <c r="L664" s="1">
        <f t="shared" si="287"/>
        <v>2339.4769090909094</v>
      </c>
      <c r="M664" s="1">
        <f t="shared" si="288"/>
        <v>21.200621010867536</v>
      </c>
      <c r="N664" s="1">
        <f t="shared" si="289"/>
        <v>34.583989689244824</v>
      </c>
      <c r="O664" s="1">
        <f t="shared" si="290"/>
        <v>69.163150492264407</v>
      </c>
      <c r="P664" s="1">
        <f t="shared" si="291"/>
        <v>57.091847945506515</v>
      </c>
      <c r="Q664" s="1">
        <f t="shared" si="292"/>
        <v>7523111675.6756582</v>
      </c>
      <c r="R664" s="1">
        <f t="shared" si="293"/>
        <v>-19.449999999999818</v>
      </c>
      <c r="S664" s="1">
        <f t="shared" si="281"/>
        <v>65.416010310755183</v>
      </c>
      <c r="T664" s="1">
        <f t="shared" si="302"/>
        <v>45.305069286722002</v>
      </c>
      <c r="U664" s="1">
        <f t="shared" si="294"/>
        <v>7.2304400251346733E-3</v>
      </c>
      <c r="V664" s="1">
        <f t="shared" si="295"/>
        <v>-2.253626135285223E-3</v>
      </c>
      <c r="W664" s="1">
        <f t="shared" si="296"/>
        <v>0.39752872343237117</v>
      </c>
      <c r="X664" s="1">
        <f t="shared" si="297"/>
        <v>0.23479985837108136</v>
      </c>
      <c r="Y664" s="1">
        <f t="shared" si="283"/>
        <v>2340.91</v>
      </c>
      <c r="Z664" s="1">
        <f t="shared" si="284"/>
        <v>2339.5514814814815</v>
      </c>
      <c r="AA664" s="1">
        <f t="shared" si="298"/>
        <v>1.3585185185183946</v>
      </c>
      <c r="AB664" s="1">
        <f t="shared" si="303"/>
        <v>1.9954188034189428</v>
      </c>
      <c r="AC664" s="1">
        <f t="shared" si="282"/>
        <v>2349.8000000000006</v>
      </c>
      <c r="AD664" s="1">
        <f t="shared" si="304"/>
        <v>2346.0089999999996</v>
      </c>
      <c r="AE664" s="1">
        <f t="shared" si="305"/>
        <v>15.041866666666692</v>
      </c>
      <c r="AF664" s="1">
        <f t="shared" si="306"/>
        <v>16.801992660490146</v>
      </c>
      <c r="AG664" s="1">
        <f t="shared" si="299"/>
        <v>2331.3139999999999</v>
      </c>
      <c r="AH664" s="1">
        <f t="shared" si="300"/>
        <v>2349.2849999999999</v>
      </c>
      <c r="AI664" s="1">
        <f t="shared" si="307"/>
        <v>-17.971000000000004</v>
      </c>
      <c r="AJ664" s="1">
        <f t="shared" si="301"/>
        <v>1</v>
      </c>
    </row>
    <row r="665" spans="1:36" x14ac:dyDescent="0.2">
      <c r="A665" s="5">
        <v>41884</v>
      </c>
      <c r="B665" s="1">
        <v>2359.86</v>
      </c>
      <c r="C665" s="10">
        <v>2386.46</v>
      </c>
      <c r="D665" s="1">
        <v>2387.66</v>
      </c>
      <c r="E665" s="1">
        <v>2349.9499999999998</v>
      </c>
      <c r="F665" s="1">
        <v>11443673300</v>
      </c>
      <c r="G665" s="1">
        <v>106925790139</v>
      </c>
      <c r="H665" s="1">
        <f t="shared" si="280"/>
        <v>22.380000000000109</v>
      </c>
      <c r="J665" s="1">
        <f t="shared" si="285"/>
        <v>2347.163</v>
      </c>
      <c r="K665" s="1">
        <f t="shared" si="286"/>
        <v>2351.7633333333333</v>
      </c>
      <c r="L665" s="1">
        <f t="shared" si="287"/>
        <v>2346.8343636363634</v>
      </c>
      <c r="M665" s="1">
        <f t="shared" si="288"/>
        <v>1.5380671622658528</v>
      </c>
      <c r="N665" s="1">
        <f t="shared" si="289"/>
        <v>1.5380671622658528</v>
      </c>
      <c r="O665" s="1">
        <f t="shared" si="290"/>
        <v>86.10377438868538</v>
      </c>
      <c r="P665" s="1">
        <f t="shared" si="291"/>
        <v>58.997375328084026</v>
      </c>
      <c r="Q665" s="1">
        <f t="shared" si="292"/>
        <v>10715356781.304804</v>
      </c>
      <c r="R665" s="1">
        <f t="shared" si="293"/>
        <v>20.320000000000164</v>
      </c>
      <c r="S665" s="1">
        <f t="shared" si="281"/>
        <v>98.461932837734139</v>
      </c>
      <c r="T665" s="1">
        <f t="shared" si="302"/>
        <v>45.982530129576595</v>
      </c>
      <c r="U665" s="1">
        <f t="shared" si="294"/>
        <v>1.3048615941603829E-2</v>
      </c>
      <c r="V665" s="1">
        <f t="shared" si="295"/>
        <v>5.0114547537228335E-3</v>
      </c>
      <c r="W665" s="1">
        <f t="shared" si="296"/>
        <v>1.6742339581869696</v>
      </c>
      <c r="X665" s="1">
        <f t="shared" si="297"/>
        <v>1.4753468673860344</v>
      </c>
      <c r="Y665" s="1">
        <f t="shared" si="283"/>
        <v>2360.1107692307692</v>
      </c>
      <c r="Z665" s="1">
        <f t="shared" si="284"/>
        <v>2357.626666666667</v>
      </c>
      <c r="AA665" s="1">
        <f t="shared" si="298"/>
        <v>2.4841025641021588</v>
      </c>
      <c r="AB665" s="1">
        <f t="shared" si="303"/>
        <v>1.5836353276351474</v>
      </c>
      <c r="AC665" s="1">
        <f t="shared" si="282"/>
        <v>2374.69</v>
      </c>
      <c r="AD665" s="1">
        <f t="shared" si="304"/>
        <v>2346.3709999999996</v>
      </c>
      <c r="AE665" s="1">
        <f t="shared" si="305"/>
        <v>15.33146666666671</v>
      </c>
      <c r="AF665" s="1">
        <f t="shared" si="306"/>
        <v>123.14107804428511</v>
      </c>
      <c r="AG665" s="1">
        <f t="shared" si="299"/>
        <v>2343.7880000000005</v>
      </c>
      <c r="AH665" s="1">
        <f t="shared" si="300"/>
        <v>2351.2535714285718</v>
      </c>
      <c r="AI665" s="1">
        <f t="shared" si="307"/>
        <v>-7.4655714285713657</v>
      </c>
      <c r="AJ665" s="1">
        <f t="shared" si="301"/>
        <v>1</v>
      </c>
    </row>
    <row r="666" spans="1:36" x14ac:dyDescent="0.2">
      <c r="A666" s="5">
        <v>41885</v>
      </c>
      <c r="B666" s="1">
        <v>2389.69</v>
      </c>
      <c r="C666" s="10">
        <v>2408.84</v>
      </c>
      <c r="D666" s="1">
        <v>2414.2600000000002</v>
      </c>
      <c r="E666" s="1">
        <v>2389.6799999999998</v>
      </c>
      <c r="F666" s="1">
        <v>12973420400</v>
      </c>
      <c r="G666" s="1">
        <v>123629189433</v>
      </c>
      <c r="H666" s="1">
        <f t="shared" si="280"/>
        <v>17.379999999999654</v>
      </c>
      <c r="J666" s="1">
        <f t="shared" si="285"/>
        <v>2351.433</v>
      </c>
      <c r="K666" s="1">
        <f t="shared" si="286"/>
        <v>2355.0926666666664</v>
      </c>
      <c r="L666" s="1">
        <f t="shared" si="287"/>
        <v>2358.0483636363638</v>
      </c>
      <c r="M666" s="1">
        <f t="shared" si="288"/>
        <v>5.1806537946855808</v>
      </c>
      <c r="N666" s="1">
        <f t="shared" si="289"/>
        <v>5.1806537946855808</v>
      </c>
      <c r="O666" s="1">
        <f t="shared" si="290"/>
        <v>87.573333333333338</v>
      </c>
      <c r="P666" s="1">
        <f t="shared" si="291"/>
        <v>62.387441614099245</v>
      </c>
      <c r="Q666" s="1">
        <f t="shared" si="292"/>
        <v>7252025886.7371979</v>
      </c>
      <c r="R666" s="1">
        <f t="shared" si="293"/>
        <v>54.600000000000364</v>
      </c>
      <c r="S666" s="1">
        <f t="shared" si="281"/>
        <v>94.819346205314417</v>
      </c>
      <c r="T666" s="1">
        <f t="shared" si="302"/>
        <v>47.721942852901009</v>
      </c>
      <c r="U666" s="1">
        <f t="shared" si="294"/>
        <v>9.2907789641487638E-3</v>
      </c>
      <c r="V666" s="1">
        <f t="shared" si="295"/>
        <v>1.434665251792812E-2</v>
      </c>
      <c r="W666" s="1">
        <f t="shared" si="296"/>
        <v>2.4413623522337295</v>
      </c>
      <c r="X666" s="1">
        <f t="shared" si="297"/>
        <v>2.2821748839890108</v>
      </c>
      <c r="Y666" s="1">
        <f t="shared" si="283"/>
        <v>2389.9030769230772</v>
      </c>
      <c r="Z666" s="1">
        <f t="shared" si="284"/>
        <v>2388.117777777778</v>
      </c>
      <c r="AA666" s="1">
        <f t="shared" si="298"/>
        <v>1.7852991452991773</v>
      </c>
      <c r="AB666" s="1">
        <f t="shared" si="303"/>
        <v>2.3443418803415623</v>
      </c>
      <c r="AC666" s="1">
        <f t="shared" si="282"/>
        <v>2404.2600000000002</v>
      </c>
      <c r="AD666" s="1">
        <f t="shared" si="304"/>
        <v>2350.0486666666666</v>
      </c>
      <c r="AE666" s="1">
        <f t="shared" si="305"/>
        <v>18.405066666666563</v>
      </c>
      <c r="AF666" s="1">
        <f t="shared" si="306"/>
        <v>196.36380320395091</v>
      </c>
      <c r="AG666" s="1">
        <f t="shared" si="299"/>
        <v>2360.0379999999996</v>
      </c>
      <c r="AH666" s="1">
        <f t="shared" si="300"/>
        <v>2356.46</v>
      </c>
      <c r="AI666" s="1">
        <f t="shared" si="307"/>
        <v>3.5779999999995198</v>
      </c>
      <c r="AJ666" s="1">
        <f t="shared" si="301"/>
        <v>1</v>
      </c>
    </row>
    <row r="667" spans="1:36" x14ac:dyDescent="0.2">
      <c r="A667" s="5">
        <v>41886</v>
      </c>
      <c r="B667" s="1">
        <v>2411.9299999999998</v>
      </c>
      <c r="C667" s="10">
        <v>2426.2199999999998</v>
      </c>
      <c r="D667" s="1">
        <v>2427.3000000000002</v>
      </c>
      <c r="E667" s="1">
        <v>2404.08</v>
      </c>
      <c r="F667" s="1">
        <v>11127229800</v>
      </c>
      <c r="G667" s="1">
        <v>108294703239</v>
      </c>
      <c r="H667" s="1">
        <f t="shared" si="280"/>
        <v>23.040000000000418</v>
      </c>
      <c r="J667" s="1">
        <f t="shared" si="285"/>
        <v>2358.6310000000003</v>
      </c>
      <c r="K667" s="1">
        <f t="shared" si="286"/>
        <v>2361.1106666666669</v>
      </c>
      <c r="L667" s="1">
        <f t="shared" si="287"/>
        <v>2371.6460000000002</v>
      </c>
      <c r="M667" s="1">
        <f t="shared" si="288"/>
        <v>0.91789903110690052</v>
      </c>
      <c r="N667" s="1">
        <f t="shared" si="289"/>
        <v>0.91789903110690052</v>
      </c>
      <c r="O667" s="1">
        <f t="shared" si="290"/>
        <v>100</v>
      </c>
      <c r="P667" s="1">
        <f t="shared" si="291"/>
        <v>68.713976945245008</v>
      </c>
      <c r="Q667" s="1">
        <f t="shared" si="292"/>
        <v>10092138655.813599</v>
      </c>
      <c r="R667" s="1">
        <f t="shared" si="293"/>
        <v>60.859999999999673</v>
      </c>
      <c r="S667" s="1">
        <f t="shared" si="281"/>
        <v>99.082100968893087</v>
      </c>
      <c r="T667" s="1">
        <f t="shared" si="302"/>
        <v>51.854248140667906</v>
      </c>
      <c r="U667" s="1">
        <f t="shared" si="294"/>
        <v>7.1634064511873017E-3</v>
      </c>
      <c r="V667" s="1">
        <f t="shared" si="295"/>
        <v>2.5391566010464273E-2</v>
      </c>
      <c r="W667" s="1">
        <f t="shared" si="296"/>
        <v>2.8656029705367003</v>
      </c>
      <c r="X667" s="1">
        <f t="shared" si="297"/>
        <v>2.7575722837782921</v>
      </c>
      <c r="Y667" s="1">
        <f t="shared" si="283"/>
        <v>2411.5138461538463</v>
      </c>
      <c r="Z667" s="1">
        <f t="shared" si="284"/>
        <v>2410.1274074074072</v>
      </c>
      <c r="AA667" s="1">
        <f t="shared" si="298"/>
        <v>1.3864387464391257</v>
      </c>
      <c r="AB667" s="1">
        <f t="shared" si="303"/>
        <v>1.705527065527167</v>
      </c>
      <c r="AC667" s="1">
        <f t="shared" si="282"/>
        <v>2419.2000000000003</v>
      </c>
      <c r="AD667" s="1">
        <f t="shared" si="304"/>
        <v>2356.8020000000001</v>
      </c>
      <c r="AE667" s="1">
        <f t="shared" si="305"/>
        <v>26.509066666666648</v>
      </c>
      <c r="AF667" s="1">
        <f t="shared" si="306"/>
        <v>156.92241145167989</v>
      </c>
      <c r="AG667" s="1">
        <f t="shared" si="299"/>
        <v>2383.0259999999998</v>
      </c>
      <c r="AH667" s="1">
        <f t="shared" si="300"/>
        <v>2361.1442857142856</v>
      </c>
      <c r="AI667" s="1">
        <f t="shared" si="307"/>
        <v>21.881714285714224</v>
      </c>
      <c r="AJ667" s="1">
        <f t="shared" si="301"/>
        <v>1</v>
      </c>
    </row>
    <row r="668" spans="1:36" x14ac:dyDescent="0.2">
      <c r="A668" s="5">
        <v>41887</v>
      </c>
      <c r="B668" s="1">
        <v>2433.17</v>
      </c>
      <c r="C668" s="10">
        <v>2449.2600000000002</v>
      </c>
      <c r="D668" s="1">
        <v>2450.63</v>
      </c>
      <c r="E668" s="1">
        <v>2427.9899999999998</v>
      </c>
      <c r="F668" s="1">
        <v>13355176400</v>
      </c>
      <c r="G668" s="1">
        <v>123349320057</v>
      </c>
      <c r="H668" s="1">
        <f t="shared" si="280"/>
        <v>-4.0400000000004184</v>
      </c>
      <c r="J668" s="1">
        <f t="shared" si="285"/>
        <v>2367.0209999999997</v>
      </c>
      <c r="K668" s="1">
        <f t="shared" si="286"/>
        <v>2367.0186666666664</v>
      </c>
      <c r="L668" s="1">
        <f t="shared" si="287"/>
        <v>2388.1239999999998</v>
      </c>
      <c r="M668" s="1">
        <f t="shared" si="288"/>
        <v>0.99730654436914323</v>
      </c>
      <c r="N668" s="1">
        <f t="shared" si="289"/>
        <v>0.9717001205758482</v>
      </c>
      <c r="O668" s="1">
        <f t="shared" si="290"/>
        <v>96.487261977219035</v>
      </c>
      <c r="P668" s="1">
        <f t="shared" si="291"/>
        <v>71.235178788161633</v>
      </c>
      <c r="Q668" s="1">
        <f t="shared" si="292"/>
        <v>11738869715.547855</v>
      </c>
      <c r="R668" s="1">
        <f t="shared" si="293"/>
        <v>106.40000000000009</v>
      </c>
      <c r="S668" s="1">
        <f t="shared" si="281"/>
        <v>99.028299879424154</v>
      </c>
      <c r="T668" s="1">
        <f t="shared" si="302"/>
        <v>54.850480013785969</v>
      </c>
      <c r="U668" s="1">
        <f t="shared" si="294"/>
        <v>9.4069229073272809E-3</v>
      </c>
      <c r="V668" s="1">
        <f t="shared" si="295"/>
        <v>4.0361220606225552E-2</v>
      </c>
      <c r="W668" s="1">
        <f t="shared" si="296"/>
        <v>3.474367147566519</v>
      </c>
      <c r="X668" s="1">
        <f t="shared" si="297"/>
        <v>3.4744691493772413</v>
      </c>
      <c r="Y668" s="1">
        <f t="shared" si="283"/>
        <v>2429.7646153846154</v>
      </c>
      <c r="Z668" s="1">
        <f t="shared" si="284"/>
        <v>2427.9266666666663</v>
      </c>
      <c r="AA668" s="1">
        <f t="shared" si="298"/>
        <v>1.8379487179490752</v>
      </c>
      <c r="AB668" s="1">
        <f t="shared" si="303"/>
        <v>1.4767407407411155</v>
      </c>
      <c r="AC668" s="1">
        <f t="shared" si="282"/>
        <v>2442.6266666666666</v>
      </c>
      <c r="AD668" s="1">
        <f t="shared" si="304"/>
        <v>2364.9043333333334</v>
      </c>
      <c r="AE668" s="1">
        <f t="shared" si="305"/>
        <v>36.231866666666654</v>
      </c>
      <c r="AF668" s="1">
        <f t="shared" si="306"/>
        <v>143.0091619777308</v>
      </c>
      <c r="AG668" s="1">
        <f t="shared" si="299"/>
        <v>2405.2200000000003</v>
      </c>
      <c r="AH668" s="1">
        <f t="shared" si="300"/>
        <v>2366.48</v>
      </c>
      <c r="AI668" s="1">
        <f t="shared" si="307"/>
        <v>38.740000000000236</v>
      </c>
      <c r="AJ668" s="1">
        <f t="shared" si="301"/>
        <v>0</v>
      </c>
    </row>
    <row r="669" spans="1:36" x14ac:dyDescent="0.2">
      <c r="A669" s="5">
        <v>41891</v>
      </c>
      <c r="B669" s="1">
        <v>2452.23</v>
      </c>
      <c r="C669" s="10">
        <v>2445.2199999999998</v>
      </c>
      <c r="D669" s="1">
        <v>2454.89</v>
      </c>
      <c r="E669" s="1">
        <v>2437.08</v>
      </c>
      <c r="F669" s="1">
        <v>11819434400</v>
      </c>
      <c r="G669" s="1">
        <v>107795213548</v>
      </c>
      <c r="H669" s="1">
        <f t="shared" si="280"/>
        <v>-12.789999999999964</v>
      </c>
      <c r="J669" s="1">
        <f t="shared" si="285"/>
        <v>2377.2570000000001</v>
      </c>
      <c r="K669" s="1">
        <f t="shared" si="286"/>
        <v>2371.7293333333337</v>
      </c>
      <c r="L669" s="1">
        <f t="shared" si="287"/>
        <v>2402.3420000000001</v>
      </c>
      <c r="M669" s="1">
        <f t="shared" si="288"/>
        <v>8.3104159504985375</v>
      </c>
      <c r="N669" s="1">
        <f t="shared" si="289"/>
        <v>6.6574870912220803</v>
      </c>
      <c r="O669" s="1">
        <f t="shared" si="290"/>
        <v>84.806355511419767</v>
      </c>
      <c r="P669" s="1">
        <f t="shared" si="291"/>
        <v>65.533373477233681</v>
      </c>
      <c r="Q669" s="1">
        <f t="shared" si="292"/>
        <v>-1015369715.4408995</v>
      </c>
      <c r="R669" s="1">
        <f t="shared" si="293"/>
        <v>121.12999999999965</v>
      </c>
      <c r="S669" s="1">
        <f t="shared" si="281"/>
        <v>93.34251290877792</v>
      </c>
      <c r="T669" s="1">
        <f t="shared" si="302"/>
        <v>62.098184603721144</v>
      </c>
      <c r="U669" s="1">
        <f t="shared" si="294"/>
        <v>-1.6522030737522262E-3</v>
      </c>
      <c r="V669" s="1">
        <f t="shared" si="295"/>
        <v>3.3762302567050963E-2</v>
      </c>
      <c r="W669" s="1">
        <f t="shared" si="296"/>
        <v>2.8588831581944962</v>
      </c>
      <c r="X669" s="1">
        <f t="shared" si="297"/>
        <v>3.0986110275652359</v>
      </c>
      <c r="Y669" s="1">
        <f t="shared" si="283"/>
        <v>2448.6384615384613</v>
      </c>
      <c r="Z669" s="1">
        <f t="shared" si="284"/>
        <v>2448.9607407407407</v>
      </c>
      <c r="AA669" s="1">
        <f t="shared" si="298"/>
        <v>-0.32227920227933282</v>
      </c>
      <c r="AB669" s="1">
        <f t="shared" si="303"/>
        <v>1.4059031339033936</v>
      </c>
      <c r="AC669" s="1">
        <f t="shared" si="282"/>
        <v>2445.73</v>
      </c>
      <c r="AD669" s="1">
        <f t="shared" si="304"/>
        <v>2374.5133333333333</v>
      </c>
      <c r="AE669" s="1">
        <f t="shared" si="305"/>
        <v>42.787999999999968</v>
      </c>
      <c r="AF669" s="1">
        <f t="shared" si="306"/>
        <v>110.96049775118686</v>
      </c>
      <c r="AG669" s="1">
        <f t="shared" si="299"/>
        <v>2423.1999999999998</v>
      </c>
      <c r="AH669" s="1">
        <f t="shared" si="300"/>
        <v>2371.5121428571433</v>
      </c>
      <c r="AI669" s="1">
        <f t="shared" si="307"/>
        <v>51.687857142856501</v>
      </c>
      <c r="AJ669" s="1">
        <f t="shared" si="301"/>
        <v>0</v>
      </c>
    </row>
    <row r="670" spans="1:36" x14ac:dyDescent="0.2">
      <c r="A670" s="5">
        <v>41892</v>
      </c>
      <c r="B670" s="1">
        <v>2435.59</v>
      </c>
      <c r="C670" s="10">
        <v>2432.4299999999998</v>
      </c>
      <c r="D670" s="1">
        <v>2437.08</v>
      </c>
      <c r="E670" s="1">
        <v>2422.65</v>
      </c>
      <c r="F670" s="1">
        <v>10917551700</v>
      </c>
      <c r="G670" s="1">
        <v>97472682969</v>
      </c>
      <c r="H670" s="1">
        <f t="shared" si="280"/>
        <v>-8.9800000000000182</v>
      </c>
      <c r="J670" s="1">
        <f t="shared" si="285"/>
        <v>2388.0910000000003</v>
      </c>
      <c r="K670" s="1">
        <f t="shared" si="286"/>
        <v>2375.5733333333337</v>
      </c>
      <c r="L670" s="1">
        <f t="shared" si="287"/>
        <v>2412.3734545454545</v>
      </c>
      <c r="M670" s="1">
        <f t="shared" si="288"/>
        <v>21.40270630836671</v>
      </c>
      <c r="N670" s="1">
        <f t="shared" si="289"/>
        <v>15.462994836488839</v>
      </c>
      <c r="O670" s="1">
        <f t="shared" si="290"/>
        <v>70.872362035887335</v>
      </c>
      <c r="P670" s="1">
        <f t="shared" si="291"/>
        <v>69.911548154370593</v>
      </c>
      <c r="Q670" s="1">
        <f t="shared" si="292"/>
        <v>3881291768.6068511</v>
      </c>
      <c r="R670" s="1">
        <f t="shared" si="293"/>
        <v>104.83999999999969</v>
      </c>
      <c r="S670" s="1">
        <f t="shared" si="281"/>
        <v>84.537005163511154</v>
      </c>
      <c r="T670" s="1">
        <f t="shared" si="302"/>
        <v>69.448403804198691</v>
      </c>
      <c r="U670" s="1">
        <f t="shared" si="294"/>
        <v>-5.2581163692274656E-3</v>
      </c>
      <c r="V670" s="1">
        <f t="shared" si="295"/>
        <v>3.8231050937742629E-2</v>
      </c>
      <c r="W670" s="1">
        <f t="shared" si="296"/>
        <v>1.8566712910018706</v>
      </c>
      <c r="X670" s="1">
        <f t="shared" si="297"/>
        <v>2.3933871402271776</v>
      </c>
      <c r="Y670" s="1">
        <f t="shared" si="283"/>
        <v>2443.2523076923076</v>
      </c>
      <c r="Z670" s="1">
        <f t="shared" si="284"/>
        <v>2444.272592592592</v>
      </c>
      <c r="AA670" s="1">
        <f t="shared" si="298"/>
        <v>-1.0202849002844232</v>
      </c>
      <c r="AB670" s="1">
        <f t="shared" si="303"/>
        <v>-0.46188034188035088</v>
      </c>
      <c r="AC670" s="1">
        <f t="shared" si="282"/>
        <v>2430.7199999999998</v>
      </c>
      <c r="AD670" s="1">
        <f t="shared" si="304"/>
        <v>2384.5300000000002</v>
      </c>
      <c r="AE670" s="1">
        <f t="shared" si="305"/>
        <v>43.977333333333263</v>
      </c>
      <c r="AF670" s="1">
        <f t="shared" si="306"/>
        <v>70.020919867810193</v>
      </c>
      <c r="AG670" s="1">
        <f t="shared" si="299"/>
        <v>2432.3939999999998</v>
      </c>
      <c r="AH670" s="1">
        <f t="shared" si="300"/>
        <v>2376.2471428571434</v>
      </c>
      <c r="AI670" s="1">
        <f t="shared" si="307"/>
        <v>56.146857142856334</v>
      </c>
      <c r="AJ670" s="1">
        <f t="shared" si="301"/>
        <v>0</v>
      </c>
    </row>
    <row r="671" spans="1:36" x14ac:dyDescent="0.2">
      <c r="A671" s="5">
        <v>41893</v>
      </c>
      <c r="B671" s="1">
        <v>2430.6799999999998</v>
      </c>
      <c r="C671" s="10">
        <v>2423.4499999999998</v>
      </c>
      <c r="D671" s="1">
        <v>2461.4699999999998</v>
      </c>
      <c r="E671" s="1">
        <v>2417.27</v>
      </c>
      <c r="F671" s="1">
        <v>13298258300</v>
      </c>
      <c r="G671" s="1">
        <v>127203381658</v>
      </c>
      <c r="H671" s="1">
        <f t="shared" si="280"/>
        <v>14.910000000000309</v>
      </c>
      <c r="J671" s="1">
        <f t="shared" si="285"/>
        <v>2397.6770000000001</v>
      </c>
      <c r="K671" s="1">
        <f t="shared" si="286"/>
        <v>2379.3940000000002</v>
      </c>
      <c r="L671" s="1">
        <f t="shared" si="287"/>
        <v>2418.8023636363637</v>
      </c>
      <c r="M671" s="1">
        <f t="shared" si="288"/>
        <v>52.960022287226636</v>
      </c>
      <c r="N671" s="1">
        <f t="shared" si="289"/>
        <v>25.041164460251597</v>
      </c>
      <c r="O671" s="1">
        <f t="shared" si="290"/>
        <v>68.190781365540857</v>
      </c>
      <c r="P671" s="1">
        <f t="shared" si="291"/>
        <v>78.781925343811281</v>
      </c>
      <c r="Q671" s="1">
        <f t="shared" si="292"/>
        <v>-9579559825.1584549</v>
      </c>
      <c r="R671" s="1">
        <f t="shared" si="293"/>
        <v>112.16999999999962</v>
      </c>
      <c r="S671" s="1">
        <f t="shared" si="281"/>
        <v>74.958835539748407</v>
      </c>
      <c r="T671" s="1">
        <f t="shared" si="302"/>
        <v>75.281879181871986</v>
      </c>
      <c r="U671" s="1">
        <f t="shared" si="294"/>
        <v>-3.7054612226371571E-3</v>
      </c>
      <c r="V671" s="1">
        <f t="shared" si="295"/>
        <v>4.2752216996759879E-2</v>
      </c>
      <c r="W671" s="1">
        <f t="shared" si="296"/>
        <v>1.0749154285585456</v>
      </c>
      <c r="X671" s="1">
        <f t="shared" si="297"/>
        <v>1.8515638855943817</v>
      </c>
      <c r="Y671" s="1">
        <f t="shared" si="283"/>
        <v>2431.0484615384617</v>
      </c>
      <c r="Z671" s="1">
        <f t="shared" si="284"/>
        <v>2431.7648148148141</v>
      </c>
      <c r="AA671" s="1">
        <f t="shared" si="298"/>
        <v>-0.71635327635249268</v>
      </c>
      <c r="AB671" s="1">
        <f t="shared" si="303"/>
        <v>-0.95949857549803708</v>
      </c>
      <c r="AC671" s="1">
        <f t="shared" si="282"/>
        <v>2434.0633333333335</v>
      </c>
      <c r="AD671" s="1">
        <f t="shared" si="304"/>
        <v>2395.029</v>
      </c>
      <c r="AE671" s="1">
        <f t="shared" si="305"/>
        <v>41.285199999999939</v>
      </c>
      <c r="AF671" s="1">
        <f t="shared" si="306"/>
        <v>63.032003935766433</v>
      </c>
      <c r="AG671" s="1">
        <f t="shared" si="299"/>
        <v>2435.3159999999998</v>
      </c>
      <c r="AH671" s="1">
        <f t="shared" si="300"/>
        <v>2381.190714285714</v>
      </c>
      <c r="AI671" s="1">
        <f t="shared" si="307"/>
        <v>54.125285714285837</v>
      </c>
      <c r="AJ671" s="1">
        <f t="shared" si="301"/>
        <v>1</v>
      </c>
    </row>
    <row r="672" spans="1:36" x14ac:dyDescent="0.2">
      <c r="A672" s="5">
        <v>41894</v>
      </c>
      <c r="B672" s="1">
        <v>2418.75</v>
      </c>
      <c r="C672" s="10">
        <v>2438.36</v>
      </c>
      <c r="D672" s="1">
        <v>2438.36</v>
      </c>
      <c r="E672" s="1">
        <v>2412.62</v>
      </c>
      <c r="F672" s="1">
        <v>10916017000</v>
      </c>
      <c r="G672" s="1">
        <v>96625765409</v>
      </c>
      <c r="H672" s="1">
        <f t="shared" si="280"/>
        <v>-1.1700000000000728</v>
      </c>
      <c r="J672" s="1">
        <f t="shared" si="285"/>
        <v>2410.3850000000002</v>
      </c>
      <c r="K672" s="1">
        <f t="shared" si="286"/>
        <v>2385.002</v>
      </c>
      <c r="L672" s="1">
        <f t="shared" si="287"/>
        <v>2426.1992727272727</v>
      </c>
      <c r="M672" s="1">
        <f t="shared" si="288"/>
        <v>40.268339431956306</v>
      </c>
      <c r="N672" s="1">
        <f t="shared" si="289"/>
        <v>15.592740031036865</v>
      </c>
      <c r="O672" s="1">
        <f t="shared" si="290"/>
        <v>58.447558909594989</v>
      </c>
      <c r="P672" s="1">
        <f t="shared" si="291"/>
        <v>77.933530431236491</v>
      </c>
      <c r="Q672" s="1">
        <f t="shared" si="292"/>
        <v>10916017000</v>
      </c>
      <c r="R672" s="1">
        <f t="shared" si="293"/>
        <v>100.07000000000016</v>
      </c>
      <c r="S672" s="1">
        <f t="shared" si="281"/>
        <v>84.407259968963132</v>
      </c>
      <c r="T672" s="1">
        <f t="shared" si="302"/>
        <v>83.488853753454677</v>
      </c>
      <c r="U672" s="1">
        <f t="shared" si="294"/>
        <v>6.1147656621665008E-3</v>
      </c>
      <c r="V672" s="1">
        <f t="shared" si="295"/>
        <v>4.7589996520005659E-2</v>
      </c>
      <c r="W672" s="1">
        <f t="shared" si="296"/>
        <v>1.160602974213659</v>
      </c>
      <c r="X672" s="1">
        <f t="shared" si="297"/>
        <v>2.2372308283179709</v>
      </c>
      <c r="Y672" s="1">
        <f t="shared" si="283"/>
        <v>2425.7438461538459</v>
      </c>
      <c r="Z672" s="1">
        <f t="shared" si="284"/>
        <v>2424.554444444444</v>
      </c>
      <c r="AA672" s="1">
        <f t="shared" si="298"/>
        <v>1.1894017094018636</v>
      </c>
      <c r="AB672" s="1">
        <f t="shared" si="303"/>
        <v>-0.33520227920162143</v>
      </c>
      <c r="AC672" s="1">
        <f t="shared" si="282"/>
        <v>2429.7800000000002</v>
      </c>
      <c r="AD672" s="1">
        <f t="shared" si="304"/>
        <v>2406.097666666667</v>
      </c>
      <c r="AE672" s="1">
        <f t="shared" si="305"/>
        <v>33.106799999999886</v>
      </c>
      <c r="AF672" s="1">
        <f t="shared" si="306"/>
        <v>47.68875947606589</v>
      </c>
      <c r="AG672" s="1">
        <f t="shared" si="299"/>
        <v>2437.7440000000001</v>
      </c>
      <c r="AH672" s="1">
        <f t="shared" si="300"/>
        <v>2386.4049999999997</v>
      </c>
      <c r="AI672" s="1">
        <f t="shared" si="307"/>
        <v>51.339000000000397</v>
      </c>
      <c r="AJ672" s="1">
        <f t="shared" si="301"/>
        <v>0</v>
      </c>
    </row>
    <row r="673" spans="1:36" x14ac:dyDescent="0.2">
      <c r="A673" s="5">
        <v>41897</v>
      </c>
      <c r="B673" s="1">
        <v>2433</v>
      </c>
      <c r="C673" s="10">
        <v>2437.19</v>
      </c>
      <c r="D673" s="1">
        <v>2439.25</v>
      </c>
      <c r="E673" s="1">
        <v>2418.96</v>
      </c>
      <c r="F673" s="1">
        <v>12224715900</v>
      </c>
      <c r="G673" s="1">
        <v>112507690398</v>
      </c>
      <c r="H673" s="1">
        <f t="shared" si="280"/>
        <v>-48.429999999999836</v>
      </c>
      <c r="J673" s="1">
        <f t="shared" si="285"/>
        <v>2420.2750000000001</v>
      </c>
      <c r="K673" s="1">
        <f t="shared" si="286"/>
        <v>2389.7906666666668</v>
      </c>
      <c r="L673" s="1">
        <f t="shared" si="287"/>
        <v>2431.0729090909094</v>
      </c>
      <c r="M673" s="1">
        <f t="shared" si="288"/>
        <v>49.703172978505201</v>
      </c>
      <c r="N673" s="1">
        <f t="shared" si="289"/>
        <v>19.749471286806429</v>
      </c>
      <c r="O673" s="1">
        <f t="shared" si="290"/>
        <v>16.507971656333268</v>
      </c>
      <c r="P673" s="1">
        <f t="shared" si="291"/>
        <v>66.968900569426154</v>
      </c>
      <c r="Q673" s="1">
        <f t="shared" si="292"/>
        <v>9742417747.8068619</v>
      </c>
      <c r="R673" s="1">
        <f t="shared" si="293"/>
        <v>81.869999999999891</v>
      </c>
      <c r="S673" s="1">
        <f t="shared" si="281"/>
        <v>80.250528713193575</v>
      </c>
      <c r="T673" s="1">
        <f t="shared" si="302"/>
        <v>87.430383249631518</v>
      </c>
      <c r="U673" s="1">
        <f t="shared" si="294"/>
        <v>-4.8006105391868207E-4</v>
      </c>
      <c r="V673" s="1">
        <f t="shared" si="295"/>
        <v>5.4476307500605656E-2</v>
      </c>
      <c r="W673" s="1">
        <f t="shared" si="296"/>
        <v>0.69888752311204161</v>
      </c>
      <c r="X673" s="1">
        <f t="shared" si="297"/>
        <v>1.9834094255396408</v>
      </c>
      <c r="Y673" s="1">
        <f t="shared" si="283"/>
        <v>2438.1800000000003</v>
      </c>
      <c r="Z673" s="1">
        <f t="shared" si="284"/>
        <v>2438.2733333333335</v>
      </c>
      <c r="AA673" s="1">
        <f t="shared" si="298"/>
        <v>-9.3333333333248447E-2</v>
      </c>
      <c r="AB673" s="1">
        <f t="shared" si="303"/>
        <v>0.93285470085484112</v>
      </c>
      <c r="AC673" s="1">
        <f t="shared" si="282"/>
        <v>2431.8000000000002</v>
      </c>
      <c r="AD673" s="1">
        <f t="shared" si="304"/>
        <v>2416.2670000000003</v>
      </c>
      <c r="AE673" s="1">
        <f t="shared" si="305"/>
        <v>24.010199999999848</v>
      </c>
      <c r="AF673" s="1">
        <f t="shared" si="306"/>
        <v>43.128892442933974</v>
      </c>
      <c r="AG673" s="1">
        <f t="shared" si="299"/>
        <v>2435.33</v>
      </c>
      <c r="AH673" s="1">
        <f t="shared" si="300"/>
        <v>2393.1428571428573</v>
      </c>
      <c r="AI673" s="1">
        <f t="shared" si="307"/>
        <v>42.187142857142589</v>
      </c>
      <c r="AJ673" s="1">
        <f t="shared" si="301"/>
        <v>0</v>
      </c>
    </row>
    <row r="674" spans="1:36" x14ac:dyDescent="0.2">
      <c r="A674" s="5">
        <v>41898</v>
      </c>
      <c r="B674" s="1">
        <v>2440.34</v>
      </c>
      <c r="C674" s="10">
        <v>2388.7600000000002</v>
      </c>
      <c r="D674" s="1">
        <v>2442.92</v>
      </c>
      <c r="E674" s="1">
        <v>2386.98</v>
      </c>
      <c r="F674" s="1">
        <v>18674279100</v>
      </c>
      <c r="G674" s="1">
        <v>147250169859</v>
      </c>
      <c r="H674" s="1">
        <f t="shared" si="280"/>
        <v>12.569999999999709</v>
      </c>
      <c r="J674" s="1">
        <f t="shared" si="285"/>
        <v>2423.6190000000001</v>
      </c>
      <c r="K674" s="1">
        <f t="shared" si="286"/>
        <v>2392.8506666666667</v>
      </c>
      <c r="L674" s="1">
        <f t="shared" si="287"/>
        <v>2425.342909090909</v>
      </c>
      <c r="M674" s="1">
        <f t="shared" si="288"/>
        <v>97.6104175057052</v>
      </c>
      <c r="N674" s="1">
        <f t="shared" si="289"/>
        <v>65.199067431850423</v>
      </c>
      <c r="O674" s="1">
        <f t="shared" si="290"/>
        <v>27.799696509863477</v>
      </c>
      <c r="P674" s="1">
        <f t="shared" si="291"/>
        <v>64.738614046572479</v>
      </c>
      <c r="Q674" s="1">
        <f t="shared" si="292"/>
        <v>-17485855188.737801</v>
      </c>
      <c r="R674" s="1">
        <f t="shared" si="293"/>
        <v>2.3000000000001819</v>
      </c>
      <c r="S674" s="1">
        <f t="shared" si="281"/>
        <v>34.80093256814957</v>
      </c>
      <c r="T674" s="1">
        <f t="shared" si="302"/>
        <v>84.36887547537097</v>
      </c>
      <c r="U674" s="1">
        <f t="shared" si="294"/>
        <v>-2.027411711515591E-2</v>
      </c>
      <c r="V674" s="1">
        <f t="shared" si="295"/>
        <v>2.1584149100411093E-2</v>
      </c>
      <c r="W674" s="1">
        <f t="shared" si="296"/>
        <v>-1.4383036277566696</v>
      </c>
      <c r="X674" s="1">
        <f t="shared" si="297"/>
        <v>-0.17095369651148978</v>
      </c>
      <c r="Y674" s="1">
        <f t="shared" si="283"/>
        <v>2429.7392307692307</v>
      </c>
      <c r="Z674" s="1">
        <f t="shared" si="284"/>
        <v>2433.6025925925924</v>
      </c>
      <c r="AA674" s="1">
        <f t="shared" si="298"/>
        <v>-3.8633618233616289</v>
      </c>
      <c r="AB674" s="1">
        <f t="shared" si="303"/>
        <v>-0.84733903133892452</v>
      </c>
      <c r="AC674" s="1">
        <f t="shared" si="282"/>
        <v>2406.2199999999998</v>
      </c>
      <c r="AD674" s="1">
        <f t="shared" si="304"/>
        <v>2421.9090000000001</v>
      </c>
      <c r="AE674" s="1">
        <f t="shared" si="305"/>
        <v>16.65319999999997</v>
      </c>
      <c r="AF674" s="1">
        <f t="shared" si="306"/>
        <v>-62.806747852265964</v>
      </c>
      <c r="AG674" s="1">
        <f t="shared" si="299"/>
        <v>2424.038</v>
      </c>
      <c r="AH674" s="1">
        <f t="shared" si="300"/>
        <v>2397.7621428571433</v>
      </c>
      <c r="AI674" s="1">
        <f t="shared" si="307"/>
        <v>26.275857142856694</v>
      </c>
      <c r="AJ674" s="1">
        <f t="shared" si="301"/>
        <v>1</v>
      </c>
    </row>
    <row r="675" spans="1:36" x14ac:dyDescent="0.2">
      <c r="A675" s="5">
        <v>41899</v>
      </c>
      <c r="B675" s="1">
        <v>2395.36</v>
      </c>
      <c r="C675" s="10">
        <v>2401.33</v>
      </c>
      <c r="D675" s="1">
        <v>2405.37</v>
      </c>
      <c r="E675" s="1">
        <v>2379.09</v>
      </c>
      <c r="F675" s="1">
        <v>12526902800</v>
      </c>
      <c r="G675" s="1">
        <v>98039470145</v>
      </c>
      <c r="H675" s="1">
        <f t="shared" si="280"/>
        <v>7.3299999999999272</v>
      </c>
      <c r="J675" s="1">
        <f t="shared" si="285"/>
        <v>2425.1059999999998</v>
      </c>
      <c r="K675" s="1">
        <f t="shared" si="286"/>
        <v>2398.0000000000005</v>
      </c>
      <c r="L675" s="1">
        <f t="shared" si="287"/>
        <v>2421.2903636363635</v>
      </c>
      <c r="M675" s="1">
        <f t="shared" si="288"/>
        <v>73.00315610585109</v>
      </c>
      <c r="N675" s="1">
        <f t="shared" si="289"/>
        <v>73.00315610585109</v>
      </c>
      <c r="O675" s="1">
        <f t="shared" si="290"/>
        <v>37.273798051183206</v>
      </c>
      <c r="P675" s="1">
        <f t="shared" si="291"/>
        <v>63.063283699059468</v>
      </c>
      <c r="Q675" s="1">
        <f t="shared" si="292"/>
        <v>8675404526.6362228</v>
      </c>
      <c r="R675" s="1">
        <f t="shared" si="293"/>
        <v>-7.5100000000002183</v>
      </c>
      <c r="S675" s="1">
        <f t="shared" si="281"/>
        <v>26.996843894148913</v>
      </c>
      <c r="T675" s="1">
        <f t="shared" si="302"/>
        <v>77.222366581012437</v>
      </c>
      <c r="U675" s="1">
        <f t="shared" si="294"/>
        <v>5.2345991596322496E-3</v>
      </c>
      <c r="V675" s="1">
        <f t="shared" si="295"/>
        <v>1.9534500619873205E-2</v>
      </c>
      <c r="W675" s="1">
        <f t="shared" si="296"/>
        <v>-0.98041075317944226</v>
      </c>
      <c r="X675" s="1">
        <f t="shared" si="297"/>
        <v>0.13886572143450676</v>
      </c>
      <c r="Y675" s="1">
        <f t="shared" si="283"/>
        <v>2390.6938461538462</v>
      </c>
      <c r="Z675" s="1">
        <f t="shared" si="284"/>
        <v>2389.6911111111117</v>
      </c>
      <c r="AA675" s="1">
        <f t="shared" si="298"/>
        <v>1.0027350427344572</v>
      </c>
      <c r="AB675" s="1">
        <f t="shared" si="303"/>
        <v>-2.8901424501424118</v>
      </c>
      <c r="AC675" s="1">
        <f t="shared" si="282"/>
        <v>2395.2633333333333</v>
      </c>
      <c r="AD675" s="1">
        <f t="shared" si="304"/>
        <v>2423.9663333333333</v>
      </c>
      <c r="AE675" s="1">
        <f t="shared" si="305"/>
        <v>14.184400000000005</v>
      </c>
      <c r="AF675" s="1">
        <f t="shared" si="306"/>
        <v>-134.90407301918523</v>
      </c>
      <c r="AG675" s="1">
        <f t="shared" si="299"/>
        <v>2417.8180000000002</v>
      </c>
      <c r="AH675" s="1">
        <f t="shared" si="300"/>
        <v>2403.0292857142858</v>
      </c>
      <c r="AI675" s="1">
        <f t="shared" si="307"/>
        <v>14.788714285714377</v>
      </c>
      <c r="AJ675" s="1">
        <f t="shared" si="301"/>
        <v>1</v>
      </c>
    </row>
    <row r="676" spans="1:36" x14ac:dyDescent="0.2">
      <c r="A676" s="5">
        <v>41900</v>
      </c>
      <c r="B676" s="1">
        <v>2396.38</v>
      </c>
      <c r="C676" s="10">
        <v>2408.66</v>
      </c>
      <c r="D676" s="1">
        <v>2414.9499999999998</v>
      </c>
      <c r="E676" s="1">
        <v>2389.62</v>
      </c>
      <c r="F676" s="1">
        <v>11592637600</v>
      </c>
      <c r="G676" s="1">
        <v>92105332013</v>
      </c>
      <c r="H676" s="1">
        <f t="shared" si="280"/>
        <v>16.550000000000182</v>
      </c>
      <c r="J676" s="1">
        <f t="shared" si="285"/>
        <v>2425.0880000000002</v>
      </c>
      <c r="K676" s="1">
        <f t="shared" si="286"/>
        <v>2403.4046666666673</v>
      </c>
      <c r="L676" s="1">
        <f t="shared" si="287"/>
        <v>2418.300181818182</v>
      </c>
      <c r="M676" s="1">
        <f t="shared" si="288"/>
        <v>64.10536537994679</v>
      </c>
      <c r="N676" s="1">
        <f t="shared" si="289"/>
        <v>64.10536537994679</v>
      </c>
      <c r="O676" s="1">
        <f t="shared" si="290"/>
        <v>50.871632329635609</v>
      </c>
      <c r="P676" s="1">
        <f t="shared" si="291"/>
        <v>60.220499024107156</v>
      </c>
      <c r="Q676" s="1">
        <f t="shared" si="292"/>
        <v>5835220268.4563923</v>
      </c>
      <c r="R676" s="1">
        <f t="shared" si="293"/>
        <v>-17.559999999999945</v>
      </c>
      <c r="S676" s="1">
        <f t="shared" si="281"/>
        <v>35.894634620053203</v>
      </c>
      <c r="T676" s="1">
        <f t="shared" si="302"/>
        <v>71.329895422486317</v>
      </c>
      <c r="U676" s="1">
        <f t="shared" si="294"/>
        <v>3.0431858377686877E-3</v>
      </c>
      <c r="V676" s="1">
        <f t="shared" si="295"/>
        <v>9.3024814997945994E-3</v>
      </c>
      <c r="W676" s="1">
        <f t="shared" si="296"/>
        <v>-0.67741871635175044</v>
      </c>
      <c r="X676" s="1">
        <f t="shared" si="297"/>
        <v>0.21866202584275304</v>
      </c>
      <c r="Y676" s="1">
        <f t="shared" si="283"/>
        <v>2402.457692307692</v>
      </c>
      <c r="Z676" s="1">
        <f t="shared" si="284"/>
        <v>2401.8729629629634</v>
      </c>
      <c r="AA676" s="1">
        <f t="shared" si="298"/>
        <v>0.58472934472865745</v>
      </c>
      <c r="AB676" s="1">
        <f t="shared" si="303"/>
        <v>0.91913390313329724</v>
      </c>
      <c r="AC676" s="1">
        <f t="shared" si="282"/>
        <v>2404.41</v>
      </c>
      <c r="AD676" s="1">
        <f t="shared" si="304"/>
        <v>2423.9813333333336</v>
      </c>
      <c r="AE676" s="1">
        <f t="shared" si="305"/>
        <v>14.166399999999976</v>
      </c>
      <c r="AF676" s="1">
        <f t="shared" si="306"/>
        <v>-92.10212584393966</v>
      </c>
      <c r="AG676" s="1">
        <f t="shared" si="299"/>
        <v>2414.8599999999997</v>
      </c>
      <c r="AH676" s="1">
        <f t="shared" si="300"/>
        <v>2409.9850000000006</v>
      </c>
      <c r="AI676" s="1">
        <f t="shared" si="307"/>
        <v>4.8749999999990905</v>
      </c>
      <c r="AJ676" s="1">
        <f t="shared" si="301"/>
        <v>1</v>
      </c>
    </row>
    <row r="677" spans="1:36" x14ac:dyDescent="0.2">
      <c r="A677" s="5">
        <v>41901</v>
      </c>
      <c r="B677" s="1">
        <v>2409.31</v>
      </c>
      <c r="C677" s="10">
        <v>2425.21</v>
      </c>
      <c r="D677" s="1">
        <v>2430.15</v>
      </c>
      <c r="E677" s="1">
        <v>2402.31</v>
      </c>
      <c r="F677" s="1">
        <v>10181357700</v>
      </c>
      <c r="G677" s="1">
        <v>88221038707</v>
      </c>
      <c r="H677" s="1">
        <f t="shared" si="280"/>
        <v>-46.289999999999964</v>
      </c>
      <c r="J677" s="1">
        <f t="shared" si="285"/>
        <v>2424.9870000000001</v>
      </c>
      <c r="K677" s="1">
        <f t="shared" si="286"/>
        <v>2411.0000000000005</v>
      </c>
      <c r="L677" s="1">
        <f t="shared" si="287"/>
        <v>2418.3223636363637</v>
      </c>
      <c r="M677" s="1">
        <f t="shared" si="288"/>
        <v>27.745574181419485</v>
      </c>
      <c r="N677" s="1">
        <f t="shared" si="289"/>
        <v>44.015537751881425</v>
      </c>
      <c r="O677" s="1">
        <f t="shared" si="290"/>
        <v>27.542693063321671</v>
      </c>
      <c r="P677" s="1">
        <f t="shared" si="291"/>
        <v>42.992317781525202</v>
      </c>
      <c r="Q677" s="1">
        <f t="shared" si="292"/>
        <v>6568145987.499979</v>
      </c>
      <c r="R677" s="1">
        <f t="shared" si="293"/>
        <v>-24.050000000000182</v>
      </c>
      <c r="S677" s="1">
        <f t="shared" si="281"/>
        <v>55.984462248118582</v>
      </c>
      <c r="T677" s="1">
        <f t="shared" si="302"/>
        <v>67.020131550408877</v>
      </c>
      <c r="U677" s="1">
        <f t="shared" si="294"/>
        <v>6.824151310608228E-3</v>
      </c>
      <c r="V677" s="1">
        <f t="shared" si="295"/>
        <v>6.7958021288254469E-3</v>
      </c>
      <c r="W677" s="1">
        <f t="shared" si="296"/>
        <v>9.1959255864034056E-3</v>
      </c>
      <c r="X677" s="1">
        <f t="shared" si="297"/>
        <v>0.58938199917045131</v>
      </c>
      <c r="Y677" s="1">
        <f t="shared" si="283"/>
        <v>2411.2061538461535</v>
      </c>
      <c r="Z677" s="1">
        <f t="shared" si="284"/>
        <v>2409.8859259259261</v>
      </c>
      <c r="AA677" s="1">
        <f t="shared" si="298"/>
        <v>1.320227920227353</v>
      </c>
      <c r="AB677" s="1">
        <f t="shared" si="303"/>
        <v>0.73182905982839652</v>
      </c>
      <c r="AC677" s="1">
        <f t="shared" si="282"/>
        <v>2419.2233333333334</v>
      </c>
      <c r="AD677" s="1">
        <f t="shared" si="304"/>
        <v>2423.983666666667</v>
      </c>
      <c r="AE677" s="1">
        <f t="shared" si="305"/>
        <v>14.163599999999997</v>
      </c>
      <c r="AF677" s="1">
        <f t="shared" si="306"/>
        <v>-22.40641895814445</v>
      </c>
      <c r="AG677" s="1">
        <f t="shared" si="299"/>
        <v>2412.2300000000005</v>
      </c>
      <c r="AH677" s="1">
        <f t="shared" si="300"/>
        <v>2416.1935714285719</v>
      </c>
      <c r="AI677" s="1">
        <f t="shared" si="307"/>
        <v>-3.963571428571413</v>
      </c>
      <c r="AJ677" s="1">
        <f t="shared" si="301"/>
        <v>0</v>
      </c>
    </row>
    <row r="678" spans="1:36" x14ac:dyDescent="0.2">
      <c r="A678" s="5">
        <v>41904</v>
      </c>
      <c r="B678" s="1">
        <v>2419.33</v>
      </c>
      <c r="C678" s="10">
        <v>2378.92</v>
      </c>
      <c r="D678" s="1">
        <v>2419.33</v>
      </c>
      <c r="E678" s="1">
        <v>2374.11</v>
      </c>
      <c r="F678" s="1">
        <v>10224087000</v>
      </c>
      <c r="G678" s="1">
        <v>88958056522</v>
      </c>
      <c r="H678" s="1">
        <f t="shared" si="280"/>
        <v>20.539999999999964</v>
      </c>
      <c r="J678" s="1">
        <f t="shared" si="285"/>
        <v>2417.953</v>
      </c>
      <c r="K678" s="1">
        <f t="shared" si="286"/>
        <v>2413.7086666666669</v>
      </c>
      <c r="L678" s="1">
        <f t="shared" si="287"/>
        <v>2409.9465454545452</v>
      </c>
      <c r="M678" s="1">
        <f t="shared" si="288"/>
        <v>93.009736956837742</v>
      </c>
      <c r="N678" s="1">
        <f t="shared" si="289"/>
        <v>94.494047619047663</v>
      </c>
      <c r="O678" s="1">
        <f t="shared" si="290"/>
        <v>37.565091292597678</v>
      </c>
      <c r="P678" s="1">
        <f t="shared" si="291"/>
        <v>43.823855243722385</v>
      </c>
      <c r="Q678" s="1">
        <f t="shared" si="292"/>
        <v>-8049037974.3476496</v>
      </c>
      <c r="R678" s="1">
        <f t="shared" si="293"/>
        <v>-66.299999999999727</v>
      </c>
      <c r="S678" s="1">
        <f t="shared" si="281"/>
        <v>5.5059523809523387</v>
      </c>
      <c r="T678" s="1">
        <f t="shared" si="302"/>
        <v>57.667896800561678</v>
      </c>
      <c r="U678" s="1">
        <f t="shared" si="294"/>
        <v>-1.9458409698518638E-2</v>
      </c>
      <c r="V678" s="1">
        <f t="shared" si="295"/>
        <v>-1.9495346670953061E-2</v>
      </c>
      <c r="W678" s="1">
        <f t="shared" si="296"/>
        <v>-1.6142993681018574</v>
      </c>
      <c r="X678" s="1">
        <f t="shared" si="297"/>
        <v>-1.4412951797828188</v>
      </c>
      <c r="Y678" s="1">
        <f t="shared" si="283"/>
        <v>2418.0884615384616</v>
      </c>
      <c r="Z678" s="1">
        <f t="shared" si="284"/>
        <v>2421.7811111111109</v>
      </c>
      <c r="AA678" s="1">
        <f t="shared" si="298"/>
        <v>-3.6926495726493158</v>
      </c>
      <c r="AB678" s="1">
        <f t="shared" si="303"/>
        <v>0.31765242165201935</v>
      </c>
      <c r="AC678" s="1">
        <f t="shared" si="282"/>
        <v>2390.7866666666669</v>
      </c>
      <c r="AD678" s="1">
        <f t="shared" si="304"/>
        <v>2418.7996666666668</v>
      </c>
      <c r="AE678" s="1">
        <f t="shared" si="305"/>
        <v>15.703733333333366</v>
      </c>
      <c r="AF678" s="1">
        <f t="shared" si="306"/>
        <v>-118.92288882473748</v>
      </c>
      <c r="AG678" s="1">
        <f t="shared" si="299"/>
        <v>2400.576</v>
      </c>
      <c r="AH678" s="1">
        <f t="shared" si="300"/>
        <v>2417.8792857142862</v>
      </c>
      <c r="AI678" s="1">
        <f t="shared" si="307"/>
        <v>-17.303285714286176</v>
      </c>
      <c r="AJ678" s="1">
        <f t="shared" si="301"/>
        <v>1</v>
      </c>
    </row>
    <row r="679" spans="1:36" x14ac:dyDescent="0.2">
      <c r="A679" s="5">
        <v>41905</v>
      </c>
      <c r="B679" s="1">
        <v>2379.52</v>
      </c>
      <c r="C679" s="10">
        <v>2399.46</v>
      </c>
      <c r="D679" s="1">
        <v>2402.48</v>
      </c>
      <c r="E679" s="1">
        <v>2379.52</v>
      </c>
      <c r="F679" s="1">
        <v>8403334100</v>
      </c>
      <c r="G679" s="1">
        <v>75463683722</v>
      </c>
      <c r="H679" s="1">
        <f t="shared" si="280"/>
        <v>42.400000000000091</v>
      </c>
      <c r="J679" s="1">
        <f t="shared" si="285"/>
        <v>2413.3769999999995</v>
      </c>
      <c r="K679" s="1">
        <f t="shared" si="286"/>
        <v>2416.6513333333337</v>
      </c>
      <c r="L679" s="1">
        <f t="shared" si="287"/>
        <v>2406.5841818181812</v>
      </c>
      <c r="M679" s="1">
        <f t="shared" si="288"/>
        <v>63.159424502252683</v>
      </c>
      <c r="N679" s="1">
        <f t="shared" si="289"/>
        <v>70.982142857142847</v>
      </c>
      <c r="O679" s="1">
        <f t="shared" si="290"/>
        <v>68.224876441515633</v>
      </c>
      <c r="P679" s="1">
        <f t="shared" si="291"/>
        <v>48.432203389830491</v>
      </c>
      <c r="Q679" s="1">
        <f t="shared" si="292"/>
        <v>6192700913.4146509</v>
      </c>
      <c r="R679" s="1">
        <f t="shared" si="293"/>
        <v>-32.9699999999998</v>
      </c>
      <c r="S679" s="1">
        <f t="shared" si="281"/>
        <v>29.017857142857146</v>
      </c>
      <c r="T679" s="1">
        <f t="shared" si="302"/>
        <v>51.235431223969599</v>
      </c>
      <c r="U679" s="1">
        <f t="shared" si="294"/>
        <v>8.5602593916964502E-3</v>
      </c>
      <c r="V679" s="1">
        <f t="shared" si="295"/>
        <v>-2.0332671909066485E-2</v>
      </c>
      <c r="W679" s="1">
        <f t="shared" si="296"/>
        <v>-0.57666083666163492</v>
      </c>
      <c r="X679" s="1">
        <f t="shared" si="297"/>
        <v>-0.71137003076158789</v>
      </c>
      <c r="Y679" s="1">
        <f t="shared" si="283"/>
        <v>2382.08</v>
      </c>
      <c r="Z679" s="1">
        <f t="shared" si="284"/>
        <v>2380.4414814814818</v>
      </c>
      <c r="AA679" s="1">
        <f t="shared" si="298"/>
        <v>1.6385185185181399</v>
      </c>
      <c r="AB679" s="1">
        <f t="shared" si="303"/>
        <v>-2.6264159544158248</v>
      </c>
      <c r="AC679" s="1">
        <f t="shared" si="282"/>
        <v>2393.8200000000002</v>
      </c>
      <c r="AD679" s="1">
        <f t="shared" si="304"/>
        <v>2413.608666666667</v>
      </c>
      <c r="AE679" s="1">
        <f t="shared" si="305"/>
        <v>15.508666666666704</v>
      </c>
      <c r="AF679" s="1">
        <f t="shared" si="306"/>
        <v>-85.064981587356598</v>
      </c>
      <c r="AG679" s="1">
        <f t="shared" si="299"/>
        <v>2402.7159999999994</v>
      </c>
      <c r="AH679" s="1">
        <f t="shared" si="300"/>
        <v>2418.8078571428568</v>
      </c>
      <c r="AI679" s="1">
        <f t="shared" si="307"/>
        <v>-16.091857142857407</v>
      </c>
      <c r="AJ679" s="1">
        <f t="shared" si="301"/>
        <v>1</v>
      </c>
    </row>
    <row r="680" spans="1:36" x14ac:dyDescent="0.2">
      <c r="A680" s="5">
        <v>41906</v>
      </c>
      <c r="B680" s="1">
        <v>2391.42</v>
      </c>
      <c r="C680" s="10">
        <v>2441.86</v>
      </c>
      <c r="D680" s="1">
        <v>2443.98</v>
      </c>
      <c r="E680" s="1">
        <v>2387.0700000000002</v>
      </c>
      <c r="F680" s="1">
        <v>14271353000</v>
      </c>
      <c r="G680" s="1">
        <v>120389934642</v>
      </c>
      <c r="H680" s="1">
        <f t="shared" si="280"/>
        <v>-4.8900000000003274</v>
      </c>
      <c r="J680" s="1">
        <f t="shared" si="285"/>
        <v>2414.3199999999997</v>
      </c>
      <c r="K680" s="1">
        <f t="shared" si="286"/>
        <v>2420.3446666666664</v>
      </c>
      <c r="L680" s="1">
        <f t="shared" si="287"/>
        <v>2411.7629090909095</v>
      </c>
      <c r="M680" s="1">
        <f t="shared" si="288"/>
        <v>3.034206383283089</v>
      </c>
      <c r="N680" s="1">
        <f t="shared" si="289"/>
        <v>22.44734432234403</v>
      </c>
      <c r="O680" s="1">
        <f t="shared" si="290"/>
        <v>62.913043478260775</v>
      </c>
      <c r="P680" s="1">
        <f t="shared" si="291"/>
        <v>48.258391386953768</v>
      </c>
      <c r="Q680" s="1">
        <f t="shared" si="292"/>
        <v>13208085793.533703</v>
      </c>
      <c r="R680" s="1">
        <f t="shared" si="293"/>
        <v>18.410000000000309</v>
      </c>
      <c r="S680" s="1">
        <f t="shared" si="281"/>
        <v>77.552655677655963</v>
      </c>
      <c r="T680" s="1">
        <f t="shared" si="302"/>
        <v>50.536996275384084</v>
      </c>
      <c r="U680" s="1">
        <f t="shared" si="294"/>
        <v>1.7363812831202481E-2</v>
      </c>
      <c r="V680" s="1">
        <f t="shared" si="295"/>
        <v>-1.3741094870807834E-3</v>
      </c>
      <c r="W680" s="1">
        <f t="shared" si="296"/>
        <v>1.1406938599688701</v>
      </c>
      <c r="X680" s="1">
        <f t="shared" si="297"/>
        <v>0.88893675473770262</v>
      </c>
      <c r="Y680" s="1">
        <f t="shared" si="283"/>
        <v>2405.9830769230771</v>
      </c>
      <c r="Z680" s="1">
        <f t="shared" si="284"/>
        <v>2402.6007407407405</v>
      </c>
      <c r="AA680" s="1">
        <f t="shared" si="298"/>
        <v>3.3823361823365303</v>
      </c>
      <c r="AB680" s="1">
        <f t="shared" si="303"/>
        <v>1.9872820512818181</v>
      </c>
      <c r="AC680" s="1">
        <f t="shared" si="282"/>
        <v>2424.3033333333333</v>
      </c>
      <c r="AD680" s="1">
        <f t="shared" si="304"/>
        <v>2412.9670000000001</v>
      </c>
      <c r="AE680" s="1">
        <f t="shared" si="305"/>
        <v>14.867000000000052</v>
      </c>
      <c r="AF680" s="1">
        <f t="shared" si="306"/>
        <v>50.834435700245045</v>
      </c>
      <c r="AG680" s="1">
        <f t="shared" si="299"/>
        <v>2410.8220000000001</v>
      </c>
      <c r="AH680" s="1">
        <f t="shared" si="300"/>
        <v>2421.1664285714287</v>
      </c>
      <c r="AI680" s="1">
        <f t="shared" si="307"/>
        <v>-10.34442857142858</v>
      </c>
      <c r="AJ680" s="1">
        <f t="shared" si="301"/>
        <v>0</v>
      </c>
    </row>
    <row r="681" spans="1:36" x14ac:dyDescent="0.2">
      <c r="A681" s="5">
        <v>41907</v>
      </c>
      <c r="B681" s="1">
        <v>2453.42</v>
      </c>
      <c r="C681" s="10">
        <v>2436.9699999999998</v>
      </c>
      <c r="D681" s="1">
        <v>2462.67</v>
      </c>
      <c r="E681" s="1">
        <v>2429.59</v>
      </c>
      <c r="F681" s="1">
        <v>13866189100</v>
      </c>
      <c r="G681" s="1">
        <v>119612625726</v>
      </c>
      <c r="H681" s="1">
        <f t="shared" si="280"/>
        <v>0.23000000000001819</v>
      </c>
      <c r="J681" s="1">
        <f t="shared" si="285"/>
        <v>2415.672</v>
      </c>
      <c r="K681" s="1">
        <f t="shared" si="286"/>
        <v>2422.2200000000003</v>
      </c>
      <c r="L681" s="1">
        <f t="shared" si="287"/>
        <v>2415.8810909090907</v>
      </c>
      <c r="M681" s="1">
        <f t="shared" si="288"/>
        <v>29.019873532068978</v>
      </c>
      <c r="N681" s="1">
        <f t="shared" si="289"/>
        <v>29.019873532068978</v>
      </c>
      <c r="O681" s="1">
        <f t="shared" si="290"/>
        <v>60.901451489686721</v>
      </c>
      <c r="P681" s="1">
        <f t="shared" si="291"/>
        <v>51.063355477283864</v>
      </c>
      <c r="Q681" s="1">
        <f t="shared" si="292"/>
        <v>-7679219598.3074102</v>
      </c>
      <c r="R681" s="1">
        <f t="shared" si="293"/>
        <v>-1.3900000000003274</v>
      </c>
      <c r="S681" s="1">
        <f t="shared" si="281"/>
        <v>70.980126467931015</v>
      </c>
      <c r="T681" s="1">
        <f t="shared" si="302"/>
        <v>50.139125368202343</v>
      </c>
      <c r="U681" s="1">
        <f t="shared" si="294"/>
        <v>-2.0065901508842243E-3</v>
      </c>
      <c r="V681" s="1">
        <f t="shared" si="295"/>
        <v>1.8664463108907406E-3</v>
      </c>
      <c r="W681" s="1">
        <f t="shared" si="296"/>
        <v>0.88165943058493756</v>
      </c>
      <c r="X681" s="1">
        <f t="shared" si="297"/>
        <v>0.60894551279402964</v>
      </c>
      <c r="Y681" s="1">
        <f t="shared" si="283"/>
        <v>2441.1076923076926</v>
      </c>
      <c r="Z681" s="1">
        <f t="shared" si="284"/>
        <v>2441.4977777777776</v>
      </c>
      <c r="AA681" s="1">
        <f t="shared" si="298"/>
        <v>-0.39008547008506866</v>
      </c>
      <c r="AB681" s="1">
        <f t="shared" si="303"/>
        <v>2.6278518518522107</v>
      </c>
      <c r="AC681" s="1">
        <f t="shared" si="282"/>
        <v>2443.0766666666664</v>
      </c>
      <c r="AD681" s="1">
        <f t="shared" si="304"/>
        <v>2413.8683333333329</v>
      </c>
      <c r="AE681" s="1">
        <f t="shared" si="305"/>
        <v>15.76833333333334</v>
      </c>
      <c r="AF681" s="1">
        <f t="shared" si="306"/>
        <v>123.48941267660278</v>
      </c>
      <c r="AG681" s="1">
        <f t="shared" si="299"/>
        <v>2416.4839999999999</v>
      </c>
      <c r="AH681" s="1">
        <f t="shared" si="300"/>
        <v>2421.934285714286</v>
      </c>
      <c r="AI681" s="1">
        <f t="shared" si="307"/>
        <v>-5.4502857142861103</v>
      </c>
      <c r="AJ681" s="1">
        <f t="shared" si="301"/>
        <v>1</v>
      </c>
    </row>
    <row r="682" spans="1:36" x14ac:dyDescent="0.2">
      <c r="A682" s="5">
        <v>41908</v>
      </c>
      <c r="B682" s="1">
        <v>2430.81</v>
      </c>
      <c r="C682" s="10">
        <v>2437.1999999999998</v>
      </c>
      <c r="D682" s="1">
        <v>2439.65</v>
      </c>
      <c r="E682" s="1">
        <v>2420.5</v>
      </c>
      <c r="F682" s="1">
        <v>10029949400</v>
      </c>
      <c r="G682" s="1">
        <v>87757377938</v>
      </c>
      <c r="H682" s="1">
        <f t="shared" si="280"/>
        <v>10.600000000000364</v>
      </c>
      <c r="J682" s="1">
        <f t="shared" si="285"/>
        <v>2415.5560000000005</v>
      </c>
      <c r="K682" s="1">
        <f t="shared" si="286"/>
        <v>2422.9519999999998</v>
      </c>
      <c r="L682" s="1">
        <f t="shared" si="287"/>
        <v>2419.7952727272732</v>
      </c>
      <c r="M682" s="1">
        <f t="shared" si="288"/>
        <v>28.76016260162632</v>
      </c>
      <c r="N682" s="1">
        <f t="shared" si="289"/>
        <v>28.76016260162632</v>
      </c>
      <c r="O682" s="1">
        <f t="shared" si="290"/>
        <v>59.039615846338542</v>
      </c>
      <c r="P682" s="1">
        <f t="shared" si="291"/>
        <v>55.389314328715031</v>
      </c>
      <c r="Q682" s="1">
        <f t="shared" si="292"/>
        <v>7463539370.7569075</v>
      </c>
      <c r="R682" s="1">
        <f t="shared" si="293"/>
        <v>9.9999999997635314E-3</v>
      </c>
      <c r="S682" s="1">
        <f t="shared" si="281"/>
        <v>71.23983739837368</v>
      </c>
      <c r="T682" s="1">
        <f t="shared" si="302"/>
        <v>48.822383111143402</v>
      </c>
      <c r="U682" s="1">
        <f t="shared" si="294"/>
        <v>9.4370589200729608E-5</v>
      </c>
      <c r="V682" s="1">
        <f t="shared" si="295"/>
        <v>5.6737296003631192E-3</v>
      </c>
      <c r="W682" s="1">
        <f t="shared" si="296"/>
        <v>0.89602559410749816</v>
      </c>
      <c r="X682" s="1">
        <f t="shared" si="297"/>
        <v>0.58804301529704461</v>
      </c>
      <c r="Y682" s="1">
        <f t="shared" si="283"/>
        <v>2437.0053846153842</v>
      </c>
      <c r="Z682" s="1">
        <f t="shared" si="284"/>
        <v>2436.9870370370368</v>
      </c>
      <c r="AA682" s="1">
        <f t="shared" si="298"/>
        <v>1.8347578347402305E-2</v>
      </c>
      <c r="AB682" s="1">
        <f t="shared" si="303"/>
        <v>-0.30839886039857445</v>
      </c>
      <c r="AC682" s="1">
        <f t="shared" si="282"/>
        <v>2432.4500000000003</v>
      </c>
      <c r="AD682" s="1">
        <f t="shared" si="304"/>
        <v>2414.1353333333336</v>
      </c>
      <c r="AE682" s="1">
        <f t="shared" si="305"/>
        <v>16.035333333333348</v>
      </c>
      <c r="AF682" s="1">
        <f t="shared" si="306"/>
        <v>76.142962069873349</v>
      </c>
      <c r="AG682" s="1">
        <f t="shared" si="299"/>
        <v>2418.8820000000001</v>
      </c>
      <c r="AH682" s="1">
        <f t="shared" si="300"/>
        <v>2421.0728571428567</v>
      </c>
      <c r="AI682" s="1">
        <f t="shared" si="307"/>
        <v>-2.1908571428566574</v>
      </c>
      <c r="AJ682" s="1">
        <f t="shared" si="301"/>
        <v>1</v>
      </c>
    </row>
    <row r="683" spans="1:36" x14ac:dyDescent="0.2">
      <c r="A683" s="5">
        <v>41911</v>
      </c>
      <c r="B683" s="1">
        <v>2443.91</v>
      </c>
      <c r="C683" s="10">
        <v>2447.8000000000002</v>
      </c>
      <c r="D683" s="1">
        <v>2453.66</v>
      </c>
      <c r="E683" s="1">
        <v>2435.61</v>
      </c>
      <c r="F683" s="1">
        <v>12340172700</v>
      </c>
      <c r="G683" s="1">
        <v>111463779824</v>
      </c>
      <c r="H683" s="1">
        <f t="shared" si="280"/>
        <v>3.1899999999995998</v>
      </c>
      <c r="J683" s="1">
        <f t="shared" si="285"/>
        <v>2416.6170000000002</v>
      </c>
      <c r="K683" s="1">
        <f t="shared" si="286"/>
        <v>2422.8546666666666</v>
      </c>
      <c r="L683" s="1">
        <f t="shared" si="287"/>
        <v>2425.6578181818181</v>
      </c>
      <c r="M683" s="1">
        <f t="shared" si="288"/>
        <v>16.790876242095642</v>
      </c>
      <c r="N683" s="1">
        <f t="shared" si="289"/>
        <v>16.790876242095642</v>
      </c>
      <c r="O683" s="1">
        <f t="shared" si="290"/>
        <v>94.025656689064988</v>
      </c>
      <c r="P683" s="1">
        <f t="shared" si="291"/>
        <v>52.948316914888572</v>
      </c>
      <c r="Q683" s="1">
        <f t="shared" si="292"/>
        <v>4327606270.9698553</v>
      </c>
      <c r="R683" s="1">
        <f t="shared" si="293"/>
        <v>59.039999999999964</v>
      </c>
      <c r="S683" s="1">
        <f t="shared" si="281"/>
        <v>83.209123757904351</v>
      </c>
      <c r="T683" s="1">
        <f t="shared" si="302"/>
        <v>49.118242615614477</v>
      </c>
      <c r="U683" s="1">
        <f t="shared" si="294"/>
        <v>4.3304191518916428E-3</v>
      </c>
      <c r="V683" s="1">
        <f t="shared" si="295"/>
        <v>3.8714545842287659E-3</v>
      </c>
      <c r="W683" s="1">
        <f t="shared" si="296"/>
        <v>1.2903575535552383</v>
      </c>
      <c r="X683" s="1">
        <f t="shared" si="297"/>
        <v>1.0295843855815356</v>
      </c>
      <c r="Y683" s="1">
        <f t="shared" si="283"/>
        <v>2438.830769230769</v>
      </c>
      <c r="Z683" s="1">
        <f t="shared" si="284"/>
        <v>2437.9851851851849</v>
      </c>
      <c r="AA683" s="1">
        <f t="shared" si="298"/>
        <v>0.8455840455840189</v>
      </c>
      <c r="AB683" s="1">
        <f t="shared" si="303"/>
        <v>0.18379487179472562</v>
      </c>
      <c r="AC683" s="1">
        <f t="shared" si="282"/>
        <v>2445.69</v>
      </c>
      <c r="AD683" s="1">
        <f t="shared" si="304"/>
        <v>2415.5243333333333</v>
      </c>
      <c r="AE683" s="1">
        <f t="shared" si="305"/>
        <v>17.424333333333333</v>
      </c>
      <c r="AF683" s="1">
        <f t="shared" si="306"/>
        <v>115.41586159840362</v>
      </c>
      <c r="AG683" s="1">
        <f t="shared" si="299"/>
        <v>2432.6579999999994</v>
      </c>
      <c r="AH683" s="1">
        <f t="shared" si="300"/>
        <v>2421.2571428571428</v>
      </c>
      <c r="AI683" s="1">
        <f t="shared" si="307"/>
        <v>11.400857142856694</v>
      </c>
      <c r="AJ683" s="1">
        <f t="shared" si="301"/>
        <v>1</v>
      </c>
    </row>
    <row r="684" spans="1:36" x14ac:dyDescent="0.2">
      <c r="A684" s="5">
        <v>41912</v>
      </c>
      <c r="B684" s="1">
        <v>2452.17</v>
      </c>
      <c r="C684" s="10">
        <v>2450.9899999999998</v>
      </c>
      <c r="D684" s="1">
        <v>2454.89</v>
      </c>
      <c r="E684" s="1">
        <v>2444.1999999999998</v>
      </c>
      <c r="F684" s="1">
        <v>11580422900</v>
      </c>
      <c r="G684" s="1">
        <v>101906558841</v>
      </c>
      <c r="H684" s="1">
        <f t="shared" si="280"/>
        <v>27.390000000000327</v>
      </c>
      <c r="J684" s="1">
        <f t="shared" si="285"/>
        <v>2422.84</v>
      </c>
      <c r="K684" s="1">
        <f t="shared" si="286"/>
        <v>2423.239333333333</v>
      </c>
      <c r="L684" s="1">
        <f t="shared" si="287"/>
        <v>2431.9074545454546</v>
      </c>
      <c r="M684" s="1">
        <f t="shared" si="288"/>
        <v>14.046903187011761</v>
      </c>
      <c r="N684" s="1">
        <f t="shared" si="289"/>
        <v>13.18879855465255</v>
      </c>
      <c r="O684" s="1">
        <f t="shared" si="290"/>
        <v>94.487034949266871</v>
      </c>
      <c r="P684" s="1">
        <f t="shared" si="291"/>
        <v>58.566615365417405</v>
      </c>
      <c r="Q684" s="1">
        <f t="shared" si="292"/>
        <v>3130722374.2748694</v>
      </c>
      <c r="R684" s="1">
        <f t="shared" si="293"/>
        <v>49.659999999999854</v>
      </c>
      <c r="S684" s="1">
        <f t="shared" si="281"/>
        <v>86.81120144534745</v>
      </c>
      <c r="T684" s="1">
        <f t="shared" si="302"/>
        <v>54.319269503334262</v>
      </c>
      <c r="U684" s="1">
        <f t="shared" si="294"/>
        <v>1.3015148980614363E-3</v>
      </c>
      <c r="V684" s="1">
        <f t="shared" si="295"/>
        <v>5.6622585846814273E-3</v>
      </c>
      <c r="W684" s="1">
        <f t="shared" si="296"/>
        <v>1.1618596357992947</v>
      </c>
      <c r="X684" s="1">
        <f t="shared" si="297"/>
        <v>1.1451888505166283</v>
      </c>
      <c r="Y684" s="1">
        <f t="shared" si="283"/>
        <v>2448.290769230769</v>
      </c>
      <c r="Z684" s="1">
        <f t="shared" si="284"/>
        <v>2448.0362962962963</v>
      </c>
      <c r="AA684" s="1">
        <f t="shared" si="298"/>
        <v>0.25447293447268748</v>
      </c>
      <c r="AB684" s="1">
        <f t="shared" si="303"/>
        <v>0.72736182336175259</v>
      </c>
      <c r="AC684" s="1">
        <f t="shared" si="282"/>
        <v>2450.0266666666662</v>
      </c>
      <c r="AD684" s="1">
        <f t="shared" si="304"/>
        <v>2419.9049999999997</v>
      </c>
      <c r="AE684" s="1">
        <f t="shared" si="305"/>
        <v>19.20433333333326</v>
      </c>
      <c r="AF684" s="1">
        <f t="shared" si="306"/>
        <v>104.56552051330969</v>
      </c>
      <c r="AG684" s="1">
        <f t="shared" si="299"/>
        <v>2442.9639999999999</v>
      </c>
      <c r="AH684" s="1">
        <f t="shared" si="300"/>
        <v>2422.5828571428569</v>
      </c>
      <c r="AI684" s="1">
        <f t="shared" si="307"/>
        <v>20.381142857143004</v>
      </c>
      <c r="AJ684" s="1">
        <f t="shared" si="301"/>
        <v>1</v>
      </c>
    </row>
    <row r="685" spans="1:36" x14ac:dyDescent="0.2">
      <c r="A685" s="5">
        <v>41920</v>
      </c>
      <c r="B685" s="1">
        <v>2460.87</v>
      </c>
      <c r="C685" s="10">
        <v>2478.38</v>
      </c>
      <c r="D685" s="1">
        <v>2478.38</v>
      </c>
      <c r="E685" s="1">
        <v>2445.27</v>
      </c>
      <c r="F685" s="1">
        <v>12195360400</v>
      </c>
      <c r="G685" s="1">
        <v>116500107810</v>
      </c>
      <c r="H685" s="1">
        <f t="shared" si="280"/>
        <v>3.569999999999709</v>
      </c>
      <c r="J685" s="1">
        <f t="shared" si="285"/>
        <v>2430.5450000000001</v>
      </c>
      <c r="K685" s="1">
        <f t="shared" si="286"/>
        <v>2426.302666666666</v>
      </c>
      <c r="L685" s="1">
        <f t="shared" si="287"/>
        <v>2442.0056363636363</v>
      </c>
      <c r="M685" s="1">
        <f t="shared" si="288"/>
        <v>0</v>
      </c>
      <c r="N685" s="1">
        <f t="shared" si="289"/>
        <v>0</v>
      </c>
      <c r="O685" s="1">
        <f t="shared" si="290"/>
        <v>90.194505714858039</v>
      </c>
      <c r="P685" s="1">
        <f t="shared" si="291"/>
        <v>73.827665558680522</v>
      </c>
      <c r="Q685" s="1">
        <f t="shared" si="292"/>
        <v>12195360400</v>
      </c>
      <c r="R685" s="1">
        <f t="shared" si="293"/>
        <v>69.720000000000255</v>
      </c>
      <c r="S685" s="1">
        <f t="shared" si="281"/>
        <v>100</v>
      </c>
      <c r="T685" s="1">
        <f t="shared" si="302"/>
        <v>61.619585113919371</v>
      </c>
      <c r="U685" s="1">
        <f t="shared" si="294"/>
        <v>1.1051574012056394E-2</v>
      </c>
      <c r="V685" s="1">
        <f t="shared" si="295"/>
        <v>3.7517373030358799E-2</v>
      </c>
      <c r="W685" s="1">
        <f t="shared" si="296"/>
        <v>1.9680771185063446</v>
      </c>
      <c r="X685" s="1">
        <f t="shared" si="297"/>
        <v>2.1463659109306272</v>
      </c>
      <c r="Y685" s="1">
        <f t="shared" si="283"/>
        <v>2455.2038461538464</v>
      </c>
      <c r="Z685" s="1">
        <f t="shared" si="284"/>
        <v>2453.0188888888883</v>
      </c>
      <c r="AA685" s="1">
        <f t="shared" si="298"/>
        <v>2.1849572649580296</v>
      </c>
      <c r="AB685" s="1">
        <f t="shared" si="303"/>
        <v>0.64056980056975588</v>
      </c>
      <c r="AC685" s="1">
        <f t="shared" si="282"/>
        <v>2467.3433333333337</v>
      </c>
      <c r="AD685" s="1">
        <f t="shared" si="304"/>
        <v>2427.1129999999998</v>
      </c>
      <c r="AE685" s="1">
        <f t="shared" si="305"/>
        <v>20.604333333333308</v>
      </c>
      <c r="AF685" s="1">
        <f t="shared" si="306"/>
        <v>130.16787191475555</v>
      </c>
      <c r="AG685" s="1">
        <f t="shared" si="299"/>
        <v>2450.268</v>
      </c>
      <c r="AH685" s="1">
        <f t="shared" si="300"/>
        <v>2426.5064285714284</v>
      </c>
      <c r="AI685" s="1">
        <f t="shared" si="307"/>
        <v>23.761571428571642</v>
      </c>
      <c r="AJ685" s="1">
        <f t="shared" si="301"/>
        <v>1</v>
      </c>
    </row>
    <row r="686" spans="1:36" x14ac:dyDescent="0.2">
      <c r="A686" s="5">
        <v>41921</v>
      </c>
      <c r="B686" s="1">
        <v>2480.1999999999998</v>
      </c>
      <c r="C686" s="10">
        <v>2481.9499999999998</v>
      </c>
      <c r="D686" s="1">
        <v>2488.11</v>
      </c>
      <c r="E686" s="1">
        <v>2461.11</v>
      </c>
      <c r="F686" s="1">
        <v>13792392000</v>
      </c>
      <c r="G686" s="1">
        <v>120752628433</v>
      </c>
      <c r="H686" s="1">
        <f t="shared" si="280"/>
        <v>-15.159999999999854</v>
      </c>
      <c r="J686" s="1">
        <f t="shared" si="285"/>
        <v>2437.8739999999998</v>
      </c>
      <c r="K686" s="1">
        <f t="shared" si="286"/>
        <v>2430.2026666666661</v>
      </c>
      <c r="L686" s="1">
        <f t="shared" si="287"/>
        <v>2451.3519999999999</v>
      </c>
      <c r="M686" s="1">
        <f t="shared" si="288"/>
        <v>9.1110782428639219</v>
      </c>
      <c r="N686" s="1">
        <f t="shared" si="289"/>
        <v>5.4035087719300963</v>
      </c>
      <c r="O686" s="1">
        <f t="shared" si="290"/>
        <v>74.792151646159155</v>
      </c>
      <c r="P686" s="1">
        <f t="shared" si="291"/>
        <v>66.518623195720181</v>
      </c>
      <c r="Q686" s="1">
        <f t="shared" si="292"/>
        <v>7498974613.3330164</v>
      </c>
      <c r="R686" s="1">
        <f t="shared" si="293"/>
        <v>56.739999999999782</v>
      </c>
      <c r="S686" s="1">
        <f t="shared" si="281"/>
        <v>94.596491228069908</v>
      </c>
      <c r="T686" s="1">
        <f t="shared" si="302"/>
        <v>67.489770774721052</v>
      </c>
      <c r="U686" s="1">
        <f t="shared" si="294"/>
        <v>1.4383851407158521E-3</v>
      </c>
      <c r="V686" s="1">
        <f t="shared" si="295"/>
        <v>3.3573061595032705E-2</v>
      </c>
      <c r="W686" s="1">
        <f t="shared" si="296"/>
        <v>1.8079687465389935</v>
      </c>
      <c r="X686" s="1">
        <f t="shared" si="297"/>
        <v>2.1293422990236359</v>
      </c>
      <c r="Y686" s="1">
        <f t="shared" si="283"/>
        <v>2478.9292307692308</v>
      </c>
      <c r="Z686" s="1">
        <f t="shared" si="284"/>
        <v>2478.6444444444442</v>
      </c>
      <c r="AA686" s="1">
        <f t="shared" si="298"/>
        <v>0.28478632478663712</v>
      </c>
      <c r="AB686" s="1">
        <f t="shared" si="303"/>
        <v>1.804923076923751</v>
      </c>
      <c r="AC686" s="1">
        <f t="shared" si="282"/>
        <v>2477.0566666666668</v>
      </c>
      <c r="AD686" s="1">
        <f t="shared" si="304"/>
        <v>2434.3776666666663</v>
      </c>
      <c r="AE686" s="1">
        <f t="shared" si="305"/>
        <v>22.260999999999921</v>
      </c>
      <c r="AF686" s="1">
        <f t="shared" si="306"/>
        <v>127.81396463171974</v>
      </c>
      <c r="AG686" s="1">
        <f t="shared" si="299"/>
        <v>2459.2640000000001</v>
      </c>
      <c r="AH686" s="1">
        <f t="shared" si="300"/>
        <v>2429.6200000000003</v>
      </c>
      <c r="AI686" s="1">
        <f t="shared" si="307"/>
        <v>29.643999999999778</v>
      </c>
      <c r="AJ686" s="1">
        <f t="shared" si="301"/>
        <v>0</v>
      </c>
    </row>
    <row r="687" spans="1:36" x14ac:dyDescent="0.2">
      <c r="A687" s="5">
        <v>41922</v>
      </c>
      <c r="B687" s="1">
        <v>2472.1</v>
      </c>
      <c r="C687" s="10">
        <v>2466.79</v>
      </c>
      <c r="D687" s="1">
        <v>2482.14</v>
      </c>
      <c r="E687" s="1">
        <v>2457.6799999999998</v>
      </c>
      <c r="F687" s="1">
        <v>14763430700</v>
      </c>
      <c r="G687" s="1">
        <v>121924973049</v>
      </c>
      <c r="H687" s="1">
        <f t="shared" si="280"/>
        <v>-11.840000000000146</v>
      </c>
      <c r="J687" s="1">
        <f t="shared" si="285"/>
        <v>2442.0320000000002</v>
      </c>
      <c r="K687" s="1">
        <f t="shared" si="286"/>
        <v>2432.0980000000004</v>
      </c>
      <c r="L687" s="1">
        <f t="shared" si="287"/>
        <v>2456.6094545454548</v>
      </c>
      <c r="M687" s="1">
        <f t="shared" si="288"/>
        <v>31.533796775625088</v>
      </c>
      <c r="N687" s="1">
        <f t="shared" si="289"/>
        <v>18.701754385965057</v>
      </c>
      <c r="O687" s="1">
        <f t="shared" si="290"/>
        <v>62.369337979094077</v>
      </c>
      <c r="P687" s="1">
        <f t="shared" si="291"/>
        <v>61.421169504071017</v>
      </c>
      <c r="Q687" s="1">
        <f t="shared" si="292"/>
        <v>-3766304479.4765596</v>
      </c>
      <c r="R687" s="1">
        <f t="shared" si="293"/>
        <v>87.869999999999891</v>
      </c>
      <c r="S687" s="1">
        <f t="shared" si="281"/>
        <v>81.298245614034954</v>
      </c>
      <c r="T687" s="1">
        <f t="shared" si="302"/>
        <v>70.021149111312681</v>
      </c>
      <c r="U687" s="1">
        <f t="shared" si="294"/>
        <v>-6.1456386640126861E-3</v>
      </c>
      <c r="V687" s="1">
        <f t="shared" si="295"/>
        <v>2.4133750716165882E-2</v>
      </c>
      <c r="W687" s="1">
        <f t="shared" si="296"/>
        <v>1.0138278286279545</v>
      </c>
      <c r="X687" s="1">
        <f t="shared" si="297"/>
        <v>1.4264227839502992</v>
      </c>
      <c r="Y687" s="1">
        <f t="shared" si="283"/>
        <v>2479.6176923076919</v>
      </c>
      <c r="Z687" s="1">
        <f t="shared" si="284"/>
        <v>2480.8270370370369</v>
      </c>
      <c r="AA687" s="1">
        <f t="shared" si="298"/>
        <v>-1.2093447293450481</v>
      </c>
      <c r="AB687" s="1">
        <f t="shared" si="303"/>
        <v>-1.4039886039699911E-2</v>
      </c>
      <c r="AC687" s="1">
        <f t="shared" si="282"/>
        <v>2468.8700000000003</v>
      </c>
      <c r="AD687" s="1">
        <f t="shared" si="304"/>
        <v>2439.342333333333</v>
      </c>
      <c r="AE687" s="1">
        <f t="shared" si="305"/>
        <v>23.201866666666682</v>
      </c>
      <c r="AF687" s="1">
        <f t="shared" si="306"/>
        <v>84.842790426825658</v>
      </c>
      <c r="AG687" s="1">
        <f t="shared" si="299"/>
        <v>2465.1819999999998</v>
      </c>
      <c r="AH687" s="1">
        <f t="shared" si="300"/>
        <v>2431.7342857142862</v>
      </c>
      <c r="AI687" s="1">
        <f t="shared" si="307"/>
        <v>33.447714285713573</v>
      </c>
      <c r="AJ687" s="1">
        <f t="shared" si="301"/>
        <v>0</v>
      </c>
    </row>
    <row r="688" spans="1:36" x14ac:dyDescent="0.2">
      <c r="A688" s="5">
        <v>41925</v>
      </c>
      <c r="B688" s="1">
        <v>2457.41</v>
      </c>
      <c r="C688" s="10">
        <v>2454.9499999999998</v>
      </c>
      <c r="D688" s="1">
        <v>2460.39</v>
      </c>
      <c r="E688" s="1">
        <v>2430.5500000000002</v>
      </c>
      <c r="F688" s="1">
        <v>13159336200</v>
      </c>
      <c r="G688" s="1">
        <v>112784478808</v>
      </c>
      <c r="H688" s="1">
        <f t="shared" si="280"/>
        <v>-8.3899999999998727</v>
      </c>
      <c r="J688" s="1">
        <f t="shared" si="285"/>
        <v>2449.6349999999998</v>
      </c>
      <c r="K688" s="1">
        <f t="shared" si="286"/>
        <v>2433.2820000000002</v>
      </c>
      <c r="L688" s="1">
        <f t="shared" si="287"/>
        <v>2458.9581818181814</v>
      </c>
      <c r="M688" s="1">
        <f t="shared" si="288"/>
        <v>57.609451007644786</v>
      </c>
      <c r="N688" s="1">
        <f t="shared" si="289"/>
        <v>30.536881849157627</v>
      </c>
      <c r="O688" s="1">
        <f t="shared" si="290"/>
        <v>49.10842680471653</v>
      </c>
      <c r="P688" s="1">
        <f t="shared" si="291"/>
        <v>55.48871407270294</v>
      </c>
      <c r="Q688" s="1">
        <f t="shared" si="292"/>
        <v>8361294046.6486959</v>
      </c>
      <c r="R688" s="1">
        <f t="shared" si="293"/>
        <v>55.489999999999782</v>
      </c>
      <c r="S688" s="1">
        <f t="shared" si="281"/>
        <v>69.463118150842377</v>
      </c>
      <c r="T688" s="1">
        <f t="shared" si="302"/>
        <v>76.416865688301684</v>
      </c>
      <c r="U688" s="1">
        <f t="shared" si="294"/>
        <v>-4.8229088168802404E-3</v>
      </c>
      <c r="V688" s="1">
        <f t="shared" si="295"/>
        <v>1.2262855587763443E-2</v>
      </c>
      <c r="W688" s="1">
        <f t="shared" si="296"/>
        <v>0.21697109977609133</v>
      </c>
      <c r="X688" s="1">
        <f t="shared" si="297"/>
        <v>0.89048453898889091</v>
      </c>
      <c r="Y688" s="1">
        <f t="shared" si="283"/>
        <v>2464.9684615384613</v>
      </c>
      <c r="Z688" s="1">
        <f t="shared" si="284"/>
        <v>2465.9129629629629</v>
      </c>
      <c r="AA688" s="1">
        <f t="shared" si="298"/>
        <v>-0.94450142450159547</v>
      </c>
      <c r="AB688" s="1">
        <f t="shared" si="303"/>
        <v>-1.1563760683763575</v>
      </c>
      <c r="AC688" s="1">
        <f t="shared" si="282"/>
        <v>2448.63</v>
      </c>
      <c r="AD688" s="1">
        <f t="shared" si="304"/>
        <v>2445.1266666666666</v>
      </c>
      <c r="AE688" s="1">
        <f t="shared" si="305"/>
        <v>17.371333333333403</v>
      </c>
      <c r="AF688" s="1">
        <f t="shared" si="306"/>
        <v>13.444883652506213</v>
      </c>
      <c r="AG688" s="1">
        <f t="shared" si="299"/>
        <v>2466.6120000000001</v>
      </c>
      <c r="AH688" s="1">
        <f t="shared" si="300"/>
        <v>2436.4621428571431</v>
      </c>
      <c r="AI688" s="1">
        <f t="shared" si="307"/>
        <v>30.149857142856945</v>
      </c>
      <c r="AJ688" s="1">
        <f t="shared" si="301"/>
        <v>0</v>
      </c>
    </row>
    <row r="689" spans="1:36" x14ac:dyDescent="0.2">
      <c r="A689" s="5">
        <v>41926</v>
      </c>
      <c r="B689" s="1">
        <v>2451.09</v>
      </c>
      <c r="C689" s="10">
        <v>2446.56</v>
      </c>
      <c r="D689" s="1">
        <v>2467.9</v>
      </c>
      <c r="E689" s="1">
        <v>2436.34</v>
      </c>
      <c r="F689" s="1">
        <v>12739370500</v>
      </c>
      <c r="G689" s="1">
        <v>106356643094</v>
      </c>
      <c r="H689" s="1">
        <f t="shared" si="280"/>
        <v>17.309999999999945</v>
      </c>
      <c r="J689" s="1">
        <f t="shared" si="285"/>
        <v>2454.3450000000003</v>
      </c>
      <c r="K689" s="1">
        <f t="shared" si="286"/>
        <v>2437.1353333333332</v>
      </c>
      <c r="L689" s="1">
        <f t="shared" si="287"/>
        <v>2458.3990909090908</v>
      </c>
      <c r="M689" s="1">
        <f t="shared" si="288"/>
        <v>72.185545517721025</v>
      </c>
      <c r="N689" s="1">
        <f t="shared" si="289"/>
        <v>41.122327790974069</v>
      </c>
      <c r="O689" s="1">
        <f t="shared" si="290"/>
        <v>57.697824527850905</v>
      </c>
      <c r="P689" s="1">
        <f t="shared" si="291"/>
        <v>75.663101927375891</v>
      </c>
      <c r="Q689" s="1">
        <f t="shared" si="292"/>
        <v>-4488650188.8467884</v>
      </c>
      <c r="R689" s="1">
        <f t="shared" si="293"/>
        <v>4.6999999999998181</v>
      </c>
      <c r="S689" s="1">
        <f t="shared" si="281"/>
        <v>58.877672209025931</v>
      </c>
      <c r="T689" s="1">
        <f t="shared" si="302"/>
        <v>79.402847194918564</v>
      </c>
      <c r="U689" s="1">
        <f t="shared" si="294"/>
        <v>-3.4293048198286054E-3</v>
      </c>
      <c r="V689" s="1">
        <f t="shared" si="295"/>
        <v>2.8433070468952243E-2</v>
      </c>
      <c r="W689" s="1">
        <f t="shared" si="296"/>
        <v>-0.31719257072662188</v>
      </c>
      <c r="X689" s="1">
        <f t="shared" si="297"/>
        <v>0.38671084603974043</v>
      </c>
      <c r="Y689" s="1">
        <f t="shared" si="283"/>
        <v>2453.6592307692304</v>
      </c>
      <c r="Z689" s="1">
        <f t="shared" si="284"/>
        <v>2454.3285185185182</v>
      </c>
      <c r="AA689" s="1">
        <f t="shared" si="298"/>
        <v>-0.66928774928783241</v>
      </c>
      <c r="AB689" s="1">
        <f t="shared" si="303"/>
        <v>-0.88945868945884288</v>
      </c>
      <c r="AC689" s="1">
        <f t="shared" si="282"/>
        <v>2450.2666666666669</v>
      </c>
      <c r="AD689" s="1">
        <f t="shared" si="304"/>
        <v>2450.7713333333331</v>
      </c>
      <c r="AE689" s="1">
        <f t="shared" si="305"/>
        <v>12.191200000000027</v>
      </c>
      <c r="AF689" s="1">
        <f t="shared" si="306"/>
        <v>-2.7597319742450952</v>
      </c>
      <c r="AG689" s="1">
        <f t="shared" si="299"/>
        <v>2465.7259999999997</v>
      </c>
      <c r="AH689" s="1">
        <f t="shared" si="300"/>
        <v>2439.6928571428575</v>
      </c>
      <c r="AI689" s="1">
        <f t="shared" si="307"/>
        <v>26.033142857142138</v>
      </c>
      <c r="AJ689" s="1">
        <f t="shared" si="301"/>
        <v>1</v>
      </c>
    </row>
    <row r="690" spans="1:36" x14ac:dyDescent="0.2">
      <c r="A690" s="5">
        <v>41927</v>
      </c>
      <c r="B690" s="1">
        <v>2444.54</v>
      </c>
      <c r="C690" s="10">
        <v>2463.87</v>
      </c>
      <c r="D690" s="1">
        <v>2465.5</v>
      </c>
      <c r="E690" s="1">
        <v>2431.19</v>
      </c>
      <c r="F690" s="1">
        <v>13580188200</v>
      </c>
      <c r="G690" s="1">
        <v>114837290107</v>
      </c>
      <c r="H690" s="1">
        <f t="shared" si="280"/>
        <v>-19.480000000000018</v>
      </c>
      <c r="J690" s="1">
        <f t="shared" si="285"/>
        <v>2456.5460000000003</v>
      </c>
      <c r="K690" s="1">
        <f t="shared" si="286"/>
        <v>2441.3046666666673</v>
      </c>
      <c r="L690" s="1">
        <f t="shared" si="287"/>
        <v>2460.130909090909</v>
      </c>
      <c r="M690" s="1">
        <f t="shared" si="288"/>
        <v>42.112578179291624</v>
      </c>
      <c r="N690" s="1">
        <f t="shared" si="289"/>
        <v>35.852684514125407</v>
      </c>
      <c r="O690" s="1">
        <f t="shared" si="290"/>
        <v>27.564356435643273</v>
      </c>
      <c r="P690" s="1">
        <f t="shared" si="291"/>
        <v>63.660687138947935</v>
      </c>
      <c r="Q690" s="1">
        <f t="shared" si="292"/>
        <v>12289852626.347914</v>
      </c>
      <c r="R690" s="1">
        <f t="shared" si="293"/>
        <v>26.900000000000091</v>
      </c>
      <c r="S690" s="1">
        <f t="shared" si="281"/>
        <v>64.147315485874586</v>
      </c>
      <c r="T690" s="1">
        <f t="shared" si="302"/>
        <v>78.062313175740428</v>
      </c>
      <c r="U690" s="1">
        <f t="shared" si="294"/>
        <v>7.0255330029587379E-3</v>
      </c>
      <c r="V690" s="1">
        <f t="shared" si="295"/>
        <v>2.6843539796454142E-2</v>
      </c>
      <c r="W690" s="1">
        <f t="shared" si="296"/>
        <v>0.29814218825943473</v>
      </c>
      <c r="X690" s="1">
        <f t="shared" si="297"/>
        <v>0.92431451270451326</v>
      </c>
      <c r="Y690" s="1">
        <f t="shared" si="283"/>
        <v>2449.2230769230769</v>
      </c>
      <c r="Z690" s="1">
        <f t="shared" si="284"/>
        <v>2447.8422222222225</v>
      </c>
      <c r="AA690" s="1">
        <f t="shared" si="298"/>
        <v>1.3808547008543428</v>
      </c>
      <c r="AB690" s="1">
        <f t="shared" si="303"/>
        <v>-0.25925925925939736</v>
      </c>
      <c r="AC690" s="1">
        <f t="shared" si="282"/>
        <v>2453.52</v>
      </c>
      <c r="AD690" s="1">
        <f t="shared" si="304"/>
        <v>2453.6930000000002</v>
      </c>
      <c r="AE690" s="1">
        <f t="shared" si="305"/>
        <v>10.438200000000188</v>
      </c>
      <c r="AF690" s="1">
        <f t="shared" si="306"/>
        <v>-1.1049159178161374</v>
      </c>
      <c r="AG690" s="1">
        <f t="shared" si="299"/>
        <v>2462.8239999999996</v>
      </c>
      <c r="AH690" s="1">
        <f t="shared" si="300"/>
        <v>2443.636428571429</v>
      </c>
      <c r="AI690" s="1">
        <f t="shared" si="307"/>
        <v>19.187571428570664</v>
      </c>
      <c r="AJ690" s="1">
        <f t="shared" si="301"/>
        <v>0</v>
      </c>
    </row>
    <row r="691" spans="1:36" x14ac:dyDescent="0.2">
      <c r="A691" s="5">
        <v>41928</v>
      </c>
      <c r="B691" s="1">
        <v>2448.9699999999998</v>
      </c>
      <c r="C691" s="10">
        <v>2444.39</v>
      </c>
      <c r="D691" s="1">
        <v>2480.3000000000002</v>
      </c>
      <c r="E691" s="1">
        <v>2441.8200000000002</v>
      </c>
      <c r="F691" s="1">
        <v>15816660300</v>
      </c>
      <c r="G691" s="1">
        <v>128340525473</v>
      </c>
      <c r="H691" s="1">
        <f t="shared" si="280"/>
        <v>-2.6599999999998545</v>
      </c>
      <c r="J691" s="1">
        <f t="shared" si="285"/>
        <v>2457.288</v>
      </c>
      <c r="K691" s="1">
        <f t="shared" si="286"/>
        <v>2443.686666666667</v>
      </c>
      <c r="L691" s="1">
        <f t="shared" si="287"/>
        <v>2457.9207272727276</v>
      </c>
      <c r="M691" s="1">
        <f t="shared" si="288"/>
        <v>75.955524669910176</v>
      </c>
      <c r="N691" s="1">
        <f t="shared" si="289"/>
        <v>64.664990386037829</v>
      </c>
      <c r="O691" s="1">
        <f t="shared" si="290"/>
        <v>23.129342597541445</v>
      </c>
      <c r="P691" s="1">
        <f t="shared" si="291"/>
        <v>49.947879079464315</v>
      </c>
      <c r="Q691" s="1">
        <f t="shared" si="292"/>
        <v>-13703935925.208141</v>
      </c>
      <c r="R691" s="1">
        <f t="shared" si="293"/>
        <v>7.1900000000000546</v>
      </c>
      <c r="S691" s="1">
        <f t="shared" si="281"/>
        <v>35.335009613962178</v>
      </c>
      <c r="T691" s="1">
        <f t="shared" si="302"/>
        <v>74.497801490343534</v>
      </c>
      <c r="U691" s="1">
        <f t="shared" si="294"/>
        <v>-7.9692684064326964E-3</v>
      </c>
      <c r="V691" s="1">
        <f t="shared" si="295"/>
        <v>1.0360954354466452E-3</v>
      </c>
      <c r="W691" s="1">
        <f t="shared" si="296"/>
        <v>-0.52488759966272325</v>
      </c>
      <c r="X691" s="1">
        <f t="shared" si="297"/>
        <v>2.8781649584081467E-2</v>
      </c>
      <c r="Y691" s="1">
        <f t="shared" si="283"/>
        <v>2460.873076923077</v>
      </c>
      <c r="Z691" s="1">
        <f t="shared" si="284"/>
        <v>2462.4270370370373</v>
      </c>
      <c r="AA691" s="1">
        <f t="shared" si="298"/>
        <v>-1.5539601139603292</v>
      </c>
      <c r="AB691" s="1">
        <f t="shared" si="303"/>
        <v>0.79389173789140843</v>
      </c>
      <c r="AC691" s="1">
        <f t="shared" si="282"/>
        <v>2455.5033333333336</v>
      </c>
      <c r="AD691" s="1">
        <f t="shared" si="304"/>
        <v>2454.9356666666672</v>
      </c>
      <c r="AE691" s="1">
        <f t="shared" si="305"/>
        <v>9.8061333333335376</v>
      </c>
      <c r="AF691" s="1">
        <f t="shared" si="306"/>
        <v>3.8592626836696979</v>
      </c>
      <c r="AG691" s="1">
        <f t="shared" si="299"/>
        <v>2455.3119999999994</v>
      </c>
      <c r="AH691" s="1">
        <f t="shared" si="300"/>
        <v>2445.0064285714288</v>
      </c>
      <c r="AI691" s="1">
        <f t="shared" si="307"/>
        <v>10.305571428570602</v>
      </c>
      <c r="AJ691" s="1">
        <f t="shared" si="301"/>
        <v>0</v>
      </c>
    </row>
    <row r="692" spans="1:36" x14ac:dyDescent="0.2">
      <c r="A692" s="5">
        <v>41929</v>
      </c>
      <c r="B692" s="1">
        <v>2443.2199999999998</v>
      </c>
      <c r="C692" s="10">
        <v>2441.73</v>
      </c>
      <c r="D692" s="1">
        <v>2456.11</v>
      </c>
      <c r="E692" s="1">
        <v>2410.4</v>
      </c>
      <c r="F692" s="1">
        <v>13275998800</v>
      </c>
      <c r="G692" s="1">
        <v>112685625525</v>
      </c>
      <c r="H692" s="1">
        <f t="shared" si="280"/>
        <v>12.980000000000018</v>
      </c>
      <c r="J692" s="1">
        <f t="shared" si="285"/>
        <v>2457.741</v>
      </c>
      <c r="K692" s="1">
        <f t="shared" si="286"/>
        <v>2444.7880000000005</v>
      </c>
      <c r="L692" s="1">
        <f t="shared" si="287"/>
        <v>2455.0919999999996</v>
      </c>
      <c r="M692" s="1">
        <f t="shared" si="288"/>
        <v>56.328408140507356</v>
      </c>
      <c r="N692" s="1">
        <f t="shared" si="289"/>
        <v>59.683438424913248</v>
      </c>
      <c r="O692" s="1">
        <f t="shared" si="290"/>
        <v>41.687310762455304</v>
      </c>
      <c r="P692" s="1">
        <f t="shared" si="291"/>
        <v>56.679216867469982</v>
      </c>
      <c r="Q692" s="1">
        <f t="shared" si="292"/>
        <v>4922952956.902153</v>
      </c>
      <c r="R692" s="1">
        <f t="shared" si="293"/>
        <v>-6.0700000000001637</v>
      </c>
      <c r="S692" s="1">
        <f t="shared" si="281"/>
        <v>40.316561575086752</v>
      </c>
      <c r="T692" s="1">
        <f t="shared" si="302"/>
        <v>71.405473908014855</v>
      </c>
      <c r="U692" s="1">
        <f t="shared" si="294"/>
        <v>-1.0893915379668736E-3</v>
      </c>
      <c r="V692" s="1">
        <f t="shared" si="295"/>
        <v>1.9532452184475879E-3</v>
      </c>
      <c r="W692" s="1">
        <f t="shared" si="296"/>
        <v>-0.65145188203313398</v>
      </c>
      <c r="X692" s="1">
        <f t="shared" si="297"/>
        <v>-0.1250824202344108</v>
      </c>
      <c r="Y692" s="1">
        <f t="shared" si="283"/>
        <v>2443.9807692307691</v>
      </c>
      <c r="Z692" s="1">
        <f t="shared" si="284"/>
        <v>2444.1929629629626</v>
      </c>
      <c r="AA692" s="1">
        <f t="shared" si="298"/>
        <v>-0.21219373219355475</v>
      </c>
      <c r="AB692" s="1">
        <f t="shared" si="303"/>
        <v>-1.2856068376069745</v>
      </c>
      <c r="AC692" s="1">
        <f t="shared" si="282"/>
        <v>2436.08</v>
      </c>
      <c r="AD692" s="1">
        <f t="shared" si="304"/>
        <v>2455.298666666667</v>
      </c>
      <c r="AE692" s="1">
        <f t="shared" si="305"/>
        <v>9.5157333333335377</v>
      </c>
      <c r="AF692" s="1">
        <f t="shared" si="306"/>
        <v>-134.64484549564716</v>
      </c>
      <c r="AG692" s="1">
        <f t="shared" si="299"/>
        <v>2450.3000000000002</v>
      </c>
      <c r="AH692" s="1">
        <f t="shared" si="300"/>
        <v>2449.4928571428572</v>
      </c>
      <c r="AI692" s="1">
        <f t="shared" si="307"/>
        <v>0.8071428571429351</v>
      </c>
      <c r="AJ692" s="1">
        <f t="shared" si="301"/>
        <v>1</v>
      </c>
    </row>
    <row r="693" spans="1:36" x14ac:dyDescent="0.2">
      <c r="A693" s="5">
        <v>41932</v>
      </c>
      <c r="B693" s="1">
        <v>2448.4499999999998</v>
      </c>
      <c r="C693" s="10">
        <v>2454.71</v>
      </c>
      <c r="D693" s="1">
        <v>2456.62</v>
      </c>
      <c r="E693" s="1">
        <v>2441.9</v>
      </c>
      <c r="F693" s="1">
        <v>9143540100</v>
      </c>
      <c r="G693" s="1">
        <v>84843604900</v>
      </c>
      <c r="H693" s="1">
        <f t="shared" si="280"/>
        <v>-21.320000000000164</v>
      </c>
      <c r="J693" s="1">
        <f t="shared" si="285"/>
        <v>2458.4319999999998</v>
      </c>
      <c r="K693" s="1">
        <f t="shared" si="286"/>
        <v>2449.8406666666665</v>
      </c>
      <c r="L693" s="1">
        <f t="shared" si="287"/>
        <v>2454.5409090909093</v>
      </c>
      <c r="M693" s="1">
        <f t="shared" si="288"/>
        <v>36.609442060085996</v>
      </c>
      <c r="N693" s="1">
        <f t="shared" si="289"/>
        <v>42.980311414232496</v>
      </c>
      <c r="O693" s="1">
        <f t="shared" si="290"/>
        <v>36.876065254443645</v>
      </c>
      <c r="P693" s="1">
        <f t="shared" si="291"/>
        <v>48.762102800701818</v>
      </c>
      <c r="Q693" s="1">
        <f t="shared" si="292"/>
        <v>6770692057.7447128</v>
      </c>
      <c r="R693" s="1">
        <f t="shared" si="293"/>
        <v>3.7200000000002547</v>
      </c>
      <c r="S693" s="1">
        <f t="shared" si="281"/>
        <v>57.019688585767504</v>
      </c>
      <c r="T693" s="1">
        <f t="shared" si="302"/>
        <v>68.786530390801175</v>
      </c>
      <c r="U693" s="1">
        <f t="shared" si="294"/>
        <v>5.2877936701280466E-3</v>
      </c>
      <c r="V693" s="1">
        <f t="shared" si="295"/>
        <v>7.1844739865420237E-3</v>
      </c>
      <c r="W693" s="1">
        <f t="shared" si="296"/>
        <v>-0.15139731340951276</v>
      </c>
      <c r="X693" s="1">
        <f t="shared" si="297"/>
        <v>0.1987612255599838</v>
      </c>
      <c r="Y693" s="1">
        <f t="shared" si="283"/>
        <v>2443.7269230769234</v>
      </c>
      <c r="Z693" s="1">
        <f t="shared" si="284"/>
        <v>2442.6914814814818</v>
      </c>
      <c r="AA693" s="1">
        <f t="shared" si="298"/>
        <v>1.0354415954416254</v>
      </c>
      <c r="AB693" s="1">
        <f t="shared" si="303"/>
        <v>3.7333333333481294E-2</v>
      </c>
      <c r="AC693" s="1">
        <f t="shared" si="282"/>
        <v>2451.0766666666664</v>
      </c>
      <c r="AD693" s="1">
        <f t="shared" si="304"/>
        <v>2455.8373333333338</v>
      </c>
      <c r="AE693" s="1">
        <f t="shared" si="305"/>
        <v>9.1516000000003253</v>
      </c>
      <c r="AF693" s="1">
        <f t="shared" si="306"/>
        <v>-34.680031664170251</v>
      </c>
      <c r="AG693" s="1">
        <f t="shared" si="299"/>
        <v>2450.2519999999995</v>
      </c>
      <c r="AH693" s="1">
        <f t="shared" si="300"/>
        <v>2453.4392857142857</v>
      </c>
      <c r="AI693" s="1">
        <f t="shared" si="307"/>
        <v>-3.1872857142861903</v>
      </c>
      <c r="AJ693" s="1">
        <f t="shared" si="301"/>
        <v>0</v>
      </c>
    </row>
    <row r="694" spans="1:36" x14ac:dyDescent="0.2">
      <c r="A694" s="5">
        <v>41933</v>
      </c>
      <c r="B694" s="1">
        <v>2453.41</v>
      </c>
      <c r="C694" s="10">
        <v>2433.39</v>
      </c>
      <c r="D694" s="1">
        <v>2459.2600000000002</v>
      </c>
      <c r="E694" s="1">
        <v>2432.5500000000002</v>
      </c>
      <c r="F694" s="1">
        <v>9624191200</v>
      </c>
      <c r="G694" s="1">
        <v>86622201933</v>
      </c>
      <c r="H694" s="1">
        <f t="shared" si="280"/>
        <v>-14.75</v>
      </c>
      <c r="J694" s="1">
        <f t="shared" si="285"/>
        <v>2456.6719999999996</v>
      </c>
      <c r="K694" s="1">
        <f t="shared" si="286"/>
        <v>2452.1026666666667</v>
      </c>
      <c r="L694" s="1">
        <f t="shared" si="287"/>
        <v>2449.9878181818181</v>
      </c>
      <c r="M694" s="1">
        <f t="shared" si="288"/>
        <v>67.11015736766845</v>
      </c>
      <c r="N694" s="1">
        <f t="shared" si="289"/>
        <v>70.41564792176068</v>
      </c>
      <c r="O694" s="1">
        <f t="shared" si="290"/>
        <v>34.225988700564933</v>
      </c>
      <c r="P694" s="1">
        <f t="shared" si="291"/>
        <v>40.774487471526072</v>
      </c>
      <c r="Q694" s="1">
        <f t="shared" si="292"/>
        <v>-9018850832.4974155</v>
      </c>
      <c r="R694" s="1">
        <f t="shared" si="293"/>
        <v>-44.990000000000236</v>
      </c>
      <c r="S694" s="1">
        <f t="shared" si="281"/>
        <v>29.584352078239313</v>
      </c>
      <c r="T694" s="1">
        <f t="shared" si="302"/>
        <v>63.063845454090355</v>
      </c>
      <c r="U694" s="1">
        <f t="shared" si="294"/>
        <v>-8.7614398020868685E-3</v>
      </c>
      <c r="V694" s="1">
        <f t="shared" si="295"/>
        <v>-5.8869188659205441E-3</v>
      </c>
      <c r="W694" s="1">
        <f t="shared" si="296"/>
        <v>-0.94770486251317643</v>
      </c>
      <c r="X694" s="1">
        <f t="shared" si="297"/>
        <v>-0.76312737313337586</v>
      </c>
      <c r="Y694" s="1">
        <f t="shared" si="283"/>
        <v>2451.4300000000003</v>
      </c>
      <c r="Z694" s="1">
        <f t="shared" si="284"/>
        <v>2453.1307407407407</v>
      </c>
      <c r="AA694" s="1">
        <f t="shared" si="298"/>
        <v>-1.7007407407404571</v>
      </c>
      <c r="AB694" s="1">
        <f t="shared" si="303"/>
        <v>0.48820512820520895</v>
      </c>
      <c r="AC694" s="1">
        <f t="shared" si="282"/>
        <v>2441.7333333333331</v>
      </c>
      <c r="AD694" s="1">
        <f t="shared" si="304"/>
        <v>2455.0080000000007</v>
      </c>
      <c r="AE694" s="1">
        <f t="shared" si="305"/>
        <v>9.7482666666669502</v>
      </c>
      <c r="AF694" s="1">
        <f t="shared" si="306"/>
        <v>-90.783090783094522</v>
      </c>
      <c r="AG694" s="1">
        <f t="shared" si="299"/>
        <v>2447.6179999999999</v>
      </c>
      <c r="AH694" s="1">
        <f t="shared" si="300"/>
        <v>2452.8342857142857</v>
      </c>
      <c r="AI694" s="1">
        <f t="shared" si="307"/>
        <v>-5.216285714285732</v>
      </c>
      <c r="AJ694" s="1">
        <f t="shared" si="301"/>
        <v>0</v>
      </c>
    </row>
    <row r="695" spans="1:36" x14ac:dyDescent="0.2">
      <c r="A695" s="5">
        <v>41934</v>
      </c>
      <c r="B695" s="1">
        <v>2434.89</v>
      </c>
      <c r="C695" s="10">
        <v>2418.64</v>
      </c>
      <c r="D695" s="1">
        <v>2447.4699999999998</v>
      </c>
      <c r="E695" s="1">
        <v>2417.56</v>
      </c>
      <c r="F695" s="1">
        <v>8865619300</v>
      </c>
      <c r="G695" s="1">
        <v>82251744245</v>
      </c>
      <c r="H695" s="1">
        <f t="shared" si="280"/>
        <v>-22.699999999999818</v>
      </c>
      <c r="J695" s="1">
        <f t="shared" si="285"/>
        <v>2450.6979999999994</v>
      </c>
      <c r="K695" s="1">
        <f t="shared" si="286"/>
        <v>2450.5546666666664</v>
      </c>
      <c r="L695" s="1">
        <f t="shared" si="287"/>
        <v>2443.0729090909094</v>
      </c>
      <c r="M695" s="1">
        <f t="shared" si="288"/>
        <v>88.211731044349392</v>
      </c>
      <c r="N695" s="1">
        <f t="shared" si="289"/>
        <v>89.396474070261505</v>
      </c>
      <c r="O695" s="1">
        <f t="shared" si="290"/>
        <v>13.824688465225302</v>
      </c>
      <c r="P695" s="1">
        <f t="shared" si="291"/>
        <v>34.497324697268425</v>
      </c>
      <c r="Q695" s="1">
        <f t="shared" si="292"/>
        <v>-8225373974.4233103</v>
      </c>
      <c r="R695" s="1">
        <f t="shared" si="293"/>
        <v>-63.309999999999945</v>
      </c>
      <c r="S695" s="1">
        <f t="shared" si="281"/>
        <v>10.603525929738487</v>
      </c>
      <c r="T695" s="1">
        <f t="shared" si="302"/>
        <v>54.124198047064191</v>
      </c>
      <c r="U695" s="1">
        <f t="shared" si="294"/>
        <v>-6.0984685608441109E-3</v>
      </c>
      <c r="V695" s="1">
        <f t="shared" si="295"/>
        <v>-1.3198748260906782E-2</v>
      </c>
      <c r="W695" s="1">
        <f t="shared" si="296"/>
        <v>-1.3081171160216212</v>
      </c>
      <c r="X695" s="1">
        <f t="shared" si="297"/>
        <v>-1.3023446120497304</v>
      </c>
      <c r="Y695" s="1">
        <f t="shared" si="283"/>
        <v>2431.1207692307689</v>
      </c>
      <c r="Z695" s="1">
        <f t="shared" si="284"/>
        <v>2432.2974074074073</v>
      </c>
      <c r="AA695" s="1">
        <f t="shared" si="298"/>
        <v>-1.1766381766383347</v>
      </c>
      <c r="AB695" s="1">
        <f t="shared" si="303"/>
        <v>-1.5959202279200326</v>
      </c>
      <c r="AC695" s="1">
        <f t="shared" si="282"/>
        <v>2427.89</v>
      </c>
      <c r="AD695" s="1">
        <f t="shared" si="304"/>
        <v>2451.0626666666667</v>
      </c>
      <c r="AE695" s="1">
        <f t="shared" si="305"/>
        <v>10.142666666666718</v>
      </c>
      <c r="AF695" s="1">
        <f t="shared" si="306"/>
        <v>-152.31146750799729</v>
      </c>
      <c r="AG695" s="1">
        <f t="shared" si="299"/>
        <v>2438.5719999999997</v>
      </c>
      <c r="AH695" s="1">
        <f t="shared" si="300"/>
        <v>2451.5250000000001</v>
      </c>
      <c r="AI695" s="1">
        <f t="shared" si="307"/>
        <v>-12.953000000000429</v>
      </c>
      <c r="AJ695" s="1">
        <f t="shared" si="301"/>
        <v>0</v>
      </c>
    </row>
    <row r="696" spans="1:36" x14ac:dyDescent="0.2">
      <c r="A696" s="5">
        <v>41935</v>
      </c>
      <c r="B696" s="1">
        <v>2415.44</v>
      </c>
      <c r="C696" s="10">
        <v>2395.94</v>
      </c>
      <c r="D696" s="1">
        <v>2424.66</v>
      </c>
      <c r="E696" s="1">
        <v>2392.5300000000002</v>
      </c>
      <c r="F696" s="1">
        <v>10349183900</v>
      </c>
      <c r="G696" s="1">
        <v>86045452830</v>
      </c>
      <c r="H696" s="1">
        <f t="shared" si="280"/>
        <v>-5.2300000000000182</v>
      </c>
      <c r="J696" s="1">
        <f t="shared" si="285"/>
        <v>2442.0969999999993</v>
      </c>
      <c r="K696" s="1">
        <f t="shared" si="286"/>
        <v>2447.8193333333334</v>
      </c>
      <c r="L696" s="1">
        <f t="shared" si="287"/>
        <v>2433.1169090909088</v>
      </c>
      <c r="M696" s="1">
        <f t="shared" si="288"/>
        <v>96.114845619232241</v>
      </c>
      <c r="N696" s="1">
        <f t="shared" si="289"/>
        <v>96.194621136034073</v>
      </c>
      <c r="O696" s="1">
        <f t="shared" si="290"/>
        <v>16.298342541436515</v>
      </c>
      <c r="P696" s="1">
        <f t="shared" si="291"/>
        <v>21.790333998326659</v>
      </c>
      <c r="Q696" s="1">
        <f t="shared" si="292"/>
        <v>-8152438360.0685415</v>
      </c>
      <c r="R696" s="1">
        <f t="shared" si="293"/>
        <v>-70.849999999999909</v>
      </c>
      <c r="S696" s="1">
        <f t="shared" si="281"/>
        <v>3.8053788639659269</v>
      </c>
      <c r="T696" s="1">
        <f t="shared" si="302"/>
        <v>45.0450868106538</v>
      </c>
      <c r="U696" s="1">
        <f t="shared" si="294"/>
        <v>-9.4743607936758917E-3</v>
      </c>
      <c r="V696" s="1">
        <f t="shared" si="295"/>
        <v>-3.3263664167722487E-2</v>
      </c>
      <c r="W696" s="1">
        <f t="shared" si="296"/>
        <v>-1.890055964197952</v>
      </c>
      <c r="X696" s="1">
        <f t="shared" si="297"/>
        <v>-2.1194102288050116</v>
      </c>
      <c r="Y696" s="1">
        <f t="shared" si="283"/>
        <v>2415.1476923076921</v>
      </c>
      <c r="Z696" s="1">
        <f t="shared" si="284"/>
        <v>2416.9585185185183</v>
      </c>
      <c r="AA696" s="1">
        <f t="shared" si="298"/>
        <v>-1.8108262108262352</v>
      </c>
      <c r="AB696" s="1">
        <f t="shared" si="303"/>
        <v>-1.3034757834759148</v>
      </c>
      <c r="AC696" s="1">
        <f t="shared" si="282"/>
        <v>2404.376666666667</v>
      </c>
      <c r="AD696" s="1">
        <f t="shared" si="304"/>
        <v>2443.7946666666667</v>
      </c>
      <c r="AE696" s="1">
        <f t="shared" si="305"/>
        <v>13.019733333333397</v>
      </c>
      <c r="AF696" s="1">
        <f t="shared" si="306"/>
        <v>-201.83721120760012</v>
      </c>
      <c r="AG696" s="1">
        <f t="shared" si="299"/>
        <v>2428.8820000000001</v>
      </c>
      <c r="AH696" s="1">
        <f t="shared" si="300"/>
        <v>2448.5778571428568</v>
      </c>
      <c r="AI696" s="1">
        <f t="shared" si="307"/>
        <v>-19.695857142856767</v>
      </c>
      <c r="AJ696" s="1">
        <f t="shared" si="301"/>
        <v>0</v>
      </c>
    </row>
    <row r="697" spans="1:36" x14ac:dyDescent="0.2">
      <c r="A697" s="5">
        <v>41936</v>
      </c>
      <c r="B697" s="1">
        <v>2397.85</v>
      </c>
      <c r="C697" s="10">
        <v>2390.71</v>
      </c>
      <c r="D697" s="1">
        <v>2404.9899999999998</v>
      </c>
      <c r="E697" s="1">
        <v>2385.7199999999998</v>
      </c>
      <c r="F697" s="1">
        <v>7497486900</v>
      </c>
      <c r="G697" s="1">
        <v>65601225156</v>
      </c>
      <c r="H697" s="1">
        <f t="shared" si="280"/>
        <v>-21.880000000000109</v>
      </c>
      <c r="J697" s="1">
        <f t="shared" si="285"/>
        <v>2434.4889999999996</v>
      </c>
      <c r="K697" s="1">
        <f t="shared" si="286"/>
        <v>2444.7199999999998</v>
      </c>
      <c r="L697" s="1">
        <f t="shared" si="287"/>
        <v>2423.7738181818177</v>
      </c>
      <c r="M697" s="1">
        <f t="shared" si="288"/>
        <v>93.214577100897188</v>
      </c>
      <c r="N697" s="1">
        <f t="shared" si="289"/>
        <v>94.724043138083942</v>
      </c>
      <c r="O697" s="1">
        <f t="shared" si="290"/>
        <v>13.129678332996159</v>
      </c>
      <c r="P697" s="1">
        <f t="shared" si="291"/>
        <v>17.438111686816345</v>
      </c>
      <c r="Q697" s="1">
        <f t="shared" si="292"/>
        <v>-3614512366.4243064</v>
      </c>
      <c r="R697" s="1">
        <f t="shared" si="293"/>
        <v>-64.239999999999782</v>
      </c>
      <c r="S697" s="1">
        <f t="shared" si="281"/>
        <v>5.2759568619160673</v>
      </c>
      <c r="T697" s="1">
        <f t="shared" si="302"/>
        <v>37.442857935441914</v>
      </c>
      <c r="U697" s="1">
        <f t="shared" si="294"/>
        <v>-2.187634635735835E-3</v>
      </c>
      <c r="V697" s="1">
        <f t="shared" si="295"/>
        <v>-3.6761417433872477E-2</v>
      </c>
      <c r="W697" s="1">
        <f t="shared" si="296"/>
        <v>-1.7982829250820005</v>
      </c>
      <c r="X697" s="1">
        <f t="shared" si="297"/>
        <v>-2.2092509571648189</v>
      </c>
      <c r="Y697" s="1">
        <f t="shared" si="283"/>
        <v>2395.1353846153847</v>
      </c>
      <c r="Z697" s="1">
        <f t="shared" si="284"/>
        <v>2395.5525925925926</v>
      </c>
      <c r="AA697" s="1">
        <f t="shared" si="298"/>
        <v>-0.4172079772079087</v>
      </c>
      <c r="AB697" s="1">
        <f t="shared" si="303"/>
        <v>-1.5321025641025698</v>
      </c>
      <c r="AC697" s="1">
        <f t="shared" si="282"/>
        <v>2393.8066666666668</v>
      </c>
      <c r="AD697" s="1">
        <f t="shared" si="304"/>
        <v>2436.2883333333334</v>
      </c>
      <c r="AE697" s="1">
        <f t="shared" si="305"/>
        <v>16.599999999999955</v>
      </c>
      <c r="AF697" s="1">
        <f t="shared" si="306"/>
        <v>-170.60910307898266</v>
      </c>
      <c r="AG697" s="1">
        <f t="shared" si="299"/>
        <v>2418.6779999999999</v>
      </c>
      <c r="AH697" s="1">
        <f t="shared" si="300"/>
        <v>2444.5</v>
      </c>
      <c r="AI697" s="1">
        <f t="shared" si="307"/>
        <v>-25.822000000000116</v>
      </c>
      <c r="AJ697" s="1">
        <f t="shared" si="301"/>
        <v>0</v>
      </c>
    </row>
    <row r="698" spans="1:36" x14ac:dyDescent="0.2">
      <c r="A698" s="5">
        <v>41939</v>
      </c>
      <c r="B698" s="1">
        <v>2377.54</v>
      </c>
      <c r="C698" s="10">
        <v>2368.83</v>
      </c>
      <c r="D698" s="1">
        <v>2377.54</v>
      </c>
      <c r="E698" s="1">
        <v>2361.6799999999998</v>
      </c>
      <c r="F698" s="1">
        <v>7386244700</v>
      </c>
      <c r="G698" s="1">
        <v>65956480803</v>
      </c>
      <c r="H698" s="1">
        <f t="shared" si="280"/>
        <v>47.820000000000164</v>
      </c>
      <c r="J698" s="1">
        <f t="shared" si="285"/>
        <v>2425.8769999999995</v>
      </c>
      <c r="K698" s="1">
        <f t="shared" si="286"/>
        <v>2439.4553333333333</v>
      </c>
      <c r="L698" s="1">
        <f t="shared" si="287"/>
        <v>2411.835818181818</v>
      </c>
      <c r="M698" s="1">
        <f t="shared" si="288"/>
        <v>92.672678827628545</v>
      </c>
      <c r="N698" s="1">
        <f t="shared" si="289"/>
        <v>93.972348676445733</v>
      </c>
      <c r="O698" s="1">
        <f t="shared" si="290"/>
        <v>35.76664173522817</v>
      </c>
      <c r="P698" s="1">
        <f t="shared" si="291"/>
        <v>37.851327776700948</v>
      </c>
      <c r="Q698" s="1">
        <f t="shared" si="292"/>
        <v>-726515872.13111639</v>
      </c>
      <c r="R698" s="1">
        <f t="shared" si="293"/>
        <v>-77.730000000000018</v>
      </c>
      <c r="S698" s="1">
        <f t="shared" si="281"/>
        <v>6.0276513235542657</v>
      </c>
      <c r="T698" s="1">
        <f t="shared" si="302"/>
        <v>31.099311252713107</v>
      </c>
      <c r="U698" s="1">
        <f t="shared" si="294"/>
        <v>-9.2366273645639874E-3</v>
      </c>
      <c r="V698" s="1">
        <f t="shared" si="295"/>
        <v>-3.9711527937116672E-2</v>
      </c>
      <c r="W698" s="1">
        <f t="shared" si="296"/>
        <v>-2.3516031521795862</v>
      </c>
      <c r="X698" s="1">
        <f t="shared" si="297"/>
        <v>-2.8951271363033797</v>
      </c>
      <c r="Y698" s="1">
        <f t="shared" si="283"/>
        <v>2387.3438461538462</v>
      </c>
      <c r="Z698" s="1">
        <f t="shared" si="284"/>
        <v>2389.0892592592595</v>
      </c>
      <c r="AA698" s="1">
        <f t="shared" si="298"/>
        <v>-1.7454131054132631</v>
      </c>
      <c r="AB698" s="1">
        <f t="shared" si="303"/>
        <v>-0.68284900284897954</v>
      </c>
      <c r="AC698" s="1">
        <f t="shared" si="282"/>
        <v>2369.35</v>
      </c>
      <c r="AD698" s="1">
        <f t="shared" si="304"/>
        <v>2428.3603333333331</v>
      </c>
      <c r="AE698" s="1">
        <f t="shared" si="305"/>
        <v>23.603600000000007</v>
      </c>
      <c r="AF698" s="1">
        <f t="shared" si="306"/>
        <v>-166.670432570549</v>
      </c>
      <c r="AG698" s="1">
        <f t="shared" si="299"/>
        <v>2401.502</v>
      </c>
      <c r="AH698" s="1">
        <f t="shared" si="300"/>
        <v>2438.6314285714284</v>
      </c>
      <c r="AI698" s="1">
        <f t="shared" si="307"/>
        <v>-37.129428571428434</v>
      </c>
      <c r="AJ698" s="1">
        <f t="shared" si="301"/>
        <v>1</v>
      </c>
    </row>
    <row r="699" spans="1:36" x14ac:dyDescent="0.2">
      <c r="A699" s="5">
        <v>41940</v>
      </c>
      <c r="B699" s="1">
        <v>2373.16</v>
      </c>
      <c r="C699" s="10">
        <v>2416.65</v>
      </c>
      <c r="D699" s="1">
        <v>2416.77</v>
      </c>
      <c r="E699" s="1">
        <v>2373.16</v>
      </c>
      <c r="F699" s="1">
        <v>10152305500</v>
      </c>
      <c r="G699" s="1">
        <v>90529903107</v>
      </c>
      <c r="H699" s="1">
        <f t="shared" si="280"/>
        <v>34.730000000000018</v>
      </c>
      <c r="J699" s="1">
        <f t="shared" si="285"/>
        <v>2422.886</v>
      </c>
      <c r="K699" s="1">
        <f t="shared" si="286"/>
        <v>2437.1659999999997</v>
      </c>
      <c r="L699" s="1">
        <f t="shared" si="287"/>
        <v>2410.1581818181821</v>
      </c>
      <c r="M699" s="1">
        <f t="shared" si="288"/>
        <v>43.666734986677561</v>
      </c>
      <c r="N699" s="1">
        <f t="shared" si="289"/>
        <v>53.658742201989462</v>
      </c>
      <c r="O699" s="1">
        <f t="shared" si="290"/>
        <v>56.114472163687111</v>
      </c>
      <c r="P699" s="1">
        <f t="shared" si="291"/>
        <v>49.221374045801589</v>
      </c>
      <c r="Q699" s="1">
        <f t="shared" si="292"/>
        <v>10096434064.090855</v>
      </c>
      <c r="R699" s="1">
        <f t="shared" si="293"/>
        <v>-47.2199999999998</v>
      </c>
      <c r="S699" s="1">
        <f t="shared" si="281"/>
        <v>46.341257798010531</v>
      </c>
      <c r="T699" s="1">
        <f t="shared" si="302"/>
        <v>29.845669811611561</v>
      </c>
      <c r="U699" s="1">
        <f t="shared" si="294"/>
        <v>1.9787722673949543E-2</v>
      </c>
      <c r="V699" s="1">
        <f t="shared" si="295"/>
        <v>-1.5601132405955205E-2</v>
      </c>
      <c r="W699" s="1">
        <f t="shared" si="296"/>
        <v>-0.2573790099905599</v>
      </c>
      <c r="X699" s="1">
        <f t="shared" si="297"/>
        <v>-0.84179739911026252</v>
      </c>
      <c r="Y699" s="1">
        <f t="shared" si="283"/>
        <v>2376.186923076923</v>
      </c>
      <c r="Z699" s="1">
        <f t="shared" si="284"/>
        <v>2372.3722222222223</v>
      </c>
      <c r="AA699" s="1">
        <f t="shared" si="298"/>
        <v>3.8147008547007317</v>
      </c>
      <c r="AB699" s="1">
        <f t="shared" si="303"/>
        <v>-0.63339031339046425</v>
      </c>
      <c r="AC699" s="1">
        <f t="shared" si="282"/>
        <v>2402.1933333333332</v>
      </c>
      <c r="AD699" s="1">
        <f t="shared" si="304"/>
        <v>2423.5529999999999</v>
      </c>
      <c r="AE699" s="1">
        <f t="shared" si="305"/>
        <v>24.897066666666614</v>
      </c>
      <c r="AF699" s="1">
        <f t="shared" si="306"/>
        <v>-57.194600345601017</v>
      </c>
      <c r="AG699" s="1">
        <f t="shared" si="299"/>
        <v>2398.1539999999995</v>
      </c>
      <c r="AH699" s="1">
        <f t="shared" si="300"/>
        <v>2434.2221428571424</v>
      </c>
      <c r="AI699" s="1">
        <f t="shared" si="307"/>
        <v>-36.068142857142902</v>
      </c>
      <c r="AJ699" s="1">
        <f t="shared" si="301"/>
        <v>1</v>
      </c>
    </row>
    <row r="700" spans="1:36" x14ac:dyDescent="0.2">
      <c r="A700" s="5">
        <v>41941</v>
      </c>
      <c r="B700" s="1">
        <v>2423.81</v>
      </c>
      <c r="C700" s="10">
        <v>2451.38</v>
      </c>
      <c r="D700" s="1">
        <v>2461.27</v>
      </c>
      <c r="E700" s="1">
        <v>2415.6999999999998</v>
      </c>
      <c r="F700" s="1">
        <v>15858406200</v>
      </c>
      <c r="G700" s="1">
        <v>134541723619</v>
      </c>
      <c r="H700" s="1">
        <f t="shared" si="280"/>
        <v>17.549999999999727</v>
      </c>
      <c r="J700" s="1">
        <f t="shared" si="285"/>
        <v>2421.6369999999997</v>
      </c>
      <c r="K700" s="1">
        <f t="shared" si="286"/>
        <v>2435.3659999999995</v>
      </c>
      <c r="L700" s="1">
        <f t="shared" si="287"/>
        <v>2415.3389090909095</v>
      </c>
      <c r="M700" s="1">
        <f t="shared" si="288"/>
        <v>9.9307159353347298</v>
      </c>
      <c r="N700" s="1">
        <f t="shared" si="289"/>
        <v>24.38037430450176</v>
      </c>
      <c r="O700" s="1">
        <f t="shared" si="290"/>
        <v>66.773397371756388</v>
      </c>
      <c r="P700" s="1">
        <f t="shared" si="291"/>
        <v>54.6914978398557</v>
      </c>
      <c r="Q700" s="1">
        <f t="shared" si="292"/>
        <v>8974946146.5438919</v>
      </c>
      <c r="R700" s="1">
        <f t="shared" si="293"/>
        <v>6.9900000000002365</v>
      </c>
      <c r="S700" s="1">
        <f t="shared" si="281"/>
        <v>75.619625695498243</v>
      </c>
      <c r="T700" s="1">
        <f t="shared" si="302"/>
        <v>30.992900832573923</v>
      </c>
      <c r="U700" s="1">
        <f t="shared" si="294"/>
        <v>1.4167530125888282E-2</v>
      </c>
      <c r="V700" s="1">
        <f t="shared" si="295"/>
        <v>1.9701131384475198E-3</v>
      </c>
      <c r="W700" s="1">
        <f t="shared" si="296"/>
        <v>1.2282187627625609</v>
      </c>
      <c r="X700" s="1">
        <f t="shared" si="297"/>
        <v>0.65756030099790264</v>
      </c>
      <c r="Y700" s="1">
        <f t="shared" si="283"/>
        <v>2421.9930769230768</v>
      </c>
      <c r="Z700" s="1">
        <f t="shared" si="284"/>
        <v>2419.2225925925923</v>
      </c>
      <c r="AA700" s="1">
        <f t="shared" si="298"/>
        <v>2.7704843304845781</v>
      </c>
      <c r="AB700" s="1">
        <f t="shared" si="303"/>
        <v>3.6058575498575012</v>
      </c>
      <c r="AC700" s="1">
        <f t="shared" si="282"/>
        <v>2442.7833333333333</v>
      </c>
      <c r="AD700" s="1">
        <f t="shared" si="304"/>
        <v>2422.4793333333332</v>
      </c>
      <c r="AE700" s="1">
        <f t="shared" si="305"/>
        <v>24.038133333333281</v>
      </c>
      <c r="AF700" s="1">
        <f t="shared" si="306"/>
        <v>56.310528826420608</v>
      </c>
      <c r="AG700" s="1">
        <f t="shared" si="299"/>
        <v>2404.7019999999998</v>
      </c>
      <c r="AH700" s="1">
        <f t="shared" si="300"/>
        <v>2432.0385714285708</v>
      </c>
      <c r="AI700" s="1">
        <f t="shared" si="307"/>
        <v>-27.336571428571006</v>
      </c>
      <c r="AJ700" s="1">
        <f t="shared" si="301"/>
        <v>1</v>
      </c>
    </row>
    <row r="701" spans="1:36" x14ac:dyDescent="0.2">
      <c r="A701" s="5">
        <v>41942</v>
      </c>
      <c r="B701" s="1">
        <v>2450.36</v>
      </c>
      <c r="C701" s="10">
        <v>2468.9299999999998</v>
      </c>
      <c r="D701" s="1">
        <v>2474.38</v>
      </c>
      <c r="E701" s="1">
        <v>2443.7600000000002</v>
      </c>
      <c r="F701" s="1">
        <v>18962635300</v>
      </c>
      <c r="G701" s="1">
        <v>139157358014</v>
      </c>
      <c r="H701" s="1">
        <f t="shared" si="280"/>
        <v>39.390000000000327</v>
      </c>
      <c r="J701" s="1">
        <f t="shared" si="285"/>
        <v>2424.0909999999999</v>
      </c>
      <c r="K701" s="1">
        <f t="shared" si="286"/>
        <v>2434.4979999999996</v>
      </c>
      <c r="L701" s="1">
        <f t="shared" si="287"/>
        <v>2423.9376363636361</v>
      </c>
      <c r="M701" s="1">
        <f t="shared" si="288"/>
        <v>4.8358473824314636</v>
      </c>
      <c r="N701" s="1">
        <f t="shared" si="289"/>
        <v>4.8358473824314636</v>
      </c>
      <c r="O701" s="1">
        <f t="shared" si="290"/>
        <v>83.727490996398529</v>
      </c>
      <c r="P701" s="1">
        <f t="shared" si="291"/>
        <v>58.53199738953515</v>
      </c>
      <c r="Q701" s="1">
        <f t="shared" si="292"/>
        <v>12212383021.423544</v>
      </c>
      <c r="R701" s="1">
        <f t="shared" si="293"/>
        <v>27.199999999999818</v>
      </c>
      <c r="S701" s="1">
        <f t="shared" si="281"/>
        <v>95.164152617568533</v>
      </c>
      <c r="T701" s="1">
        <f t="shared" si="302"/>
        <v>36.975815132934564</v>
      </c>
      <c r="U701" s="1">
        <f t="shared" si="294"/>
        <v>7.1083424803456271E-3</v>
      </c>
      <c r="V701" s="1">
        <f t="shared" si="295"/>
        <v>2.0536797801831855E-3</v>
      </c>
      <c r="W701" s="1">
        <f t="shared" si="296"/>
        <v>1.8497242884033622</v>
      </c>
      <c r="X701" s="1">
        <f t="shared" si="297"/>
        <v>1.4143367544356269</v>
      </c>
      <c r="Y701" s="1">
        <f t="shared" si="283"/>
        <v>2454.08</v>
      </c>
      <c r="Z701" s="1">
        <f t="shared" si="284"/>
        <v>2452.6799999999998</v>
      </c>
      <c r="AA701" s="1">
        <f t="shared" si="298"/>
        <v>1.4000000000000909</v>
      </c>
      <c r="AB701" s="1">
        <f t="shared" si="303"/>
        <v>2.4963874643876807</v>
      </c>
      <c r="AC701" s="1">
        <f t="shared" si="282"/>
        <v>2462.3566666666666</v>
      </c>
      <c r="AD701" s="1">
        <f t="shared" si="304"/>
        <v>2423.1646666666666</v>
      </c>
      <c r="AE701" s="1">
        <f t="shared" si="305"/>
        <v>24.586399999999912</v>
      </c>
      <c r="AF701" s="1">
        <f t="shared" si="306"/>
        <v>106.2701330817041</v>
      </c>
      <c r="AG701" s="1">
        <f t="shared" si="299"/>
        <v>2419.3000000000002</v>
      </c>
      <c r="AH701" s="1">
        <f t="shared" si="300"/>
        <v>2432.1914285714279</v>
      </c>
      <c r="AI701" s="1">
        <f t="shared" si="307"/>
        <v>-12.891428571427696</v>
      </c>
      <c r="AJ701" s="1">
        <f t="shared" si="301"/>
        <v>1</v>
      </c>
    </row>
    <row r="702" spans="1:36" x14ac:dyDescent="0.2">
      <c r="A702" s="5">
        <v>41943</v>
      </c>
      <c r="B702" s="1">
        <v>2473.5</v>
      </c>
      <c r="C702" s="10">
        <v>2508.3200000000002</v>
      </c>
      <c r="D702" s="1">
        <v>2512.19</v>
      </c>
      <c r="E702" s="1">
        <v>2466.5</v>
      </c>
      <c r="F702" s="1">
        <v>23917241200</v>
      </c>
      <c r="G702" s="1">
        <v>181604617039</v>
      </c>
      <c r="H702" s="1">
        <f t="shared" si="280"/>
        <v>4.2300000000000182</v>
      </c>
      <c r="J702" s="1">
        <f t="shared" si="285"/>
        <v>2430.75</v>
      </c>
      <c r="K702" s="1">
        <f t="shared" si="286"/>
        <v>2437.266666666666</v>
      </c>
      <c r="L702" s="1">
        <f t="shared" si="287"/>
        <v>2439.252</v>
      </c>
      <c r="M702" s="1">
        <f t="shared" si="288"/>
        <v>2.5712577237392105</v>
      </c>
      <c r="N702" s="1">
        <f t="shared" si="289"/>
        <v>2.5712577237392105</v>
      </c>
      <c r="O702" s="1">
        <f t="shared" si="290"/>
        <v>86.78743961352653</v>
      </c>
      <c r="P702" s="1">
        <f t="shared" si="291"/>
        <v>63.896591094438151</v>
      </c>
      <c r="Q702" s="1">
        <f t="shared" si="292"/>
        <v>19865600865.397362</v>
      </c>
      <c r="R702" s="1">
        <f t="shared" si="293"/>
        <v>53.610000000000127</v>
      </c>
      <c r="S702" s="1">
        <f t="shared" si="281"/>
        <v>97.428742276260792</v>
      </c>
      <c r="T702" s="1">
        <f t="shared" si="302"/>
        <v>42.687033203051968</v>
      </c>
      <c r="U702" s="1">
        <f t="shared" si="294"/>
        <v>1.570373796006902E-2</v>
      </c>
      <c r="V702" s="1">
        <f t="shared" si="295"/>
        <v>2.6153764333842103E-2</v>
      </c>
      <c r="W702" s="1">
        <f t="shared" si="296"/>
        <v>3.1911961328808047</v>
      </c>
      <c r="X702" s="1">
        <f t="shared" si="297"/>
        <v>2.9152876172762197</v>
      </c>
      <c r="Y702" s="1">
        <f t="shared" si="283"/>
        <v>2474.9899999999998</v>
      </c>
      <c r="Z702" s="1">
        <f t="shared" si="284"/>
        <v>2471.8477777777775</v>
      </c>
      <c r="AA702" s="1">
        <f t="shared" si="298"/>
        <v>3.1422222222222445</v>
      </c>
      <c r="AB702" s="1">
        <f t="shared" si="303"/>
        <v>1.7484444444445217</v>
      </c>
      <c r="AC702" s="1">
        <f t="shared" si="282"/>
        <v>2495.67</v>
      </c>
      <c r="AD702" s="1">
        <f t="shared" si="304"/>
        <v>2429.1236666666664</v>
      </c>
      <c r="AE702" s="1">
        <f t="shared" si="305"/>
        <v>29.600333333333264</v>
      </c>
      <c r="AF702" s="1">
        <f t="shared" si="306"/>
        <v>149.87744132010639</v>
      </c>
      <c r="AG702" s="1">
        <f t="shared" si="299"/>
        <v>2442.8219999999997</v>
      </c>
      <c r="AH702" s="1">
        <f t="shared" si="300"/>
        <v>2436.0035714285718</v>
      </c>
      <c r="AI702" s="1">
        <f t="shared" si="307"/>
        <v>6.8184285714278303</v>
      </c>
      <c r="AJ702" s="1">
        <f t="shared" si="301"/>
        <v>1</v>
      </c>
    </row>
    <row r="703" spans="1:36" x14ac:dyDescent="0.2">
      <c r="A703" s="5">
        <v>41946</v>
      </c>
      <c r="B703" s="1">
        <v>2515.8200000000002</v>
      </c>
      <c r="C703" s="10">
        <v>2512.5500000000002</v>
      </c>
      <c r="D703" s="1">
        <v>2524.17</v>
      </c>
      <c r="E703" s="1">
        <v>2502.06</v>
      </c>
      <c r="F703" s="1">
        <v>20580122800</v>
      </c>
      <c r="G703" s="1">
        <v>151406835108</v>
      </c>
      <c r="H703" s="1">
        <f t="shared" si="280"/>
        <v>0.61999999999989086</v>
      </c>
      <c r="J703" s="1">
        <f t="shared" si="285"/>
        <v>2436.5340000000001</v>
      </c>
      <c r="K703" s="1">
        <f t="shared" si="286"/>
        <v>2441.106666666667</v>
      </c>
      <c r="L703" s="1">
        <f t="shared" si="287"/>
        <v>2454.1247272727273</v>
      </c>
      <c r="M703" s="1">
        <f t="shared" si="288"/>
        <v>7.1512093051879351</v>
      </c>
      <c r="N703" s="1">
        <f t="shared" si="289"/>
        <v>7.1512093051879351</v>
      </c>
      <c r="O703" s="1">
        <f t="shared" si="290"/>
        <v>100</v>
      </c>
      <c r="P703" s="1">
        <f t="shared" si="291"/>
        <v>64.6875</v>
      </c>
      <c r="Q703" s="1">
        <f t="shared" si="292"/>
        <v>-1051810889.3709973</v>
      </c>
      <c r="R703" s="1">
        <f t="shared" si="293"/>
        <v>79.160000000000309</v>
      </c>
      <c r="S703" s="1">
        <f t="shared" si="281"/>
        <v>92.848790694812067</v>
      </c>
      <c r="T703" s="1">
        <f t="shared" si="302"/>
        <v>46.269943413956419</v>
      </c>
      <c r="U703" s="1">
        <f t="shared" si="294"/>
        <v>1.6835485860977962E-3</v>
      </c>
      <c r="V703" s="1">
        <f t="shared" si="295"/>
        <v>2.9004025834142255E-2</v>
      </c>
      <c r="W703" s="1">
        <f t="shared" si="296"/>
        <v>3.1198415454083577</v>
      </c>
      <c r="X703" s="1">
        <f t="shared" si="297"/>
        <v>2.9266780640474459</v>
      </c>
      <c r="Y703" s="1">
        <f t="shared" si="283"/>
        <v>2508.9707692307693</v>
      </c>
      <c r="Z703" s="1">
        <f t="shared" si="284"/>
        <v>2508.6333333333337</v>
      </c>
      <c r="AA703" s="1">
        <f t="shared" si="298"/>
        <v>0.33743589743562552</v>
      </c>
      <c r="AB703" s="1">
        <f t="shared" si="303"/>
        <v>2.5812649572649207</v>
      </c>
      <c r="AC703" s="1">
        <f t="shared" si="282"/>
        <v>2512.9266666666667</v>
      </c>
      <c r="AD703" s="1">
        <f t="shared" si="304"/>
        <v>2435.3086666666668</v>
      </c>
      <c r="AE703" s="1">
        <f t="shared" si="305"/>
        <v>35.785333333333298</v>
      </c>
      <c r="AF703" s="1">
        <f t="shared" si="306"/>
        <v>144.59927717128062</v>
      </c>
      <c r="AG703" s="1">
        <f t="shared" si="299"/>
        <v>2471.5660000000003</v>
      </c>
      <c r="AH703" s="1">
        <f t="shared" si="300"/>
        <v>2440.7171428571428</v>
      </c>
      <c r="AI703" s="1">
        <f t="shared" si="307"/>
        <v>30.848857142857469</v>
      </c>
      <c r="AJ703" s="1">
        <f t="shared" si="301"/>
        <v>1</v>
      </c>
    </row>
    <row r="704" spans="1:36" x14ac:dyDescent="0.2">
      <c r="A704" s="5">
        <v>41947</v>
      </c>
      <c r="B704" s="1">
        <v>2511.04</v>
      </c>
      <c r="C704" s="10">
        <v>2513.17</v>
      </c>
      <c r="D704" s="1">
        <v>2517.46</v>
      </c>
      <c r="E704" s="1">
        <v>2498.61</v>
      </c>
      <c r="F704" s="1">
        <v>21824700500</v>
      </c>
      <c r="G704" s="1">
        <v>155291882550</v>
      </c>
      <c r="H704" s="1">
        <f t="shared" ref="H704:H767" si="308">C705-C704</f>
        <v>-9.7200000000002547</v>
      </c>
      <c r="J704" s="1">
        <f t="shared" si="285"/>
        <v>2444.5119999999997</v>
      </c>
      <c r="K704" s="1">
        <f t="shared" si="286"/>
        <v>2445.5473333333334</v>
      </c>
      <c r="L704" s="1">
        <f t="shared" si="287"/>
        <v>2468.0585454545462</v>
      </c>
      <c r="M704" s="1">
        <f t="shared" si="288"/>
        <v>7.2842858088868185</v>
      </c>
      <c r="N704" s="1">
        <f t="shared" si="289"/>
        <v>6.7696473629146308</v>
      </c>
      <c r="O704" s="1">
        <f t="shared" si="290"/>
        <v>90.850903614457607</v>
      </c>
      <c r="P704" s="1">
        <f t="shared" si="291"/>
        <v>60.156705843127376</v>
      </c>
      <c r="Q704" s="1">
        <f t="shared" si="292"/>
        <v>11890698893.103485</v>
      </c>
      <c r="R704" s="1">
        <f t="shared" si="293"/>
        <v>94.5300000000002</v>
      </c>
      <c r="S704" s="1">
        <f t="shared" si="281"/>
        <v>93.23035263708536</v>
      </c>
      <c r="T704" s="1">
        <f t="shared" si="302"/>
        <v>52.634543469841027</v>
      </c>
      <c r="U704" s="1">
        <f t="shared" si="294"/>
        <v>2.4670038238554926E-4</v>
      </c>
      <c r="V704" s="1">
        <f t="shared" si="295"/>
        <v>2.3815440520468828E-2</v>
      </c>
      <c r="W704" s="1">
        <f t="shared" si="296"/>
        <v>2.8086587425220397</v>
      </c>
      <c r="X704" s="1">
        <f t="shared" si="297"/>
        <v>2.7651342398879475</v>
      </c>
      <c r="Y704" s="1">
        <f t="shared" si="283"/>
        <v>2512.645384615385</v>
      </c>
      <c r="Z704" s="1">
        <f t="shared" si="284"/>
        <v>2512.5959259259266</v>
      </c>
      <c r="AA704" s="1">
        <f t="shared" si="298"/>
        <v>4.9458689458333538E-2</v>
      </c>
      <c r="AB704" s="1">
        <f t="shared" si="303"/>
        <v>0.27984045584016709</v>
      </c>
      <c r="AC704" s="1">
        <f t="shared" si="282"/>
        <v>2509.7466666666664</v>
      </c>
      <c r="AD704" s="1">
        <f t="shared" si="304"/>
        <v>2442.1099999999997</v>
      </c>
      <c r="AE704" s="1">
        <f t="shared" si="305"/>
        <v>42.58666666666663</v>
      </c>
      <c r="AF704" s="1">
        <f t="shared" si="306"/>
        <v>105.8808182007934</v>
      </c>
      <c r="AG704" s="1">
        <f t="shared" si="299"/>
        <v>2490.87</v>
      </c>
      <c r="AH704" s="1">
        <f t="shared" si="300"/>
        <v>2444.238571428571</v>
      </c>
      <c r="AI704" s="1">
        <f t="shared" si="307"/>
        <v>46.631428571428842</v>
      </c>
      <c r="AJ704" s="1">
        <f t="shared" si="301"/>
        <v>0</v>
      </c>
    </row>
    <row r="705" spans="1:36" x14ac:dyDescent="0.2">
      <c r="A705" s="5">
        <v>41948</v>
      </c>
      <c r="B705" s="1">
        <v>2516.87</v>
      </c>
      <c r="C705" s="10">
        <v>2503.4499999999998</v>
      </c>
      <c r="D705" s="1">
        <v>2519.4</v>
      </c>
      <c r="E705" s="1">
        <v>2499.23</v>
      </c>
      <c r="F705" s="1">
        <v>19049186200</v>
      </c>
      <c r="G705" s="1">
        <v>146130895120</v>
      </c>
      <c r="H705" s="1">
        <f t="shared" si="308"/>
        <v>2.6200000000003456</v>
      </c>
      <c r="J705" s="1">
        <f t="shared" si="285"/>
        <v>2452.9929999999995</v>
      </c>
      <c r="K705" s="1">
        <f t="shared" si="286"/>
        <v>2448.1859999999997</v>
      </c>
      <c r="L705" s="1">
        <f t="shared" si="287"/>
        <v>2478.7745454545457</v>
      </c>
      <c r="M705" s="1">
        <f t="shared" si="288"/>
        <v>19.10205586798212</v>
      </c>
      <c r="N705" s="1">
        <f t="shared" si="289"/>
        <v>12.751553941781172</v>
      </c>
      <c r="O705" s="1">
        <f t="shared" si="290"/>
        <v>86.887899635774744</v>
      </c>
      <c r="P705" s="1">
        <f t="shared" si="291"/>
        <v>66.425601157114457</v>
      </c>
      <c r="Q705" s="1">
        <f t="shared" si="292"/>
        <v>-11078183149.529409</v>
      </c>
      <c r="R705" s="1">
        <f t="shared" si="293"/>
        <v>107.50999999999976</v>
      </c>
      <c r="S705" s="1">
        <f t="shared" si="281"/>
        <v>87.248446058218832</v>
      </c>
      <c r="T705" s="1">
        <f t="shared" si="302"/>
        <v>60.299035482689064</v>
      </c>
      <c r="U705" s="1">
        <f t="shared" si="294"/>
        <v>-3.8826419541034395E-3</v>
      </c>
      <c r="V705" s="1">
        <f t="shared" si="295"/>
        <v>2.8791110344005666E-2</v>
      </c>
      <c r="W705" s="1">
        <f t="shared" si="296"/>
        <v>2.0569565424768985</v>
      </c>
      <c r="X705" s="1">
        <f t="shared" si="297"/>
        <v>2.2573448259241795</v>
      </c>
      <c r="Y705" s="1">
        <f t="shared" si="283"/>
        <v>2511.6746153846157</v>
      </c>
      <c r="Z705" s="1">
        <f t="shared" si="284"/>
        <v>2512.4499999999998</v>
      </c>
      <c r="AA705" s="1">
        <f t="shared" si="298"/>
        <v>-0.77538461538415504</v>
      </c>
      <c r="AB705" s="1">
        <f t="shared" si="303"/>
        <v>-0.11550997151016419</v>
      </c>
      <c r="AC705" s="1">
        <f t="shared" si="282"/>
        <v>2507.36</v>
      </c>
      <c r="AD705" s="1">
        <f t="shared" si="304"/>
        <v>2450.0569999999998</v>
      </c>
      <c r="AE705" s="1">
        <f t="shared" si="305"/>
        <v>47.554999999999971</v>
      </c>
      <c r="AF705" s="1">
        <f t="shared" si="306"/>
        <v>80.332246872043427</v>
      </c>
      <c r="AG705" s="1">
        <f t="shared" si="299"/>
        <v>2501.2840000000006</v>
      </c>
      <c r="AH705" s="1">
        <f t="shared" si="300"/>
        <v>2448.4571428571426</v>
      </c>
      <c r="AI705" s="1">
        <f t="shared" si="307"/>
        <v>52.826857142857989</v>
      </c>
      <c r="AJ705" s="1">
        <f t="shared" si="301"/>
        <v>1</v>
      </c>
    </row>
    <row r="706" spans="1:36" x14ac:dyDescent="0.2">
      <c r="A706" s="5">
        <v>41949</v>
      </c>
      <c r="B706" s="1">
        <v>2505.17</v>
      </c>
      <c r="C706" s="10">
        <v>2506.0700000000002</v>
      </c>
      <c r="D706" s="1">
        <v>2510.9899999999998</v>
      </c>
      <c r="E706" s="1">
        <v>2482.98</v>
      </c>
      <c r="F706" s="1">
        <v>14965111700</v>
      </c>
      <c r="G706" s="1">
        <v>118839203631</v>
      </c>
      <c r="H706" s="1">
        <f t="shared" si="308"/>
        <v>-3.9200000000000728</v>
      </c>
      <c r="J706" s="1">
        <f t="shared" si="285"/>
        <v>2464.0060000000003</v>
      </c>
      <c r="K706" s="1">
        <f t="shared" si="286"/>
        <v>2452.2979999999998</v>
      </c>
      <c r="L706" s="1">
        <f t="shared" si="287"/>
        <v>2488.4249090909088</v>
      </c>
      <c r="M706" s="1">
        <f t="shared" si="288"/>
        <v>22.509638104713272</v>
      </c>
      <c r="N706" s="1">
        <f t="shared" si="289"/>
        <v>11.1391470244322</v>
      </c>
      <c r="O706" s="1">
        <f t="shared" si="290"/>
        <v>77.454545454545254</v>
      </c>
      <c r="P706" s="1">
        <f t="shared" si="291"/>
        <v>69.84458913549733</v>
      </c>
      <c r="Q706" s="1">
        <f t="shared" si="292"/>
        <v>9707821477.6512032</v>
      </c>
      <c r="R706" s="1">
        <f t="shared" si="293"/>
        <v>115.36000000000013</v>
      </c>
      <c r="S706" s="1">
        <f t="shared" si="281"/>
        <v>88.860852975567795</v>
      </c>
      <c r="T706" s="1">
        <f t="shared" si="302"/>
        <v>68.804582893849243</v>
      </c>
      <c r="U706" s="1">
        <f t="shared" si="294"/>
        <v>1.0454616191887479E-3</v>
      </c>
      <c r="V706" s="1">
        <f t="shared" si="295"/>
        <v>3.6148413984718804E-2</v>
      </c>
      <c r="W706" s="1">
        <f t="shared" si="296"/>
        <v>1.7071387001492628</v>
      </c>
      <c r="X706" s="1">
        <f t="shared" si="297"/>
        <v>2.19271882944081</v>
      </c>
      <c r="Y706" s="1">
        <f t="shared" si="283"/>
        <v>2503.8530769230765</v>
      </c>
      <c r="Z706" s="1">
        <f t="shared" si="284"/>
        <v>2503.6440740740741</v>
      </c>
      <c r="AA706" s="1">
        <f t="shared" si="298"/>
        <v>0.20900284900244515</v>
      </c>
      <c r="AB706" s="1">
        <f t="shared" si="303"/>
        <v>-0.578507122506835</v>
      </c>
      <c r="AC706" s="1">
        <f t="shared" si="282"/>
        <v>2500.0133333333329</v>
      </c>
      <c r="AD706" s="1">
        <f t="shared" si="304"/>
        <v>2459.6206666666667</v>
      </c>
      <c r="AE706" s="1">
        <f t="shared" si="305"/>
        <v>46.06986666666662</v>
      </c>
      <c r="AF706" s="1">
        <f t="shared" si="306"/>
        <v>58.451318384057572</v>
      </c>
      <c r="AG706" s="1">
        <f t="shared" si="299"/>
        <v>2508.7120000000004</v>
      </c>
      <c r="AH706" s="1">
        <f t="shared" si="300"/>
        <v>2453.0528571428576</v>
      </c>
      <c r="AI706" s="1">
        <f t="shared" si="307"/>
        <v>55.659142857142797</v>
      </c>
      <c r="AJ706" s="1">
        <f t="shared" si="301"/>
        <v>0</v>
      </c>
    </row>
    <row r="707" spans="1:36" x14ac:dyDescent="0.2">
      <c r="A707" s="5">
        <v>41950</v>
      </c>
      <c r="B707" s="1">
        <v>2508.7600000000002</v>
      </c>
      <c r="C707" s="10">
        <v>2502.15</v>
      </c>
      <c r="D707" s="1">
        <v>2541.5500000000002</v>
      </c>
      <c r="E707" s="1">
        <v>2489.42</v>
      </c>
      <c r="F707" s="1">
        <v>20876091100</v>
      </c>
      <c r="G707" s="1">
        <v>176868665325</v>
      </c>
      <c r="H707" s="1">
        <f t="shared" si="308"/>
        <v>63.579999999999927</v>
      </c>
      <c r="J707" s="1">
        <f t="shared" si="285"/>
        <v>2475.1500000000005</v>
      </c>
      <c r="K707" s="1">
        <f t="shared" si="286"/>
        <v>2456.3260000000005</v>
      </c>
      <c r="L707" s="1">
        <f t="shared" si="287"/>
        <v>2495.3601818181819</v>
      </c>
      <c r="M707" s="1">
        <f t="shared" si="288"/>
        <v>52.498334443704188</v>
      </c>
      <c r="N707" s="1">
        <f t="shared" si="289"/>
        <v>21.904708956468568</v>
      </c>
      <c r="O707" s="1">
        <f t="shared" si="290"/>
        <v>83.894202385169152</v>
      </c>
      <c r="P707" s="1">
        <f t="shared" si="291"/>
        <v>83.783676230649718</v>
      </c>
      <c r="Q707" s="1">
        <f t="shared" si="292"/>
        <v>-10680325141.70344</v>
      </c>
      <c r="R707" s="1">
        <f t="shared" si="293"/>
        <v>133.32000000000016</v>
      </c>
      <c r="S707" s="1">
        <f t="shared" si="281"/>
        <v>78.095291043531432</v>
      </c>
      <c r="T707" s="1">
        <f t="shared" si="302"/>
        <v>76.086516312010787</v>
      </c>
      <c r="U707" s="1">
        <f t="shared" si="294"/>
        <v>-1.5666526786963502E-3</v>
      </c>
      <c r="V707" s="1">
        <f t="shared" si="295"/>
        <v>4.4329156823626648E-2</v>
      </c>
      <c r="W707" s="1">
        <f t="shared" si="296"/>
        <v>1.0908429792133623</v>
      </c>
      <c r="X707" s="1">
        <f t="shared" si="297"/>
        <v>1.8655504196104102</v>
      </c>
      <c r="Y707" s="1">
        <f t="shared" si="283"/>
        <v>2505.4669230769232</v>
      </c>
      <c r="Z707" s="1">
        <f t="shared" si="284"/>
        <v>2505.7796296296301</v>
      </c>
      <c r="AA707" s="1">
        <f t="shared" si="298"/>
        <v>-0.3127065527069135</v>
      </c>
      <c r="AB707" s="1">
        <f t="shared" si="303"/>
        <v>0.10466096866057342</v>
      </c>
      <c r="AC707" s="1">
        <f t="shared" si="282"/>
        <v>2511.0400000000004</v>
      </c>
      <c r="AD707" s="1">
        <f t="shared" si="304"/>
        <v>2471.3440000000001</v>
      </c>
      <c r="AE707" s="1">
        <f t="shared" si="305"/>
        <v>41.738533333333365</v>
      </c>
      <c r="AF707" s="1">
        <f t="shared" si="306"/>
        <v>63.404240366216889</v>
      </c>
      <c r="AG707" s="1">
        <f t="shared" si="299"/>
        <v>2507.4780000000001</v>
      </c>
      <c r="AH707" s="1">
        <f t="shared" si="300"/>
        <v>2456.4414285714288</v>
      </c>
      <c r="AI707" s="1">
        <f t="shared" si="307"/>
        <v>51.036571428571278</v>
      </c>
      <c r="AJ707" s="1">
        <f t="shared" si="301"/>
        <v>1</v>
      </c>
    </row>
    <row r="708" spans="1:36" x14ac:dyDescent="0.2">
      <c r="A708" s="5">
        <v>41953</v>
      </c>
      <c r="B708" s="1">
        <v>2529.83</v>
      </c>
      <c r="C708" s="10">
        <v>2565.73</v>
      </c>
      <c r="D708" s="1">
        <v>2565.73</v>
      </c>
      <c r="E708" s="1">
        <v>2514.71</v>
      </c>
      <c r="F708" s="1">
        <v>22659973500</v>
      </c>
      <c r="G708" s="1">
        <v>187612569248</v>
      </c>
      <c r="H708" s="1">
        <f t="shared" si="308"/>
        <v>-7.1199999999998909</v>
      </c>
      <c r="J708" s="1">
        <f t="shared" si="285"/>
        <v>2494.84</v>
      </c>
      <c r="K708" s="1">
        <f t="shared" si="286"/>
        <v>2463.7273333333337</v>
      </c>
      <c r="L708" s="1">
        <f t="shared" si="287"/>
        <v>2511.8292727272724</v>
      </c>
      <c r="M708" s="1">
        <f t="shared" si="288"/>
        <v>0</v>
      </c>
      <c r="N708" s="1">
        <f t="shared" si="289"/>
        <v>0</v>
      </c>
      <c r="O708" s="1">
        <f t="shared" si="290"/>
        <v>76.295957981274114</v>
      </c>
      <c r="P708" s="1">
        <f t="shared" si="291"/>
        <v>83.158227348131689</v>
      </c>
      <c r="Q708" s="1">
        <f t="shared" si="292"/>
        <v>22659973500</v>
      </c>
      <c r="R708" s="1">
        <f t="shared" si="293"/>
        <v>149.07999999999993</v>
      </c>
      <c r="S708" s="1">
        <f t="shared" si="281"/>
        <v>100</v>
      </c>
      <c r="T708" s="1">
        <f t="shared" si="302"/>
        <v>85.483751179655357</v>
      </c>
      <c r="U708" s="1">
        <f t="shared" si="294"/>
        <v>2.4780471834526599E-2</v>
      </c>
      <c r="V708" s="1">
        <f t="shared" si="295"/>
        <v>7.3208377427626092E-2</v>
      </c>
      <c r="W708" s="1">
        <f t="shared" si="296"/>
        <v>2.8414647833127522</v>
      </c>
      <c r="X708" s="1">
        <f t="shared" si="297"/>
        <v>4.1401767673965928</v>
      </c>
      <c r="Y708" s="1">
        <f t="shared" si="283"/>
        <v>2511.9315384615388</v>
      </c>
      <c r="Z708" s="1">
        <f t="shared" si="284"/>
        <v>2506.8596296296296</v>
      </c>
      <c r="AA708" s="1">
        <f t="shared" si="298"/>
        <v>5.0719088319092407</v>
      </c>
      <c r="AB708" s="1">
        <f t="shared" si="303"/>
        <v>0.76421652421631736</v>
      </c>
      <c r="AC708" s="1">
        <f t="shared" si="282"/>
        <v>2548.7233333333334</v>
      </c>
      <c r="AD708" s="1">
        <f t="shared" si="304"/>
        <v>2489.2813333333334</v>
      </c>
      <c r="AE708" s="1">
        <f t="shared" si="305"/>
        <v>32.102133333333356</v>
      </c>
      <c r="AF708" s="1">
        <f t="shared" si="306"/>
        <v>123.44350946562216</v>
      </c>
      <c r="AG708" s="1">
        <f t="shared" si="299"/>
        <v>2518.114</v>
      </c>
      <c r="AH708" s="1">
        <f t="shared" si="300"/>
        <v>2465.8942857142856</v>
      </c>
      <c r="AI708" s="1">
        <f t="shared" si="307"/>
        <v>52.219714285714417</v>
      </c>
      <c r="AJ708" s="1">
        <f t="shared" si="301"/>
        <v>0</v>
      </c>
    </row>
    <row r="709" spans="1:36" x14ac:dyDescent="0.2">
      <c r="A709" s="5">
        <v>41954</v>
      </c>
      <c r="B709" s="1">
        <v>2578.44</v>
      </c>
      <c r="C709" s="10">
        <v>2558.61</v>
      </c>
      <c r="D709" s="1">
        <v>2602.37</v>
      </c>
      <c r="E709" s="1">
        <v>2532.5700000000002</v>
      </c>
      <c r="F709" s="1">
        <v>32371165600</v>
      </c>
      <c r="G709" s="1">
        <v>265840509803</v>
      </c>
      <c r="H709" s="1">
        <f t="shared" si="308"/>
        <v>35.710000000000036</v>
      </c>
      <c r="J709" s="1">
        <f t="shared" si="285"/>
        <v>2509.0360000000001</v>
      </c>
      <c r="K709" s="1">
        <f t="shared" si="286"/>
        <v>2472.0753333333332</v>
      </c>
      <c r="L709" s="1">
        <f t="shared" si="287"/>
        <v>2523.4238181818182</v>
      </c>
      <c r="M709" s="1">
        <f t="shared" si="288"/>
        <v>36.652986012228673</v>
      </c>
      <c r="N709" s="1">
        <f t="shared" si="289"/>
        <v>23.442438527883294</v>
      </c>
      <c r="O709" s="1">
        <f t="shared" si="290"/>
        <v>83.076546832966386</v>
      </c>
      <c r="P709" s="1">
        <f t="shared" si="291"/>
        <v>92.225010299239656</v>
      </c>
      <c r="Q709" s="1">
        <f t="shared" si="292"/>
        <v>-8218009375.8165579</v>
      </c>
      <c r="R709" s="1">
        <f t="shared" si="293"/>
        <v>107.23000000000002</v>
      </c>
      <c r="S709" s="1">
        <f t="shared" si="281"/>
        <v>76.557561472116703</v>
      </c>
      <c r="T709" s="1">
        <f t="shared" si="302"/>
        <v>88.50538154706598</v>
      </c>
      <c r="U709" s="1">
        <f t="shared" si="294"/>
        <v>-2.7827609522357417E-3</v>
      </c>
      <c r="V709" s="1">
        <f t="shared" si="295"/>
        <v>8.0115500056990252E-2</v>
      </c>
      <c r="W709" s="1">
        <f t="shared" si="296"/>
        <v>1.9758186012476531</v>
      </c>
      <c r="X709" s="1">
        <f t="shared" si="297"/>
        <v>3.5004866356553954</v>
      </c>
      <c r="Y709" s="1">
        <f t="shared" si="283"/>
        <v>2564.6346153846152</v>
      </c>
      <c r="Z709" s="1">
        <f t="shared" si="284"/>
        <v>2565.2025925925927</v>
      </c>
      <c r="AA709" s="1">
        <f t="shared" si="298"/>
        <v>-0.56797720797749207</v>
      </c>
      <c r="AB709" s="1">
        <f t="shared" si="303"/>
        <v>3.9439316239318942</v>
      </c>
      <c r="AC709" s="1">
        <f t="shared" si="282"/>
        <v>2564.5166666666664</v>
      </c>
      <c r="AD709" s="1">
        <f t="shared" si="304"/>
        <v>2505.5136666666667</v>
      </c>
      <c r="AE709" s="1">
        <f t="shared" si="305"/>
        <v>24.246266666666724</v>
      </c>
      <c r="AF709" s="1">
        <f t="shared" si="306"/>
        <v>162.23253614302013</v>
      </c>
      <c r="AG709" s="1">
        <f t="shared" si="299"/>
        <v>2527.2020000000002</v>
      </c>
      <c r="AH709" s="1">
        <f t="shared" si="300"/>
        <v>2475.8921428571425</v>
      </c>
      <c r="AI709" s="1">
        <f t="shared" si="307"/>
        <v>51.309857142857709</v>
      </c>
      <c r="AJ709" s="1">
        <f t="shared" si="301"/>
        <v>1</v>
      </c>
    </row>
    <row r="710" spans="1:36" x14ac:dyDescent="0.2">
      <c r="A710" s="5">
        <v>41955</v>
      </c>
      <c r="B710" s="1">
        <v>2545.4</v>
      </c>
      <c r="C710" s="10">
        <v>2594.3200000000002</v>
      </c>
      <c r="D710" s="1">
        <v>2594.3200000000002</v>
      </c>
      <c r="E710" s="1">
        <v>2539.6</v>
      </c>
      <c r="F710" s="1">
        <v>18468626100</v>
      </c>
      <c r="G710" s="1">
        <v>157847382809</v>
      </c>
      <c r="H710" s="1">
        <f t="shared" si="308"/>
        <v>-14.570000000000164</v>
      </c>
      <c r="J710" s="1">
        <f t="shared" si="285"/>
        <v>2523.3300000000004</v>
      </c>
      <c r="K710" s="1">
        <f t="shared" si="286"/>
        <v>2483.7873333333332</v>
      </c>
      <c r="L710" s="1">
        <f t="shared" si="287"/>
        <v>2538.9299999999998</v>
      </c>
      <c r="M710" s="1">
        <f t="shared" si="288"/>
        <v>6.7426082586479072</v>
      </c>
      <c r="N710" s="1">
        <f t="shared" si="289"/>
        <v>5.0753420339195161</v>
      </c>
      <c r="O710" s="1">
        <f t="shared" si="290"/>
        <v>79.916875784190694</v>
      </c>
      <c r="P710" s="1">
        <f t="shared" si="291"/>
        <v>84.886208076659699</v>
      </c>
      <c r="Q710" s="1">
        <f t="shared" si="292"/>
        <v>18468626100</v>
      </c>
      <c r="R710" s="1">
        <f t="shared" si="293"/>
        <v>125.39000000000033</v>
      </c>
      <c r="S710" s="1">
        <f t="shared" si="281"/>
        <v>94.924657966080488</v>
      </c>
      <c r="T710" s="1">
        <f t="shared" si="302"/>
        <v>90.435884774124219</v>
      </c>
      <c r="U710" s="1">
        <f t="shared" si="294"/>
        <v>1.376468592926086E-2</v>
      </c>
      <c r="V710" s="1">
        <f t="shared" si="295"/>
        <v>7.3519127718122218E-2</v>
      </c>
      <c r="W710" s="1">
        <f t="shared" si="296"/>
        <v>2.8133458564674365</v>
      </c>
      <c r="X710" s="1">
        <f t="shared" si="297"/>
        <v>4.4501662917464069</v>
      </c>
      <c r="Y710" s="1">
        <f t="shared" si="283"/>
        <v>2564.1038461538465</v>
      </c>
      <c r="Z710" s="1">
        <f t="shared" si="284"/>
        <v>2561.2551851851854</v>
      </c>
      <c r="AA710" s="1">
        <f t="shared" si="298"/>
        <v>2.8486609686610791</v>
      </c>
      <c r="AB710" s="1">
        <f t="shared" si="303"/>
        <v>0.11535042735022216</v>
      </c>
      <c r="AC710" s="1">
        <f t="shared" si="282"/>
        <v>2576.08</v>
      </c>
      <c r="AD710" s="1">
        <f t="shared" si="304"/>
        <v>2518.8433333333328</v>
      </c>
      <c r="AE710" s="1">
        <f t="shared" si="305"/>
        <v>26.557999999999765</v>
      </c>
      <c r="AF710" s="1">
        <f t="shared" si="306"/>
        <v>143.67715105722732</v>
      </c>
      <c r="AG710" s="1">
        <f t="shared" si="299"/>
        <v>2545.3760000000002</v>
      </c>
      <c r="AH710" s="1">
        <f t="shared" si="300"/>
        <v>2490.062142857143</v>
      </c>
      <c r="AI710" s="1">
        <f t="shared" si="307"/>
        <v>55.313857142857159</v>
      </c>
      <c r="AJ710" s="1">
        <f t="shared" si="301"/>
        <v>0</v>
      </c>
    </row>
    <row r="711" spans="1:36" x14ac:dyDescent="0.2">
      <c r="A711" s="5">
        <v>41956</v>
      </c>
      <c r="B711" s="1">
        <v>2597.39</v>
      </c>
      <c r="C711" s="10">
        <v>2579.75</v>
      </c>
      <c r="D711" s="1">
        <v>2607.52</v>
      </c>
      <c r="E711" s="1">
        <v>2567.46</v>
      </c>
      <c r="F711" s="1">
        <v>21981561500</v>
      </c>
      <c r="G711" s="1">
        <v>192985452900</v>
      </c>
      <c r="H711" s="1">
        <f t="shared" si="308"/>
        <v>1.3400000000001455</v>
      </c>
      <c r="J711" s="1">
        <f t="shared" si="285"/>
        <v>2534.4120000000003</v>
      </c>
      <c r="K711" s="1">
        <f t="shared" si="286"/>
        <v>2496.0413333333336</v>
      </c>
      <c r="L711" s="1">
        <f t="shared" si="287"/>
        <v>2549.1881818181823</v>
      </c>
      <c r="M711" s="1">
        <f t="shared" si="288"/>
        <v>22.298056849205068</v>
      </c>
      <c r="N711" s="1">
        <f t="shared" si="289"/>
        <v>19.692242235143944</v>
      </c>
      <c r="O711" s="1">
        <f t="shared" si="290"/>
        <v>79.713244613434668</v>
      </c>
      <c r="P711" s="1">
        <f t="shared" si="291"/>
        <v>82.367619903179005</v>
      </c>
      <c r="Q711" s="1">
        <f t="shared" si="292"/>
        <v>-8494123115.8262825</v>
      </c>
      <c r="R711" s="1">
        <f t="shared" si="293"/>
        <v>71.429999999999836</v>
      </c>
      <c r="S711" s="1">
        <f t="shared" si="281"/>
        <v>80.307757764856063</v>
      </c>
      <c r="T711" s="1">
        <f t="shared" si="302"/>
        <v>88.950245288852969</v>
      </c>
      <c r="U711" s="1">
        <f t="shared" si="294"/>
        <v>-5.647834092450882E-3</v>
      </c>
      <c r="V711" s="1">
        <f t="shared" si="295"/>
        <v>5.2366422178527966E-2</v>
      </c>
      <c r="W711" s="1">
        <f t="shared" si="296"/>
        <v>1.7888962015646916</v>
      </c>
      <c r="X711" s="1">
        <f t="shared" si="297"/>
        <v>3.3536570708497782</v>
      </c>
      <c r="Y711" s="1">
        <f t="shared" si="283"/>
        <v>2592.0784615384614</v>
      </c>
      <c r="Z711" s="1">
        <f t="shared" si="284"/>
        <v>2593.2407407407409</v>
      </c>
      <c r="AA711" s="1">
        <f t="shared" si="298"/>
        <v>-1.1622792022794783</v>
      </c>
      <c r="AB711" s="1">
        <f t="shared" si="303"/>
        <v>2.0464729344729675</v>
      </c>
      <c r="AC711" s="1">
        <f t="shared" si="282"/>
        <v>2584.9100000000003</v>
      </c>
      <c r="AD711" s="1">
        <f t="shared" si="304"/>
        <v>2531.0986666666668</v>
      </c>
      <c r="AE711" s="1">
        <f t="shared" si="305"/>
        <v>29.967066666666689</v>
      </c>
      <c r="AF711" s="1">
        <f t="shared" si="306"/>
        <v>119.71215808761956</v>
      </c>
      <c r="AG711" s="1">
        <f t="shared" si="299"/>
        <v>2560.1120000000001</v>
      </c>
      <c r="AH711" s="1">
        <f t="shared" si="300"/>
        <v>2503.5650000000001</v>
      </c>
      <c r="AI711" s="1">
        <f t="shared" si="307"/>
        <v>56.547000000000025</v>
      </c>
      <c r="AJ711" s="1">
        <f t="shared" si="301"/>
        <v>1</v>
      </c>
    </row>
    <row r="712" spans="1:36" x14ac:dyDescent="0.2">
      <c r="A712" s="5">
        <v>41957</v>
      </c>
      <c r="B712" s="1">
        <v>2569.21</v>
      </c>
      <c r="C712" s="10">
        <v>2581.09</v>
      </c>
      <c r="D712" s="1">
        <v>2581.9299999999998</v>
      </c>
      <c r="E712" s="1">
        <v>2557.67</v>
      </c>
      <c r="F712" s="1">
        <v>16504996500</v>
      </c>
      <c r="G712" s="1">
        <v>145409933865</v>
      </c>
      <c r="H712" s="1">
        <f t="shared" si="308"/>
        <v>-13.990000000000236</v>
      </c>
      <c r="J712" s="1">
        <f t="shared" si="285"/>
        <v>2541.6889999999999</v>
      </c>
      <c r="K712" s="1">
        <f t="shared" si="286"/>
        <v>2508.7333333333331</v>
      </c>
      <c r="L712" s="1">
        <f t="shared" si="287"/>
        <v>2557.6750909090911</v>
      </c>
      <c r="M712" s="1">
        <f t="shared" si="288"/>
        <v>22.379339542760253</v>
      </c>
      <c r="N712" s="1">
        <f t="shared" si="289"/>
        <v>21.222097318130594</v>
      </c>
      <c r="O712" s="1">
        <f t="shared" si="290"/>
        <v>73.824370919228087</v>
      </c>
      <c r="P712" s="1">
        <f t="shared" si="291"/>
        <v>74.940297749097979</v>
      </c>
      <c r="Q712" s="1">
        <f t="shared" si="292"/>
        <v>15362028894.064713</v>
      </c>
      <c r="R712" s="1">
        <f t="shared" si="293"/>
        <v>68.539999999999964</v>
      </c>
      <c r="S712" s="1">
        <f t="shared" si="281"/>
        <v>78.777902681869406</v>
      </c>
      <c r="T712" s="1">
        <f t="shared" si="302"/>
        <v>87.085161329413822</v>
      </c>
      <c r="U712" s="1">
        <f t="shared" si="294"/>
        <v>5.1916050970719557E-4</v>
      </c>
      <c r="V712" s="1">
        <f t="shared" si="295"/>
        <v>4.5428586472682629E-2</v>
      </c>
      <c r="W712" s="1">
        <f t="shared" si="296"/>
        <v>1.5501896573499077</v>
      </c>
      <c r="X712" s="1">
        <f t="shared" si="297"/>
        <v>2.8841912253195647</v>
      </c>
      <c r="Y712" s="1">
        <f t="shared" si="283"/>
        <v>2579.9561538461539</v>
      </c>
      <c r="Z712" s="1">
        <f t="shared" si="284"/>
        <v>2579.8492592592593</v>
      </c>
      <c r="AA712" s="1">
        <f t="shared" si="298"/>
        <v>0.10689458689466846</v>
      </c>
      <c r="AB712" s="1">
        <f t="shared" si="303"/>
        <v>-0.908444444444649</v>
      </c>
      <c r="AC712" s="1">
        <f t="shared" si="282"/>
        <v>2573.5633333333335</v>
      </c>
      <c r="AD712" s="1">
        <f t="shared" si="304"/>
        <v>2538.8880000000004</v>
      </c>
      <c r="AE712" s="1">
        <f t="shared" si="305"/>
        <v>30.670666666666694</v>
      </c>
      <c r="AF712" s="1">
        <f t="shared" si="306"/>
        <v>75.371328377457502</v>
      </c>
      <c r="AG712" s="1">
        <f t="shared" si="299"/>
        <v>2575.9</v>
      </c>
      <c r="AH712" s="1">
        <f t="shared" si="300"/>
        <v>2518.7264285714286</v>
      </c>
      <c r="AI712" s="1">
        <f t="shared" si="307"/>
        <v>57.173571428571449</v>
      </c>
      <c r="AJ712" s="1">
        <f t="shared" si="301"/>
        <v>0</v>
      </c>
    </row>
    <row r="713" spans="1:36" x14ac:dyDescent="0.2">
      <c r="A713" s="5">
        <v>41960</v>
      </c>
      <c r="B713" s="1">
        <v>2613.5100000000002</v>
      </c>
      <c r="C713" s="10">
        <v>2567.1</v>
      </c>
      <c r="D713" s="1">
        <v>2614.09</v>
      </c>
      <c r="E713" s="1">
        <v>2565.94</v>
      </c>
      <c r="F713" s="1">
        <v>15847809500</v>
      </c>
      <c r="G713" s="1">
        <v>147724645089</v>
      </c>
      <c r="H713" s="1">
        <f t="shared" si="308"/>
        <v>-25.679999999999836</v>
      </c>
      <c r="J713" s="1">
        <f t="shared" si="285"/>
        <v>2547.1439999999998</v>
      </c>
      <c r="K713" s="1">
        <f t="shared" si="286"/>
        <v>2521.951333333333</v>
      </c>
      <c r="L713" s="1">
        <f t="shared" si="287"/>
        <v>2562.2952727272732</v>
      </c>
      <c r="M713" s="1">
        <f t="shared" si="288"/>
        <v>47.283155564500085</v>
      </c>
      <c r="N713" s="1">
        <f t="shared" si="289"/>
        <v>35.840134238425897</v>
      </c>
      <c r="O713" s="1">
        <f t="shared" si="290"/>
        <v>37.648612945838906</v>
      </c>
      <c r="P713" s="1">
        <f t="shared" si="291"/>
        <v>59.038776624795133</v>
      </c>
      <c r="Q713" s="1">
        <f t="shared" si="292"/>
        <v>-15084218263.447659</v>
      </c>
      <c r="R713" s="1">
        <f t="shared" si="293"/>
        <v>53.929999999999836</v>
      </c>
      <c r="S713" s="1">
        <f t="shared" si="281"/>
        <v>64.15986576157411</v>
      </c>
      <c r="T713" s="1">
        <f t="shared" si="302"/>
        <v>84.216268836090023</v>
      </c>
      <c r="U713" s="1">
        <f t="shared" si="294"/>
        <v>-5.4497292664875685E-3</v>
      </c>
      <c r="V713" s="1">
        <f t="shared" si="295"/>
        <v>2.3434011609363932E-2</v>
      </c>
      <c r="W713" s="1">
        <f t="shared" si="296"/>
        <v>0.78346571689704747</v>
      </c>
      <c r="X713" s="1">
        <f t="shared" si="297"/>
        <v>1.7902275143030892</v>
      </c>
      <c r="Y713" s="1">
        <f t="shared" si="283"/>
        <v>2578.9376923076925</v>
      </c>
      <c r="Z713" s="1">
        <f t="shared" si="284"/>
        <v>2580.0537037037038</v>
      </c>
      <c r="AA713" s="1">
        <f t="shared" si="298"/>
        <v>-1.1160113960113449</v>
      </c>
      <c r="AB713" s="1">
        <f t="shared" si="303"/>
        <v>-0.13768660968653421</v>
      </c>
      <c r="AC713" s="1">
        <f t="shared" si="282"/>
        <v>2582.376666666667</v>
      </c>
      <c r="AD713" s="1">
        <f t="shared" si="304"/>
        <v>2545.8329999999996</v>
      </c>
      <c r="AE713" s="1">
        <f t="shared" si="305"/>
        <v>31.03440000000014</v>
      </c>
      <c r="AF713" s="1">
        <f t="shared" si="306"/>
        <v>78.501419213662288</v>
      </c>
      <c r="AG713" s="1">
        <f t="shared" si="299"/>
        <v>2576.174</v>
      </c>
      <c r="AH713" s="1">
        <f t="shared" si="300"/>
        <v>2529.4728571428573</v>
      </c>
      <c r="AI713" s="1">
        <f t="shared" si="307"/>
        <v>46.701142857142713</v>
      </c>
      <c r="AJ713" s="1">
        <f t="shared" si="301"/>
        <v>0</v>
      </c>
    </row>
    <row r="714" spans="1:36" x14ac:dyDescent="0.2">
      <c r="A714" s="5">
        <v>41961</v>
      </c>
      <c r="B714" s="1">
        <v>2565.27</v>
      </c>
      <c r="C714" s="10">
        <v>2541.42</v>
      </c>
      <c r="D714" s="1">
        <v>2570.21</v>
      </c>
      <c r="E714" s="1">
        <v>2534.9299999999998</v>
      </c>
      <c r="F714" s="1">
        <v>14294135600</v>
      </c>
      <c r="G714" s="1">
        <v>124246649435</v>
      </c>
      <c r="H714" s="1">
        <f t="shared" si="308"/>
        <v>-4.2000000000002728</v>
      </c>
      <c r="J714" s="1">
        <f t="shared" si="285"/>
        <v>2549.9690000000001</v>
      </c>
      <c r="K714" s="1">
        <f t="shared" si="286"/>
        <v>2530.2693333333332</v>
      </c>
      <c r="L714" s="1">
        <f t="shared" si="287"/>
        <v>2561.2545454545461</v>
      </c>
      <c r="M714" s="1">
        <f t="shared" si="288"/>
        <v>89.143768400392659</v>
      </c>
      <c r="N714" s="1">
        <f t="shared" si="289"/>
        <v>55.426740904583937</v>
      </c>
      <c r="O714" s="1">
        <f t="shared" si="290"/>
        <v>38.799874332390736</v>
      </c>
      <c r="P714" s="1">
        <f t="shared" si="291"/>
        <v>56.737859835035628</v>
      </c>
      <c r="Q714" s="1">
        <f t="shared" si="292"/>
        <v>-9035125393.4238739</v>
      </c>
      <c r="R714" s="1">
        <f t="shared" si="293"/>
        <v>37.970000000000255</v>
      </c>
      <c r="S714" s="1">
        <f t="shared" si="281"/>
        <v>44.573259095416063</v>
      </c>
      <c r="T714" s="1">
        <f t="shared" si="302"/>
        <v>79.350559481923099</v>
      </c>
      <c r="U714" s="1">
        <f t="shared" si="294"/>
        <v>-1.0104587199282226E-2</v>
      </c>
      <c r="V714" s="1">
        <f t="shared" si="295"/>
        <v>1.1490318600624818E-2</v>
      </c>
      <c r="W714" s="1">
        <f t="shared" si="296"/>
        <v>-0.33525897765815887</v>
      </c>
      <c r="X714" s="1">
        <f t="shared" si="297"/>
        <v>0.44069089878179873</v>
      </c>
      <c r="Y714" s="1">
        <f t="shared" si="283"/>
        <v>2563.1492307692306</v>
      </c>
      <c r="Z714" s="1">
        <f t="shared" si="284"/>
        <v>2565.1977777777774</v>
      </c>
      <c r="AA714" s="1">
        <f t="shared" si="298"/>
        <v>-2.0485470085468478</v>
      </c>
      <c r="AB714" s="1">
        <f t="shared" si="303"/>
        <v>-1.3025185185184456</v>
      </c>
      <c r="AC714" s="1">
        <f t="shared" si="282"/>
        <v>2548.853333333333</v>
      </c>
      <c r="AD714" s="1">
        <f t="shared" si="304"/>
        <v>2549.7436666666663</v>
      </c>
      <c r="AE714" s="1">
        <f t="shared" si="305"/>
        <v>26.54566666666674</v>
      </c>
      <c r="AF714" s="1">
        <f t="shared" si="306"/>
        <v>-2.235979088447007</v>
      </c>
      <c r="AG714" s="1">
        <f t="shared" si="299"/>
        <v>2572.7359999999999</v>
      </c>
      <c r="AH714" s="1">
        <f t="shared" si="300"/>
        <v>2535.9042857142858</v>
      </c>
      <c r="AI714" s="1">
        <f t="shared" si="307"/>
        <v>36.831714285714042</v>
      </c>
      <c r="AJ714" s="1">
        <f t="shared" si="301"/>
        <v>0</v>
      </c>
    </row>
    <row r="715" spans="1:36" x14ac:dyDescent="0.2">
      <c r="A715" s="5">
        <v>41962</v>
      </c>
      <c r="B715" s="1">
        <v>2538.23</v>
      </c>
      <c r="C715" s="10">
        <v>2537.2199999999998</v>
      </c>
      <c r="D715" s="1">
        <v>2550.5</v>
      </c>
      <c r="E715" s="1">
        <v>2531.3200000000002</v>
      </c>
      <c r="F715" s="1">
        <v>12214697400</v>
      </c>
      <c r="G715" s="1">
        <v>113031721938</v>
      </c>
      <c r="H715" s="1">
        <f t="shared" si="308"/>
        <v>-0.11999999999989086</v>
      </c>
      <c r="J715" s="1">
        <f t="shared" si="285"/>
        <v>2553.346</v>
      </c>
      <c r="K715" s="1">
        <f t="shared" si="286"/>
        <v>2535.9920000000002</v>
      </c>
      <c r="L715" s="1">
        <f t="shared" si="287"/>
        <v>2558.9365454545455</v>
      </c>
      <c r="M715" s="1">
        <f t="shared" si="288"/>
        <v>92.871813458983169</v>
      </c>
      <c r="N715" s="1">
        <f t="shared" si="289"/>
        <v>58.630157882694121</v>
      </c>
      <c r="O715" s="1">
        <f t="shared" si="290"/>
        <v>2.2370617696162491</v>
      </c>
      <c r="P715" s="1">
        <f t="shared" si="291"/>
        <v>56.553650654543375</v>
      </c>
      <c r="Q715" s="1">
        <f t="shared" si="292"/>
        <v>-4699920063.1912231</v>
      </c>
      <c r="R715" s="1">
        <f t="shared" si="293"/>
        <v>31.149999999999636</v>
      </c>
      <c r="S715" s="1">
        <f t="shared" ref="S715:S778" si="309">(C715-MIN(E706:E715))/(MAX(D706:D715)-MIN(E706:E715))*100</f>
        <v>41.369842117305872</v>
      </c>
      <c r="T715" s="1">
        <f t="shared" si="302"/>
        <v>74.762699087831777</v>
      </c>
      <c r="U715" s="1">
        <f t="shared" si="294"/>
        <v>-1.6553550736634086E-3</v>
      </c>
      <c r="V715" s="1">
        <f t="shared" si="295"/>
        <v>9.5695874135055432E-3</v>
      </c>
      <c r="W715" s="1">
        <f t="shared" si="296"/>
        <v>-0.63156344655210073</v>
      </c>
      <c r="X715" s="1">
        <f t="shared" si="297"/>
        <v>4.8422865687258107E-2</v>
      </c>
      <c r="Y715" s="1">
        <f t="shared" si="283"/>
        <v>2540.7738461538465</v>
      </c>
      <c r="Z715" s="1">
        <f t="shared" si="284"/>
        <v>2541.1088888888889</v>
      </c>
      <c r="AA715" s="1">
        <f t="shared" si="298"/>
        <v>-0.335042735042407</v>
      </c>
      <c r="AB715" s="1">
        <f t="shared" si="303"/>
        <v>-1.7058461538459595</v>
      </c>
      <c r="AC715" s="1">
        <f t="shared" ref="AC715:AC778" si="310">(C715+D715+E715)/3</f>
        <v>2539.6799999999998</v>
      </c>
      <c r="AD715" s="1">
        <f t="shared" si="304"/>
        <v>2552.9756666666663</v>
      </c>
      <c r="AE715" s="1">
        <f t="shared" si="305"/>
        <v>23.313666666666769</v>
      </c>
      <c r="AF715" s="1">
        <f t="shared" si="306"/>
        <v>-38.019664193152408</v>
      </c>
      <c r="AG715" s="1">
        <f t="shared" si="299"/>
        <v>2561.3159999999998</v>
      </c>
      <c r="AH715" s="1">
        <f t="shared" si="300"/>
        <v>2540.7821428571433</v>
      </c>
      <c r="AI715" s="1">
        <f t="shared" si="307"/>
        <v>20.533857142856505</v>
      </c>
      <c r="AJ715" s="1">
        <f t="shared" si="301"/>
        <v>0</v>
      </c>
    </row>
    <row r="716" spans="1:36" x14ac:dyDescent="0.2">
      <c r="A716" s="5">
        <v>41963</v>
      </c>
      <c r="B716" s="1">
        <v>2528.7800000000002</v>
      </c>
      <c r="C716" s="10">
        <v>2537.1</v>
      </c>
      <c r="D716" s="1">
        <v>2545.4699999999998</v>
      </c>
      <c r="E716" s="1">
        <v>2522.84</v>
      </c>
      <c r="F716" s="1">
        <v>10614986400</v>
      </c>
      <c r="G716" s="1">
        <v>98145538650</v>
      </c>
      <c r="H716" s="1">
        <f t="shared" si="308"/>
        <v>46.349999999999909</v>
      </c>
      <c r="J716" s="1">
        <f t="shared" si="285"/>
        <v>2556.4489999999996</v>
      </c>
      <c r="K716" s="1">
        <f t="shared" si="286"/>
        <v>2540.5366666666669</v>
      </c>
      <c r="L716" s="1">
        <f t="shared" si="287"/>
        <v>2555.9827272727266</v>
      </c>
      <c r="M716" s="1">
        <f t="shared" si="288"/>
        <v>84.37260273972629</v>
      </c>
      <c r="N716" s="1">
        <f t="shared" si="289"/>
        <v>61.75503328788016</v>
      </c>
      <c r="O716" s="1">
        <f t="shared" si="290"/>
        <v>52.017888307155211</v>
      </c>
      <c r="P716" s="1">
        <f t="shared" si="291"/>
        <v>68.248175182481702</v>
      </c>
      <c r="Q716" s="1">
        <f t="shared" si="292"/>
        <v>2762804679.4520373</v>
      </c>
      <c r="R716" s="1">
        <f t="shared" si="293"/>
        <v>34.949999999999818</v>
      </c>
      <c r="S716" s="1">
        <f t="shared" si="309"/>
        <v>38.24496671211984</v>
      </c>
      <c r="T716" s="1">
        <f t="shared" si="302"/>
        <v>69.701110461486991</v>
      </c>
      <c r="U716" s="1">
        <f t="shared" si="294"/>
        <v>-4.7298096251582856E-5</v>
      </c>
      <c r="V716" s="1">
        <f t="shared" si="295"/>
        <v>1.3441450797898937E-2</v>
      </c>
      <c r="W716" s="1">
        <f t="shared" si="296"/>
        <v>-0.75687017421429914</v>
      </c>
      <c r="X716" s="1">
        <f t="shared" si="297"/>
        <v>-0.13527325591313194</v>
      </c>
      <c r="Y716" s="1">
        <f t="shared" si="283"/>
        <v>2537.2015384615383</v>
      </c>
      <c r="Z716" s="1">
        <f t="shared" si="284"/>
        <v>2537.2111111111108</v>
      </c>
      <c r="AA716" s="1">
        <f t="shared" si="298"/>
        <v>-9.5726495724193228E-3</v>
      </c>
      <c r="AB716" s="1">
        <f t="shared" si="303"/>
        <v>-0.26994871794840947</v>
      </c>
      <c r="AC716" s="1">
        <f t="shared" si="310"/>
        <v>2535.1366666666668</v>
      </c>
      <c r="AD716" s="1">
        <f t="shared" si="304"/>
        <v>2556.4879999999998</v>
      </c>
      <c r="AE716" s="1">
        <f t="shared" si="305"/>
        <v>19.801333333333378</v>
      </c>
      <c r="AF716" s="1">
        <f t="shared" si="306"/>
        <v>-71.885170471123189</v>
      </c>
      <c r="AG716" s="1">
        <f t="shared" si="299"/>
        <v>2552.7860000000001</v>
      </c>
      <c r="AH716" s="1">
        <f t="shared" si="300"/>
        <v>2542.837857142857</v>
      </c>
      <c r="AI716" s="1">
        <f t="shared" si="307"/>
        <v>9.9481428571430115</v>
      </c>
      <c r="AJ716" s="1">
        <f t="shared" si="301"/>
        <v>1</v>
      </c>
    </row>
    <row r="717" spans="1:36" x14ac:dyDescent="0.2">
      <c r="A717" s="5">
        <v>41964</v>
      </c>
      <c r="B717" s="1">
        <v>2537.54</v>
      </c>
      <c r="C717" s="10">
        <v>2583.4499999999998</v>
      </c>
      <c r="D717" s="1">
        <v>2585.36</v>
      </c>
      <c r="E717" s="1">
        <v>2530.0300000000002</v>
      </c>
      <c r="F717" s="1">
        <v>15102813900</v>
      </c>
      <c r="G717" s="1">
        <v>143750813260</v>
      </c>
      <c r="H717" s="1">
        <f t="shared" si="308"/>
        <v>65.8100000000004</v>
      </c>
      <c r="J717" s="1">
        <f t="shared" si="285"/>
        <v>2564.5790000000002</v>
      </c>
      <c r="K717" s="1">
        <f t="shared" si="286"/>
        <v>2545.545333333333</v>
      </c>
      <c r="L717" s="1">
        <f t="shared" si="287"/>
        <v>2560.8919999999998</v>
      </c>
      <c r="M717" s="1">
        <f t="shared" si="288"/>
        <v>33.578082191781185</v>
      </c>
      <c r="N717" s="1">
        <f t="shared" si="289"/>
        <v>30.831153149527363</v>
      </c>
      <c r="O717" s="1">
        <f t="shared" si="290"/>
        <v>71.828370156900363</v>
      </c>
      <c r="P717" s="1">
        <f t="shared" si="291"/>
        <v>75.353234887920891</v>
      </c>
      <c r="Q717" s="1">
        <f t="shared" si="292"/>
        <v>14060111042.634928</v>
      </c>
      <c r="R717" s="1">
        <f t="shared" si="293"/>
        <v>17.7199999999998</v>
      </c>
      <c r="S717" s="1">
        <f t="shared" si="309"/>
        <v>69.168846850472633</v>
      </c>
      <c r="T717" s="1">
        <f t="shared" si="302"/>
        <v>68.808466042181124</v>
      </c>
      <c r="U717" s="1">
        <f t="shared" si="294"/>
        <v>1.7941125239505279E-2</v>
      </c>
      <c r="V717" s="1">
        <f t="shared" si="295"/>
        <v>3.0877030569776441E-2</v>
      </c>
      <c r="W717" s="1">
        <f t="shared" si="296"/>
        <v>0.73583227500496717</v>
      </c>
      <c r="X717" s="1">
        <f t="shared" si="297"/>
        <v>1.4890587949982219</v>
      </c>
      <c r="Y717" s="1">
        <f t="shared" si="283"/>
        <v>2544.2307692307695</v>
      </c>
      <c r="Z717" s="1">
        <f t="shared" si="284"/>
        <v>2540.5333333333333</v>
      </c>
      <c r="AA717" s="1">
        <f t="shared" si="298"/>
        <v>3.6974358974362076</v>
      </c>
      <c r="AB717" s="1">
        <f t="shared" si="303"/>
        <v>0.73182905982930602</v>
      </c>
      <c r="AC717" s="1">
        <f t="shared" si="310"/>
        <v>2566.2800000000002</v>
      </c>
      <c r="AD717" s="1">
        <f t="shared" si="304"/>
        <v>2562.0119999999997</v>
      </c>
      <c r="AE717" s="1">
        <f t="shared" si="305"/>
        <v>15.130933333333497</v>
      </c>
      <c r="AF717" s="1">
        <f t="shared" si="306"/>
        <v>18.804744364746998</v>
      </c>
      <c r="AG717" s="1">
        <f t="shared" si="299"/>
        <v>2553.2580000000003</v>
      </c>
      <c r="AH717" s="1">
        <f t="shared" si="300"/>
        <v>2547.9021428571427</v>
      </c>
      <c r="AI717" s="1">
        <f t="shared" si="307"/>
        <v>5.3558571428575306</v>
      </c>
      <c r="AJ717" s="1">
        <f t="shared" si="301"/>
        <v>1</v>
      </c>
    </row>
    <row r="718" spans="1:36" x14ac:dyDescent="0.2">
      <c r="A718" s="5">
        <v>41967</v>
      </c>
      <c r="B718" s="1">
        <v>2614.16</v>
      </c>
      <c r="C718" s="10">
        <v>2649.26</v>
      </c>
      <c r="D718" s="1">
        <v>2667.67</v>
      </c>
      <c r="E718" s="1">
        <v>2602.94</v>
      </c>
      <c r="F718" s="1">
        <v>27983972000</v>
      </c>
      <c r="G718" s="1">
        <v>264974912281</v>
      </c>
      <c r="H718" s="1">
        <f t="shared" si="308"/>
        <v>36.299999999999727</v>
      </c>
      <c r="J718" s="1">
        <f t="shared" si="285"/>
        <v>2572.9319999999998</v>
      </c>
      <c r="K718" s="1">
        <f t="shared" si="286"/>
        <v>2554.6593333333335</v>
      </c>
      <c r="L718" s="1">
        <f t="shared" si="287"/>
        <v>2576.2885454545453</v>
      </c>
      <c r="M718" s="1">
        <f t="shared" si="288"/>
        <v>12.711454809086419</v>
      </c>
      <c r="N718" s="1">
        <f t="shared" si="289"/>
        <v>12.711454809086419</v>
      </c>
      <c r="O718" s="1">
        <f t="shared" si="290"/>
        <v>83.189510254398741</v>
      </c>
      <c r="P718" s="1">
        <f t="shared" si="291"/>
        <v>79.133970835848331</v>
      </c>
      <c r="Q718" s="1">
        <f t="shared" si="292"/>
        <v>12066007392.553816</v>
      </c>
      <c r="R718" s="1">
        <f t="shared" si="293"/>
        <v>90.650000000000091</v>
      </c>
      <c r="S718" s="1">
        <f t="shared" si="309"/>
        <v>87.288545190913581</v>
      </c>
      <c r="T718" s="1">
        <f t="shared" si="302"/>
        <v>67.53732056127248</v>
      </c>
      <c r="U718" s="1">
        <f t="shared" si="294"/>
        <v>2.484089896801386E-2</v>
      </c>
      <c r="V718" s="1">
        <f t="shared" si="295"/>
        <v>5.8793437643626531E-2</v>
      </c>
      <c r="W718" s="1">
        <f t="shared" si="296"/>
        <v>2.9665766526282247</v>
      </c>
      <c r="X718" s="1">
        <f t="shared" si="297"/>
        <v>3.7030638657887605</v>
      </c>
      <c r="Y718" s="1">
        <f t="shared" si="283"/>
        <v>2593.5746153846148</v>
      </c>
      <c r="Z718" s="1">
        <f t="shared" si="284"/>
        <v>2588.3248148148145</v>
      </c>
      <c r="AA718" s="1">
        <f t="shared" si="298"/>
        <v>5.2498005698002999</v>
      </c>
      <c r="AB718" s="1">
        <f t="shared" si="303"/>
        <v>4.0079088319090257</v>
      </c>
      <c r="AC718" s="1">
        <f t="shared" si="310"/>
        <v>2639.9566666666669</v>
      </c>
      <c r="AD718" s="1">
        <f t="shared" si="304"/>
        <v>2571.1353333333332</v>
      </c>
      <c r="AE718" s="1">
        <f t="shared" si="305"/>
        <v>20.242000000000143</v>
      </c>
      <c r="AF718" s="1">
        <f t="shared" si="306"/>
        <v>226.66183622610839</v>
      </c>
      <c r="AG718" s="1">
        <f t="shared" si="299"/>
        <v>2569.6899999999996</v>
      </c>
      <c r="AH718" s="1">
        <f t="shared" si="300"/>
        <v>2557.6228571428574</v>
      </c>
      <c r="AI718" s="1">
        <f t="shared" si="307"/>
        <v>12.067142857142244</v>
      </c>
      <c r="AJ718" s="1">
        <f t="shared" si="301"/>
        <v>1</v>
      </c>
    </row>
    <row r="719" spans="1:36" x14ac:dyDescent="0.2">
      <c r="A719" s="5">
        <v>41968</v>
      </c>
      <c r="B719" s="1">
        <v>2650.09</v>
      </c>
      <c r="C719" s="10">
        <v>2685.56</v>
      </c>
      <c r="D719" s="1">
        <v>2686.06</v>
      </c>
      <c r="E719" s="1">
        <v>2643.84</v>
      </c>
      <c r="F719" s="1">
        <v>22261169900</v>
      </c>
      <c r="G719" s="1">
        <v>206879208489</v>
      </c>
      <c r="H719" s="1">
        <f t="shared" si="308"/>
        <v>37.460000000000036</v>
      </c>
      <c r="J719" s="1">
        <f t="shared" si="285"/>
        <v>2585.627</v>
      </c>
      <c r="K719" s="1">
        <f t="shared" si="286"/>
        <v>2566.152</v>
      </c>
      <c r="L719" s="1">
        <f t="shared" si="287"/>
        <v>2596.7663636363636</v>
      </c>
      <c r="M719" s="1">
        <f t="shared" si="288"/>
        <v>0.30633500796471058</v>
      </c>
      <c r="N719" s="1">
        <f t="shared" si="289"/>
        <v>0.30633500796471058</v>
      </c>
      <c r="O719" s="1">
        <f t="shared" si="290"/>
        <v>97.729184188393532</v>
      </c>
      <c r="P719" s="1">
        <f t="shared" si="291"/>
        <v>77.245799411051379</v>
      </c>
      <c r="Q719" s="1">
        <f t="shared" si="292"/>
        <v>21733903914.684982</v>
      </c>
      <c r="R719" s="1">
        <f t="shared" si="293"/>
        <v>91.239999999999782</v>
      </c>
      <c r="S719" s="1">
        <f t="shared" si="309"/>
        <v>99.693664992035295</v>
      </c>
      <c r="T719" s="1">
        <f t="shared" si="302"/>
        <v>69.850930913264349</v>
      </c>
      <c r="U719" s="1">
        <f t="shared" si="294"/>
        <v>1.3516733940034751E-2</v>
      </c>
      <c r="V719" s="1">
        <f t="shared" si="295"/>
        <v>4.6704056935063284E-2</v>
      </c>
      <c r="W719" s="1">
        <f t="shared" si="296"/>
        <v>3.8649426232012583</v>
      </c>
      <c r="X719" s="1">
        <f t="shared" si="297"/>
        <v>4.6531927960619601</v>
      </c>
      <c r="Y719" s="1">
        <f t="shared" si="283"/>
        <v>2654.8446153846153</v>
      </c>
      <c r="Z719" s="1">
        <f t="shared" si="284"/>
        <v>2651.9488888888891</v>
      </c>
      <c r="AA719" s="1">
        <f t="shared" si="298"/>
        <v>2.8957264957261941</v>
      </c>
      <c r="AB719" s="1">
        <f t="shared" si="303"/>
        <v>4.7789857549854791</v>
      </c>
      <c r="AC719" s="1">
        <f t="shared" si="310"/>
        <v>2671.82</v>
      </c>
      <c r="AD719" s="1">
        <f t="shared" si="304"/>
        <v>2581.8656666666661</v>
      </c>
      <c r="AE719" s="1">
        <f t="shared" si="305"/>
        <v>30.320133333333342</v>
      </c>
      <c r="AF719" s="1">
        <f t="shared" si="306"/>
        <v>197.78790184153547</v>
      </c>
      <c r="AG719" s="1">
        <f t="shared" si="299"/>
        <v>2598.5179999999996</v>
      </c>
      <c r="AH719" s="1">
        <f t="shared" si="300"/>
        <v>2570.630714285714</v>
      </c>
      <c r="AI719" s="1">
        <f t="shared" si="307"/>
        <v>27.887285714285554</v>
      </c>
      <c r="AJ719" s="1">
        <f t="shared" si="301"/>
        <v>1</v>
      </c>
    </row>
    <row r="720" spans="1:36" x14ac:dyDescent="0.2">
      <c r="A720" s="5">
        <v>41969</v>
      </c>
      <c r="B720" s="1">
        <v>2695.26</v>
      </c>
      <c r="C720" s="10">
        <v>2723.02</v>
      </c>
      <c r="D720" s="1">
        <v>2723.36</v>
      </c>
      <c r="E720" s="1">
        <v>2690.31</v>
      </c>
      <c r="F720" s="1">
        <v>24396248500</v>
      </c>
      <c r="G720" s="1">
        <v>239333899163</v>
      </c>
      <c r="H720" s="1">
        <f t="shared" si="308"/>
        <v>31.4699999999998</v>
      </c>
      <c r="J720" s="1">
        <f t="shared" si="285"/>
        <v>2598.4970000000003</v>
      </c>
      <c r="K720" s="1">
        <f t="shared" si="286"/>
        <v>2580.7899999999995</v>
      </c>
      <c r="L720" s="1">
        <f t="shared" si="287"/>
        <v>2621.746909090909</v>
      </c>
      <c r="M720" s="1">
        <f t="shared" si="288"/>
        <v>0.16955914621990104</v>
      </c>
      <c r="N720" s="1">
        <f t="shared" si="289"/>
        <v>0.16955914621990104</v>
      </c>
      <c r="O720" s="1">
        <f t="shared" si="290"/>
        <v>99.944830122753032</v>
      </c>
      <c r="P720" s="1">
        <f t="shared" si="291"/>
        <v>81.290734824281046</v>
      </c>
      <c r="Q720" s="1">
        <f t="shared" si="292"/>
        <v>23894298455.219151</v>
      </c>
      <c r="R720" s="1">
        <f t="shared" si="293"/>
        <v>143.26999999999998</v>
      </c>
      <c r="S720" s="1">
        <f t="shared" si="309"/>
        <v>99.830440853780104</v>
      </c>
      <c r="T720" s="1">
        <f t="shared" si="302"/>
        <v>70.341509202034302</v>
      </c>
      <c r="U720" s="1">
        <f t="shared" si="294"/>
        <v>1.3756784746347818E-2</v>
      </c>
      <c r="V720" s="1">
        <f t="shared" si="295"/>
        <v>6.4257546089478215E-2</v>
      </c>
      <c r="W720" s="1">
        <f t="shared" si="296"/>
        <v>4.7921163657298687</v>
      </c>
      <c r="X720" s="1">
        <f t="shared" si="297"/>
        <v>5.5111031893335181</v>
      </c>
      <c r="Y720" s="1">
        <f t="shared" si="283"/>
        <v>2691.3230769230768</v>
      </c>
      <c r="Z720" s="1">
        <f t="shared" si="284"/>
        <v>2688.3348148148148</v>
      </c>
      <c r="AA720" s="1">
        <f t="shared" si="298"/>
        <v>2.9882621082620062</v>
      </c>
      <c r="AB720" s="1">
        <f t="shared" si="303"/>
        <v>2.9142336182333564</v>
      </c>
      <c r="AC720" s="1">
        <f t="shared" si="310"/>
        <v>2712.23</v>
      </c>
      <c r="AD720" s="1">
        <f t="shared" si="304"/>
        <v>2595.4806666666668</v>
      </c>
      <c r="AE720" s="1">
        <f t="shared" si="305"/>
        <v>47.512933333333379</v>
      </c>
      <c r="AF720" s="1">
        <f t="shared" si="306"/>
        <v>163.81411002945597</v>
      </c>
      <c r="AG720" s="1">
        <f t="shared" si="299"/>
        <v>2635.6779999999999</v>
      </c>
      <c r="AH720" s="1">
        <f t="shared" si="300"/>
        <v>2586.1271428571422</v>
      </c>
      <c r="AI720" s="1">
        <f t="shared" si="307"/>
        <v>49.550857142857694</v>
      </c>
      <c r="AJ720" s="1">
        <f t="shared" si="301"/>
        <v>1</v>
      </c>
    </row>
    <row r="721" spans="1:36" x14ac:dyDescent="0.2">
      <c r="A721" s="5">
        <v>41970</v>
      </c>
      <c r="B721" s="1">
        <v>2737.03</v>
      </c>
      <c r="C721" s="10">
        <v>2754.49</v>
      </c>
      <c r="D721" s="1">
        <v>2754.49</v>
      </c>
      <c r="E721" s="1">
        <v>2718.7</v>
      </c>
      <c r="F721" s="1">
        <v>26546473000</v>
      </c>
      <c r="G721" s="1">
        <v>261164877169</v>
      </c>
      <c r="H721" s="1">
        <f t="shared" si="308"/>
        <v>54.330000000000382</v>
      </c>
      <c r="J721" s="1">
        <f t="shared" si="285"/>
        <v>2615.971</v>
      </c>
      <c r="K721" s="1">
        <f t="shared" si="286"/>
        <v>2597.3513333333326</v>
      </c>
      <c r="L721" s="1">
        <f t="shared" si="287"/>
        <v>2650.109272727273</v>
      </c>
      <c r="M721" s="1">
        <f t="shared" si="288"/>
        <v>0</v>
      </c>
      <c r="N721" s="1">
        <f t="shared" si="289"/>
        <v>0</v>
      </c>
      <c r="O721" s="1">
        <f t="shared" si="290"/>
        <v>100</v>
      </c>
      <c r="P721" s="1">
        <f t="shared" si="291"/>
        <v>82.341233942464186</v>
      </c>
      <c r="Q721" s="1">
        <f t="shared" si="292"/>
        <v>26546473000</v>
      </c>
      <c r="R721" s="1">
        <f t="shared" si="293"/>
        <v>173.39999999999964</v>
      </c>
      <c r="S721" s="1">
        <f t="shared" si="309"/>
        <v>100</v>
      </c>
      <c r="T721" s="1">
        <f t="shared" si="302"/>
        <v>72.310733425548705</v>
      </c>
      <c r="U721" s="1">
        <f t="shared" si="294"/>
        <v>1.1424982483145628E-2</v>
      </c>
      <c r="V721" s="1">
        <f t="shared" si="295"/>
        <v>6.1738721514693486E-2</v>
      </c>
      <c r="W721" s="1">
        <f t="shared" si="296"/>
        <v>5.2951275071474333</v>
      </c>
      <c r="X721" s="1">
        <f t="shared" si="297"/>
        <v>6.0499580726725153</v>
      </c>
      <c r="Y721" s="1">
        <f t="shared" si="283"/>
        <v>2727.8615384615387</v>
      </c>
      <c r="Z721" s="1">
        <f t="shared" si="284"/>
        <v>2725.3511111111111</v>
      </c>
      <c r="AA721" s="1">
        <f t="shared" si="298"/>
        <v>2.5104273504275625</v>
      </c>
      <c r="AB721" s="1">
        <f t="shared" si="303"/>
        <v>2.8926951566951176</v>
      </c>
      <c r="AC721" s="1">
        <f t="shared" si="310"/>
        <v>2742.56</v>
      </c>
      <c r="AD721" s="1">
        <f t="shared" si="304"/>
        <v>2611.2456666666667</v>
      </c>
      <c r="AE721" s="1">
        <f t="shared" si="305"/>
        <v>64.316800000000015</v>
      </c>
      <c r="AF721" s="1">
        <f t="shared" si="306"/>
        <v>136.11200944215014</v>
      </c>
      <c r="AG721" s="1">
        <f t="shared" si="299"/>
        <v>2679.1559999999999</v>
      </c>
      <c r="AH721" s="1">
        <f t="shared" si="300"/>
        <v>2604.1514285714288</v>
      </c>
      <c r="AI721" s="1">
        <f t="shared" si="307"/>
        <v>75.004571428571126</v>
      </c>
      <c r="AJ721" s="1">
        <f t="shared" si="301"/>
        <v>1</v>
      </c>
    </row>
    <row r="722" spans="1:36" x14ac:dyDescent="0.2">
      <c r="A722" s="5">
        <v>41971</v>
      </c>
      <c r="B722" s="1">
        <v>2753.93</v>
      </c>
      <c r="C722" s="10">
        <v>2808.82</v>
      </c>
      <c r="D722" s="1">
        <v>2809.54</v>
      </c>
      <c r="E722" s="1">
        <v>2740.37</v>
      </c>
      <c r="F722" s="1">
        <v>37532366200</v>
      </c>
      <c r="G722" s="1">
        <v>330256023242</v>
      </c>
      <c r="H722" s="1">
        <f t="shared" si="308"/>
        <v>10.989999999999782</v>
      </c>
      <c r="J722" s="1">
        <f t="shared" si="285"/>
        <v>2638.7440000000001</v>
      </c>
      <c r="K722" s="1">
        <f t="shared" si="286"/>
        <v>2617.7960000000003</v>
      </c>
      <c r="L722" s="1">
        <f t="shared" si="287"/>
        <v>2685.1727272727271</v>
      </c>
      <c r="M722" s="1">
        <f t="shared" si="288"/>
        <v>0.25759364602332674</v>
      </c>
      <c r="N722" s="1">
        <f t="shared" si="289"/>
        <v>0.25113358911747485</v>
      </c>
      <c r="O722" s="1">
        <f t="shared" si="290"/>
        <v>100</v>
      </c>
      <c r="P722" s="1">
        <f t="shared" si="291"/>
        <v>86.590049993903122</v>
      </c>
      <c r="Q722" s="1">
        <f t="shared" si="292"/>
        <v>36751007123.406319</v>
      </c>
      <c r="R722" s="1">
        <f t="shared" si="293"/>
        <v>241.72000000000025</v>
      </c>
      <c r="S722" s="1">
        <f t="shared" si="309"/>
        <v>99.748866410882528</v>
      </c>
      <c r="T722" s="1">
        <f t="shared" si="302"/>
        <v>74.40782979845001</v>
      </c>
      <c r="U722" s="1">
        <f t="shared" si="294"/>
        <v>1.9342642105937859E-2</v>
      </c>
      <c r="V722" s="1">
        <f t="shared" si="295"/>
        <v>8.8795425913363757E-2</v>
      </c>
      <c r="W722" s="1">
        <f t="shared" si="296"/>
        <v>6.445339146199859</v>
      </c>
      <c r="X722" s="1">
        <f t="shared" si="297"/>
        <v>7.2971308688683099</v>
      </c>
      <c r="Y722" s="1">
        <f t="shared" si="283"/>
        <v>2762.8484615384618</v>
      </c>
      <c r="Z722" s="1">
        <f t="shared" si="284"/>
        <v>2758.5144444444445</v>
      </c>
      <c r="AA722" s="1">
        <f t="shared" si="298"/>
        <v>4.3340170940173266</v>
      </c>
      <c r="AB722" s="1">
        <f t="shared" si="303"/>
        <v>2.8751452991455153</v>
      </c>
      <c r="AC722" s="1">
        <f t="shared" si="310"/>
        <v>2786.2433333333333</v>
      </c>
      <c r="AD722" s="1">
        <f t="shared" si="304"/>
        <v>2632.5136666666667</v>
      </c>
      <c r="AE722" s="1">
        <f t="shared" si="305"/>
        <v>78.04833333333336</v>
      </c>
      <c r="AF722" s="1">
        <f t="shared" si="306"/>
        <v>131.31150924996609</v>
      </c>
      <c r="AG722" s="1">
        <f t="shared" si="299"/>
        <v>2724.23</v>
      </c>
      <c r="AH722" s="1">
        <f t="shared" si="300"/>
        <v>2621.5149999999999</v>
      </c>
      <c r="AI722" s="1">
        <f t="shared" si="307"/>
        <v>102.71500000000015</v>
      </c>
      <c r="AJ722" s="1">
        <f t="shared" si="301"/>
        <v>1</v>
      </c>
    </row>
    <row r="723" spans="1:36" x14ac:dyDescent="0.2">
      <c r="A723" s="5">
        <v>41974</v>
      </c>
      <c r="B723" s="1">
        <v>2825.61</v>
      </c>
      <c r="C723" s="10">
        <v>2819.81</v>
      </c>
      <c r="D723" s="1">
        <v>2855.33</v>
      </c>
      <c r="E723" s="1">
        <v>2808.65</v>
      </c>
      <c r="F723" s="1">
        <v>36548741700</v>
      </c>
      <c r="G723" s="1">
        <v>338833084229</v>
      </c>
      <c r="H723" s="1">
        <f t="shared" si="308"/>
        <v>104.13000000000011</v>
      </c>
      <c r="J723" s="1">
        <f t="shared" si="285"/>
        <v>2664.0149999999999</v>
      </c>
      <c r="K723" s="1">
        <f t="shared" si="286"/>
        <v>2634.7346666666663</v>
      </c>
      <c r="L723" s="1">
        <f t="shared" si="287"/>
        <v>2718.0938181818183</v>
      </c>
      <c r="M723" s="1">
        <f t="shared" si="288"/>
        <v>14.073457743967669</v>
      </c>
      <c r="N723" s="1">
        <f t="shared" si="289"/>
        <v>10.683028060994317</v>
      </c>
      <c r="O723" s="1">
        <f t="shared" si="290"/>
        <v>100</v>
      </c>
      <c r="P723" s="1">
        <f t="shared" si="291"/>
        <v>89.789476127474828</v>
      </c>
      <c r="Q723" s="1">
        <f t="shared" si="292"/>
        <v>-19072993740.617134</v>
      </c>
      <c r="R723" s="1">
        <f t="shared" si="293"/>
        <v>278.38999999999987</v>
      </c>
      <c r="S723" s="1">
        <f t="shared" si="309"/>
        <v>89.316971939005683</v>
      </c>
      <c r="T723" s="1">
        <f t="shared" si="302"/>
        <v>76.923540416193163</v>
      </c>
      <c r="U723" s="1">
        <f t="shared" si="294"/>
        <v>3.897425713079882E-3</v>
      </c>
      <c r="V723" s="1">
        <f t="shared" si="295"/>
        <v>9.2488057371110571E-2</v>
      </c>
      <c r="W723" s="1">
        <f t="shared" si="296"/>
        <v>5.8481277320135243</v>
      </c>
      <c r="X723" s="1">
        <f t="shared" si="297"/>
        <v>7.0244391465605034</v>
      </c>
      <c r="Y723" s="1">
        <f t="shared" ref="Y723:Y786" si="311">C722*11/13+C723*2/13</f>
        <v>2810.5107692307693</v>
      </c>
      <c r="Z723" s="1">
        <f t="shared" ref="Z723:Z786" si="312">C722*25/27+C723*2/27</f>
        <v>2809.6340740740739</v>
      </c>
      <c r="AA723" s="1">
        <f t="shared" si="298"/>
        <v>0.87669515669540488</v>
      </c>
      <c r="AB723" s="1">
        <f t="shared" si="303"/>
        <v>3.6425527065529422</v>
      </c>
      <c r="AC723" s="1">
        <f t="shared" si="310"/>
        <v>2827.93</v>
      </c>
      <c r="AD723" s="1">
        <f t="shared" si="304"/>
        <v>2657.0690000000004</v>
      </c>
      <c r="AE723" s="1">
        <f t="shared" si="305"/>
        <v>91.087666666666649</v>
      </c>
      <c r="AF723" s="1">
        <f t="shared" si="306"/>
        <v>125.05242202566718</v>
      </c>
      <c r="AG723" s="1">
        <f t="shared" si="299"/>
        <v>2758.3399999999997</v>
      </c>
      <c r="AH723" s="1">
        <f t="shared" si="300"/>
        <v>2640.1721428571427</v>
      </c>
      <c r="AI723" s="1">
        <f t="shared" si="307"/>
        <v>118.16785714285697</v>
      </c>
      <c r="AJ723" s="1">
        <f t="shared" si="301"/>
        <v>1</v>
      </c>
    </row>
    <row r="724" spans="1:36" x14ac:dyDescent="0.2">
      <c r="A724" s="5">
        <v>41975</v>
      </c>
      <c r="B724" s="1">
        <v>2807.34</v>
      </c>
      <c r="C724" s="10">
        <v>2923.94</v>
      </c>
      <c r="D724" s="1">
        <v>2944.51</v>
      </c>
      <c r="E724" s="1">
        <v>2804.29</v>
      </c>
      <c r="F724" s="1">
        <v>36146532200</v>
      </c>
      <c r="G724" s="1">
        <v>341185189116</v>
      </c>
      <c r="H724" s="1">
        <f t="shared" si="308"/>
        <v>43.610000000000127</v>
      </c>
      <c r="J724" s="1">
        <f t="shared" ref="J724:J787" si="313">SUM(C715:C724)/10</f>
        <v>2702.2669999999998</v>
      </c>
      <c r="K724" s="1">
        <f t="shared" ref="K724:K787" si="314">SUM(C710:C724)/15</f>
        <v>2659.0899999999997</v>
      </c>
      <c r="L724" s="1">
        <f t="shared" ref="L724:L787" si="315">(10*C724+9*C723+8*C722+7*C721+6*C720+5*C719+4*C718+3*C717+2*C716+C715)/55</f>
        <v>2765.3529090909092</v>
      </c>
      <c r="M724" s="1">
        <f t="shared" ref="M724:M787" si="316">(MAX(D719:D724)-C724)/(MAX(D719:D724)-MIN(E719:E724))*100</f>
        <v>6.8413875677653762</v>
      </c>
      <c r="N724" s="1">
        <f t="shared" ref="N724:N787" si="317">(MAX(D715:D724)-C724)/(MAX(D715:D724)-MIN(E715:E724))*100</f>
        <v>4.8782223065430692</v>
      </c>
      <c r="O724" s="1">
        <f t="shared" ref="O724:O787" si="318">(SUMIF(H719:H724,"&gt;=0")/(SUMIF(H719:H724,"&gt;=0")+ABS(SUMIF(H719:H724,"&lt;0"))))*100</f>
        <v>100</v>
      </c>
      <c r="P724" s="1">
        <f t="shared" ref="P724:P787" si="319">(SUMIF(H713:H724,"&gt;=0")/(SUMIF(H713:H724,"&gt;=0")+ABS(SUMIF(H713:H724,"&lt;0"))))*100</f>
        <v>93.484634596590297</v>
      </c>
      <c r="Q724" s="1">
        <f t="shared" ref="Q724:Q787" si="320">((C724-E724)-(D724-C724))*F724/(D724-E724)</f>
        <v>25541280918.38533</v>
      </c>
      <c r="R724" s="1">
        <f t="shared" ref="R724:R787" si="321">C724-C715</f>
        <v>386.72000000000025</v>
      </c>
      <c r="S724" s="1">
        <f t="shared" si="309"/>
        <v>95.121777693456934</v>
      </c>
      <c r="T724" s="1">
        <f t="shared" si="302"/>
        <v>81.978392275997251</v>
      </c>
      <c r="U724" s="1">
        <f t="shared" ref="U724:U787" si="322">(C724-C723)/C724</f>
        <v>3.5612905873581575E-2</v>
      </c>
      <c r="V724" s="1">
        <f t="shared" ref="V724:V787" si="323">(C724-C713)/C713</f>
        <v>0.13900510303455266</v>
      </c>
      <c r="W724" s="1">
        <f t="shared" ref="W724:W787" si="324">100*((C724-J724)/J724)</f>
        <v>8.203223441651037</v>
      </c>
      <c r="X724" s="1">
        <f t="shared" ref="X724:X787" si="325">100*((C724-K724)/K724)</f>
        <v>9.9601743453587659</v>
      </c>
      <c r="Y724" s="1">
        <f t="shared" si="311"/>
        <v>2835.83</v>
      </c>
      <c r="Z724" s="1">
        <f t="shared" si="312"/>
        <v>2827.5233333333335</v>
      </c>
      <c r="AA724" s="1">
        <f t="shared" ref="AA724:AA787" si="326">Y724-Z724</f>
        <v>8.3066666666663878</v>
      </c>
      <c r="AB724" s="1">
        <f t="shared" si="303"/>
        <v>2.3626894586896015</v>
      </c>
      <c r="AC724" s="1">
        <f t="shared" si="310"/>
        <v>2890.9133333333339</v>
      </c>
      <c r="AD724" s="1">
        <f t="shared" si="304"/>
        <v>2691.2750000000001</v>
      </c>
      <c r="AE724" s="1">
        <f t="shared" si="305"/>
        <v>100.7003333333333</v>
      </c>
      <c r="AF724" s="1">
        <f t="shared" si="306"/>
        <v>132.16661535932278</v>
      </c>
      <c r="AG724" s="1">
        <f t="shared" ref="AG724:AG787" si="327">SUM(C720:C724)/5</f>
        <v>2806.0160000000001</v>
      </c>
      <c r="AH724" s="1">
        <f t="shared" ref="AH724:AH787" si="328">SUM(C711:C724)/14</f>
        <v>2663.7164285714284</v>
      </c>
      <c r="AI724" s="1">
        <f t="shared" si="307"/>
        <v>142.29957142857165</v>
      </c>
      <c r="AJ724" s="1">
        <f t="shared" ref="AJ724:AJ787" si="329">IF(H724&gt;0,1,0)</f>
        <v>1</v>
      </c>
    </row>
    <row r="725" spans="1:36" x14ac:dyDescent="0.2">
      <c r="A725" s="5">
        <v>41976</v>
      </c>
      <c r="B725" s="1">
        <v>2936.12</v>
      </c>
      <c r="C725" s="10">
        <v>2967.55</v>
      </c>
      <c r="D725" s="1">
        <v>3028.22</v>
      </c>
      <c r="E725" s="1">
        <v>2912.25</v>
      </c>
      <c r="F725" s="1">
        <v>46615668500</v>
      </c>
      <c r="G725" s="1">
        <v>464857500377</v>
      </c>
      <c r="H725" s="1">
        <f t="shared" si="308"/>
        <v>136.79999999999973</v>
      </c>
      <c r="J725" s="1">
        <f t="shared" si="313"/>
        <v>2745.3</v>
      </c>
      <c r="K725" s="1">
        <f t="shared" si="314"/>
        <v>2683.9720000000002</v>
      </c>
      <c r="L725" s="1">
        <f t="shared" si="315"/>
        <v>2813.586181818182</v>
      </c>
      <c r="M725" s="1">
        <f t="shared" si="316"/>
        <v>17.954484922020551</v>
      </c>
      <c r="N725" s="1">
        <f t="shared" si="317"/>
        <v>12.004828050179995</v>
      </c>
      <c r="O725" s="1">
        <f t="shared" si="318"/>
        <v>100</v>
      </c>
      <c r="P725" s="1">
        <f t="shared" si="319"/>
        <v>99.244187063701702</v>
      </c>
      <c r="Q725" s="1">
        <f t="shared" si="320"/>
        <v>-2158542207.855257</v>
      </c>
      <c r="R725" s="1">
        <f t="shared" si="321"/>
        <v>430.45000000000027</v>
      </c>
      <c r="S725" s="1">
        <f t="shared" si="309"/>
        <v>87.995171949820005</v>
      </c>
      <c r="T725" s="1">
        <f t="shared" ref="T725:T788" si="330">SUM(S716:S725)/10</f>
        <v>86.640925259248661</v>
      </c>
      <c r="U725" s="1">
        <f t="shared" si="322"/>
        <v>1.4695624336573983E-2</v>
      </c>
      <c r="V725" s="1">
        <f t="shared" si="323"/>
        <v>0.1676739775401154</v>
      </c>
      <c r="W725" s="1">
        <f t="shared" si="324"/>
        <v>8.0956543911412222</v>
      </c>
      <c r="X725" s="1">
        <f t="shared" si="325"/>
        <v>10.565609477297079</v>
      </c>
      <c r="Y725" s="1">
        <f t="shared" si="311"/>
        <v>2930.6492307692306</v>
      </c>
      <c r="Z725" s="1">
        <f t="shared" si="312"/>
        <v>2927.1703703703702</v>
      </c>
      <c r="AA725" s="1">
        <f t="shared" si="326"/>
        <v>3.4788603988604336</v>
      </c>
      <c r="AB725" s="1">
        <f t="shared" ref="AB725:AB788" si="331">AA724*8/10+AA725*2/10</f>
        <v>7.3411054131051969</v>
      </c>
      <c r="AC725" s="1">
        <f t="shared" si="310"/>
        <v>2969.34</v>
      </c>
      <c r="AD725" s="1">
        <f t="shared" ref="AD725:AD788" si="332">SUM(AC716:AC725)/10</f>
        <v>2734.241</v>
      </c>
      <c r="AE725" s="1">
        <f t="shared" ref="AE725:AE788" si="333">(ABS(AC725-AD725)+ABS(AC724-AD725)+ABS(AC723-AD725)+ABS(AC722-AD725)+ABS(AC721-AD725)+ABS(AC720-AD725)+ABS(AC719-AD725)+ABS(AC718-AD725)+ABS(AC717-AD725)+ABS(AC716-AD725))/10</f>
        <v>109.15633333333331</v>
      </c>
      <c r="AF725" s="1">
        <f t="shared" ref="AF725:AF788" si="334">(AC725-AD725)/(0.015*AE725)</f>
        <v>143.58549969615459</v>
      </c>
      <c r="AG725" s="1">
        <f t="shared" si="327"/>
        <v>2854.922</v>
      </c>
      <c r="AH725" s="1">
        <f t="shared" si="328"/>
        <v>2691.4164285714287</v>
      </c>
      <c r="AI725" s="1">
        <f t="shared" ref="AI725:AI788" si="335">AG725-AH725</f>
        <v>163.50557142857133</v>
      </c>
      <c r="AJ725" s="1">
        <f t="shared" si="329"/>
        <v>1</v>
      </c>
    </row>
    <row r="726" spans="1:36" x14ac:dyDescent="0.2">
      <c r="A726" s="5">
        <v>41977</v>
      </c>
      <c r="B726" s="1">
        <v>2975.4</v>
      </c>
      <c r="C726" s="10">
        <v>3104.35</v>
      </c>
      <c r="D726" s="1">
        <v>3104.89</v>
      </c>
      <c r="E726" s="1">
        <v>2968.88</v>
      </c>
      <c r="F726" s="1">
        <v>42681292800</v>
      </c>
      <c r="G726" s="1">
        <v>433875560243</v>
      </c>
      <c r="H726" s="1">
        <f t="shared" si="308"/>
        <v>20.539999999999964</v>
      </c>
      <c r="J726" s="1">
        <f t="shared" si="313"/>
        <v>2802.0249999999996</v>
      </c>
      <c r="K726" s="1">
        <f t="shared" si="314"/>
        <v>2718.9453333333336</v>
      </c>
      <c r="L726" s="1">
        <f t="shared" si="315"/>
        <v>2878.8679999999999</v>
      </c>
      <c r="M726" s="1">
        <f t="shared" si="316"/>
        <v>0.13982754602655778</v>
      </c>
      <c r="N726" s="1">
        <f t="shared" si="317"/>
        <v>9.3935914831430947E-2</v>
      </c>
      <c r="O726" s="1">
        <f t="shared" si="318"/>
        <v>100</v>
      </c>
      <c r="P726" s="1">
        <f t="shared" si="319"/>
        <v>99.979588712558069</v>
      </c>
      <c r="Q726" s="1">
        <f t="shared" si="320"/>
        <v>42342378042.085167</v>
      </c>
      <c r="R726" s="1">
        <f t="shared" si="321"/>
        <v>520.90000000000009</v>
      </c>
      <c r="S726" s="1">
        <f t="shared" si="309"/>
        <v>99.906064085168566</v>
      </c>
      <c r="T726" s="1">
        <f t="shared" si="330"/>
        <v>92.80703499655354</v>
      </c>
      <c r="U726" s="1">
        <f t="shared" si="322"/>
        <v>4.4067196031375239E-2</v>
      </c>
      <c r="V726" s="1">
        <f t="shared" si="323"/>
        <v>0.22352417212539716</v>
      </c>
      <c r="W726" s="1">
        <f t="shared" si="324"/>
        <v>10.789518294804662</v>
      </c>
      <c r="X726" s="1">
        <f t="shared" si="325"/>
        <v>14.174785419248332</v>
      </c>
      <c r="Y726" s="1">
        <f t="shared" si="311"/>
        <v>2988.5961538461543</v>
      </c>
      <c r="Z726" s="1">
        <f t="shared" si="312"/>
        <v>2977.6833333333329</v>
      </c>
      <c r="AA726" s="1">
        <f t="shared" si="326"/>
        <v>10.912820512821327</v>
      </c>
      <c r="AB726" s="1">
        <f t="shared" si="331"/>
        <v>4.9656524216526119</v>
      </c>
      <c r="AC726" s="1">
        <f t="shared" si="310"/>
        <v>3059.373333333333</v>
      </c>
      <c r="AD726" s="1">
        <f t="shared" si="332"/>
        <v>2786.6646666666666</v>
      </c>
      <c r="AE726" s="1">
        <f t="shared" si="333"/>
        <v>120.17959999999994</v>
      </c>
      <c r="AF726" s="1">
        <f t="shared" si="334"/>
        <v>151.2784014739421</v>
      </c>
      <c r="AG726" s="1">
        <f t="shared" si="327"/>
        <v>2924.8939999999998</v>
      </c>
      <c r="AH726" s="1">
        <f t="shared" si="328"/>
        <v>2728.7921428571431</v>
      </c>
      <c r="AI726" s="1">
        <f t="shared" si="335"/>
        <v>196.10185714285672</v>
      </c>
      <c r="AJ726" s="1">
        <f t="shared" si="329"/>
        <v>1</v>
      </c>
    </row>
    <row r="727" spans="1:36" x14ac:dyDescent="0.2">
      <c r="A727" s="5">
        <v>41978</v>
      </c>
      <c r="B727" s="1">
        <v>3143.97</v>
      </c>
      <c r="C727" s="10">
        <v>3124.89</v>
      </c>
      <c r="D727" s="1">
        <v>3195.8</v>
      </c>
      <c r="E727" s="1">
        <v>3011.94</v>
      </c>
      <c r="F727" s="1">
        <v>52488126000</v>
      </c>
      <c r="G727" s="1">
        <v>554362904944</v>
      </c>
      <c r="H727" s="1">
        <f t="shared" si="308"/>
        <v>127.99000000000024</v>
      </c>
      <c r="J727" s="1">
        <f t="shared" si="313"/>
        <v>2856.1689999999994</v>
      </c>
      <c r="K727" s="1">
        <f t="shared" si="314"/>
        <v>2755.1986666666667</v>
      </c>
      <c r="L727" s="1">
        <f t="shared" si="315"/>
        <v>2937.5707272727268</v>
      </c>
      <c r="M727" s="1">
        <f t="shared" si="316"/>
        <v>15.56990097270717</v>
      </c>
      <c r="N727" s="1">
        <f t="shared" si="317"/>
        <v>11.960665249806073</v>
      </c>
      <c r="O727" s="1">
        <f t="shared" si="318"/>
        <v>100</v>
      </c>
      <c r="P727" s="1">
        <f t="shared" si="319"/>
        <v>100</v>
      </c>
      <c r="Q727" s="1">
        <f t="shared" si="320"/>
        <v>12001527341.672863</v>
      </c>
      <c r="R727" s="1">
        <f t="shared" si="321"/>
        <v>475.62999999999965</v>
      </c>
      <c r="S727" s="1">
        <f t="shared" si="309"/>
        <v>88.039334750193916</v>
      </c>
      <c r="T727" s="1">
        <f t="shared" si="330"/>
        <v>94.694083786525667</v>
      </c>
      <c r="U727" s="1">
        <f t="shared" si="322"/>
        <v>6.5730313707042373E-3</v>
      </c>
      <c r="V727" s="1">
        <f t="shared" si="323"/>
        <v>0.23167789996452642</v>
      </c>
      <c r="W727" s="1">
        <f t="shared" si="324"/>
        <v>9.4084418674105255</v>
      </c>
      <c r="X727" s="1">
        <f t="shared" si="325"/>
        <v>13.417955583602195</v>
      </c>
      <c r="Y727" s="1">
        <f t="shared" si="311"/>
        <v>3107.5099999999998</v>
      </c>
      <c r="Z727" s="1">
        <f t="shared" si="312"/>
        <v>3105.8714814814816</v>
      </c>
      <c r="AA727" s="1">
        <f t="shared" si="326"/>
        <v>1.6385185185181399</v>
      </c>
      <c r="AB727" s="1">
        <f t="shared" si="331"/>
        <v>9.0579601139606893</v>
      </c>
      <c r="AC727" s="1">
        <f t="shared" si="310"/>
        <v>3110.876666666667</v>
      </c>
      <c r="AD727" s="1">
        <f t="shared" si="332"/>
        <v>2841.1243333333337</v>
      </c>
      <c r="AE727" s="1">
        <f t="shared" si="333"/>
        <v>133.20120000000011</v>
      </c>
      <c r="AF727" s="1">
        <f t="shared" si="334"/>
        <v>135.00996153855127</v>
      </c>
      <c r="AG727" s="1">
        <f t="shared" si="327"/>
        <v>2988.1079999999997</v>
      </c>
      <c r="AH727" s="1">
        <f t="shared" si="328"/>
        <v>2768.6342857142854</v>
      </c>
      <c r="AI727" s="1">
        <f t="shared" si="335"/>
        <v>219.47371428571432</v>
      </c>
      <c r="AJ727" s="1">
        <f t="shared" si="329"/>
        <v>1</v>
      </c>
    </row>
    <row r="728" spans="1:36" x14ac:dyDescent="0.2">
      <c r="A728" s="5">
        <v>41981</v>
      </c>
      <c r="B728" s="1">
        <v>3108.27</v>
      </c>
      <c r="C728" s="10">
        <v>3252.88</v>
      </c>
      <c r="D728" s="1">
        <v>3270.88</v>
      </c>
      <c r="E728" s="1">
        <v>3075.7</v>
      </c>
      <c r="F728" s="1">
        <v>48446234400</v>
      </c>
      <c r="G728" s="1">
        <v>515773683037</v>
      </c>
      <c r="H728" s="1">
        <f t="shared" si="308"/>
        <v>-145.97000000000025</v>
      </c>
      <c r="J728" s="1">
        <f t="shared" si="313"/>
        <v>2916.5309999999999</v>
      </c>
      <c r="K728" s="1">
        <f t="shared" si="314"/>
        <v>2800.9173333333329</v>
      </c>
      <c r="L728" s="1">
        <f t="shared" si="315"/>
        <v>3009.7</v>
      </c>
      <c r="M728" s="1">
        <f t="shared" si="316"/>
        <v>3.8577766347328479</v>
      </c>
      <c r="N728" s="1">
        <f t="shared" si="317"/>
        <v>2.8706302628221487</v>
      </c>
      <c r="O728" s="1">
        <f t="shared" si="318"/>
        <v>74.79103343465043</v>
      </c>
      <c r="P728" s="1">
        <f t="shared" si="319"/>
        <v>82.098356634780458</v>
      </c>
      <c r="Q728" s="1">
        <f t="shared" si="320"/>
        <v>39510562515.585625</v>
      </c>
      <c r="R728" s="1">
        <f t="shared" si="321"/>
        <v>567.32000000000016</v>
      </c>
      <c r="S728" s="1">
        <f t="shared" si="309"/>
        <v>97.129369737177853</v>
      </c>
      <c r="T728" s="1">
        <f t="shared" si="330"/>
        <v>95.678166241152098</v>
      </c>
      <c r="U728" s="1">
        <f t="shared" si="322"/>
        <v>3.9346671257470378E-2</v>
      </c>
      <c r="V728" s="1">
        <f t="shared" si="323"/>
        <v>0.25912249124233111</v>
      </c>
      <c r="W728" s="1">
        <f t="shared" si="324"/>
        <v>11.532502140385278</v>
      </c>
      <c r="X728" s="1">
        <f t="shared" si="325"/>
        <v>16.136237270837007</v>
      </c>
      <c r="Y728" s="1">
        <f t="shared" si="311"/>
        <v>3144.5807692307694</v>
      </c>
      <c r="Z728" s="1">
        <f t="shared" si="312"/>
        <v>3134.3707407407405</v>
      </c>
      <c r="AA728" s="1">
        <f t="shared" si="326"/>
        <v>10.21002849002889</v>
      </c>
      <c r="AB728" s="1">
        <f t="shared" si="331"/>
        <v>3.3528205128202901</v>
      </c>
      <c r="AC728" s="1">
        <f t="shared" si="310"/>
        <v>3199.8199999999997</v>
      </c>
      <c r="AD728" s="1">
        <f t="shared" si="332"/>
        <v>2897.1106666666669</v>
      </c>
      <c r="AE728" s="1">
        <f t="shared" si="333"/>
        <v>150.19346666666667</v>
      </c>
      <c r="AF728" s="1">
        <f t="shared" si="334"/>
        <v>134.36418154599392</v>
      </c>
      <c r="AG728" s="1">
        <f t="shared" si="327"/>
        <v>3074.7220000000002</v>
      </c>
      <c r="AH728" s="1">
        <f t="shared" si="328"/>
        <v>2819.4528571428568</v>
      </c>
      <c r="AI728" s="1">
        <f t="shared" si="335"/>
        <v>255.26914285714338</v>
      </c>
      <c r="AJ728" s="1">
        <f t="shared" si="329"/>
        <v>0</v>
      </c>
    </row>
    <row r="729" spans="1:36" x14ac:dyDescent="0.2">
      <c r="A729" s="5">
        <v>41982</v>
      </c>
      <c r="B729" s="1">
        <v>3233.1</v>
      </c>
      <c r="C729" s="10">
        <v>3106.91</v>
      </c>
      <c r="D729" s="1">
        <v>3387.83</v>
      </c>
      <c r="E729" s="1">
        <v>3074.52</v>
      </c>
      <c r="F729" s="1">
        <v>63287456700</v>
      </c>
      <c r="G729" s="1">
        <v>702150099247</v>
      </c>
      <c r="H729" s="1">
        <f t="shared" si="308"/>
        <v>114.64000000000033</v>
      </c>
      <c r="J729" s="1">
        <f t="shared" si="313"/>
        <v>2958.6660000000002</v>
      </c>
      <c r="K729" s="1">
        <f t="shared" si="314"/>
        <v>2838.6166666666668</v>
      </c>
      <c r="L729" s="1">
        <f t="shared" si="315"/>
        <v>3044.3143636363634</v>
      </c>
      <c r="M729" s="1">
        <f t="shared" si="316"/>
        <v>48.140658738047108</v>
      </c>
      <c r="N729" s="1">
        <f t="shared" si="317"/>
        <v>40.274114003899541</v>
      </c>
      <c r="O729" s="1">
        <f t="shared" si="318"/>
        <v>75.240437621915007</v>
      </c>
      <c r="P729" s="1">
        <f t="shared" si="319"/>
        <v>83.109820302465749</v>
      </c>
      <c r="Q729" s="1">
        <f t="shared" si="320"/>
        <v>-50202137223.998642</v>
      </c>
      <c r="R729" s="1">
        <f t="shared" si="321"/>
        <v>383.88999999999987</v>
      </c>
      <c r="S729" s="1">
        <f t="shared" si="309"/>
        <v>59.725885996100459</v>
      </c>
      <c r="T729" s="1">
        <f t="shared" si="330"/>
        <v>91.681388341558588</v>
      </c>
      <c r="U729" s="1">
        <f t="shared" si="322"/>
        <v>-4.6982371552442864E-2</v>
      </c>
      <c r="V729" s="1">
        <f t="shared" si="323"/>
        <v>0.17274635181144909</v>
      </c>
      <c r="W729" s="1">
        <f t="shared" si="324"/>
        <v>5.0105013543265668</v>
      </c>
      <c r="X729" s="1">
        <f t="shared" si="325"/>
        <v>9.4515521057792142</v>
      </c>
      <c r="Y729" s="1">
        <f t="shared" si="311"/>
        <v>3230.4230769230767</v>
      </c>
      <c r="Z729" s="1">
        <f t="shared" si="312"/>
        <v>3242.0674074074077</v>
      </c>
      <c r="AA729" s="1">
        <f t="shared" si="326"/>
        <v>-11.644330484331022</v>
      </c>
      <c r="AB729" s="1">
        <f t="shared" si="331"/>
        <v>5.8391566951569081</v>
      </c>
      <c r="AC729" s="1">
        <f t="shared" si="310"/>
        <v>3189.7533333333336</v>
      </c>
      <c r="AD729" s="1">
        <f t="shared" si="332"/>
        <v>2948.904</v>
      </c>
      <c r="AE729" s="1">
        <f t="shared" si="333"/>
        <v>156.92866666666663</v>
      </c>
      <c r="AF729" s="1">
        <f t="shared" si="334"/>
        <v>102.31796754080777</v>
      </c>
      <c r="AG729" s="1">
        <f t="shared" si="327"/>
        <v>3111.3159999999998</v>
      </c>
      <c r="AH729" s="1">
        <f t="shared" si="328"/>
        <v>2860.145</v>
      </c>
      <c r="AI729" s="1">
        <f t="shared" si="335"/>
        <v>251.17099999999982</v>
      </c>
      <c r="AJ729" s="1">
        <f t="shared" si="329"/>
        <v>1</v>
      </c>
    </row>
    <row r="730" spans="1:36" x14ac:dyDescent="0.2">
      <c r="A730" s="5">
        <v>41983</v>
      </c>
      <c r="B730" s="1">
        <v>3120.21</v>
      </c>
      <c r="C730" s="10">
        <v>3221.55</v>
      </c>
      <c r="D730" s="1">
        <v>3229.05</v>
      </c>
      <c r="E730" s="1">
        <v>3058.19</v>
      </c>
      <c r="F730" s="1">
        <v>42501870800</v>
      </c>
      <c r="G730" s="1">
        <v>477300103105</v>
      </c>
      <c r="H730" s="1">
        <f t="shared" si="308"/>
        <v>-38.539999999999964</v>
      </c>
      <c r="J730" s="1">
        <f t="shared" si="313"/>
        <v>3008.5189999999998</v>
      </c>
      <c r="K730" s="1">
        <f t="shared" si="314"/>
        <v>2884.2386666666666</v>
      </c>
      <c r="L730" s="1">
        <f t="shared" si="315"/>
        <v>3092.1114545454548</v>
      </c>
      <c r="M730" s="1">
        <f t="shared" si="316"/>
        <v>34.963623365154078</v>
      </c>
      <c r="N730" s="1">
        <f t="shared" si="317"/>
        <v>24.850178590109504</v>
      </c>
      <c r="O730" s="1">
        <f t="shared" si="318"/>
        <v>68.431768409526399</v>
      </c>
      <c r="P730" s="1">
        <f t="shared" si="319"/>
        <v>78.705552413816974</v>
      </c>
      <c r="Q730" s="1">
        <f t="shared" si="320"/>
        <v>38770581662.694611</v>
      </c>
      <c r="R730" s="1">
        <f t="shared" si="321"/>
        <v>467.0600000000004</v>
      </c>
      <c r="S730" s="1">
        <f t="shared" si="309"/>
        <v>75.149821409890492</v>
      </c>
      <c r="T730" s="1">
        <f t="shared" si="330"/>
        <v>89.213326397169652</v>
      </c>
      <c r="U730" s="1">
        <f t="shared" si="322"/>
        <v>3.558535487575866E-2</v>
      </c>
      <c r="V730" s="1">
        <f t="shared" si="323"/>
        <v>0.19958221004185356</v>
      </c>
      <c r="W730" s="1">
        <f t="shared" si="324"/>
        <v>7.0809258641876758</v>
      </c>
      <c r="X730" s="1">
        <f t="shared" si="325"/>
        <v>11.694986868862918</v>
      </c>
      <c r="Y730" s="1">
        <f t="shared" si="311"/>
        <v>3124.5469230769227</v>
      </c>
      <c r="Z730" s="1">
        <f t="shared" si="312"/>
        <v>3115.4018518518519</v>
      </c>
      <c r="AA730" s="1">
        <f t="shared" si="326"/>
        <v>9.1450712250707511</v>
      </c>
      <c r="AB730" s="1">
        <f t="shared" si="331"/>
        <v>-7.4864501424506678</v>
      </c>
      <c r="AC730" s="1">
        <f t="shared" si="310"/>
        <v>3169.5966666666668</v>
      </c>
      <c r="AD730" s="1">
        <f t="shared" si="332"/>
        <v>2994.6406666666671</v>
      </c>
      <c r="AE730" s="1">
        <f t="shared" si="333"/>
        <v>151.24333333333328</v>
      </c>
      <c r="AF730" s="1">
        <f t="shared" si="334"/>
        <v>77.118991470698319</v>
      </c>
      <c r="AG730" s="1">
        <f t="shared" si="327"/>
        <v>3162.1159999999995</v>
      </c>
      <c r="AH730" s="1">
        <f t="shared" si="328"/>
        <v>2909.0342857142855</v>
      </c>
      <c r="AI730" s="1">
        <f t="shared" si="335"/>
        <v>253.08171428571404</v>
      </c>
      <c r="AJ730" s="1">
        <f t="shared" si="329"/>
        <v>0</v>
      </c>
    </row>
    <row r="731" spans="1:36" x14ac:dyDescent="0.2">
      <c r="A731" s="5">
        <v>41984</v>
      </c>
      <c r="B731" s="1">
        <v>3185.16</v>
      </c>
      <c r="C731" s="10">
        <v>3183.01</v>
      </c>
      <c r="D731" s="1">
        <v>3254.42</v>
      </c>
      <c r="E731" s="1">
        <v>3158.44</v>
      </c>
      <c r="F731" s="1">
        <v>36709169100</v>
      </c>
      <c r="G731" s="1">
        <v>392944833604</v>
      </c>
      <c r="H731" s="1">
        <f t="shared" si="308"/>
        <v>10.2199999999998</v>
      </c>
      <c r="J731" s="1">
        <f t="shared" si="313"/>
        <v>3051.3710000000001</v>
      </c>
      <c r="K731" s="1">
        <f t="shared" si="314"/>
        <v>2927.2993333333334</v>
      </c>
      <c r="L731" s="1">
        <f t="shared" si="315"/>
        <v>3123.8370909090918</v>
      </c>
      <c r="M731" s="1">
        <f t="shared" si="316"/>
        <v>48.888888888888843</v>
      </c>
      <c r="N731" s="1">
        <f t="shared" si="317"/>
        <v>31.634386680258192</v>
      </c>
      <c r="O731" s="1">
        <f t="shared" si="318"/>
        <v>59.705175802576981</v>
      </c>
      <c r="P731" s="1">
        <f t="shared" si="319"/>
        <v>78.014370315646474</v>
      </c>
      <c r="Q731" s="1">
        <f t="shared" si="320"/>
        <v>-17914747662.47123</v>
      </c>
      <c r="R731" s="1">
        <f t="shared" si="321"/>
        <v>374.19000000000005</v>
      </c>
      <c r="S731" s="1">
        <f t="shared" si="309"/>
        <v>68.365613319741797</v>
      </c>
      <c r="T731" s="1">
        <f t="shared" si="330"/>
        <v>86.049887729143819</v>
      </c>
      <c r="U731" s="1">
        <f t="shared" si="322"/>
        <v>-1.2108036104190676E-2</v>
      </c>
      <c r="V731" s="1">
        <f t="shared" si="323"/>
        <v>0.16892641258602589</v>
      </c>
      <c r="W731" s="1">
        <f t="shared" si="324"/>
        <v>4.3140935664657007</v>
      </c>
      <c r="X731" s="1">
        <f t="shared" si="325"/>
        <v>8.7353781608486063</v>
      </c>
      <c r="Y731" s="1">
        <f t="shared" si="311"/>
        <v>3215.6207692307694</v>
      </c>
      <c r="Z731" s="1">
        <f t="shared" si="312"/>
        <v>3218.695185185185</v>
      </c>
      <c r="AA731" s="1">
        <f t="shared" si="326"/>
        <v>-3.0744159544155991</v>
      </c>
      <c r="AB731" s="1">
        <f t="shared" si="331"/>
        <v>6.7011737891734811</v>
      </c>
      <c r="AC731" s="1">
        <f t="shared" si="310"/>
        <v>3198.6233333333334</v>
      </c>
      <c r="AD731" s="1">
        <f t="shared" si="332"/>
        <v>3040.2470000000003</v>
      </c>
      <c r="AE731" s="1">
        <f t="shared" si="333"/>
        <v>137.31226666666657</v>
      </c>
      <c r="AF731" s="1">
        <f t="shared" si="334"/>
        <v>76.893510525562789</v>
      </c>
      <c r="AG731" s="1">
        <f t="shared" si="327"/>
        <v>3177.848</v>
      </c>
      <c r="AH731" s="1">
        <f t="shared" si="328"/>
        <v>2951.86</v>
      </c>
      <c r="AI731" s="1">
        <f t="shared" si="335"/>
        <v>225.98799999999983</v>
      </c>
      <c r="AJ731" s="1">
        <f t="shared" si="329"/>
        <v>1</v>
      </c>
    </row>
    <row r="732" spans="1:36" x14ac:dyDescent="0.2">
      <c r="A732" s="5">
        <v>41985</v>
      </c>
      <c r="B732" s="1">
        <v>3182.92</v>
      </c>
      <c r="C732" s="10">
        <v>3193.23</v>
      </c>
      <c r="D732" s="1">
        <v>3239.45</v>
      </c>
      <c r="E732" s="1">
        <v>3167.93</v>
      </c>
      <c r="F732" s="1">
        <v>30106532500</v>
      </c>
      <c r="G732" s="1">
        <v>337817436996</v>
      </c>
      <c r="H732" s="1">
        <f t="shared" si="308"/>
        <v>24</v>
      </c>
      <c r="J732" s="1">
        <f t="shared" si="313"/>
        <v>3089.8119999999999</v>
      </c>
      <c r="K732" s="1">
        <f t="shared" si="314"/>
        <v>2967.9513333333334</v>
      </c>
      <c r="L732" s="1">
        <f t="shared" si="315"/>
        <v>3149.6296363636366</v>
      </c>
      <c r="M732" s="1">
        <f t="shared" si="316"/>
        <v>51.770464763627658</v>
      </c>
      <c r="N732" s="1">
        <f t="shared" si="317"/>
        <v>33.348185214381175</v>
      </c>
      <c r="O732" s="1">
        <f t="shared" si="318"/>
        <v>60.00736951621294</v>
      </c>
      <c r="P732" s="1">
        <f t="shared" si="319"/>
        <v>77.816918341829364</v>
      </c>
      <c r="Q732" s="1">
        <f t="shared" si="320"/>
        <v>-8806329137.3040924</v>
      </c>
      <c r="R732" s="1">
        <f t="shared" si="321"/>
        <v>373.42000000000007</v>
      </c>
      <c r="S732" s="1">
        <f t="shared" si="309"/>
        <v>66.651814785618825</v>
      </c>
      <c r="T732" s="1">
        <f t="shared" si="330"/>
        <v>82.740182566617449</v>
      </c>
      <c r="U732" s="1">
        <f t="shared" si="322"/>
        <v>3.2005211024573239E-3</v>
      </c>
      <c r="V732" s="1">
        <f t="shared" si="323"/>
        <v>0.15928175451717025</v>
      </c>
      <c r="W732" s="1">
        <f t="shared" si="324"/>
        <v>3.3470644815930588</v>
      </c>
      <c r="X732" s="1">
        <f t="shared" si="325"/>
        <v>7.5903760326707941</v>
      </c>
      <c r="Y732" s="1">
        <f t="shared" si="311"/>
        <v>3184.5823076923079</v>
      </c>
      <c r="Z732" s="1">
        <f t="shared" si="312"/>
        <v>3183.767037037037</v>
      </c>
      <c r="AA732" s="1">
        <f t="shared" si="326"/>
        <v>0.81527065527097875</v>
      </c>
      <c r="AB732" s="1">
        <f t="shared" si="331"/>
        <v>-2.2964786324782835</v>
      </c>
      <c r="AC732" s="1">
        <f t="shared" si="310"/>
        <v>3200.2033333333334</v>
      </c>
      <c r="AD732" s="1">
        <f t="shared" si="332"/>
        <v>3081.6430000000005</v>
      </c>
      <c r="AE732" s="1">
        <f t="shared" si="333"/>
        <v>115.80306666666661</v>
      </c>
      <c r="AF732" s="1">
        <f t="shared" si="334"/>
        <v>68.253997495364516</v>
      </c>
      <c r="AG732" s="1">
        <f t="shared" si="327"/>
        <v>3191.5160000000001</v>
      </c>
      <c r="AH732" s="1">
        <f t="shared" si="328"/>
        <v>2990.7150000000001</v>
      </c>
      <c r="AI732" s="1">
        <f t="shared" si="335"/>
        <v>200.80099999999993</v>
      </c>
      <c r="AJ732" s="1">
        <f t="shared" si="329"/>
        <v>1</v>
      </c>
    </row>
    <row r="733" spans="1:36" x14ac:dyDescent="0.2">
      <c r="A733" s="5">
        <v>41988</v>
      </c>
      <c r="B733" s="1">
        <v>3176.83</v>
      </c>
      <c r="C733" s="10">
        <v>3217.23</v>
      </c>
      <c r="D733" s="1">
        <v>3226.22</v>
      </c>
      <c r="E733" s="1">
        <v>3143.3</v>
      </c>
      <c r="F733" s="1">
        <v>29019383400</v>
      </c>
      <c r="G733" s="1">
        <v>326668040798</v>
      </c>
      <c r="H733" s="1">
        <f t="shared" si="308"/>
        <v>86.170000000000073</v>
      </c>
      <c r="J733" s="1">
        <f t="shared" si="313"/>
        <v>3129.5540000000001</v>
      </c>
      <c r="K733" s="1">
        <f t="shared" si="314"/>
        <v>3005.8160000000003</v>
      </c>
      <c r="L733" s="1">
        <f t="shared" si="315"/>
        <v>3172.7965454545456</v>
      </c>
      <c r="M733" s="1">
        <f t="shared" si="316"/>
        <v>51.753427982041011</v>
      </c>
      <c r="N733" s="1">
        <f t="shared" si="317"/>
        <v>29.235356616512991</v>
      </c>
      <c r="O733" s="1">
        <f t="shared" si="318"/>
        <v>56.020880011441101</v>
      </c>
      <c r="P733" s="1">
        <f t="shared" si="319"/>
        <v>78.634784622510395</v>
      </c>
      <c r="Q733" s="1">
        <f t="shared" si="320"/>
        <v>22726950771.780151</v>
      </c>
      <c r="R733" s="1">
        <f t="shared" si="321"/>
        <v>293.28999999999996</v>
      </c>
      <c r="S733" s="1">
        <f t="shared" si="309"/>
        <v>70.764643383486998</v>
      </c>
      <c r="T733" s="1">
        <f t="shared" si="330"/>
        <v>80.884949711065588</v>
      </c>
      <c r="U733" s="1">
        <f t="shared" si="322"/>
        <v>7.4598334592180229E-3</v>
      </c>
      <c r="V733" s="1">
        <f t="shared" si="323"/>
        <v>0.14540269579396325</v>
      </c>
      <c r="W733" s="1">
        <f t="shared" si="324"/>
        <v>2.8015493581513509</v>
      </c>
      <c r="X733" s="1">
        <f t="shared" si="325"/>
        <v>7.0334977257423521</v>
      </c>
      <c r="Y733" s="1">
        <f t="shared" si="311"/>
        <v>3196.9223076923076</v>
      </c>
      <c r="Z733" s="1">
        <f t="shared" si="312"/>
        <v>3195.0077777777778</v>
      </c>
      <c r="AA733" s="1">
        <f t="shared" si="326"/>
        <v>1.914529914529794</v>
      </c>
      <c r="AB733" s="1">
        <f t="shared" si="331"/>
        <v>1.0351225071227419</v>
      </c>
      <c r="AC733" s="1">
        <f t="shared" si="310"/>
        <v>3195.5833333333335</v>
      </c>
      <c r="AD733" s="1">
        <f t="shared" si="332"/>
        <v>3118.4083333333338</v>
      </c>
      <c r="AE733" s="1">
        <f t="shared" si="333"/>
        <v>88.625999999999891</v>
      </c>
      <c r="AF733" s="1">
        <f t="shared" si="334"/>
        <v>58.052941574707063</v>
      </c>
      <c r="AG733" s="1">
        <f t="shared" si="327"/>
        <v>3184.386</v>
      </c>
      <c r="AH733" s="1">
        <f t="shared" si="328"/>
        <v>3028.6914285714292</v>
      </c>
      <c r="AI733" s="1">
        <f t="shared" si="335"/>
        <v>155.69457142857073</v>
      </c>
      <c r="AJ733" s="1">
        <f t="shared" si="329"/>
        <v>1</v>
      </c>
    </row>
    <row r="734" spans="1:36" x14ac:dyDescent="0.2">
      <c r="A734" s="5">
        <v>41989</v>
      </c>
      <c r="B734" s="1">
        <v>3221.36</v>
      </c>
      <c r="C734" s="10">
        <v>3303.4</v>
      </c>
      <c r="D734" s="1">
        <v>3303.4</v>
      </c>
      <c r="E734" s="1">
        <v>3207.69</v>
      </c>
      <c r="F734" s="1">
        <v>35812384700</v>
      </c>
      <c r="G734" s="1">
        <v>425665729151</v>
      </c>
      <c r="H734" s="1">
        <f t="shared" si="308"/>
        <v>57.199999999999818</v>
      </c>
      <c r="J734" s="1">
        <f t="shared" si="313"/>
        <v>3167.5</v>
      </c>
      <c r="K734" s="1">
        <f t="shared" si="314"/>
        <v>3047.005333333334</v>
      </c>
      <c r="L734" s="1">
        <f t="shared" si="315"/>
        <v>3204.4049090909093</v>
      </c>
      <c r="M734" s="1">
        <f t="shared" si="316"/>
        <v>25.612789709986611</v>
      </c>
      <c r="N734" s="1">
        <f t="shared" si="317"/>
        <v>17.753059422179202</v>
      </c>
      <c r="O734" s="1">
        <f t="shared" si="318"/>
        <v>88.348399189769339</v>
      </c>
      <c r="P734" s="1">
        <f t="shared" si="319"/>
        <v>79.719941526252725</v>
      </c>
      <c r="Q734" s="1">
        <f t="shared" si="320"/>
        <v>35812384700</v>
      </c>
      <c r="R734" s="1">
        <f t="shared" si="321"/>
        <v>335.84999999999991</v>
      </c>
      <c r="S734" s="1">
        <f t="shared" si="309"/>
        <v>82.246940577820794</v>
      </c>
      <c r="T734" s="1">
        <f t="shared" si="330"/>
        <v>79.597465999501964</v>
      </c>
      <c r="U734" s="1">
        <f t="shared" si="322"/>
        <v>2.6085245504631614E-2</v>
      </c>
      <c r="V734" s="1">
        <f t="shared" si="323"/>
        <v>0.17149737039020366</v>
      </c>
      <c r="W734" s="1">
        <f t="shared" si="324"/>
        <v>4.2904498816101055</v>
      </c>
      <c r="X734" s="1">
        <f t="shared" si="325"/>
        <v>8.4146444990359743</v>
      </c>
      <c r="Y734" s="1">
        <f t="shared" si="311"/>
        <v>3230.4869230769232</v>
      </c>
      <c r="Z734" s="1">
        <f t="shared" si="312"/>
        <v>3223.6129629629627</v>
      </c>
      <c r="AA734" s="1">
        <f t="shared" si="326"/>
        <v>6.8739601139604929</v>
      </c>
      <c r="AB734" s="1">
        <f t="shared" si="331"/>
        <v>2.9064159544159338</v>
      </c>
      <c r="AC734" s="1">
        <f t="shared" si="310"/>
        <v>3271.4966666666664</v>
      </c>
      <c r="AD734" s="1">
        <f t="shared" si="332"/>
        <v>3156.4666666666667</v>
      </c>
      <c r="AE734" s="1">
        <f t="shared" si="333"/>
        <v>65.961999999999989</v>
      </c>
      <c r="AF734" s="1">
        <f t="shared" si="334"/>
        <v>116.25885610907267</v>
      </c>
      <c r="AG734" s="1">
        <f t="shared" si="327"/>
        <v>3223.6840000000002</v>
      </c>
      <c r="AH734" s="1">
        <f t="shared" si="328"/>
        <v>3070.1471428571431</v>
      </c>
      <c r="AI734" s="1">
        <f t="shared" si="335"/>
        <v>153.53685714285712</v>
      </c>
      <c r="AJ734" s="1">
        <f t="shared" si="329"/>
        <v>1</v>
      </c>
    </row>
    <row r="735" spans="1:36" x14ac:dyDescent="0.2">
      <c r="A735" s="5">
        <v>41990</v>
      </c>
      <c r="B735" s="1">
        <v>3325.82</v>
      </c>
      <c r="C735" s="10">
        <v>3360.6</v>
      </c>
      <c r="D735" s="1">
        <v>3368.19</v>
      </c>
      <c r="E735" s="1">
        <v>3275.74</v>
      </c>
      <c r="F735" s="1">
        <v>44814077000</v>
      </c>
      <c r="G735" s="1">
        <v>527748937956</v>
      </c>
      <c r="H735" s="1">
        <f t="shared" si="308"/>
        <v>-14.670000000000073</v>
      </c>
      <c r="J735" s="1">
        <f t="shared" si="313"/>
        <v>3206.8049999999994</v>
      </c>
      <c r="K735" s="1">
        <f t="shared" si="314"/>
        <v>3089.510666666667</v>
      </c>
      <c r="L735" s="1">
        <f t="shared" si="315"/>
        <v>3239.5140000000001</v>
      </c>
      <c r="M735" s="1">
        <f t="shared" si="316"/>
        <v>2.4483870967742405</v>
      </c>
      <c r="N735" s="1">
        <f t="shared" si="317"/>
        <v>6.4995822890559802</v>
      </c>
      <c r="O735" s="1">
        <f t="shared" si="318"/>
        <v>76.945407279029425</v>
      </c>
      <c r="P735" s="1">
        <f t="shared" si="319"/>
        <v>75.720119461205556</v>
      </c>
      <c r="Q735" s="1">
        <f t="shared" si="320"/>
        <v>37455746130.77327</v>
      </c>
      <c r="R735" s="1">
        <f t="shared" si="321"/>
        <v>256.25</v>
      </c>
      <c r="S735" s="1">
        <f t="shared" si="309"/>
        <v>93.500417710944021</v>
      </c>
      <c r="T735" s="1">
        <f t="shared" si="330"/>
        <v>80.147990575614386</v>
      </c>
      <c r="U735" s="1">
        <f t="shared" si="322"/>
        <v>1.7020770100577225E-2</v>
      </c>
      <c r="V735" s="1">
        <f t="shared" si="323"/>
        <v>0.14933958973166339</v>
      </c>
      <c r="W735" s="1">
        <f t="shared" si="324"/>
        <v>4.7958949795824992</v>
      </c>
      <c r="X735" s="1">
        <f t="shared" si="325"/>
        <v>8.7745071172004216</v>
      </c>
      <c r="Y735" s="1">
        <f t="shared" si="311"/>
        <v>3312.2</v>
      </c>
      <c r="Z735" s="1">
        <f t="shared" si="312"/>
        <v>3307.6370370370373</v>
      </c>
      <c r="AA735" s="1">
        <f t="shared" si="326"/>
        <v>4.5629629629625015</v>
      </c>
      <c r="AB735" s="1">
        <f t="shared" si="331"/>
        <v>6.4117606837608951</v>
      </c>
      <c r="AC735" s="1">
        <f t="shared" si="310"/>
        <v>3334.8433333333328</v>
      </c>
      <c r="AD735" s="1">
        <f t="shared" si="332"/>
        <v>3193.0170000000003</v>
      </c>
      <c r="AE735" s="1">
        <f t="shared" si="333"/>
        <v>48.49359999999983</v>
      </c>
      <c r="AF735" s="1">
        <f t="shared" si="334"/>
        <v>194.97601516259607</v>
      </c>
      <c r="AG735" s="1">
        <f t="shared" si="327"/>
        <v>3251.4939999999997</v>
      </c>
      <c r="AH735" s="1">
        <f t="shared" si="328"/>
        <v>3113.4407142857149</v>
      </c>
      <c r="AI735" s="1">
        <f t="shared" si="335"/>
        <v>138.05328571428481</v>
      </c>
      <c r="AJ735" s="1">
        <f t="shared" si="329"/>
        <v>0</v>
      </c>
    </row>
    <row r="736" spans="1:36" x14ac:dyDescent="0.2">
      <c r="A736" s="5">
        <v>41991</v>
      </c>
      <c r="B736" s="1">
        <v>3359.09</v>
      </c>
      <c r="C736" s="10">
        <v>3345.93</v>
      </c>
      <c r="D736" s="1">
        <v>3393.71</v>
      </c>
      <c r="E736" s="1">
        <v>3322.23</v>
      </c>
      <c r="F736" s="1">
        <v>35597020700</v>
      </c>
      <c r="G736" s="1">
        <v>416260448852</v>
      </c>
      <c r="H736" s="1">
        <f t="shared" si="308"/>
        <v>37.240000000000236</v>
      </c>
      <c r="J736" s="1">
        <f t="shared" si="313"/>
        <v>3230.9630000000002</v>
      </c>
      <c r="K736" s="1">
        <f t="shared" si="314"/>
        <v>3128.9400000000005</v>
      </c>
      <c r="L736" s="1">
        <f t="shared" si="315"/>
        <v>3264.8094545454551</v>
      </c>
      <c r="M736" s="1">
        <f t="shared" si="316"/>
        <v>19.08070763947136</v>
      </c>
      <c r="N736" s="1">
        <f t="shared" si="317"/>
        <v>12.51538884668785</v>
      </c>
      <c r="O736" s="1">
        <f t="shared" si="318"/>
        <v>93.607843137254861</v>
      </c>
      <c r="P736" s="1">
        <f t="shared" si="319"/>
        <v>75.530111304946047</v>
      </c>
      <c r="Q736" s="1">
        <f t="shared" si="320"/>
        <v>-11991833498.265436</v>
      </c>
      <c r="R736" s="1">
        <f t="shared" si="321"/>
        <v>221.03999999999996</v>
      </c>
      <c r="S736" s="1">
        <f t="shared" si="309"/>
        <v>87.484611153312159</v>
      </c>
      <c r="T736" s="1">
        <f t="shared" si="330"/>
        <v>78.905845282428743</v>
      </c>
      <c r="U736" s="1">
        <f t="shared" si="322"/>
        <v>-4.3844312343653555E-3</v>
      </c>
      <c r="V736" s="1">
        <f t="shared" si="323"/>
        <v>0.12750585499823075</v>
      </c>
      <c r="W736" s="1">
        <f t="shared" si="324"/>
        <v>3.5582889683354351</v>
      </c>
      <c r="X736" s="1">
        <f t="shared" si="325"/>
        <v>6.9349364321463272</v>
      </c>
      <c r="Y736" s="1">
        <f t="shared" si="311"/>
        <v>3358.3430769230763</v>
      </c>
      <c r="Z736" s="1">
        <f t="shared" si="312"/>
        <v>3359.5133333333333</v>
      </c>
      <c r="AA736" s="1">
        <f t="shared" si="326"/>
        <v>-1.170256410257025</v>
      </c>
      <c r="AB736" s="1">
        <f t="shared" si="331"/>
        <v>3.4163190883185961</v>
      </c>
      <c r="AC736" s="1">
        <f t="shared" si="310"/>
        <v>3353.9566666666665</v>
      </c>
      <c r="AD736" s="1">
        <f t="shared" si="332"/>
        <v>3222.4753333333329</v>
      </c>
      <c r="AE736" s="1">
        <f t="shared" si="333"/>
        <v>58.574133333332973</v>
      </c>
      <c r="AF736" s="1">
        <f t="shared" si="334"/>
        <v>149.64663962401428</v>
      </c>
      <c r="AG736" s="1">
        <f t="shared" si="327"/>
        <v>3284.078</v>
      </c>
      <c r="AH736" s="1">
        <f t="shared" si="328"/>
        <v>3151.8057142857142</v>
      </c>
      <c r="AI736" s="1">
        <f t="shared" si="335"/>
        <v>132.27228571428577</v>
      </c>
      <c r="AJ736" s="1">
        <f t="shared" si="329"/>
        <v>1</v>
      </c>
    </row>
    <row r="737" spans="1:36" x14ac:dyDescent="0.2">
      <c r="A737" s="5">
        <v>41992</v>
      </c>
      <c r="B737" s="1">
        <v>3345.63</v>
      </c>
      <c r="C737" s="10">
        <v>3383.17</v>
      </c>
      <c r="D737" s="1">
        <v>3397.18</v>
      </c>
      <c r="E737" s="1">
        <v>3280.92</v>
      </c>
      <c r="F737" s="1">
        <v>41121159000</v>
      </c>
      <c r="G737" s="1">
        <v>435516864940</v>
      </c>
      <c r="H737" s="1">
        <f t="shared" si="308"/>
        <v>11.309999999999945</v>
      </c>
      <c r="J737" s="1">
        <f t="shared" si="313"/>
        <v>3256.7910000000002</v>
      </c>
      <c r="K737" s="1">
        <f t="shared" si="314"/>
        <v>3167.23</v>
      </c>
      <c r="L737" s="1">
        <f t="shared" si="315"/>
        <v>3292.4834545454546</v>
      </c>
      <c r="M737" s="1">
        <f t="shared" si="316"/>
        <v>5.5183551284070358</v>
      </c>
      <c r="N737" s="1">
        <f t="shared" si="317"/>
        <v>4.1328652762617697</v>
      </c>
      <c r="O737" s="1">
        <f t="shared" si="318"/>
        <v>93.638058892406406</v>
      </c>
      <c r="P737" s="1">
        <f t="shared" si="319"/>
        <v>71.070022803526541</v>
      </c>
      <c r="Q737" s="1">
        <f t="shared" si="320"/>
        <v>31210485723.034725</v>
      </c>
      <c r="R737" s="1">
        <f t="shared" si="321"/>
        <v>130.28999999999996</v>
      </c>
      <c r="S737" s="1">
        <f t="shared" si="309"/>
        <v>95.867134723738232</v>
      </c>
      <c r="T737" s="1">
        <f t="shared" si="330"/>
        <v>79.688625279783167</v>
      </c>
      <c r="U737" s="1">
        <f t="shared" si="322"/>
        <v>1.1007427944797405E-2</v>
      </c>
      <c r="V737" s="1">
        <f t="shared" si="323"/>
        <v>8.9815903490263721E-2</v>
      </c>
      <c r="W737" s="1">
        <f t="shared" si="324"/>
        <v>3.88047621109245</v>
      </c>
      <c r="X737" s="1">
        <f t="shared" si="325"/>
        <v>6.8179450182020265</v>
      </c>
      <c r="Y737" s="1">
        <f t="shared" si="311"/>
        <v>3351.6592307692304</v>
      </c>
      <c r="Z737" s="1">
        <f t="shared" si="312"/>
        <v>3348.6885185185188</v>
      </c>
      <c r="AA737" s="1">
        <f t="shared" si="326"/>
        <v>2.9707122507115855</v>
      </c>
      <c r="AB737" s="1">
        <f t="shared" si="331"/>
        <v>-0.34206267806330282</v>
      </c>
      <c r="AC737" s="1">
        <f t="shared" si="310"/>
        <v>3353.7566666666667</v>
      </c>
      <c r="AD737" s="1">
        <f t="shared" si="332"/>
        <v>3246.7633333333333</v>
      </c>
      <c r="AE737" s="1">
        <f t="shared" si="333"/>
        <v>65.399999999999864</v>
      </c>
      <c r="AF737" s="1">
        <f t="shared" si="334"/>
        <v>109.06557934080894</v>
      </c>
      <c r="AG737" s="1">
        <f t="shared" si="327"/>
        <v>3322.0660000000003</v>
      </c>
      <c r="AH737" s="1">
        <f t="shared" si="328"/>
        <v>3192.0457142857144</v>
      </c>
      <c r="AI737" s="1">
        <f t="shared" si="335"/>
        <v>130.02028571428582</v>
      </c>
      <c r="AJ737" s="1">
        <f t="shared" si="329"/>
        <v>1</v>
      </c>
    </row>
    <row r="738" spans="1:36" x14ac:dyDescent="0.2">
      <c r="A738" s="5">
        <v>41995</v>
      </c>
      <c r="B738" s="1">
        <v>3396.25</v>
      </c>
      <c r="C738" s="10">
        <v>3394.48</v>
      </c>
      <c r="D738" s="1">
        <v>3455.21</v>
      </c>
      <c r="E738" s="1">
        <v>3357.66</v>
      </c>
      <c r="F738" s="1">
        <v>54980167100</v>
      </c>
      <c r="G738" s="1">
        <v>537021101759</v>
      </c>
      <c r="H738" s="1">
        <f t="shared" si="308"/>
        <v>-69.559999999999945</v>
      </c>
      <c r="J738" s="1">
        <f t="shared" si="313"/>
        <v>3270.951</v>
      </c>
      <c r="K738" s="1">
        <f t="shared" si="314"/>
        <v>3205.5413333333336</v>
      </c>
      <c r="L738" s="1">
        <f t="shared" si="315"/>
        <v>3317.5178181818183</v>
      </c>
      <c r="M738" s="1">
        <f t="shared" si="316"/>
        <v>19.470360039755072</v>
      </c>
      <c r="N738" s="1">
        <f t="shared" si="317"/>
        <v>15.296458616694379</v>
      </c>
      <c r="O738" s="1">
        <f t="shared" si="318"/>
        <v>69.498460981350718</v>
      </c>
      <c r="P738" s="1">
        <f t="shared" si="319"/>
        <v>63.561172051904379</v>
      </c>
      <c r="Q738" s="1">
        <f t="shared" si="320"/>
        <v>-13475917943.218754</v>
      </c>
      <c r="R738" s="1">
        <f t="shared" si="321"/>
        <v>287.57000000000016</v>
      </c>
      <c r="S738" s="1">
        <f t="shared" si="309"/>
        <v>84.70354138330562</v>
      </c>
      <c r="T738" s="1">
        <f t="shared" si="330"/>
        <v>78.446042444395943</v>
      </c>
      <c r="U738" s="1">
        <f t="shared" si="322"/>
        <v>3.3318799934010349E-3</v>
      </c>
      <c r="V738" s="1">
        <f t="shared" si="323"/>
        <v>8.6271836768654311E-2</v>
      </c>
      <c r="W738" s="1">
        <f t="shared" si="324"/>
        <v>3.776546943075576</v>
      </c>
      <c r="X738" s="1">
        <f t="shared" si="325"/>
        <v>5.894126670648653</v>
      </c>
      <c r="Y738" s="1">
        <f t="shared" si="311"/>
        <v>3384.9100000000003</v>
      </c>
      <c r="Z738" s="1">
        <f t="shared" si="312"/>
        <v>3384.0077777777778</v>
      </c>
      <c r="AA738" s="1">
        <f t="shared" si="326"/>
        <v>0.90222222222246273</v>
      </c>
      <c r="AB738" s="1">
        <f t="shared" si="331"/>
        <v>2.557014245013761</v>
      </c>
      <c r="AC738" s="1">
        <f t="shared" si="310"/>
        <v>3402.4500000000003</v>
      </c>
      <c r="AD738" s="1">
        <f t="shared" si="332"/>
        <v>3267.0263333333337</v>
      </c>
      <c r="AE738" s="1">
        <f t="shared" si="333"/>
        <v>76.274333333333203</v>
      </c>
      <c r="AF738" s="1">
        <f t="shared" si="334"/>
        <v>118.36543237932098</v>
      </c>
      <c r="AG738" s="1">
        <f t="shared" si="327"/>
        <v>3357.5160000000005</v>
      </c>
      <c r="AH738" s="1">
        <f t="shared" si="328"/>
        <v>3225.6557142857141</v>
      </c>
      <c r="AI738" s="1">
        <f t="shared" si="335"/>
        <v>131.86028571428642</v>
      </c>
      <c r="AJ738" s="1">
        <f t="shared" si="329"/>
        <v>0</v>
      </c>
    </row>
    <row r="739" spans="1:36" x14ac:dyDescent="0.2">
      <c r="A739" s="5">
        <v>41996</v>
      </c>
      <c r="B739" s="1">
        <v>3358.8</v>
      </c>
      <c r="C739" s="10">
        <v>3324.92</v>
      </c>
      <c r="D739" s="1">
        <v>3431.78</v>
      </c>
      <c r="E739" s="1">
        <v>3316.91</v>
      </c>
      <c r="F739" s="1">
        <v>36973609300</v>
      </c>
      <c r="G739" s="1">
        <v>377227774057</v>
      </c>
      <c r="H739" s="1">
        <f t="shared" si="308"/>
        <v>-94.5300000000002</v>
      </c>
      <c r="J739" s="1">
        <f t="shared" si="313"/>
        <v>3292.7520000000004</v>
      </c>
      <c r="K739" s="1">
        <f t="shared" si="314"/>
        <v>3232.2733333333331</v>
      </c>
      <c r="L739" s="1">
        <f t="shared" si="315"/>
        <v>3327.3303636363635</v>
      </c>
      <c r="M739" s="1">
        <f t="shared" si="316"/>
        <v>52.638170652876525</v>
      </c>
      <c r="N739" s="1">
        <f t="shared" si="317"/>
        <v>32.816986549795971</v>
      </c>
      <c r="O739" s="1">
        <f t="shared" si="318"/>
        <v>37.169168043302491</v>
      </c>
      <c r="P739" s="1">
        <f t="shared" si="319"/>
        <v>48.402812300262745</v>
      </c>
      <c r="Q739" s="1">
        <f t="shared" si="320"/>
        <v>-31817195780.490864</v>
      </c>
      <c r="R739" s="1">
        <f t="shared" si="321"/>
        <v>103.36999999999989</v>
      </c>
      <c r="S739" s="1">
        <f t="shared" si="309"/>
        <v>67.183013450204029</v>
      </c>
      <c r="T739" s="1">
        <f t="shared" si="330"/>
        <v>79.191755189806287</v>
      </c>
      <c r="U739" s="1">
        <f t="shared" si="322"/>
        <v>-2.0920804109572543E-2</v>
      </c>
      <c r="V739" s="1">
        <f t="shared" si="323"/>
        <v>2.2146528614643012E-2</v>
      </c>
      <c r="W739" s="1">
        <f t="shared" si="324"/>
        <v>0.97693358017851506</v>
      </c>
      <c r="X739" s="1">
        <f t="shared" si="325"/>
        <v>2.8663004985139557</v>
      </c>
      <c r="Y739" s="1">
        <f t="shared" si="311"/>
        <v>3383.7784615384617</v>
      </c>
      <c r="Z739" s="1">
        <f t="shared" si="312"/>
        <v>3389.3274074074075</v>
      </c>
      <c r="AA739" s="1">
        <f t="shared" si="326"/>
        <v>-5.5489458689457933</v>
      </c>
      <c r="AB739" s="1">
        <f t="shared" si="331"/>
        <v>-0.38801139601118861</v>
      </c>
      <c r="AC739" s="1">
        <f t="shared" si="310"/>
        <v>3357.8700000000003</v>
      </c>
      <c r="AD739" s="1">
        <f t="shared" si="332"/>
        <v>3283.8380000000006</v>
      </c>
      <c r="AE739" s="1">
        <f t="shared" si="333"/>
        <v>76.737333333333297</v>
      </c>
      <c r="AF739" s="1">
        <f t="shared" si="334"/>
        <v>64.316369259638719</v>
      </c>
      <c r="AG739" s="1">
        <f t="shared" si="327"/>
        <v>3361.8199999999997</v>
      </c>
      <c r="AH739" s="1">
        <f t="shared" si="328"/>
        <v>3251.1821428571425</v>
      </c>
      <c r="AI739" s="1">
        <f t="shared" si="335"/>
        <v>110.63785714285723</v>
      </c>
      <c r="AJ739" s="1">
        <f t="shared" si="329"/>
        <v>0</v>
      </c>
    </row>
    <row r="740" spans="1:36" x14ac:dyDescent="0.2">
      <c r="A740" s="5">
        <v>41997</v>
      </c>
      <c r="B740" s="1">
        <v>3332.15</v>
      </c>
      <c r="C740" s="10">
        <v>3230.39</v>
      </c>
      <c r="D740" s="1">
        <v>3340.36</v>
      </c>
      <c r="E740" s="1">
        <v>3188.49</v>
      </c>
      <c r="F740" s="1">
        <v>31744958700</v>
      </c>
      <c r="G740" s="1">
        <v>339475799573</v>
      </c>
      <c r="H740" s="1">
        <f t="shared" si="308"/>
        <v>105.0300000000002</v>
      </c>
      <c r="J740" s="1">
        <f t="shared" si="313"/>
        <v>3293.636</v>
      </c>
      <c r="K740" s="1">
        <f t="shared" si="314"/>
        <v>3249.7959999999998</v>
      </c>
      <c r="L740" s="1">
        <f t="shared" si="315"/>
        <v>3315.991818181818</v>
      </c>
      <c r="M740" s="1">
        <f t="shared" si="316"/>
        <v>84.290641871625667</v>
      </c>
      <c r="N740" s="1">
        <f t="shared" si="317"/>
        <v>72.078484178128392</v>
      </c>
      <c r="O740" s="1">
        <f t="shared" si="318"/>
        <v>46.211710898477492</v>
      </c>
      <c r="P740" s="1">
        <f t="shared" si="319"/>
        <v>67.230172972809939</v>
      </c>
      <c r="Q740" s="1">
        <f t="shared" si="320"/>
        <v>-14228480534.068613</v>
      </c>
      <c r="R740" s="1">
        <f t="shared" si="321"/>
        <v>47.379999999999654</v>
      </c>
      <c r="S740" s="1">
        <f t="shared" si="309"/>
        <v>27.921515821871605</v>
      </c>
      <c r="T740" s="1">
        <f t="shared" si="330"/>
        <v>74.468924631004398</v>
      </c>
      <c r="U740" s="1">
        <f t="shared" si="322"/>
        <v>-2.9262720600299098E-2</v>
      </c>
      <c r="V740" s="1">
        <f t="shared" si="323"/>
        <v>3.9743668146164528E-2</v>
      </c>
      <c r="W740" s="1">
        <f t="shared" si="324"/>
        <v>-1.920248624923947</v>
      </c>
      <c r="X740" s="1">
        <f t="shared" si="325"/>
        <v>-0.59714517465096117</v>
      </c>
      <c r="Y740" s="1">
        <f t="shared" si="311"/>
        <v>3310.3769230769235</v>
      </c>
      <c r="Z740" s="1">
        <f t="shared" si="312"/>
        <v>3317.9177777777777</v>
      </c>
      <c r="AA740" s="1">
        <f t="shared" si="326"/>
        <v>-7.5408547008541973</v>
      </c>
      <c r="AB740" s="1">
        <f t="shared" si="331"/>
        <v>-5.9473276353274747</v>
      </c>
      <c r="AC740" s="1">
        <f t="shared" si="310"/>
        <v>3253.08</v>
      </c>
      <c r="AD740" s="1">
        <f t="shared" si="332"/>
        <v>3292.1863333333336</v>
      </c>
      <c r="AE740" s="1">
        <f t="shared" si="333"/>
        <v>68.388999999999982</v>
      </c>
      <c r="AF740" s="1">
        <f t="shared" si="334"/>
        <v>-38.121465277879615</v>
      </c>
      <c r="AG740" s="1">
        <f t="shared" si="327"/>
        <v>3335.7779999999998</v>
      </c>
      <c r="AH740" s="1">
        <f t="shared" si="328"/>
        <v>3260.1850000000004</v>
      </c>
      <c r="AI740" s="1">
        <f t="shared" si="335"/>
        <v>75.592999999999392</v>
      </c>
      <c r="AJ740" s="1">
        <f t="shared" si="329"/>
        <v>1</v>
      </c>
    </row>
    <row r="741" spans="1:36" x14ac:dyDescent="0.2">
      <c r="A741" s="5">
        <v>41998</v>
      </c>
      <c r="B741" s="1">
        <v>3254.48</v>
      </c>
      <c r="C741" s="10">
        <v>3335.42</v>
      </c>
      <c r="D741" s="1">
        <v>3335.78</v>
      </c>
      <c r="E741" s="1">
        <v>3226.32</v>
      </c>
      <c r="F741" s="1">
        <v>30979954700</v>
      </c>
      <c r="G741" s="1">
        <v>330128939928</v>
      </c>
      <c r="H741" s="1">
        <f t="shared" si="308"/>
        <v>110.42000000000007</v>
      </c>
      <c r="J741" s="1">
        <f t="shared" si="313"/>
        <v>3308.8769999999995</v>
      </c>
      <c r="K741" s="1">
        <f t="shared" si="314"/>
        <v>3265.2006666666666</v>
      </c>
      <c r="L741" s="1">
        <f t="shared" si="315"/>
        <v>3323.5889090909086</v>
      </c>
      <c r="M741" s="1">
        <f t="shared" si="316"/>
        <v>44.912267546490646</v>
      </c>
      <c r="N741" s="1">
        <f t="shared" si="317"/>
        <v>38.405309223814562</v>
      </c>
      <c r="O741" s="1">
        <f t="shared" si="318"/>
        <v>61.669275152421243</v>
      </c>
      <c r="P741" s="1">
        <f t="shared" si="319"/>
        <v>67.020291702712115</v>
      </c>
      <c r="Q741" s="1">
        <f t="shared" si="320"/>
        <v>30776176448.730057</v>
      </c>
      <c r="R741" s="1">
        <f t="shared" si="321"/>
        <v>142.19000000000005</v>
      </c>
      <c r="S741" s="1">
        <f t="shared" si="309"/>
        <v>61.594690776185438</v>
      </c>
      <c r="T741" s="1">
        <f t="shared" si="330"/>
        <v>73.79183237664877</v>
      </c>
      <c r="U741" s="1">
        <f t="shared" si="322"/>
        <v>3.1489287705896166E-2</v>
      </c>
      <c r="V741" s="1">
        <f t="shared" si="323"/>
        <v>3.5346339494963568E-2</v>
      </c>
      <c r="W741" s="1">
        <f t="shared" si="324"/>
        <v>0.80217548128868432</v>
      </c>
      <c r="X741" s="1">
        <f t="shared" si="325"/>
        <v>2.1505365367029037</v>
      </c>
      <c r="Y741" s="1">
        <f t="shared" si="311"/>
        <v>3246.5484615384617</v>
      </c>
      <c r="Z741" s="1">
        <f t="shared" si="312"/>
        <v>3238.17</v>
      </c>
      <c r="AA741" s="1">
        <f t="shared" si="326"/>
        <v>8.378461538461579</v>
      </c>
      <c r="AB741" s="1">
        <f t="shared" si="331"/>
        <v>-4.3569914529910418</v>
      </c>
      <c r="AC741" s="1">
        <f t="shared" si="310"/>
        <v>3299.1733333333336</v>
      </c>
      <c r="AD741" s="1">
        <f t="shared" si="332"/>
        <v>3302.2413333333329</v>
      </c>
      <c r="AE741" s="1">
        <f t="shared" si="333"/>
        <v>58.333999999999968</v>
      </c>
      <c r="AF741" s="1">
        <f t="shared" si="334"/>
        <v>-3.5062456429061419</v>
      </c>
      <c r="AG741" s="1">
        <f t="shared" si="327"/>
        <v>3333.6759999999995</v>
      </c>
      <c r="AH741" s="1">
        <f t="shared" si="328"/>
        <v>3275.2228571428573</v>
      </c>
      <c r="AI741" s="1">
        <f t="shared" si="335"/>
        <v>58.453142857142211</v>
      </c>
      <c r="AJ741" s="1">
        <f t="shared" si="329"/>
        <v>1</v>
      </c>
    </row>
    <row r="742" spans="1:36" x14ac:dyDescent="0.2">
      <c r="A742" s="5">
        <v>41999</v>
      </c>
      <c r="B742" s="1">
        <v>3343.64</v>
      </c>
      <c r="C742" s="10">
        <v>3445.84</v>
      </c>
      <c r="D742" s="1">
        <v>3453.34</v>
      </c>
      <c r="E742" s="1">
        <v>3335.01</v>
      </c>
      <c r="F742" s="1">
        <v>38461412400</v>
      </c>
      <c r="G742" s="1">
        <v>438838427110</v>
      </c>
      <c r="H742" s="1">
        <f t="shared" si="308"/>
        <v>9.6099999999996726</v>
      </c>
      <c r="J742" s="1">
        <f t="shared" si="313"/>
        <v>3334.1380000000004</v>
      </c>
      <c r="K742" s="1">
        <f t="shared" si="314"/>
        <v>3286.5973333333336</v>
      </c>
      <c r="L742" s="1">
        <f t="shared" si="315"/>
        <v>3348.4912727272726</v>
      </c>
      <c r="M742" s="1">
        <f t="shared" si="316"/>
        <v>3.5130473905218516</v>
      </c>
      <c r="N742" s="1">
        <f t="shared" si="317"/>
        <v>3.0040716873456752</v>
      </c>
      <c r="O742" s="1">
        <f t="shared" si="318"/>
        <v>59.024621685062151</v>
      </c>
      <c r="P742" s="1">
        <f t="shared" si="319"/>
        <v>71.623595148898318</v>
      </c>
      <c r="Q742" s="1">
        <f t="shared" si="320"/>
        <v>33585884756.967796</v>
      </c>
      <c r="R742" s="1">
        <f t="shared" si="321"/>
        <v>228.61000000000013</v>
      </c>
      <c r="S742" s="1">
        <f t="shared" si="309"/>
        <v>96.995928312654328</v>
      </c>
      <c r="T742" s="1">
        <f t="shared" si="330"/>
        <v>76.826243729352313</v>
      </c>
      <c r="U742" s="1">
        <f t="shared" si="322"/>
        <v>3.204443618972444E-2</v>
      </c>
      <c r="V742" s="1">
        <f t="shared" si="323"/>
        <v>8.2572784879720737E-2</v>
      </c>
      <c r="W742" s="1">
        <f t="shared" si="324"/>
        <v>3.3502512493484002</v>
      </c>
      <c r="X742" s="1">
        <f t="shared" si="325"/>
        <v>4.8452137732722917</v>
      </c>
      <c r="Y742" s="1">
        <f t="shared" si="311"/>
        <v>3352.4076923076927</v>
      </c>
      <c r="Z742" s="1">
        <f t="shared" si="312"/>
        <v>3343.5992592592593</v>
      </c>
      <c r="AA742" s="1">
        <f t="shared" si="326"/>
        <v>8.8084330484334714</v>
      </c>
      <c r="AB742" s="1">
        <f t="shared" si="331"/>
        <v>8.4644558404559582</v>
      </c>
      <c r="AC742" s="1">
        <f t="shared" si="310"/>
        <v>3411.396666666667</v>
      </c>
      <c r="AD742" s="1">
        <f t="shared" si="332"/>
        <v>3323.3606666666665</v>
      </c>
      <c r="AE742" s="1">
        <f t="shared" si="333"/>
        <v>54.821866666666708</v>
      </c>
      <c r="AF742" s="1">
        <f t="shared" si="334"/>
        <v>107.05703806753564</v>
      </c>
      <c r="AG742" s="1">
        <f t="shared" si="327"/>
        <v>3346.21</v>
      </c>
      <c r="AH742" s="1">
        <f t="shared" si="328"/>
        <v>3289.0057142857145</v>
      </c>
      <c r="AI742" s="1">
        <f t="shared" si="335"/>
        <v>57.204285714285561</v>
      </c>
      <c r="AJ742" s="1">
        <f t="shared" si="329"/>
        <v>1</v>
      </c>
    </row>
    <row r="743" spans="1:36" x14ac:dyDescent="0.2">
      <c r="A743" s="5">
        <v>42002</v>
      </c>
      <c r="B743" s="1">
        <v>3502.18</v>
      </c>
      <c r="C743" s="10">
        <v>3455.45</v>
      </c>
      <c r="D743" s="1">
        <v>3524.28</v>
      </c>
      <c r="E743" s="1">
        <v>3405.84</v>
      </c>
      <c r="F743" s="1">
        <v>42501503700</v>
      </c>
      <c r="G743" s="1">
        <v>505004508391</v>
      </c>
      <c r="H743" s="1">
        <f t="shared" si="308"/>
        <v>2.1000000000003638</v>
      </c>
      <c r="J743" s="1">
        <f t="shared" si="313"/>
        <v>3357.96</v>
      </c>
      <c r="K743" s="1">
        <f t="shared" si="314"/>
        <v>3300.1019999999999</v>
      </c>
      <c r="L743" s="1">
        <f t="shared" si="315"/>
        <v>3370.5479999999998</v>
      </c>
      <c r="M743" s="1">
        <f t="shared" si="316"/>
        <v>20.497930254027903</v>
      </c>
      <c r="N743" s="1">
        <f t="shared" si="317"/>
        <v>20.497930254027903</v>
      </c>
      <c r="O743" s="1">
        <f t="shared" si="318"/>
        <v>58.060063897763591</v>
      </c>
      <c r="P743" s="1">
        <f t="shared" si="319"/>
        <v>71.253055448346842</v>
      </c>
      <c r="Q743" s="1">
        <f t="shared" si="320"/>
        <v>-6896984980.6993399</v>
      </c>
      <c r="R743" s="1">
        <f t="shared" si="321"/>
        <v>152.04999999999973</v>
      </c>
      <c r="S743" s="1">
        <f t="shared" si="309"/>
        <v>79.502069745972094</v>
      </c>
      <c r="T743" s="1">
        <f t="shared" si="330"/>
        <v>77.699986365600836</v>
      </c>
      <c r="U743" s="1">
        <f t="shared" si="322"/>
        <v>2.7811138925464621E-3</v>
      </c>
      <c r="V743" s="1">
        <f t="shared" si="323"/>
        <v>8.2117479793187398E-2</v>
      </c>
      <c r="W743" s="1">
        <f t="shared" si="324"/>
        <v>2.9032507832136112</v>
      </c>
      <c r="X743" s="1">
        <f t="shared" si="325"/>
        <v>4.7073696509986647</v>
      </c>
      <c r="Y743" s="1">
        <f t="shared" si="311"/>
        <v>3447.3184615384616</v>
      </c>
      <c r="Z743" s="1">
        <f t="shared" si="312"/>
        <v>3446.551851851852</v>
      </c>
      <c r="AA743" s="1">
        <f t="shared" si="326"/>
        <v>0.76660968660962681</v>
      </c>
      <c r="AB743" s="1">
        <f t="shared" si="331"/>
        <v>7.2000683760687023</v>
      </c>
      <c r="AC743" s="1">
        <f t="shared" si="310"/>
        <v>3461.8566666666666</v>
      </c>
      <c r="AD743" s="1">
        <f t="shared" si="332"/>
        <v>3349.9879999999998</v>
      </c>
      <c r="AE743" s="1">
        <f t="shared" si="333"/>
        <v>48.271733333333486</v>
      </c>
      <c r="AF743" s="1">
        <f t="shared" si="334"/>
        <v>154.49851488886026</v>
      </c>
      <c r="AG743" s="1">
        <f t="shared" si="327"/>
        <v>3358.404</v>
      </c>
      <c r="AH743" s="1">
        <f t="shared" si="328"/>
        <v>3313.9014285714284</v>
      </c>
      <c r="AI743" s="1">
        <f t="shared" si="335"/>
        <v>44.502571428571628</v>
      </c>
      <c r="AJ743" s="1">
        <f t="shared" si="329"/>
        <v>1</v>
      </c>
    </row>
    <row r="744" spans="1:36" x14ac:dyDescent="0.2">
      <c r="A744" s="5">
        <v>42003</v>
      </c>
      <c r="B744" s="1">
        <v>3450.81</v>
      </c>
      <c r="C744" s="10">
        <v>3457.55</v>
      </c>
      <c r="D744" s="1">
        <v>3491.83</v>
      </c>
      <c r="E744" s="1">
        <v>3422.17</v>
      </c>
      <c r="F744" s="1">
        <v>32823387300</v>
      </c>
      <c r="G744" s="1">
        <v>394607772399</v>
      </c>
      <c r="H744" s="1">
        <f t="shared" si="308"/>
        <v>76.149999999999636</v>
      </c>
      <c r="J744" s="1">
        <f t="shared" si="313"/>
        <v>3373.375</v>
      </c>
      <c r="K744" s="1">
        <f t="shared" si="314"/>
        <v>3323.4780000000001</v>
      </c>
      <c r="L744" s="1">
        <f t="shared" si="315"/>
        <v>3388.6552727272733</v>
      </c>
      <c r="M744" s="1">
        <f t="shared" si="316"/>
        <v>19.872539384734488</v>
      </c>
      <c r="N744" s="1">
        <f t="shared" si="317"/>
        <v>19.872539384734488</v>
      </c>
      <c r="O744" s="1">
        <f t="shared" si="318"/>
        <v>76.239191634828032</v>
      </c>
      <c r="P744" s="1">
        <f t="shared" si="319"/>
        <v>73.477351296013268</v>
      </c>
      <c r="Q744" s="1">
        <f t="shared" si="320"/>
        <v>518313609.38863069</v>
      </c>
      <c r="R744" s="1">
        <f t="shared" si="321"/>
        <v>96.950000000000273</v>
      </c>
      <c r="S744" s="1">
        <f t="shared" si="309"/>
        <v>80.127460615265505</v>
      </c>
      <c r="T744" s="1">
        <f t="shared" si="330"/>
        <v>77.488038369345304</v>
      </c>
      <c r="U744" s="1">
        <f t="shared" si="322"/>
        <v>6.0736648783108382E-4</v>
      </c>
      <c r="V744" s="1">
        <f t="shared" si="323"/>
        <v>7.4697799038303189E-2</v>
      </c>
      <c r="W744" s="1">
        <f t="shared" si="324"/>
        <v>2.495275503019978</v>
      </c>
      <c r="X744" s="1">
        <f t="shared" si="325"/>
        <v>4.0340871821627857</v>
      </c>
      <c r="Y744" s="1">
        <f t="shared" si="311"/>
        <v>3455.7730769230766</v>
      </c>
      <c r="Z744" s="1">
        <f t="shared" si="312"/>
        <v>3455.6055555555558</v>
      </c>
      <c r="AA744" s="1">
        <f t="shared" si="326"/>
        <v>0.16752136752074875</v>
      </c>
      <c r="AB744" s="1">
        <f t="shared" si="331"/>
        <v>0.64679202279185122</v>
      </c>
      <c r="AC744" s="1">
        <f t="shared" si="310"/>
        <v>3457.1833333333329</v>
      </c>
      <c r="AD744" s="1">
        <f t="shared" si="332"/>
        <v>3368.5566666666664</v>
      </c>
      <c r="AE744" s="1">
        <f t="shared" si="333"/>
        <v>51.731999999999971</v>
      </c>
      <c r="AF744" s="1">
        <f t="shared" si="334"/>
        <v>114.21256561595222</v>
      </c>
      <c r="AG744" s="1">
        <f t="shared" si="327"/>
        <v>3384.9299999999994</v>
      </c>
      <c r="AH744" s="1">
        <f t="shared" si="328"/>
        <v>3330.758571428571</v>
      </c>
      <c r="AI744" s="1">
        <f t="shared" si="335"/>
        <v>54.171428571428351</v>
      </c>
      <c r="AJ744" s="1">
        <f t="shared" si="329"/>
        <v>1</v>
      </c>
    </row>
    <row r="745" spans="1:36" x14ac:dyDescent="0.2">
      <c r="A745" s="5">
        <v>42004</v>
      </c>
      <c r="B745" s="1">
        <v>3462.39</v>
      </c>
      <c r="C745" s="10">
        <v>3533.7</v>
      </c>
      <c r="D745" s="1">
        <v>3542.34</v>
      </c>
      <c r="E745" s="1">
        <v>3452.5</v>
      </c>
      <c r="F745" s="1">
        <v>34593476000</v>
      </c>
      <c r="G745" s="1">
        <v>403710888146</v>
      </c>
      <c r="H745" s="1">
        <f t="shared" si="308"/>
        <v>107.84000000000015</v>
      </c>
      <c r="J745" s="1">
        <f t="shared" si="313"/>
        <v>3390.6849999999999</v>
      </c>
      <c r="K745" s="1">
        <f t="shared" si="314"/>
        <v>3344.2879999999996</v>
      </c>
      <c r="L745" s="1">
        <f t="shared" si="315"/>
        <v>3417.8052727272725</v>
      </c>
      <c r="M745" s="1">
        <f t="shared" si="316"/>
        <v>2.4417125900806327</v>
      </c>
      <c r="N745" s="1">
        <f t="shared" si="317"/>
        <v>2.4417125900806327</v>
      </c>
      <c r="O745" s="1">
        <f t="shared" si="318"/>
        <v>100</v>
      </c>
      <c r="P745" s="1">
        <f t="shared" si="319"/>
        <v>74.303539085185264</v>
      </c>
      <c r="Q745" s="1">
        <f t="shared" si="320"/>
        <v>27939699672.30608</v>
      </c>
      <c r="R745" s="1">
        <f t="shared" si="321"/>
        <v>187.76999999999998</v>
      </c>
      <c r="S745" s="1">
        <f t="shared" si="309"/>
        <v>97.558287409919359</v>
      </c>
      <c r="T745" s="1">
        <f t="shared" si="330"/>
        <v>77.893825339242838</v>
      </c>
      <c r="U745" s="1">
        <f t="shared" si="322"/>
        <v>2.1549650507966051E-2</v>
      </c>
      <c r="V745" s="1">
        <f t="shared" si="323"/>
        <v>6.9716050130168836E-2</v>
      </c>
      <c r="W745" s="1">
        <f t="shared" si="324"/>
        <v>4.2178792780809742</v>
      </c>
      <c r="X745" s="1">
        <f t="shared" si="325"/>
        <v>5.663746662966834</v>
      </c>
      <c r="Y745" s="1">
        <f t="shared" si="311"/>
        <v>3469.2653846153844</v>
      </c>
      <c r="Z745" s="1">
        <f t="shared" si="312"/>
        <v>3463.1907407407407</v>
      </c>
      <c r="AA745" s="1">
        <f t="shared" si="326"/>
        <v>6.0746438746436979</v>
      </c>
      <c r="AB745" s="1">
        <f t="shared" si="331"/>
        <v>1.3489458689453386</v>
      </c>
      <c r="AC745" s="1">
        <f t="shared" si="310"/>
        <v>3509.5133333333338</v>
      </c>
      <c r="AD745" s="1">
        <f t="shared" si="332"/>
        <v>3386.0236666666669</v>
      </c>
      <c r="AE745" s="1">
        <f t="shared" si="333"/>
        <v>62.456333333333347</v>
      </c>
      <c r="AF745" s="1">
        <f t="shared" si="334"/>
        <v>131.81440544238035</v>
      </c>
      <c r="AG745" s="1">
        <f t="shared" si="327"/>
        <v>3445.5919999999996</v>
      </c>
      <c r="AH745" s="1">
        <f t="shared" si="328"/>
        <v>3355.8078571428568</v>
      </c>
      <c r="AI745" s="1">
        <f t="shared" si="335"/>
        <v>89.784142857142797</v>
      </c>
      <c r="AJ745" s="1">
        <f t="shared" si="329"/>
        <v>1</v>
      </c>
    </row>
    <row r="746" spans="1:36" x14ac:dyDescent="0.2">
      <c r="A746" s="5">
        <v>42009</v>
      </c>
      <c r="B746" s="1">
        <v>3566.09</v>
      </c>
      <c r="C746" s="10">
        <v>3641.54</v>
      </c>
      <c r="D746" s="1">
        <v>3669.04</v>
      </c>
      <c r="E746" s="1">
        <v>3551.51</v>
      </c>
      <c r="F746" s="1">
        <v>45119809800</v>
      </c>
      <c r="G746" s="1">
        <v>519849817448</v>
      </c>
      <c r="H746" s="1">
        <f t="shared" si="308"/>
        <v>-0.48000000000001819</v>
      </c>
      <c r="J746" s="1">
        <f t="shared" si="313"/>
        <v>3420.2460000000001</v>
      </c>
      <c r="K746" s="1">
        <f t="shared" si="314"/>
        <v>3374.8566666666666</v>
      </c>
      <c r="L746" s="1">
        <f t="shared" si="315"/>
        <v>3463.4152727272731</v>
      </c>
      <c r="M746" s="1">
        <f t="shared" si="316"/>
        <v>6.2116010119262768</v>
      </c>
      <c r="N746" s="1">
        <f t="shared" si="317"/>
        <v>5.7226095099365288</v>
      </c>
      <c r="O746" s="1">
        <f t="shared" si="318"/>
        <v>99.843444227005861</v>
      </c>
      <c r="P746" s="1">
        <f t="shared" si="319"/>
        <v>71.947287695245237</v>
      </c>
      <c r="Q746" s="1">
        <f t="shared" si="320"/>
        <v>24005289771.071167</v>
      </c>
      <c r="R746" s="1">
        <f t="shared" si="321"/>
        <v>258.36999999999989</v>
      </c>
      <c r="S746" s="1">
        <f t="shared" si="309"/>
        <v>94.277390490063468</v>
      </c>
      <c r="T746" s="1">
        <f t="shared" si="330"/>
        <v>78.573103272917962</v>
      </c>
      <c r="U746" s="1">
        <f t="shared" si="322"/>
        <v>2.9613844692080862E-2</v>
      </c>
      <c r="V746" s="1">
        <f t="shared" si="323"/>
        <v>8.3598166993989184E-2</v>
      </c>
      <c r="W746" s="1">
        <f t="shared" si="324"/>
        <v>6.4701194007682439</v>
      </c>
      <c r="X746" s="1">
        <f t="shared" si="325"/>
        <v>7.9020639888903936</v>
      </c>
      <c r="Y746" s="1">
        <f t="shared" si="311"/>
        <v>3550.290769230769</v>
      </c>
      <c r="Z746" s="1">
        <f t="shared" si="312"/>
        <v>3541.6881481481482</v>
      </c>
      <c r="AA746" s="1">
        <f t="shared" si="326"/>
        <v>8.6026210826207716</v>
      </c>
      <c r="AB746" s="1">
        <f t="shared" si="331"/>
        <v>6.5802393162391128</v>
      </c>
      <c r="AC746" s="1">
        <f t="shared" si="310"/>
        <v>3620.6966666666667</v>
      </c>
      <c r="AD746" s="1">
        <f t="shared" si="332"/>
        <v>3412.6976666666669</v>
      </c>
      <c r="AE746" s="1">
        <f t="shared" si="333"/>
        <v>79.691866666666598</v>
      </c>
      <c r="AF746" s="1">
        <f t="shared" si="334"/>
        <v>174.00270040104468</v>
      </c>
      <c r="AG746" s="1">
        <f t="shared" si="327"/>
        <v>3506.8160000000003</v>
      </c>
      <c r="AH746" s="1">
        <f t="shared" si="328"/>
        <v>3387.8300000000004</v>
      </c>
      <c r="AI746" s="1">
        <f t="shared" si="335"/>
        <v>118.98599999999988</v>
      </c>
      <c r="AJ746" s="1">
        <f t="shared" si="329"/>
        <v>0</v>
      </c>
    </row>
    <row r="747" spans="1:36" x14ac:dyDescent="0.2">
      <c r="A747" s="5">
        <v>42010</v>
      </c>
      <c r="B747" s="1">
        <v>3608.43</v>
      </c>
      <c r="C747" s="10">
        <v>3641.06</v>
      </c>
      <c r="D747" s="1">
        <v>3683.23</v>
      </c>
      <c r="E747" s="1">
        <v>3587.23</v>
      </c>
      <c r="F747" s="1">
        <v>42096218500</v>
      </c>
      <c r="G747" s="1">
        <v>498529588258</v>
      </c>
      <c r="H747" s="1">
        <f t="shared" si="308"/>
        <v>2.7300000000000182</v>
      </c>
      <c r="J747" s="1">
        <f t="shared" si="313"/>
        <v>3446.0349999999999</v>
      </c>
      <c r="K747" s="1">
        <f t="shared" si="314"/>
        <v>3404.712</v>
      </c>
      <c r="L747" s="1">
        <f t="shared" si="315"/>
        <v>3503.5632727272728</v>
      </c>
      <c r="M747" s="1">
        <f t="shared" si="316"/>
        <v>12.110160243524238</v>
      </c>
      <c r="N747" s="1">
        <f t="shared" si="317"/>
        <v>8.523668997857472</v>
      </c>
      <c r="O747" s="1">
        <f t="shared" si="318"/>
        <v>99.758684832336215</v>
      </c>
      <c r="P747" s="1">
        <f t="shared" si="319"/>
        <v>73.752791068580535</v>
      </c>
      <c r="Q747" s="1">
        <f t="shared" si="320"/>
        <v>5112936538.6457701</v>
      </c>
      <c r="R747" s="1">
        <f t="shared" si="321"/>
        <v>246.57999999999993</v>
      </c>
      <c r="S747" s="1">
        <f t="shared" si="309"/>
        <v>91.47633100214253</v>
      </c>
      <c r="T747" s="1">
        <f t="shared" si="330"/>
        <v>78.134022900758396</v>
      </c>
      <c r="U747" s="1">
        <f t="shared" si="322"/>
        <v>-1.318297418883562E-4</v>
      </c>
      <c r="V747" s="1">
        <f t="shared" si="323"/>
        <v>8.8205670770159603E-2</v>
      </c>
      <c r="W747" s="1">
        <f t="shared" si="324"/>
        <v>5.6594027628854642</v>
      </c>
      <c r="X747" s="1">
        <f t="shared" si="325"/>
        <v>6.9417912587026436</v>
      </c>
      <c r="Y747" s="1">
        <f t="shared" si="311"/>
        <v>3641.4661538461542</v>
      </c>
      <c r="Z747" s="1">
        <f t="shared" si="312"/>
        <v>3641.5044444444443</v>
      </c>
      <c r="AA747" s="1">
        <f t="shared" si="326"/>
        <v>-3.8290598290132039E-2</v>
      </c>
      <c r="AB747" s="1">
        <f t="shared" si="331"/>
        <v>6.8744387464385905</v>
      </c>
      <c r="AC747" s="1">
        <f t="shared" si="310"/>
        <v>3637.1733333333336</v>
      </c>
      <c r="AD747" s="1">
        <f t="shared" si="332"/>
        <v>3441.0393333333332</v>
      </c>
      <c r="AE747" s="1">
        <f t="shared" si="333"/>
        <v>96.245333333333249</v>
      </c>
      <c r="AF747" s="1">
        <f t="shared" si="334"/>
        <v>135.85697661531685</v>
      </c>
      <c r="AG747" s="1">
        <f t="shared" si="327"/>
        <v>3545.8600000000006</v>
      </c>
      <c r="AH747" s="1">
        <f t="shared" si="328"/>
        <v>3418.1035714285713</v>
      </c>
      <c r="AI747" s="1">
        <f t="shared" si="335"/>
        <v>127.7564285714293</v>
      </c>
      <c r="AJ747" s="1">
        <f t="shared" si="329"/>
        <v>1</v>
      </c>
    </row>
    <row r="748" spans="1:36" x14ac:dyDescent="0.2">
      <c r="A748" s="5">
        <v>42011</v>
      </c>
      <c r="B748" s="1">
        <v>3620.92</v>
      </c>
      <c r="C748" s="10">
        <v>3643.79</v>
      </c>
      <c r="D748" s="1">
        <v>3671.19</v>
      </c>
      <c r="E748" s="1">
        <v>3601.7</v>
      </c>
      <c r="F748" s="1">
        <v>32019123200</v>
      </c>
      <c r="G748" s="1">
        <v>398731720502</v>
      </c>
      <c r="H748" s="1">
        <f t="shared" si="308"/>
        <v>-84.529999999999745</v>
      </c>
      <c r="J748" s="1">
        <f t="shared" si="313"/>
        <v>3470.9660000000003</v>
      </c>
      <c r="K748" s="1">
        <f t="shared" si="314"/>
        <v>3433.1493333333333</v>
      </c>
      <c r="L748" s="1">
        <f t="shared" si="315"/>
        <v>3539.5187272727276</v>
      </c>
      <c r="M748" s="1">
        <f t="shared" si="316"/>
        <v>14.218248675150535</v>
      </c>
      <c r="N748" s="1">
        <f t="shared" si="317"/>
        <v>7.9718640093786703</v>
      </c>
      <c r="O748" s="1">
        <f t="shared" si="318"/>
        <v>68.95519117700772</v>
      </c>
      <c r="P748" s="1">
        <f t="shared" si="319"/>
        <v>63.057438194248775</v>
      </c>
      <c r="Q748" s="1">
        <f t="shared" si="320"/>
        <v>6768756940.6821146</v>
      </c>
      <c r="R748" s="1">
        <f t="shared" si="321"/>
        <v>318.86999999999989</v>
      </c>
      <c r="S748" s="1">
        <f t="shared" si="309"/>
        <v>92.028135990621323</v>
      </c>
      <c r="T748" s="1">
        <f t="shared" si="330"/>
        <v>78.866482361489972</v>
      </c>
      <c r="U748" s="1">
        <f t="shared" si="322"/>
        <v>7.4921990564769602E-4</v>
      </c>
      <c r="V748" s="1">
        <f t="shared" si="323"/>
        <v>7.7034260767268534E-2</v>
      </c>
      <c r="W748" s="1">
        <f t="shared" si="324"/>
        <v>4.979132610345351</v>
      </c>
      <c r="X748" s="1">
        <f t="shared" si="325"/>
        <v>6.1354938633604448</v>
      </c>
      <c r="Y748" s="1">
        <f t="shared" si="311"/>
        <v>3641.4799999999996</v>
      </c>
      <c r="Z748" s="1">
        <f t="shared" si="312"/>
        <v>3641.2622222222221</v>
      </c>
      <c r="AA748" s="1">
        <f t="shared" si="326"/>
        <v>0.21777777777742813</v>
      </c>
      <c r="AB748" s="1">
        <f t="shared" si="331"/>
        <v>1.2923076923379996E-2</v>
      </c>
      <c r="AC748" s="1">
        <f t="shared" si="310"/>
        <v>3638.8933333333334</v>
      </c>
      <c r="AD748" s="1">
        <f t="shared" si="332"/>
        <v>3464.6836666666668</v>
      </c>
      <c r="AE748" s="1">
        <f t="shared" si="333"/>
        <v>109.50840000000008</v>
      </c>
      <c r="AF748" s="1">
        <f t="shared" si="334"/>
        <v>106.05558822681884</v>
      </c>
      <c r="AG748" s="1">
        <f t="shared" si="327"/>
        <v>3583.5279999999998</v>
      </c>
      <c r="AH748" s="1">
        <f t="shared" si="328"/>
        <v>3442.4171428571426</v>
      </c>
      <c r="AI748" s="1">
        <f t="shared" si="335"/>
        <v>141.11085714285718</v>
      </c>
      <c r="AJ748" s="1">
        <f t="shared" si="329"/>
        <v>0</v>
      </c>
    </row>
    <row r="749" spans="1:36" x14ac:dyDescent="0.2">
      <c r="A749" s="5">
        <v>42012</v>
      </c>
      <c r="B749" s="1">
        <v>3650.07</v>
      </c>
      <c r="C749" s="10">
        <v>3559.26</v>
      </c>
      <c r="D749" s="1">
        <v>3659.95</v>
      </c>
      <c r="E749" s="1">
        <v>3552.1</v>
      </c>
      <c r="F749" s="1">
        <v>29500304500</v>
      </c>
      <c r="G749" s="1">
        <v>355831967325</v>
      </c>
      <c r="H749" s="1">
        <f t="shared" si="308"/>
        <v>-12.540000000000418</v>
      </c>
      <c r="J749" s="1">
        <f t="shared" si="313"/>
        <v>3494.4</v>
      </c>
      <c r="K749" s="1">
        <f t="shared" si="314"/>
        <v>3450.2066666666665</v>
      </c>
      <c r="L749" s="1">
        <f t="shared" si="315"/>
        <v>3555.5721818181814</v>
      </c>
      <c r="M749" s="1">
        <f t="shared" si="316"/>
        <v>47.487167700911606</v>
      </c>
      <c r="N749" s="1">
        <f t="shared" si="317"/>
        <v>25.057606015280705</v>
      </c>
      <c r="O749" s="1">
        <f t="shared" si="318"/>
        <v>65.684032785731802</v>
      </c>
      <c r="P749" s="1">
        <f t="shared" si="319"/>
        <v>61.268356229275199</v>
      </c>
      <c r="Q749" s="1">
        <f t="shared" si="320"/>
        <v>-25583342418.961346</v>
      </c>
      <c r="R749" s="1">
        <f t="shared" si="321"/>
        <v>328.87000000000035</v>
      </c>
      <c r="S749" s="1">
        <f t="shared" si="309"/>
        <v>74.942393984719303</v>
      </c>
      <c r="T749" s="1">
        <f t="shared" si="330"/>
        <v>79.642420414941483</v>
      </c>
      <c r="U749" s="1">
        <f t="shared" si="322"/>
        <v>-2.3749318678601659E-2</v>
      </c>
      <c r="V749" s="1">
        <f t="shared" si="323"/>
        <v>4.8543517711107501E-2</v>
      </c>
      <c r="W749" s="1">
        <f t="shared" si="324"/>
        <v>1.8561126373626409</v>
      </c>
      <c r="X749" s="1">
        <f t="shared" si="325"/>
        <v>3.1607768423534166</v>
      </c>
      <c r="Y749" s="1">
        <f t="shared" si="311"/>
        <v>3630.7853846153848</v>
      </c>
      <c r="Z749" s="1">
        <f t="shared" si="312"/>
        <v>3637.5285185185185</v>
      </c>
      <c r="AA749" s="1">
        <f t="shared" si="326"/>
        <v>-6.7431339031336393</v>
      </c>
      <c r="AB749" s="1">
        <f t="shared" si="331"/>
        <v>-1.1744045584047853</v>
      </c>
      <c r="AC749" s="1">
        <f t="shared" si="310"/>
        <v>3590.4366666666665</v>
      </c>
      <c r="AD749" s="1">
        <f t="shared" si="332"/>
        <v>3487.9403333333335</v>
      </c>
      <c r="AE749" s="1">
        <f t="shared" si="333"/>
        <v>111.4023333333334</v>
      </c>
      <c r="AF749" s="1">
        <f t="shared" si="334"/>
        <v>61.337035629614569</v>
      </c>
      <c r="AG749" s="1">
        <f t="shared" si="327"/>
        <v>3603.87</v>
      </c>
      <c r="AH749" s="1">
        <f t="shared" si="328"/>
        <v>3456.6071428571427</v>
      </c>
      <c r="AI749" s="1">
        <f t="shared" si="335"/>
        <v>147.26285714285723</v>
      </c>
      <c r="AJ749" s="1">
        <f t="shared" si="329"/>
        <v>0</v>
      </c>
    </row>
    <row r="750" spans="1:36" x14ac:dyDescent="0.2">
      <c r="A750" s="5">
        <v>42013</v>
      </c>
      <c r="B750" s="1">
        <v>3547.57</v>
      </c>
      <c r="C750" s="10">
        <v>3546.72</v>
      </c>
      <c r="D750" s="1">
        <v>3689.75</v>
      </c>
      <c r="E750" s="1">
        <v>3536.39</v>
      </c>
      <c r="F750" s="1">
        <v>34998267200</v>
      </c>
      <c r="G750" s="1">
        <v>430210592272</v>
      </c>
      <c r="H750" s="1">
        <f t="shared" si="308"/>
        <v>-33.139999999999873</v>
      </c>
      <c r="J750" s="1">
        <f t="shared" si="313"/>
        <v>3526.0330000000004</v>
      </c>
      <c r="K750" s="1">
        <f t="shared" si="314"/>
        <v>3462.6146666666668</v>
      </c>
      <c r="L750" s="1">
        <f t="shared" si="315"/>
        <v>3565.0849090909101</v>
      </c>
      <c r="M750" s="1">
        <f t="shared" si="316"/>
        <v>60.286617492097029</v>
      </c>
      <c r="N750" s="1">
        <f t="shared" si="317"/>
        <v>30.863345057506042</v>
      </c>
      <c r="O750" s="1">
        <f t="shared" si="318"/>
        <v>45.83022465390038</v>
      </c>
      <c r="P750" s="1">
        <f t="shared" si="319"/>
        <v>64.759818494758235</v>
      </c>
      <c r="Q750" s="1">
        <f t="shared" si="320"/>
        <v>-30283451078.768948</v>
      </c>
      <c r="R750" s="1">
        <f t="shared" si="321"/>
        <v>211.29999999999973</v>
      </c>
      <c r="S750" s="1">
        <f t="shared" si="309"/>
        <v>69.136654942493962</v>
      </c>
      <c r="T750" s="1">
        <f t="shared" si="330"/>
        <v>83.76393432700371</v>
      </c>
      <c r="U750" s="1">
        <f t="shared" si="322"/>
        <v>-3.5356611178780448E-3</v>
      </c>
      <c r="V750" s="1">
        <f t="shared" si="323"/>
        <v>6.6708371930753144E-2</v>
      </c>
      <c r="W750" s="1">
        <f t="shared" si="324"/>
        <v>0.58669331795815416</v>
      </c>
      <c r="X750" s="1">
        <f t="shared" si="325"/>
        <v>2.4289544586922838</v>
      </c>
      <c r="Y750" s="1">
        <f t="shared" si="311"/>
        <v>3557.330769230769</v>
      </c>
      <c r="Z750" s="1">
        <f t="shared" si="312"/>
        <v>3558.3311111111111</v>
      </c>
      <c r="AA750" s="1">
        <f t="shared" si="326"/>
        <v>-1.0003418803421482</v>
      </c>
      <c r="AB750" s="1">
        <f t="shared" si="331"/>
        <v>-5.5945754985753409</v>
      </c>
      <c r="AC750" s="1">
        <f t="shared" si="310"/>
        <v>3590.9533333333329</v>
      </c>
      <c r="AD750" s="1">
        <f t="shared" si="332"/>
        <v>3521.7276666666667</v>
      </c>
      <c r="AE750" s="1">
        <f t="shared" si="333"/>
        <v>93.902999999999935</v>
      </c>
      <c r="AF750" s="1">
        <f t="shared" si="334"/>
        <v>49.146932946172328</v>
      </c>
      <c r="AG750" s="1">
        <f t="shared" si="327"/>
        <v>3606.4739999999997</v>
      </c>
      <c r="AH750" s="1">
        <f t="shared" si="328"/>
        <v>3470.9492857142859</v>
      </c>
      <c r="AI750" s="1">
        <f t="shared" si="335"/>
        <v>135.5247142857138</v>
      </c>
      <c r="AJ750" s="1">
        <f t="shared" si="329"/>
        <v>0</v>
      </c>
    </row>
    <row r="751" spans="1:36" x14ac:dyDescent="0.2">
      <c r="A751" s="5">
        <v>42016</v>
      </c>
      <c r="B751" s="1">
        <v>3531.51</v>
      </c>
      <c r="C751" s="10">
        <v>3513.58</v>
      </c>
      <c r="D751" s="1">
        <v>3560.53</v>
      </c>
      <c r="E751" s="1">
        <v>3461.32</v>
      </c>
      <c r="F751" s="1">
        <v>26656717500</v>
      </c>
      <c r="G751" s="1">
        <v>334257133083</v>
      </c>
      <c r="H751" s="1">
        <f t="shared" si="308"/>
        <v>0.46000000000003638</v>
      </c>
      <c r="J751" s="1">
        <f t="shared" si="313"/>
        <v>3543.8490000000006</v>
      </c>
      <c r="K751" s="1">
        <f t="shared" si="314"/>
        <v>3473.7913333333336</v>
      </c>
      <c r="L751" s="1">
        <f t="shared" si="315"/>
        <v>3562.8207272727268</v>
      </c>
      <c r="M751" s="1">
        <f t="shared" si="316"/>
        <v>77.122094295845642</v>
      </c>
      <c r="N751" s="1">
        <f t="shared" si="317"/>
        <v>49.661724079607652</v>
      </c>
      <c r="O751" s="1">
        <f t="shared" si="318"/>
        <v>2.3827308037048489</v>
      </c>
      <c r="P751" s="1">
        <f t="shared" si="319"/>
        <v>76.02150340348237</v>
      </c>
      <c r="Q751" s="1">
        <f t="shared" si="320"/>
        <v>1426742968.7026143</v>
      </c>
      <c r="R751" s="1">
        <f t="shared" si="321"/>
        <v>67.739999999999782</v>
      </c>
      <c r="S751" s="1">
        <f t="shared" si="309"/>
        <v>50.338275920392348</v>
      </c>
      <c r="T751" s="1">
        <f t="shared" si="330"/>
        <v>82.638292841424402</v>
      </c>
      <c r="U751" s="1">
        <f t="shared" si="322"/>
        <v>-9.4319753641584573E-3</v>
      </c>
      <c r="V751" s="1">
        <f t="shared" si="323"/>
        <v>8.7664337742501694E-2</v>
      </c>
      <c r="W751" s="1">
        <f t="shared" si="324"/>
        <v>-0.85412781413656957</v>
      </c>
      <c r="X751" s="1">
        <f t="shared" si="325"/>
        <v>1.1453959909700877</v>
      </c>
      <c r="Y751" s="1">
        <f t="shared" si="311"/>
        <v>3541.6215384615384</v>
      </c>
      <c r="Z751" s="1">
        <f t="shared" si="312"/>
        <v>3544.2651851851851</v>
      </c>
      <c r="AA751" s="1">
        <f t="shared" si="326"/>
        <v>-2.6436467236467251</v>
      </c>
      <c r="AB751" s="1">
        <f t="shared" si="331"/>
        <v>-1.3290028490030636</v>
      </c>
      <c r="AC751" s="1">
        <f t="shared" si="310"/>
        <v>3511.81</v>
      </c>
      <c r="AD751" s="1">
        <f t="shared" si="332"/>
        <v>3542.9913333333329</v>
      </c>
      <c r="AE751" s="1">
        <f t="shared" si="333"/>
        <v>72.639333333333298</v>
      </c>
      <c r="AF751" s="1">
        <f t="shared" si="334"/>
        <v>-28.617492206548338</v>
      </c>
      <c r="AG751" s="1">
        <f t="shared" si="327"/>
        <v>3580.8820000000001</v>
      </c>
      <c r="AH751" s="1">
        <f t="shared" si="328"/>
        <v>3480.264285714286</v>
      </c>
      <c r="AI751" s="1">
        <f t="shared" si="335"/>
        <v>100.6177142857141</v>
      </c>
      <c r="AJ751" s="1">
        <f t="shared" si="329"/>
        <v>1</v>
      </c>
    </row>
    <row r="752" spans="1:36" x14ac:dyDescent="0.2">
      <c r="A752" s="5">
        <v>42017</v>
      </c>
      <c r="B752" s="1">
        <v>3506.45</v>
      </c>
      <c r="C752" s="10">
        <v>3514.04</v>
      </c>
      <c r="D752" s="1">
        <v>3550.16</v>
      </c>
      <c r="E752" s="1">
        <v>3494.77</v>
      </c>
      <c r="F752" s="1">
        <v>18715396500</v>
      </c>
      <c r="G752" s="1">
        <v>250796676069</v>
      </c>
      <c r="H752" s="1">
        <f t="shared" si="308"/>
        <v>-11.619999999999891</v>
      </c>
      <c r="J752" s="1">
        <f t="shared" si="313"/>
        <v>3550.6690000000008</v>
      </c>
      <c r="K752" s="1">
        <f t="shared" si="314"/>
        <v>3482.5160000000005</v>
      </c>
      <c r="L752" s="1">
        <f t="shared" si="315"/>
        <v>3557.400909090909</v>
      </c>
      <c r="M752" s="1">
        <f t="shared" si="316"/>
        <v>76.920719695311547</v>
      </c>
      <c r="N752" s="1">
        <f t="shared" si="317"/>
        <v>61.889331126061123</v>
      </c>
      <c r="O752" s="1">
        <f t="shared" si="318"/>
        <v>2.1996965935733379</v>
      </c>
      <c r="P752" s="1">
        <f t="shared" si="319"/>
        <v>68.488995172933002</v>
      </c>
      <c r="Q752" s="1">
        <f t="shared" si="320"/>
        <v>-5693345929.3193541</v>
      </c>
      <c r="R752" s="1">
        <f t="shared" si="321"/>
        <v>58.590000000000146</v>
      </c>
      <c r="S752" s="1">
        <f t="shared" si="309"/>
        <v>38.110668873938877</v>
      </c>
      <c r="T752" s="1">
        <f t="shared" si="330"/>
        <v>76.74976689755286</v>
      </c>
      <c r="U752" s="1">
        <f t="shared" si="322"/>
        <v>1.3090346154284992E-4</v>
      </c>
      <c r="V752" s="1">
        <f t="shared" si="323"/>
        <v>5.3552476149930112E-2</v>
      </c>
      <c r="W752" s="1">
        <f t="shared" si="324"/>
        <v>-1.0316084095701628</v>
      </c>
      <c r="X752" s="1">
        <f t="shared" si="325"/>
        <v>0.90520761426507235</v>
      </c>
      <c r="Y752" s="1">
        <f t="shared" si="311"/>
        <v>3513.6507692307691</v>
      </c>
      <c r="Z752" s="1">
        <f t="shared" si="312"/>
        <v>3513.6140740740739</v>
      </c>
      <c r="AA752" s="1">
        <f t="shared" si="326"/>
        <v>3.6695156695259357E-2</v>
      </c>
      <c r="AB752" s="1">
        <f t="shared" si="331"/>
        <v>-2.1075783475783285</v>
      </c>
      <c r="AC752" s="1">
        <f t="shared" si="310"/>
        <v>3519.6566666666663</v>
      </c>
      <c r="AD752" s="1">
        <f t="shared" si="332"/>
        <v>3553.8173333333334</v>
      </c>
      <c r="AE752" s="1">
        <f t="shared" si="333"/>
        <v>61.813333333333368</v>
      </c>
      <c r="AF752" s="1">
        <f t="shared" si="334"/>
        <v>-36.842824273799714</v>
      </c>
      <c r="AG752" s="1">
        <f t="shared" si="327"/>
        <v>3555.4780000000001</v>
      </c>
      <c r="AH752" s="1">
        <f t="shared" si="328"/>
        <v>3488.8042857142864</v>
      </c>
      <c r="AI752" s="1">
        <f t="shared" si="335"/>
        <v>66.673714285713686</v>
      </c>
      <c r="AJ752" s="1">
        <f t="shared" si="329"/>
        <v>0</v>
      </c>
    </row>
    <row r="753" spans="1:36" x14ac:dyDescent="0.2">
      <c r="A753" s="5">
        <v>42018</v>
      </c>
      <c r="B753" s="1">
        <v>3522.91</v>
      </c>
      <c r="C753" s="10">
        <v>3502.42</v>
      </c>
      <c r="D753" s="1">
        <v>3547.24</v>
      </c>
      <c r="E753" s="1">
        <v>3471.56</v>
      </c>
      <c r="F753" s="1">
        <v>19601251000</v>
      </c>
      <c r="G753" s="1">
        <v>241285837533</v>
      </c>
      <c r="H753" s="1">
        <f t="shared" si="308"/>
        <v>101.69999999999982</v>
      </c>
      <c r="J753" s="1">
        <f t="shared" si="313"/>
        <v>3555.3660000000004</v>
      </c>
      <c r="K753" s="1">
        <f t="shared" si="314"/>
        <v>3489.7120000000004</v>
      </c>
      <c r="L753" s="1">
        <f t="shared" si="315"/>
        <v>3548.6283636363632</v>
      </c>
      <c r="M753" s="1">
        <f t="shared" si="316"/>
        <v>82.007617213150667</v>
      </c>
      <c r="N753" s="1">
        <f t="shared" si="317"/>
        <v>70.008969280215254</v>
      </c>
      <c r="O753" s="1">
        <f t="shared" si="318"/>
        <v>41.870568465920712</v>
      </c>
      <c r="P753" s="1">
        <f t="shared" si="319"/>
        <v>67.86859336193271</v>
      </c>
      <c r="Q753" s="1">
        <f t="shared" si="320"/>
        <v>-3615664164.3762207</v>
      </c>
      <c r="R753" s="1">
        <f t="shared" si="321"/>
        <v>44.869999999999891</v>
      </c>
      <c r="S753" s="1">
        <f t="shared" si="309"/>
        <v>29.991030719784746</v>
      </c>
      <c r="T753" s="1">
        <f t="shared" si="330"/>
        <v>71.798662994934119</v>
      </c>
      <c r="U753" s="1">
        <f t="shared" si="322"/>
        <v>-3.3177060432500642E-3</v>
      </c>
      <c r="V753" s="1">
        <f t="shared" si="323"/>
        <v>1.6419798945975415E-2</v>
      </c>
      <c r="W753" s="1">
        <f t="shared" si="324"/>
        <v>-1.4891856422095606</v>
      </c>
      <c r="X753" s="1">
        <f t="shared" si="325"/>
        <v>0.36415612520459073</v>
      </c>
      <c r="Y753" s="1">
        <f t="shared" si="311"/>
        <v>3512.2523076923076</v>
      </c>
      <c r="Z753" s="1">
        <f t="shared" si="312"/>
        <v>3513.1792592592592</v>
      </c>
      <c r="AA753" s="1">
        <f t="shared" si="326"/>
        <v>-0.9269515669516295</v>
      </c>
      <c r="AB753" s="1">
        <f t="shared" si="331"/>
        <v>-0.15603418803411842</v>
      </c>
      <c r="AC753" s="1">
        <f t="shared" si="310"/>
        <v>3507.0733333333333</v>
      </c>
      <c r="AD753" s="1">
        <f t="shared" si="332"/>
        <v>3558.3389999999999</v>
      </c>
      <c r="AE753" s="1">
        <f t="shared" si="333"/>
        <v>57.2916666666667</v>
      </c>
      <c r="AF753" s="1">
        <f t="shared" si="334"/>
        <v>-59.654593939393919</v>
      </c>
      <c r="AG753" s="1">
        <f t="shared" si="327"/>
        <v>3527.2039999999993</v>
      </c>
      <c r="AH753" s="1">
        <f t="shared" si="328"/>
        <v>3501.4828571428575</v>
      </c>
      <c r="AI753" s="1">
        <f t="shared" si="335"/>
        <v>25.721142857141785</v>
      </c>
      <c r="AJ753" s="1">
        <f t="shared" si="329"/>
        <v>1</v>
      </c>
    </row>
    <row r="754" spans="1:36" x14ac:dyDescent="0.2">
      <c r="A754" s="5">
        <v>42019</v>
      </c>
      <c r="B754" s="1">
        <v>3501.72</v>
      </c>
      <c r="C754" s="10">
        <v>3604.12</v>
      </c>
      <c r="D754" s="1">
        <v>3604.12</v>
      </c>
      <c r="E754" s="1">
        <v>3482.27</v>
      </c>
      <c r="F754" s="1">
        <v>23781233800</v>
      </c>
      <c r="G754" s="1">
        <v>303445351108</v>
      </c>
      <c r="H754" s="1">
        <f t="shared" si="308"/>
        <v>31.0300000000002</v>
      </c>
      <c r="J754" s="1">
        <f t="shared" si="313"/>
        <v>3570.0230000000001</v>
      </c>
      <c r="K754" s="1">
        <f t="shared" si="314"/>
        <v>3508.3253333333337</v>
      </c>
      <c r="L754" s="1">
        <f t="shared" si="315"/>
        <v>3557.4927272727268</v>
      </c>
      <c r="M754" s="1">
        <f t="shared" si="316"/>
        <v>37.48631966028988</v>
      </c>
      <c r="N754" s="1">
        <f t="shared" si="317"/>
        <v>36.092729188619643</v>
      </c>
      <c r="O754" s="1">
        <f t="shared" si="318"/>
        <v>69.919680823140268</v>
      </c>
      <c r="P754" s="1">
        <f t="shared" si="319"/>
        <v>69.350878704341852</v>
      </c>
      <c r="Q754" s="1">
        <f t="shared" si="320"/>
        <v>23781233800</v>
      </c>
      <c r="R754" s="1">
        <f t="shared" si="321"/>
        <v>70.420000000000073</v>
      </c>
      <c r="S754" s="1">
        <f t="shared" si="309"/>
        <v>63.907270811380357</v>
      </c>
      <c r="T754" s="1">
        <f t="shared" si="330"/>
        <v>70.176644014545616</v>
      </c>
      <c r="U754" s="1">
        <f t="shared" si="322"/>
        <v>2.8217706402672446E-2</v>
      </c>
      <c r="V754" s="1">
        <f t="shared" si="323"/>
        <v>4.3024786930790516E-2</v>
      </c>
      <c r="W754" s="1">
        <f t="shared" si="324"/>
        <v>0.9550918859626325</v>
      </c>
      <c r="X754" s="1">
        <f t="shared" si="325"/>
        <v>2.7304955374719961</v>
      </c>
      <c r="Y754" s="1">
        <f t="shared" si="311"/>
        <v>3518.0661538461541</v>
      </c>
      <c r="Z754" s="1">
        <f t="shared" si="312"/>
        <v>3509.9533333333329</v>
      </c>
      <c r="AA754" s="1">
        <f t="shared" si="326"/>
        <v>8.1128205128211448</v>
      </c>
      <c r="AB754" s="1">
        <f t="shared" si="331"/>
        <v>0.88100284900292536</v>
      </c>
      <c r="AC754" s="1">
        <f t="shared" si="310"/>
        <v>3563.5033333333336</v>
      </c>
      <c r="AD754" s="1">
        <f t="shared" si="332"/>
        <v>3568.971</v>
      </c>
      <c r="AE754" s="1">
        <f t="shared" si="333"/>
        <v>46.659666666666638</v>
      </c>
      <c r="AF754" s="1">
        <f t="shared" si="334"/>
        <v>-7.8121241995820085</v>
      </c>
      <c r="AG754" s="1">
        <f t="shared" si="327"/>
        <v>3536.1760000000004</v>
      </c>
      <c r="AH754" s="1">
        <f t="shared" si="328"/>
        <v>3528.1778571428576</v>
      </c>
      <c r="AI754" s="1">
        <f t="shared" si="335"/>
        <v>7.9981428571427386</v>
      </c>
      <c r="AJ754" s="1">
        <f t="shared" si="329"/>
        <v>1</v>
      </c>
    </row>
    <row r="755" spans="1:36" x14ac:dyDescent="0.2">
      <c r="A755" s="5">
        <v>42020</v>
      </c>
      <c r="B755" s="1">
        <v>3616.25</v>
      </c>
      <c r="C755" s="10">
        <v>3635.15</v>
      </c>
      <c r="D755" s="1">
        <v>3662.16</v>
      </c>
      <c r="E755" s="1">
        <v>3601.26</v>
      </c>
      <c r="F755" s="1">
        <v>28268161400</v>
      </c>
      <c r="G755" s="1">
        <v>355568710742</v>
      </c>
      <c r="H755" s="1">
        <f t="shared" si="308"/>
        <v>-279.99000000000024</v>
      </c>
      <c r="J755" s="1">
        <f t="shared" si="313"/>
        <v>3580.1679999999992</v>
      </c>
      <c r="K755" s="1">
        <f t="shared" si="314"/>
        <v>3535.3093333333336</v>
      </c>
      <c r="L755" s="1">
        <f t="shared" si="315"/>
        <v>3569.3340000000003</v>
      </c>
      <c r="M755" s="1">
        <f t="shared" si="316"/>
        <v>23.902289541653875</v>
      </c>
      <c r="N755" s="1">
        <f t="shared" si="317"/>
        <v>23.902289541653875</v>
      </c>
      <c r="O755" s="1">
        <f t="shared" si="318"/>
        <v>29.084596235314681</v>
      </c>
      <c r="P755" s="1">
        <f t="shared" si="319"/>
        <v>43.102356475929973</v>
      </c>
      <c r="Q755" s="1">
        <f t="shared" si="320"/>
        <v>3193513143.3826642</v>
      </c>
      <c r="R755" s="1">
        <f t="shared" si="321"/>
        <v>-6.3899999999998727</v>
      </c>
      <c r="S755" s="1">
        <f t="shared" si="309"/>
        <v>76.097710458346128</v>
      </c>
      <c r="T755" s="1">
        <f t="shared" si="330"/>
        <v>68.030586319388306</v>
      </c>
      <c r="U755" s="1">
        <f t="shared" si="322"/>
        <v>8.5360989230156108E-3</v>
      </c>
      <c r="V755" s="1">
        <f t="shared" si="323"/>
        <v>5.1365851542277019E-2</v>
      </c>
      <c r="W755" s="1">
        <f t="shared" si="324"/>
        <v>1.535737987714568</v>
      </c>
      <c r="X755" s="1">
        <f t="shared" si="325"/>
        <v>2.8240998807459325</v>
      </c>
      <c r="Y755" s="1">
        <f t="shared" si="311"/>
        <v>3608.893846153846</v>
      </c>
      <c r="Z755" s="1">
        <f t="shared" si="312"/>
        <v>3606.4185185185188</v>
      </c>
      <c r="AA755" s="1">
        <f t="shared" si="326"/>
        <v>2.4753276353271758</v>
      </c>
      <c r="AB755" s="1">
        <f t="shared" si="331"/>
        <v>6.9853219373223512</v>
      </c>
      <c r="AC755" s="1">
        <f t="shared" si="310"/>
        <v>3632.8566666666666</v>
      </c>
      <c r="AD755" s="1">
        <f t="shared" si="332"/>
        <v>3581.3053333333337</v>
      </c>
      <c r="AE755" s="1">
        <f t="shared" si="333"/>
        <v>44.635599999999933</v>
      </c>
      <c r="AF755" s="1">
        <f t="shared" si="334"/>
        <v>76.995840888338691</v>
      </c>
      <c r="AG755" s="1">
        <f t="shared" si="327"/>
        <v>3553.8620000000001</v>
      </c>
      <c r="AH755" s="1">
        <f t="shared" si="328"/>
        <v>3549.5871428571436</v>
      </c>
      <c r="AI755" s="1">
        <f t="shared" si="335"/>
        <v>4.2748571428564901</v>
      </c>
      <c r="AJ755" s="1">
        <f t="shared" si="329"/>
        <v>0</v>
      </c>
    </row>
    <row r="756" spans="1:36" x14ac:dyDescent="0.2">
      <c r="A756" s="5">
        <v>42023</v>
      </c>
      <c r="B756" s="1">
        <v>3414.01</v>
      </c>
      <c r="C756" s="10">
        <v>3355.16</v>
      </c>
      <c r="D756" s="1">
        <v>3497.25</v>
      </c>
      <c r="E756" s="1">
        <v>3330.98</v>
      </c>
      <c r="F756" s="1">
        <v>32950527500</v>
      </c>
      <c r="G756" s="1">
        <v>366017532103</v>
      </c>
      <c r="H756" s="1">
        <f t="shared" si="308"/>
        <v>41.059999999999945</v>
      </c>
      <c r="J756" s="1">
        <f t="shared" si="313"/>
        <v>3551.53</v>
      </c>
      <c r="K756" s="1">
        <f t="shared" si="314"/>
        <v>3536.6253333333339</v>
      </c>
      <c r="L756" s="1">
        <f t="shared" si="315"/>
        <v>3528.4234545454542</v>
      </c>
      <c r="M756" s="1">
        <f t="shared" si="316"/>
        <v>92.698834470680652</v>
      </c>
      <c r="N756" s="1">
        <f t="shared" si="317"/>
        <v>93.260306045656037</v>
      </c>
      <c r="O756" s="1">
        <f t="shared" si="318"/>
        <v>37.403941098183999</v>
      </c>
      <c r="P756" s="1">
        <f t="shared" si="319"/>
        <v>40.278877701097414</v>
      </c>
      <c r="Q756" s="1">
        <f t="shared" si="320"/>
        <v>-23366793152.853855</v>
      </c>
      <c r="R756" s="1">
        <f t="shared" si="321"/>
        <v>-285.90000000000009</v>
      </c>
      <c r="S756" s="1">
        <f t="shared" si="309"/>
        <v>6.7396939543439629</v>
      </c>
      <c r="T756" s="1">
        <f t="shared" si="330"/>
        <v>59.276816665816355</v>
      </c>
      <c r="U756" s="1">
        <f t="shared" si="322"/>
        <v>-8.345056569582382E-2</v>
      </c>
      <c r="V756" s="1">
        <f t="shared" si="323"/>
        <v>-5.0524945524521032E-2</v>
      </c>
      <c r="W756" s="1">
        <f t="shared" si="324"/>
        <v>-5.5291663029736569</v>
      </c>
      <c r="X756" s="1">
        <f t="shared" si="325"/>
        <v>-5.1310307490870013</v>
      </c>
      <c r="Y756" s="1">
        <f t="shared" si="311"/>
        <v>3592.0746153846158</v>
      </c>
      <c r="Z756" s="1">
        <f t="shared" si="312"/>
        <v>3614.41</v>
      </c>
      <c r="AA756" s="1">
        <f t="shared" si="326"/>
        <v>-22.3353846153841</v>
      </c>
      <c r="AB756" s="1">
        <f t="shared" si="331"/>
        <v>-2.4868148148150793</v>
      </c>
      <c r="AC756" s="1">
        <f t="shared" si="310"/>
        <v>3394.4633333333331</v>
      </c>
      <c r="AD756" s="1">
        <f t="shared" si="332"/>
        <v>3558.6819999999998</v>
      </c>
      <c r="AE756" s="1">
        <f t="shared" si="333"/>
        <v>60.344933333333437</v>
      </c>
      <c r="AF756" s="1">
        <f t="shared" si="334"/>
        <v>-181.42220906330317</v>
      </c>
      <c r="AG756" s="1">
        <f t="shared" si="327"/>
        <v>3522.1779999999999</v>
      </c>
      <c r="AH756" s="1">
        <f t="shared" si="328"/>
        <v>3543.1100000000006</v>
      </c>
      <c r="AI756" s="1">
        <f t="shared" si="335"/>
        <v>-20.932000000000698</v>
      </c>
      <c r="AJ756" s="1">
        <f t="shared" si="329"/>
        <v>1</v>
      </c>
    </row>
    <row r="757" spans="1:36" x14ac:dyDescent="0.2">
      <c r="A757" s="5">
        <v>42024</v>
      </c>
      <c r="B757" s="1">
        <v>3336.79</v>
      </c>
      <c r="C757" s="10">
        <v>3396.22</v>
      </c>
      <c r="D757" s="1">
        <v>3419.2</v>
      </c>
      <c r="E757" s="1">
        <v>3325.68</v>
      </c>
      <c r="F757" s="1">
        <v>29784323200</v>
      </c>
      <c r="G757" s="1">
        <v>381917903845</v>
      </c>
      <c r="H757" s="1">
        <f t="shared" si="308"/>
        <v>152.67000000000007</v>
      </c>
      <c r="J757" s="1">
        <f t="shared" si="313"/>
        <v>3527.0459999999998</v>
      </c>
      <c r="K757" s="1">
        <f t="shared" si="314"/>
        <v>3533.3173333333339</v>
      </c>
      <c r="L757" s="1">
        <f t="shared" si="315"/>
        <v>3500.1852727272726</v>
      </c>
      <c r="M757" s="1">
        <f t="shared" si="316"/>
        <v>79.035901093675704</v>
      </c>
      <c r="N757" s="1">
        <f t="shared" si="317"/>
        <v>80.624605158348686</v>
      </c>
      <c r="O757" s="1">
        <f t="shared" si="318"/>
        <v>52.81925995437409</v>
      </c>
      <c r="P757" s="1">
        <f t="shared" si="319"/>
        <v>43.839351020679565</v>
      </c>
      <c r="Q757" s="1">
        <f t="shared" si="320"/>
        <v>15146946229.597931</v>
      </c>
      <c r="R757" s="1">
        <f t="shared" si="321"/>
        <v>-247.57000000000016</v>
      </c>
      <c r="S757" s="1">
        <f t="shared" si="309"/>
        <v>19.37539484165131</v>
      </c>
      <c r="T757" s="1">
        <f t="shared" si="330"/>
        <v>52.066723049767234</v>
      </c>
      <c r="U757" s="1">
        <f t="shared" si="322"/>
        <v>1.2089911725388799E-2</v>
      </c>
      <c r="V757" s="1">
        <f t="shared" si="323"/>
        <v>-6.7367102928980641E-2</v>
      </c>
      <c r="W757" s="1">
        <f t="shared" si="324"/>
        <v>-3.7092229588159618</v>
      </c>
      <c r="X757" s="1">
        <f t="shared" si="325"/>
        <v>-3.8801307779507126</v>
      </c>
      <c r="Y757" s="1">
        <f t="shared" si="311"/>
        <v>3361.4769230769225</v>
      </c>
      <c r="Z757" s="1">
        <f t="shared" si="312"/>
        <v>3358.2014814814816</v>
      </c>
      <c r="AA757" s="1">
        <f t="shared" si="326"/>
        <v>3.2754415954409524</v>
      </c>
      <c r="AB757" s="1">
        <f t="shared" si="331"/>
        <v>-17.21321937321909</v>
      </c>
      <c r="AC757" s="1">
        <f t="shared" si="310"/>
        <v>3380.3666666666668</v>
      </c>
      <c r="AD757" s="1">
        <f t="shared" si="332"/>
        <v>3533.0013333333336</v>
      </c>
      <c r="AE757" s="1">
        <f t="shared" si="333"/>
        <v>70.327333333333357</v>
      </c>
      <c r="AF757" s="1">
        <f t="shared" si="334"/>
        <v>-144.68975236434082</v>
      </c>
      <c r="AG757" s="1">
        <f t="shared" si="327"/>
        <v>3498.614</v>
      </c>
      <c r="AH757" s="1">
        <f t="shared" si="328"/>
        <v>3538.8792857142867</v>
      </c>
      <c r="AI757" s="1">
        <f t="shared" si="335"/>
        <v>-40.26528571428662</v>
      </c>
      <c r="AJ757" s="1">
        <f t="shared" si="329"/>
        <v>1</v>
      </c>
    </row>
    <row r="758" spans="1:36" x14ac:dyDescent="0.2">
      <c r="A758" s="5">
        <v>42025</v>
      </c>
      <c r="B758" s="1">
        <v>3420.49</v>
      </c>
      <c r="C758" s="10">
        <v>3548.89</v>
      </c>
      <c r="D758" s="1">
        <v>3557.79</v>
      </c>
      <c r="E758" s="1">
        <v>3409.43</v>
      </c>
      <c r="F758" s="1">
        <v>33792821000</v>
      </c>
      <c r="G758" s="1">
        <v>425433704264</v>
      </c>
      <c r="H758" s="1">
        <f t="shared" si="308"/>
        <v>18.720000000000255</v>
      </c>
      <c r="J758" s="1">
        <f t="shared" si="313"/>
        <v>3517.5559999999996</v>
      </c>
      <c r="K758" s="1">
        <f t="shared" si="314"/>
        <v>3539.5466666666675</v>
      </c>
      <c r="L758" s="1">
        <f t="shared" si="315"/>
        <v>3504.1569090909093</v>
      </c>
      <c r="M758" s="1">
        <f t="shared" si="316"/>
        <v>33.663219210651441</v>
      </c>
      <c r="N758" s="1">
        <f t="shared" si="317"/>
        <v>38.690361743620748</v>
      </c>
      <c r="O758" s="1">
        <f t="shared" si="318"/>
        <v>55.213781851336442</v>
      </c>
      <c r="P758" s="1">
        <f t="shared" si="319"/>
        <v>45.231696074994495</v>
      </c>
      <c r="Q758" s="1">
        <f t="shared" si="320"/>
        <v>29738411362.631397</v>
      </c>
      <c r="R758" s="1">
        <f t="shared" si="321"/>
        <v>-10.370000000000346</v>
      </c>
      <c r="S758" s="1">
        <f t="shared" si="309"/>
        <v>61.309638256379252</v>
      </c>
      <c r="T758" s="1">
        <f t="shared" si="330"/>
        <v>48.994873276343021</v>
      </c>
      <c r="U758" s="1">
        <f t="shared" si="322"/>
        <v>4.3019084840612155E-2</v>
      </c>
      <c r="V758" s="1">
        <f t="shared" si="323"/>
        <v>-2.5314056895519459E-2</v>
      </c>
      <c r="W758" s="1">
        <f t="shared" si="324"/>
        <v>0.89078894550649068</v>
      </c>
      <c r="X758" s="1">
        <f t="shared" si="325"/>
        <v>0.26396977390698823</v>
      </c>
      <c r="Y758" s="1">
        <f t="shared" si="311"/>
        <v>3419.707692307692</v>
      </c>
      <c r="Z758" s="1">
        <f t="shared" si="312"/>
        <v>3407.528888888889</v>
      </c>
      <c r="AA758" s="1">
        <f t="shared" si="326"/>
        <v>12.178803418803</v>
      </c>
      <c r="AB758" s="1">
        <f t="shared" si="331"/>
        <v>5.0561139601133611</v>
      </c>
      <c r="AC758" s="1">
        <f t="shared" si="310"/>
        <v>3505.3700000000003</v>
      </c>
      <c r="AD758" s="1">
        <f t="shared" si="332"/>
        <v>3519.6489999999999</v>
      </c>
      <c r="AE758" s="1">
        <f t="shared" si="333"/>
        <v>59.832333333333239</v>
      </c>
      <c r="AF758" s="1">
        <f t="shared" si="334"/>
        <v>-15.910015209167357</v>
      </c>
      <c r="AG758" s="1">
        <f t="shared" si="327"/>
        <v>3507.9080000000004</v>
      </c>
      <c r="AH758" s="1">
        <f t="shared" si="328"/>
        <v>3545.4035714285719</v>
      </c>
      <c r="AI758" s="1">
        <f t="shared" si="335"/>
        <v>-37.495571428571566</v>
      </c>
      <c r="AJ758" s="1">
        <f t="shared" si="329"/>
        <v>1</v>
      </c>
    </row>
    <row r="759" spans="1:36" x14ac:dyDescent="0.2">
      <c r="A759" s="5">
        <v>42026</v>
      </c>
      <c r="B759" s="1">
        <v>3551.05</v>
      </c>
      <c r="C759" s="10">
        <v>3567.61</v>
      </c>
      <c r="D759" s="1">
        <v>3576.76</v>
      </c>
      <c r="E759" s="1">
        <v>3520.05</v>
      </c>
      <c r="F759" s="1">
        <v>26885359900</v>
      </c>
      <c r="G759" s="1">
        <v>345026040998</v>
      </c>
      <c r="H759" s="1">
        <f t="shared" si="308"/>
        <v>4.1199999999998909</v>
      </c>
      <c r="J759" s="1">
        <f t="shared" si="313"/>
        <v>3518.3910000000005</v>
      </c>
      <c r="K759" s="1">
        <f t="shared" si="314"/>
        <v>3546.8840000000005</v>
      </c>
      <c r="L759" s="1">
        <f t="shared" si="315"/>
        <v>3513.2576363636363</v>
      </c>
      <c r="M759" s="1">
        <f t="shared" si="316"/>
        <v>28.099738468853936</v>
      </c>
      <c r="N759" s="1">
        <f t="shared" si="317"/>
        <v>33.548493421594699</v>
      </c>
      <c r="O759" s="1">
        <f t="shared" si="318"/>
        <v>46.930381546276479</v>
      </c>
      <c r="P759" s="1">
        <f t="shared" si="319"/>
        <v>45.33036107727002</v>
      </c>
      <c r="Q759" s="1">
        <f t="shared" si="320"/>
        <v>18209604545.212402</v>
      </c>
      <c r="R759" s="1">
        <f t="shared" si="321"/>
        <v>20.890000000000327</v>
      </c>
      <c r="S759" s="1">
        <f t="shared" si="309"/>
        <v>66.451506578405301</v>
      </c>
      <c r="T759" s="1">
        <f t="shared" si="330"/>
        <v>48.145784535711627</v>
      </c>
      <c r="U759" s="1">
        <f t="shared" si="322"/>
        <v>5.2472103172712973E-3</v>
      </c>
      <c r="V759" s="1">
        <f t="shared" si="323"/>
        <v>-2.0906803081406952E-2</v>
      </c>
      <c r="W759" s="1">
        <f t="shared" si="324"/>
        <v>1.3989064887898925</v>
      </c>
      <c r="X759" s="1">
        <f t="shared" si="325"/>
        <v>0.58434389170888179</v>
      </c>
      <c r="Y759" s="1">
        <f t="shared" si="311"/>
        <v>3551.7700000000004</v>
      </c>
      <c r="Z759" s="1">
        <f t="shared" si="312"/>
        <v>3550.2766666666666</v>
      </c>
      <c r="AA759" s="1">
        <f t="shared" si="326"/>
        <v>1.4933333333337941</v>
      </c>
      <c r="AB759" s="1">
        <f t="shared" si="331"/>
        <v>10.041709401709157</v>
      </c>
      <c r="AC759" s="1">
        <f t="shared" si="310"/>
        <v>3554.8066666666673</v>
      </c>
      <c r="AD759" s="1">
        <f t="shared" si="332"/>
        <v>3516.0860000000002</v>
      </c>
      <c r="AE759" s="1">
        <f t="shared" si="333"/>
        <v>56.269333333333314</v>
      </c>
      <c r="AF759" s="1">
        <f t="shared" si="334"/>
        <v>45.875392951361398</v>
      </c>
      <c r="AG759" s="1">
        <f t="shared" si="327"/>
        <v>3500.6059999999998</v>
      </c>
      <c r="AH759" s="1">
        <f t="shared" si="328"/>
        <v>3547.8257142857142</v>
      </c>
      <c r="AI759" s="1">
        <f t="shared" si="335"/>
        <v>-47.219714285714417</v>
      </c>
      <c r="AJ759" s="1">
        <f t="shared" si="329"/>
        <v>1</v>
      </c>
    </row>
    <row r="760" spans="1:36" x14ac:dyDescent="0.2">
      <c r="A760" s="5">
        <v>42027</v>
      </c>
      <c r="B760" s="1">
        <v>3582.09</v>
      </c>
      <c r="C760" s="10">
        <v>3571.73</v>
      </c>
      <c r="D760" s="1">
        <v>3627.81</v>
      </c>
      <c r="E760" s="1">
        <v>3548.63</v>
      </c>
      <c r="F760" s="1">
        <v>28017217200</v>
      </c>
      <c r="G760" s="1">
        <v>361835546416</v>
      </c>
      <c r="H760" s="1">
        <f t="shared" si="308"/>
        <v>36.259999999999764</v>
      </c>
      <c r="J760" s="1">
        <f t="shared" si="313"/>
        <v>3520.8920000000007</v>
      </c>
      <c r="K760" s="1">
        <f t="shared" si="314"/>
        <v>3549.4193333333333</v>
      </c>
      <c r="L760" s="1">
        <f t="shared" si="315"/>
        <v>3522.9556363636361</v>
      </c>
      <c r="M760" s="1">
        <f t="shared" si="316"/>
        <v>26.87529719448402</v>
      </c>
      <c r="N760" s="1">
        <f t="shared" si="317"/>
        <v>26.87529719448402</v>
      </c>
      <c r="O760" s="1">
        <f t="shared" si="318"/>
        <v>47.451296873240466</v>
      </c>
      <c r="P760" s="1">
        <f t="shared" si="319"/>
        <v>53.368541842363548</v>
      </c>
      <c r="Q760" s="1">
        <f t="shared" si="320"/>
        <v>-11669712342.207659</v>
      </c>
      <c r="R760" s="1">
        <f t="shared" si="321"/>
        <v>58.150000000000091</v>
      </c>
      <c r="S760" s="1">
        <f t="shared" si="309"/>
        <v>73.12470280551598</v>
      </c>
      <c r="T760" s="1">
        <f t="shared" si="330"/>
        <v>48.544589322013827</v>
      </c>
      <c r="U760" s="1">
        <f t="shared" si="322"/>
        <v>1.153502644376784E-3</v>
      </c>
      <c r="V760" s="1">
        <f t="shared" si="323"/>
        <v>3.5035372521253854E-3</v>
      </c>
      <c r="W760" s="1">
        <f t="shared" si="324"/>
        <v>1.4438954673985818</v>
      </c>
      <c r="X760" s="1">
        <f t="shared" si="325"/>
        <v>0.62857229792892177</v>
      </c>
      <c r="Y760" s="1">
        <f t="shared" si="311"/>
        <v>3568.2438461538459</v>
      </c>
      <c r="Z760" s="1">
        <f t="shared" si="312"/>
        <v>3567.9151851851852</v>
      </c>
      <c r="AA760" s="1">
        <f t="shared" si="326"/>
        <v>0.32866096866064254</v>
      </c>
      <c r="AB760" s="1">
        <f t="shared" si="331"/>
        <v>1.2603988603991638</v>
      </c>
      <c r="AC760" s="1">
        <f t="shared" si="310"/>
        <v>3582.7233333333334</v>
      </c>
      <c r="AD760" s="1">
        <f t="shared" si="332"/>
        <v>3515.2630000000004</v>
      </c>
      <c r="AE760" s="1">
        <f t="shared" si="333"/>
        <v>55.446333333333357</v>
      </c>
      <c r="AF760" s="1">
        <f t="shared" si="334"/>
        <v>81.111865928414815</v>
      </c>
      <c r="AG760" s="1">
        <f t="shared" si="327"/>
        <v>3487.922</v>
      </c>
      <c r="AH760" s="1">
        <f t="shared" si="328"/>
        <v>3542.8392857142862</v>
      </c>
      <c r="AI760" s="1">
        <f t="shared" si="335"/>
        <v>-54.917285714286209</v>
      </c>
      <c r="AJ760" s="1">
        <f t="shared" si="329"/>
        <v>1</v>
      </c>
    </row>
    <row r="761" spans="1:36" x14ac:dyDescent="0.2">
      <c r="A761" s="5">
        <v>42030</v>
      </c>
      <c r="B761" s="1">
        <v>3580.12</v>
      </c>
      <c r="C761" s="10">
        <v>3607.99</v>
      </c>
      <c r="D761" s="1">
        <v>3611.62</v>
      </c>
      <c r="E761" s="1">
        <v>3559.38</v>
      </c>
      <c r="F761" s="1">
        <v>23976620300</v>
      </c>
      <c r="G761" s="1">
        <v>309585710088</v>
      </c>
      <c r="H761" s="1">
        <f t="shared" si="308"/>
        <v>-33.059999999999945</v>
      </c>
      <c r="J761" s="1">
        <f t="shared" si="313"/>
        <v>3530.3330000000001</v>
      </c>
      <c r="K761" s="1">
        <f t="shared" si="314"/>
        <v>3547.182666666667</v>
      </c>
      <c r="L761" s="1">
        <f t="shared" si="315"/>
        <v>3538.7916363636359</v>
      </c>
      <c r="M761" s="1">
        <f t="shared" si="316"/>
        <v>6.56009002747167</v>
      </c>
      <c r="N761" s="1">
        <f t="shared" si="317"/>
        <v>16.099025202092271</v>
      </c>
      <c r="O761" s="1">
        <f t="shared" si="318"/>
        <v>88.436111791248393</v>
      </c>
      <c r="P761" s="1">
        <f t="shared" si="319"/>
        <v>51.896266620061041</v>
      </c>
      <c r="Q761" s="1">
        <f t="shared" si="320"/>
        <v>20644494278.215813</v>
      </c>
      <c r="R761" s="1">
        <f t="shared" si="321"/>
        <v>93.949999999999818</v>
      </c>
      <c r="S761" s="1">
        <f t="shared" si="309"/>
        <v>83.900974797907736</v>
      </c>
      <c r="T761" s="1">
        <f t="shared" si="330"/>
        <v>51.900859209765372</v>
      </c>
      <c r="U761" s="1">
        <f t="shared" si="322"/>
        <v>1.0049916989792036E-2</v>
      </c>
      <c r="V761" s="1">
        <f t="shared" si="323"/>
        <v>1.7275116163666709E-2</v>
      </c>
      <c r="W761" s="1">
        <f t="shared" si="324"/>
        <v>2.1997075063457103</v>
      </c>
      <c r="X761" s="1">
        <f t="shared" si="325"/>
        <v>1.7142430781686855</v>
      </c>
      <c r="Y761" s="1">
        <f t="shared" si="311"/>
        <v>3577.3084615384614</v>
      </c>
      <c r="Z761" s="1">
        <f t="shared" si="312"/>
        <v>3574.4159259259259</v>
      </c>
      <c r="AA761" s="1">
        <f t="shared" si="326"/>
        <v>2.8925356125355393</v>
      </c>
      <c r="AB761" s="1">
        <f t="shared" si="331"/>
        <v>0.84143589743562197</v>
      </c>
      <c r="AC761" s="1">
        <f t="shared" si="310"/>
        <v>3592.9966666666664</v>
      </c>
      <c r="AD761" s="1">
        <f t="shared" si="332"/>
        <v>3523.3816666666667</v>
      </c>
      <c r="AE761" s="1">
        <f t="shared" si="333"/>
        <v>61.995666666666736</v>
      </c>
      <c r="AF761" s="1">
        <f t="shared" si="334"/>
        <v>74.860070865167685</v>
      </c>
      <c r="AG761" s="1">
        <f t="shared" si="327"/>
        <v>3538.4879999999998</v>
      </c>
      <c r="AH761" s="1">
        <f t="shared" si="328"/>
        <v>3540.477142857143</v>
      </c>
      <c r="AI761" s="1">
        <f t="shared" si="335"/>
        <v>-1.9891428571431788</v>
      </c>
      <c r="AJ761" s="1">
        <f t="shared" si="329"/>
        <v>0</v>
      </c>
    </row>
    <row r="762" spans="1:36" x14ac:dyDescent="0.2">
      <c r="A762" s="5">
        <v>42031</v>
      </c>
      <c r="B762" s="1">
        <v>3614.04</v>
      </c>
      <c r="C762" s="10">
        <v>3574.93</v>
      </c>
      <c r="D762" s="1">
        <v>3616.26</v>
      </c>
      <c r="E762" s="1">
        <v>3510.02</v>
      </c>
      <c r="F762" s="1">
        <v>28766917900</v>
      </c>
      <c r="G762" s="1">
        <v>357548249621</v>
      </c>
      <c r="H762" s="1">
        <f t="shared" si="308"/>
        <v>-49.609999999999673</v>
      </c>
      <c r="J762" s="1">
        <f t="shared" si="313"/>
        <v>3536.422</v>
      </c>
      <c r="K762" s="1">
        <f t="shared" si="314"/>
        <v>3542.7739999999999</v>
      </c>
      <c r="L762" s="1">
        <f t="shared" si="315"/>
        <v>3546.9001818181823</v>
      </c>
      <c r="M762" s="1">
        <f t="shared" si="316"/>
        <v>17.502399629298676</v>
      </c>
      <c r="N762" s="1">
        <f t="shared" si="317"/>
        <v>25.924274845458871</v>
      </c>
      <c r="O762" s="1">
        <f t="shared" si="318"/>
        <v>71.922972422225328</v>
      </c>
      <c r="P762" s="1">
        <f t="shared" si="319"/>
        <v>50.772063659081958</v>
      </c>
      <c r="Q762" s="1">
        <f t="shared" si="320"/>
        <v>6384826092.6391506</v>
      </c>
      <c r="R762" s="1">
        <f t="shared" si="321"/>
        <v>72.509999999999764</v>
      </c>
      <c r="S762" s="1">
        <f t="shared" si="309"/>
        <v>74.075725154541132</v>
      </c>
      <c r="T762" s="1">
        <f t="shared" si="330"/>
        <v>55.497364837825593</v>
      </c>
      <c r="U762" s="1">
        <f t="shared" si="322"/>
        <v>-9.2477335220549628E-3</v>
      </c>
      <c r="V762" s="1">
        <f t="shared" si="323"/>
        <v>1.7460823433648846E-2</v>
      </c>
      <c r="W762" s="1">
        <f t="shared" si="324"/>
        <v>1.0888971960925424</v>
      </c>
      <c r="X762" s="1">
        <f t="shared" si="325"/>
        <v>0.90765033276184004</v>
      </c>
      <c r="Y762" s="1">
        <f t="shared" si="311"/>
        <v>3602.9038461538462</v>
      </c>
      <c r="Z762" s="1">
        <f t="shared" si="312"/>
        <v>3605.5411111111107</v>
      </c>
      <c r="AA762" s="1">
        <f t="shared" si="326"/>
        <v>-2.6372649572645059</v>
      </c>
      <c r="AB762" s="1">
        <f t="shared" si="331"/>
        <v>1.7865754985755304</v>
      </c>
      <c r="AC762" s="1">
        <f t="shared" si="310"/>
        <v>3567.07</v>
      </c>
      <c r="AD762" s="1">
        <f t="shared" si="332"/>
        <v>3528.1230000000005</v>
      </c>
      <c r="AE762" s="1">
        <f t="shared" si="333"/>
        <v>65.043733333333279</v>
      </c>
      <c r="AF762" s="1">
        <f t="shared" si="334"/>
        <v>39.918782849692612</v>
      </c>
      <c r="AG762" s="1">
        <f t="shared" si="327"/>
        <v>3574.2299999999996</v>
      </c>
      <c r="AH762" s="1">
        <f t="shared" si="328"/>
        <v>3535.5585714285712</v>
      </c>
      <c r="AI762" s="1">
        <f t="shared" si="335"/>
        <v>38.671428571428351</v>
      </c>
      <c r="AJ762" s="1">
        <f t="shared" si="329"/>
        <v>0</v>
      </c>
    </row>
    <row r="763" spans="1:36" x14ac:dyDescent="0.2">
      <c r="A763" s="5">
        <v>42032</v>
      </c>
      <c r="B763" s="1">
        <v>3547.24</v>
      </c>
      <c r="C763" s="10">
        <v>3525.32</v>
      </c>
      <c r="D763" s="1">
        <v>3583.31</v>
      </c>
      <c r="E763" s="1">
        <v>3512.39</v>
      </c>
      <c r="F763" s="1">
        <v>21622021400</v>
      </c>
      <c r="G763" s="1">
        <v>278749164896</v>
      </c>
      <c r="H763" s="1">
        <f t="shared" si="308"/>
        <v>-43.519999999999982</v>
      </c>
      <c r="J763" s="1">
        <f t="shared" si="313"/>
        <v>3538.7120000000004</v>
      </c>
      <c r="K763" s="1">
        <f t="shared" si="314"/>
        <v>3534.8759999999997</v>
      </c>
      <c r="L763" s="1">
        <f t="shared" si="315"/>
        <v>3544.8816363636365</v>
      </c>
      <c r="M763" s="1">
        <f t="shared" si="316"/>
        <v>46.931953475592877</v>
      </c>
      <c r="N763" s="1">
        <f t="shared" si="317"/>
        <v>40.668093200190107</v>
      </c>
      <c r="O763" s="1">
        <f t="shared" si="318"/>
        <v>31.895946894057996</v>
      </c>
      <c r="P763" s="1">
        <f t="shared" si="319"/>
        <v>47.993427604062951</v>
      </c>
      <c r="Q763" s="1">
        <f t="shared" si="320"/>
        <v>-13737849468.189341</v>
      </c>
      <c r="R763" s="1">
        <f t="shared" si="321"/>
        <v>-78.799999999999727</v>
      </c>
      <c r="S763" s="1">
        <f t="shared" si="309"/>
        <v>59.331906799809886</v>
      </c>
      <c r="T763" s="1">
        <f t="shared" si="330"/>
        <v>58.431452445828107</v>
      </c>
      <c r="U763" s="1">
        <f t="shared" si="322"/>
        <v>-1.4072481363393868E-2</v>
      </c>
      <c r="V763" s="1">
        <f t="shared" si="323"/>
        <v>3.2099805352244709E-3</v>
      </c>
      <c r="W763" s="1">
        <f t="shared" si="324"/>
        <v>-0.37844277805032672</v>
      </c>
      <c r="X763" s="1">
        <f t="shared" si="325"/>
        <v>-0.27033480099442203</v>
      </c>
      <c r="Y763" s="1">
        <f t="shared" si="311"/>
        <v>3567.2976923076922</v>
      </c>
      <c r="Z763" s="1">
        <f t="shared" si="312"/>
        <v>3571.2551851851854</v>
      </c>
      <c r="AA763" s="1">
        <f t="shared" si="326"/>
        <v>-3.9574928774932232</v>
      </c>
      <c r="AB763" s="1">
        <f t="shared" si="331"/>
        <v>-2.9013105413102491</v>
      </c>
      <c r="AC763" s="1">
        <f t="shared" si="310"/>
        <v>3540.34</v>
      </c>
      <c r="AD763" s="1">
        <f t="shared" si="332"/>
        <v>3531.4496666666673</v>
      </c>
      <c r="AE763" s="1">
        <f t="shared" si="333"/>
        <v>62.829799999999793</v>
      </c>
      <c r="AF763" s="1">
        <f t="shared" si="334"/>
        <v>9.4332448756618135</v>
      </c>
      <c r="AG763" s="1">
        <f t="shared" si="327"/>
        <v>3569.5160000000005</v>
      </c>
      <c r="AH763" s="1">
        <f t="shared" si="328"/>
        <v>3533.1342857142859</v>
      </c>
      <c r="AI763" s="1">
        <f t="shared" si="335"/>
        <v>36.381714285714679</v>
      </c>
      <c r="AJ763" s="1">
        <f t="shared" si="329"/>
        <v>0</v>
      </c>
    </row>
    <row r="764" spans="1:36" x14ac:dyDescent="0.2">
      <c r="A764" s="5">
        <v>42033</v>
      </c>
      <c r="B764" s="1">
        <v>3474.91</v>
      </c>
      <c r="C764" s="10">
        <v>3481.8</v>
      </c>
      <c r="D764" s="1">
        <v>3505.58</v>
      </c>
      <c r="E764" s="1">
        <v>3453.9</v>
      </c>
      <c r="F764" s="1">
        <v>21161886000</v>
      </c>
      <c r="G764" s="1">
        <v>251897926442</v>
      </c>
      <c r="H764" s="1">
        <f t="shared" si="308"/>
        <v>-47.410000000000309</v>
      </c>
      <c r="J764" s="1">
        <f t="shared" si="313"/>
        <v>3526.4800000000005</v>
      </c>
      <c r="K764" s="1">
        <f t="shared" si="314"/>
        <v>3529.7120000000004</v>
      </c>
      <c r="L764" s="1">
        <f t="shared" si="315"/>
        <v>3534.5340000000001</v>
      </c>
      <c r="M764" s="1">
        <f t="shared" si="316"/>
        <v>83.957219251336838</v>
      </c>
      <c r="N764" s="1">
        <f t="shared" si="317"/>
        <v>53.60199714693286</v>
      </c>
      <c r="O764" s="1">
        <f t="shared" si="318"/>
        <v>18.870922516122878</v>
      </c>
      <c r="P764" s="1">
        <f t="shared" si="319"/>
        <v>45.946493475540713</v>
      </c>
      <c r="Q764" s="1">
        <f t="shared" si="320"/>
        <v>1687054379.2571127</v>
      </c>
      <c r="R764" s="1">
        <f t="shared" si="321"/>
        <v>-153.34999999999991</v>
      </c>
      <c r="S764" s="1">
        <f t="shared" si="309"/>
        <v>46.398002853067148</v>
      </c>
      <c r="T764" s="1">
        <f t="shared" si="330"/>
        <v>56.680525649996788</v>
      </c>
      <c r="U764" s="1">
        <f t="shared" si="322"/>
        <v>-1.249928198058475E-2</v>
      </c>
      <c r="V764" s="1">
        <f t="shared" si="323"/>
        <v>-5.8873578839773334E-3</v>
      </c>
      <c r="W764" s="1">
        <f t="shared" si="324"/>
        <v>-1.2669857761847587</v>
      </c>
      <c r="X764" s="1">
        <f t="shared" si="325"/>
        <v>-1.3573911979221041</v>
      </c>
      <c r="Y764" s="1">
        <f t="shared" si="311"/>
        <v>3518.6246153846155</v>
      </c>
      <c r="Z764" s="1">
        <f t="shared" si="312"/>
        <v>3522.0962962962963</v>
      </c>
      <c r="AA764" s="1">
        <f t="shared" si="326"/>
        <v>-3.4716809116807781</v>
      </c>
      <c r="AB764" s="1">
        <f t="shared" si="331"/>
        <v>-3.860330484330734</v>
      </c>
      <c r="AC764" s="1">
        <f t="shared" si="310"/>
        <v>3480.4266666666667</v>
      </c>
      <c r="AD764" s="1">
        <f t="shared" si="332"/>
        <v>3523.1420000000007</v>
      </c>
      <c r="AE764" s="1">
        <f t="shared" si="333"/>
        <v>66.388266666666553</v>
      </c>
      <c r="AF764" s="1">
        <f t="shared" si="334"/>
        <v>-42.894460600803029</v>
      </c>
      <c r="AG764" s="1">
        <f t="shared" si="327"/>
        <v>3552.3540000000003</v>
      </c>
      <c r="AH764" s="1">
        <f t="shared" si="328"/>
        <v>3528.4971428571434</v>
      </c>
      <c r="AI764" s="1">
        <f t="shared" si="335"/>
        <v>23.856857142856825</v>
      </c>
      <c r="AJ764" s="1">
        <f t="shared" si="329"/>
        <v>0</v>
      </c>
    </row>
    <row r="765" spans="1:36" x14ac:dyDescent="0.2">
      <c r="A765" s="5">
        <v>42034</v>
      </c>
      <c r="B765" s="1">
        <v>3496.89</v>
      </c>
      <c r="C765" s="10">
        <v>3434.39</v>
      </c>
      <c r="D765" s="1">
        <v>3514.22</v>
      </c>
      <c r="E765" s="1">
        <v>3431.94</v>
      </c>
      <c r="F765" s="1">
        <v>19647915700</v>
      </c>
      <c r="G765" s="1">
        <v>237420793858</v>
      </c>
      <c r="H765" s="1">
        <f t="shared" si="308"/>
        <v>-80.429999999999836</v>
      </c>
      <c r="J765" s="1">
        <f t="shared" si="313"/>
        <v>3506.404</v>
      </c>
      <c r="K765" s="1">
        <f t="shared" si="314"/>
        <v>3522.2233333333338</v>
      </c>
      <c r="L765" s="1">
        <f t="shared" si="315"/>
        <v>3517.7903636363635</v>
      </c>
      <c r="M765" s="1">
        <f t="shared" si="316"/>
        <v>98.749170368101375</v>
      </c>
      <c r="N765" s="1">
        <f t="shared" si="317"/>
        <v>64.01879985436733</v>
      </c>
      <c r="O765" s="1">
        <f t="shared" si="318"/>
        <v>12.490957318543465</v>
      </c>
      <c r="P765" s="1">
        <f t="shared" si="319"/>
        <v>34.706802953978588</v>
      </c>
      <c r="Q765" s="1">
        <f t="shared" si="320"/>
        <v>-18477828352.771111</v>
      </c>
      <c r="R765" s="1">
        <f t="shared" si="321"/>
        <v>79.230000000000018</v>
      </c>
      <c r="S765" s="1">
        <f t="shared" si="309"/>
        <v>35.981200145632677</v>
      </c>
      <c r="T765" s="1">
        <f t="shared" si="330"/>
        <v>52.66887461872544</v>
      </c>
      <c r="U765" s="1">
        <f t="shared" si="322"/>
        <v>-1.380448929795402E-2</v>
      </c>
      <c r="V765" s="1">
        <f t="shared" si="323"/>
        <v>-4.7093326526308786E-2</v>
      </c>
      <c r="W765" s="1">
        <f t="shared" si="324"/>
        <v>-2.0537850173568168</v>
      </c>
      <c r="X765" s="1">
        <f t="shared" si="325"/>
        <v>-2.4936900650820153</v>
      </c>
      <c r="Y765" s="1">
        <f t="shared" si="311"/>
        <v>3474.5061538461541</v>
      </c>
      <c r="Z765" s="1">
        <f t="shared" si="312"/>
        <v>3478.2881481481481</v>
      </c>
      <c r="AA765" s="1">
        <f t="shared" si="326"/>
        <v>-3.7819943019940183</v>
      </c>
      <c r="AB765" s="1">
        <f t="shared" si="331"/>
        <v>-3.533743589743426</v>
      </c>
      <c r="AC765" s="1">
        <f t="shared" si="310"/>
        <v>3460.1833333333329</v>
      </c>
      <c r="AD765" s="1">
        <f t="shared" si="332"/>
        <v>3505.8746666666666</v>
      </c>
      <c r="AE765" s="1">
        <f t="shared" si="333"/>
        <v>61.712666666666749</v>
      </c>
      <c r="AF765" s="1">
        <f t="shared" si="334"/>
        <v>-49.359216728422687</v>
      </c>
      <c r="AG765" s="1">
        <f t="shared" si="327"/>
        <v>3524.886</v>
      </c>
      <c r="AH765" s="1">
        <f t="shared" si="328"/>
        <v>3522.8407142857145</v>
      </c>
      <c r="AI765" s="1">
        <f t="shared" si="335"/>
        <v>2.0452857142854555</v>
      </c>
      <c r="AJ765" s="1">
        <f t="shared" si="329"/>
        <v>0</v>
      </c>
    </row>
    <row r="766" spans="1:36" x14ac:dyDescent="0.2">
      <c r="A766" s="5">
        <v>42037</v>
      </c>
      <c r="B766" s="1">
        <v>3360.19</v>
      </c>
      <c r="C766" s="10">
        <v>3353.96</v>
      </c>
      <c r="D766" s="1">
        <v>3407.26</v>
      </c>
      <c r="E766" s="1">
        <v>3347.09</v>
      </c>
      <c r="F766" s="1">
        <v>19518369900</v>
      </c>
      <c r="G766" s="1">
        <v>224837769887</v>
      </c>
      <c r="H766" s="1">
        <f t="shared" si="308"/>
        <v>83.489999999999782</v>
      </c>
      <c r="J766" s="1">
        <f t="shared" si="313"/>
        <v>3506.2839999999997</v>
      </c>
      <c r="K766" s="1">
        <f t="shared" si="314"/>
        <v>3511.5820000000003</v>
      </c>
      <c r="L766" s="1">
        <f t="shared" si="315"/>
        <v>3490.0732727272734</v>
      </c>
      <c r="M766" s="1">
        <f t="shared" si="316"/>
        <v>97.447709625887029</v>
      </c>
      <c r="N766" s="1">
        <f t="shared" si="317"/>
        <v>90.639790818521774</v>
      </c>
      <c r="O766" s="1">
        <f t="shared" si="318"/>
        <v>24.73631192225643</v>
      </c>
      <c r="P766" s="1">
        <f t="shared" si="319"/>
        <v>38.64236964864304</v>
      </c>
      <c r="Q766" s="1">
        <f t="shared" si="320"/>
        <v>-15061291581.469248</v>
      </c>
      <c r="R766" s="1">
        <f t="shared" si="321"/>
        <v>-42.259999999999764</v>
      </c>
      <c r="S766" s="1">
        <f t="shared" si="309"/>
        <v>9.3602091814782344</v>
      </c>
      <c r="T766" s="1">
        <f t="shared" si="330"/>
        <v>52.930926141438874</v>
      </c>
      <c r="U766" s="1">
        <f t="shared" si="322"/>
        <v>-2.398060799771012E-2</v>
      </c>
      <c r="V766" s="1">
        <f t="shared" si="323"/>
        <v>-7.7353066585973088E-2</v>
      </c>
      <c r="W766" s="1">
        <f t="shared" si="324"/>
        <v>-4.3443143795539561</v>
      </c>
      <c r="X766" s="1">
        <f t="shared" si="325"/>
        <v>-4.4886321891386922</v>
      </c>
      <c r="Y766" s="1">
        <f t="shared" si="311"/>
        <v>3422.0161538461534</v>
      </c>
      <c r="Z766" s="1">
        <f t="shared" si="312"/>
        <v>3428.4322222222222</v>
      </c>
      <c r="AA766" s="1">
        <f t="shared" si="326"/>
        <v>-6.4160683760687789</v>
      </c>
      <c r="AB766" s="1">
        <f t="shared" si="331"/>
        <v>-4.3088091168089706</v>
      </c>
      <c r="AC766" s="1">
        <f t="shared" si="310"/>
        <v>3369.436666666667</v>
      </c>
      <c r="AD766" s="1">
        <f t="shared" si="332"/>
        <v>3503.3720000000003</v>
      </c>
      <c r="AE766" s="1">
        <f t="shared" si="333"/>
        <v>64.614933333333369</v>
      </c>
      <c r="AF766" s="1">
        <f t="shared" si="334"/>
        <v>-138.18821380128151</v>
      </c>
      <c r="AG766" s="1">
        <f t="shared" si="327"/>
        <v>3474.0799999999995</v>
      </c>
      <c r="AH766" s="1">
        <f t="shared" si="328"/>
        <v>3511.4064285714289</v>
      </c>
      <c r="AI766" s="1">
        <f t="shared" si="335"/>
        <v>-37.32642857142946</v>
      </c>
      <c r="AJ766" s="1">
        <f t="shared" si="329"/>
        <v>1</v>
      </c>
    </row>
    <row r="767" spans="1:36" x14ac:dyDescent="0.2">
      <c r="A767" s="5">
        <v>42038</v>
      </c>
      <c r="B767" s="1">
        <v>3388.6</v>
      </c>
      <c r="C767" s="10">
        <v>3437.45</v>
      </c>
      <c r="D767" s="1">
        <v>3441.71</v>
      </c>
      <c r="E767" s="1">
        <v>3360.72</v>
      </c>
      <c r="F767" s="1">
        <v>19284609600</v>
      </c>
      <c r="G767" s="1">
        <v>241100023193</v>
      </c>
      <c r="H767" s="1">
        <f t="shared" si="308"/>
        <v>-35.679999999999836</v>
      </c>
      <c r="J767" s="1">
        <f t="shared" si="313"/>
        <v>3510.4069999999992</v>
      </c>
      <c r="K767" s="1">
        <f t="shared" si="314"/>
        <v>3506.4760000000001</v>
      </c>
      <c r="L767" s="1">
        <f t="shared" si="315"/>
        <v>3477.558</v>
      </c>
      <c r="M767" s="1">
        <f t="shared" si="316"/>
        <v>66.430137088085729</v>
      </c>
      <c r="N767" s="1">
        <f t="shared" si="317"/>
        <v>67.811342262753016</v>
      </c>
      <c r="O767" s="1">
        <f t="shared" si="318"/>
        <v>24.54577526900686</v>
      </c>
      <c r="P767" s="1">
        <f t="shared" si="319"/>
        <v>53.722665048000906</v>
      </c>
      <c r="Q767" s="1">
        <f t="shared" si="320"/>
        <v>17255903910.50737</v>
      </c>
      <c r="R767" s="1">
        <f t="shared" si="321"/>
        <v>-111.44000000000005</v>
      </c>
      <c r="S767" s="1">
        <f t="shared" si="309"/>
        <v>32.188657737246984</v>
      </c>
      <c r="T767" s="1">
        <f t="shared" si="330"/>
        <v>54.212252430998433</v>
      </c>
      <c r="U767" s="1">
        <f t="shared" si="322"/>
        <v>2.428835328513863E-2</v>
      </c>
      <c r="V767" s="1">
        <f t="shared" si="323"/>
        <v>2.4526401125430669E-2</v>
      </c>
      <c r="W767" s="1">
        <f t="shared" si="324"/>
        <v>-2.0783060197862935</v>
      </c>
      <c r="X767" s="1">
        <f t="shared" si="325"/>
        <v>-1.9685290873230072</v>
      </c>
      <c r="Y767" s="1">
        <f t="shared" si="311"/>
        <v>3366.8046153846153</v>
      </c>
      <c r="Z767" s="1">
        <f t="shared" si="312"/>
        <v>3360.1444444444446</v>
      </c>
      <c r="AA767" s="1">
        <f t="shared" si="326"/>
        <v>6.6601709401707012</v>
      </c>
      <c r="AB767" s="1">
        <f t="shared" si="331"/>
        <v>-3.8008205128208825</v>
      </c>
      <c r="AC767" s="1">
        <f t="shared" si="310"/>
        <v>3413.2933333333331</v>
      </c>
      <c r="AD767" s="1">
        <f t="shared" si="332"/>
        <v>3506.6646666666666</v>
      </c>
      <c r="AE767" s="1">
        <f t="shared" si="333"/>
        <v>60.922666666666736</v>
      </c>
      <c r="AF767" s="1">
        <f t="shared" si="334"/>
        <v>-102.17470600250962</v>
      </c>
      <c r="AG767" s="1">
        <f t="shared" si="327"/>
        <v>3446.5840000000003</v>
      </c>
      <c r="AH767" s="1">
        <f t="shared" si="328"/>
        <v>3506.7657142857142</v>
      </c>
      <c r="AI767" s="1">
        <f t="shared" si="335"/>
        <v>-60.181714285713952</v>
      </c>
      <c r="AJ767" s="1">
        <f t="shared" si="329"/>
        <v>0</v>
      </c>
    </row>
    <row r="768" spans="1:36" x14ac:dyDescent="0.2">
      <c r="A768" s="5">
        <v>42039</v>
      </c>
      <c r="B768" s="1">
        <v>3446.14</v>
      </c>
      <c r="C768" s="10">
        <v>3401.77</v>
      </c>
      <c r="D768" s="1">
        <v>3476.82</v>
      </c>
      <c r="E768" s="1">
        <v>3399.57</v>
      </c>
      <c r="F768" s="1">
        <v>19130434900</v>
      </c>
      <c r="G768" s="1">
        <v>244034297155</v>
      </c>
      <c r="H768" s="1">
        <f t="shared" ref="H768:H831" si="336">C769-C768</f>
        <v>-34.820000000000164</v>
      </c>
      <c r="J768" s="1">
        <f t="shared" si="313"/>
        <v>3495.6949999999997</v>
      </c>
      <c r="K768" s="1">
        <f t="shared" si="314"/>
        <v>3499.7660000000001</v>
      </c>
      <c r="L768" s="1">
        <f t="shared" si="315"/>
        <v>3457.8058181818178</v>
      </c>
      <c r="M768" s="1">
        <f t="shared" si="316"/>
        <v>76.852087037507459</v>
      </c>
      <c r="N768" s="1">
        <f t="shared" si="317"/>
        <v>80.521516101453443</v>
      </c>
      <c r="O768" s="1">
        <f t="shared" si="318"/>
        <v>25.661595205163611</v>
      </c>
      <c r="P768" s="1">
        <f t="shared" si="319"/>
        <v>47.638716339405278</v>
      </c>
      <c r="Q768" s="1">
        <f t="shared" si="320"/>
        <v>-18040804951.003326</v>
      </c>
      <c r="R768" s="1">
        <f t="shared" si="321"/>
        <v>-165.84000000000015</v>
      </c>
      <c r="S768" s="1">
        <f t="shared" si="309"/>
        <v>19.47848389854655</v>
      </c>
      <c r="T768" s="1">
        <f t="shared" si="330"/>
        <v>50.029136995215161</v>
      </c>
      <c r="U768" s="1">
        <f t="shared" si="322"/>
        <v>-1.0488657375425097E-2</v>
      </c>
      <c r="V768" s="1">
        <f t="shared" si="323"/>
        <v>1.6341697534318102E-3</v>
      </c>
      <c r="W768" s="1">
        <f t="shared" si="324"/>
        <v>-2.6868762864036975</v>
      </c>
      <c r="X768" s="1">
        <f t="shared" si="325"/>
        <v>-2.800072919160884</v>
      </c>
      <c r="Y768" s="1">
        <f t="shared" si="311"/>
        <v>3431.9607692307691</v>
      </c>
      <c r="Z768" s="1">
        <f t="shared" si="312"/>
        <v>3434.8070370370369</v>
      </c>
      <c r="AA768" s="1">
        <f t="shared" si="326"/>
        <v>-2.8462678062678606</v>
      </c>
      <c r="AB768" s="1">
        <f t="shared" si="331"/>
        <v>4.7588831908829885</v>
      </c>
      <c r="AC768" s="1">
        <f t="shared" si="310"/>
        <v>3426.0533333333333</v>
      </c>
      <c r="AD768" s="1">
        <f t="shared" si="332"/>
        <v>3498.7330000000002</v>
      </c>
      <c r="AE768" s="1">
        <f t="shared" si="333"/>
        <v>68.854333333333443</v>
      </c>
      <c r="AF768" s="1">
        <f t="shared" si="334"/>
        <v>-70.370460021075189</v>
      </c>
      <c r="AG768" s="1">
        <f t="shared" si="327"/>
        <v>3421.8740000000007</v>
      </c>
      <c r="AH768" s="1">
        <f t="shared" si="328"/>
        <v>3492.3121428571426</v>
      </c>
      <c r="AI768" s="1">
        <f t="shared" si="335"/>
        <v>-70.438142857141884</v>
      </c>
      <c r="AJ768" s="1">
        <f t="shared" si="329"/>
        <v>0</v>
      </c>
    </row>
    <row r="769" spans="1:36" x14ac:dyDescent="0.2">
      <c r="A769" s="5">
        <v>42040</v>
      </c>
      <c r="B769" s="1">
        <v>3487.95</v>
      </c>
      <c r="C769" s="10">
        <v>3366.95</v>
      </c>
      <c r="D769" s="1">
        <v>3487.95</v>
      </c>
      <c r="E769" s="1">
        <v>3366.86</v>
      </c>
      <c r="F769" s="1">
        <v>25043060900</v>
      </c>
      <c r="G769" s="1">
        <v>311523669172</v>
      </c>
      <c r="H769" s="1">
        <f t="shared" si="336"/>
        <v>-54.529999999999745</v>
      </c>
      <c r="J769" s="1">
        <f t="shared" si="313"/>
        <v>3475.6289999999999</v>
      </c>
      <c r="K769" s="1">
        <f t="shared" si="314"/>
        <v>3483.9546666666661</v>
      </c>
      <c r="L769" s="1">
        <f t="shared" si="315"/>
        <v>3434.3976363636366</v>
      </c>
      <c r="M769" s="1">
        <f t="shared" si="316"/>
        <v>88.117034643690715</v>
      </c>
      <c r="N769" s="1">
        <f t="shared" si="317"/>
        <v>92.925334853234659</v>
      </c>
      <c r="O769" s="1">
        <f t="shared" si="318"/>
        <v>24.821619693185831</v>
      </c>
      <c r="P769" s="1">
        <f t="shared" si="319"/>
        <v>27.334419630020111</v>
      </c>
      <c r="Q769" s="1">
        <f t="shared" si="320"/>
        <v>-25005834448.914158</v>
      </c>
      <c r="R769" s="1">
        <f t="shared" si="321"/>
        <v>-204.7800000000002</v>
      </c>
      <c r="S769" s="1">
        <f t="shared" si="309"/>
        <v>7.0746651467653496</v>
      </c>
      <c r="T769" s="1">
        <f t="shared" si="330"/>
        <v>44.091452852051169</v>
      </c>
      <c r="U769" s="1">
        <f t="shared" si="322"/>
        <v>-1.0341703916007118E-2</v>
      </c>
      <c r="V769" s="1">
        <f t="shared" si="323"/>
        <v>-5.1266734105593598E-2</v>
      </c>
      <c r="W769" s="1">
        <f t="shared" si="324"/>
        <v>-3.1268872483225367</v>
      </c>
      <c r="X769" s="1">
        <f t="shared" si="325"/>
        <v>-3.3583865997490858</v>
      </c>
      <c r="Y769" s="1">
        <f t="shared" si="311"/>
        <v>3396.4130769230769</v>
      </c>
      <c r="Z769" s="1">
        <f t="shared" si="312"/>
        <v>3399.1907407407407</v>
      </c>
      <c r="AA769" s="1">
        <f t="shared" si="326"/>
        <v>-2.7776638176637789</v>
      </c>
      <c r="AB769" s="1">
        <f t="shared" si="331"/>
        <v>-2.8325470085470439</v>
      </c>
      <c r="AC769" s="1">
        <f t="shared" si="310"/>
        <v>3407.2533333333336</v>
      </c>
      <c r="AD769" s="1">
        <f t="shared" si="332"/>
        <v>3483.9776666666667</v>
      </c>
      <c r="AE769" s="1">
        <f t="shared" si="333"/>
        <v>69.443866666666693</v>
      </c>
      <c r="AF769" s="1">
        <f t="shared" si="334"/>
        <v>-73.655972817693595</v>
      </c>
      <c r="AG769" s="1">
        <f t="shared" si="327"/>
        <v>3398.904</v>
      </c>
      <c r="AH769" s="1">
        <f t="shared" si="328"/>
        <v>3473.1549999999993</v>
      </c>
      <c r="AI769" s="1">
        <f t="shared" si="335"/>
        <v>-74.250999999999294</v>
      </c>
      <c r="AJ769" s="1">
        <f t="shared" si="329"/>
        <v>0</v>
      </c>
    </row>
    <row r="770" spans="1:36" x14ac:dyDescent="0.2">
      <c r="A770" s="5">
        <v>42041</v>
      </c>
      <c r="B770" s="1">
        <v>3352.33</v>
      </c>
      <c r="C770" s="10">
        <v>3312.42</v>
      </c>
      <c r="D770" s="1">
        <v>3374.05</v>
      </c>
      <c r="E770" s="1">
        <v>3285.93</v>
      </c>
      <c r="F770" s="1">
        <v>19266418600</v>
      </c>
      <c r="G770" s="1">
        <v>221433183351</v>
      </c>
      <c r="H770" s="1">
        <f t="shared" si="336"/>
        <v>33.5</v>
      </c>
      <c r="J770" s="1">
        <f t="shared" si="313"/>
        <v>3449.6980000000003</v>
      </c>
      <c r="K770" s="1">
        <f t="shared" si="314"/>
        <v>3462.4393333333328</v>
      </c>
      <c r="L770" s="1">
        <f t="shared" si="315"/>
        <v>3404.7232727272726</v>
      </c>
      <c r="M770" s="1">
        <f t="shared" si="316"/>
        <v>88.396337991151498</v>
      </c>
      <c r="N770" s="1">
        <f t="shared" si="317"/>
        <v>91.980746526201003</v>
      </c>
      <c r="O770" s="1">
        <f t="shared" si="318"/>
        <v>36.28159404558847</v>
      </c>
      <c r="P770" s="1">
        <f t="shared" si="319"/>
        <v>29.336539716272348</v>
      </c>
      <c r="Q770" s="1">
        <f t="shared" si="320"/>
        <v>-7682954489.3780632</v>
      </c>
      <c r="R770" s="1">
        <f t="shared" si="321"/>
        <v>-295.56999999999971</v>
      </c>
      <c r="S770" s="1">
        <f t="shared" si="309"/>
        <v>8.0192534737989902</v>
      </c>
      <c r="T770" s="1">
        <f t="shared" si="330"/>
        <v>37.580907918879468</v>
      </c>
      <c r="U770" s="1">
        <f t="shared" si="322"/>
        <v>-1.6462284372150797E-2</v>
      </c>
      <c r="V770" s="1">
        <f t="shared" si="323"/>
        <v>-7.152967953335708E-2</v>
      </c>
      <c r="W770" s="1">
        <f t="shared" si="324"/>
        <v>-3.9794208072706718</v>
      </c>
      <c r="X770" s="1">
        <f t="shared" si="325"/>
        <v>-4.3327642419342336</v>
      </c>
      <c r="Y770" s="1">
        <f t="shared" si="311"/>
        <v>3358.560769230769</v>
      </c>
      <c r="Z770" s="1">
        <f t="shared" si="312"/>
        <v>3362.9107407407405</v>
      </c>
      <c r="AA770" s="1">
        <f t="shared" si="326"/>
        <v>-4.3499715099715104</v>
      </c>
      <c r="AB770" s="1">
        <f t="shared" si="331"/>
        <v>-3.0921253561253255</v>
      </c>
      <c r="AC770" s="1">
        <f t="shared" si="310"/>
        <v>3324.1333333333332</v>
      </c>
      <c r="AD770" s="1">
        <f t="shared" si="332"/>
        <v>3458.1186666666667</v>
      </c>
      <c r="AE770" s="1">
        <f t="shared" si="333"/>
        <v>70.084666666666635</v>
      </c>
      <c r="AF770" s="1">
        <f t="shared" si="334"/>
        <v>-127.45092443742672</v>
      </c>
      <c r="AG770" s="1">
        <f t="shared" si="327"/>
        <v>3374.5100000000007</v>
      </c>
      <c r="AH770" s="1">
        <f t="shared" si="328"/>
        <v>3470.1021428571416</v>
      </c>
      <c r="AI770" s="1">
        <f t="shared" si="335"/>
        <v>-95.592142857140971</v>
      </c>
      <c r="AJ770" s="1">
        <f t="shared" si="329"/>
        <v>1</v>
      </c>
    </row>
    <row r="771" spans="1:36" x14ac:dyDescent="0.2">
      <c r="A771" s="5">
        <v>42044</v>
      </c>
      <c r="B771" s="1">
        <v>3305.73</v>
      </c>
      <c r="C771" s="10">
        <v>3345.92</v>
      </c>
      <c r="D771" s="1">
        <v>3376.53</v>
      </c>
      <c r="E771" s="1">
        <v>3298.6</v>
      </c>
      <c r="F771" s="1">
        <v>17235382000</v>
      </c>
      <c r="G771" s="1">
        <v>220766525021</v>
      </c>
      <c r="H771" s="1">
        <f t="shared" si="336"/>
        <v>61.019999999999982</v>
      </c>
      <c r="J771" s="1">
        <f t="shared" si="313"/>
        <v>3423.4909999999995</v>
      </c>
      <c r="K771" s="1">
        <f t="shared" si="314"/>
        <v>3461.8233333333324</v>
      </c>
      <c r="L771" s="1">
        <f t="shared" si="315"/>
        <v>3385.8545454545451</v>
      </c>
      <c r="M771" s="1">
        <f t="shared" si="316"/>
        <v>70.304920304920188</v>
      </c>
      <c r="N771" s="1">
        <f t="shared" si="317"/>
        <v>81.839372748463617</v>
      </c>
      <c r="O771" s="1">
        <f t="shared" si="318"/>
        <v>58.741420274551238</v>
      </c>
      <c r="P771" s="1">
        <f t="shared" si="319"/>
        <v>36.113124231034988</v>
      </c>
      <c r="Q771" s="1">
        <f t="shared" si="320"/>
        <v>3695665766.9703522</v>
      </c>
      <c r="R771" s="1">
        <f t="shared" si="321"/>
        <v>-229.00999999999976</v>
      </c>
      <c r="S771" s="1">
        <f t="shared" si="309"/>
        <v>18.160627251536393</v>
      </c>
      <c r="T771" s="1">
        <f t="shared" si="330"/>
        <v>31.006873164242329</v>
      </c>
      <c r="U771" s="1">
        <f t="shared" si="322"/>
        <v>1.0012193955623565E-2</v>
      </c>
      <c r="V771" s="1">
        <f t="shared" si="323"/>
        <v>-6.3221464108429229E-2</v>
      </c>
      <c r="W771" s="1">
        <f t="shared" si="324"/>
        <v>-2.2658450102541376</v>
      </c>
      <c r="X771" s="1">
        <f t="shared" si="325"/>
        <v>-3.3480429869808197</v>
      </c>
      <c r="Y771" s="1">
        <f t="shared" si="311"/>
        <v>3317.5738461538463</v>
      </c>
      <c r="Z771" s="1">
        <f t="shared" si="312"/>
        <v>3314.9014814814818</v>
      </c>
      <c r="AA771" s="1">
        <f t="shared" si="326"/>
        <v>2.6723646723644379</v>
      </c>
      <c r="AB771" s="1">
        <f t="shared" si="331"/>
        <v>-2.9455042735043206</v>
      </c>
      <c r="AC771" s="1">
        <f t="shared" si="310"/>
        <v>3340.3500000000004</v>
      </c>
      <c r="AD771" s="1">
        <f t="shared" si="332"/>
        <v>3432.8540000000003</v>
      </c>
      <c r="AE771" s="1">
        <f t="shared" si="333"/>
        <v>63.320800000000006</v>
      </c>
      <c r="AF771" s="1">
        <f t="shared" si="334"/>
        <v>-97.391904924342811</v>
      </c>
      <c r="AG771" s="1">
        <f t="shared" si="327"/>
        <v>3372.9019999999996</v>
      </c>
      <c r="AH771" s="1">
        <f t="shared" si="328"/>
        <v>3466.5092857142845</v>
      </c>
      <c r="AI771" s="1">
        <f t="shared" si="335"/>
        <v>-93.607285714284899</v>
      </c>
      <c r="AJ771" s="1">
        <f t="shared" si="329"/>
        <v>1</v>
      </c>
    </row>
    <row r="772" spans="1:36" x14ac:dyDescent="0.2">
      <c r="A772" s="5">
        <v>42045</v>
      </c>
      <c r="B772" s="1">
        <v>3345.08</v>
      </c>
      <c r="C772" s="10">
        <v>3406.94</v>
      </c>
      <c r="D772" s="1">
        <v>3407.18</v>
      </c>
      <c r="E772" s="1">
        <v>3339.55</v>
      </c>
      <c r="F772" s="1">
        <v>15930908800</v>
      </c>
      <c r="G772" s="1">
        <v>199120680699</v>
      </c>
      <c r="H772" s="1">
        <f t="shared" si="336"/>
        <v>27.179999999999836</v>
      </c>
      <c r="J772" s="1">
        <f t="shared" si="313"/>
        <v>3406.6920000000005</v>
      </c>
      <c r="K772" s="1">
        <f t="shared" si="314"/>
        <v>3462.5379999999991</v>
      </c>
      <c r="L772" s="1">
        <f t="shared" si="315"/>
        <v>3382.8452727272729</v>
      </c>
      <c r="M772" s="1">
        <f t="shared" si="316"/>
        <v>40.099990099989988</v>
      </c>
      <c r="N772" s="1">
        <f t="shared" si="317"/>
        <v>59.307956150379923</v>
      </c>
      <c r="O772" s="1">
        <f t="shared" si="318"/>
        <v>49.325173266323525</v>
      </c>
      <c r="P772" s="1">
        <f t="shared" si="319"/>
        <v>35.120239623448853</v>
      </c>
      <c r="Q772" s="1">
        <f t="shared" si="320"/>
        <v>15817840099.36429</v>
      </c>
      <c r="R772" s="1">
        <f t="shared" si="321"/>
        <v>-118.38000000000011</v>
      </c>
      <c r="S772" s="1">
        <f t="shared" si="309"/>
        <v>40.692043849620077</v>
      </c>
      <c r="T772" s="1">
        <f t="shared" si="330"/>
        <v>27.668505033750229</v>
      </c>
      <c r="U772" s="1">
        <f t="shared" si="322"/>
        <v>1.7910500331675926E-2</v>
      </c>
      <c r="V772" s="1">
        <f t="shared" si="323"/>
        <v>-5.5723546905617739E-2</v>
      </c>
      <c r="W772" s="1">
        <f t="shared" si="324"/>
        <v>7.2797893087955274E-3</v>
      </c>
      <c r="X772" s="1">
        <f t="shared" si="325"/>
        <v>-1.6057007894209121</v>
      </c>
      <c r="Y772" s="1">
        <f t="shared" si="311"/>
        <v>3355.3076923076924</v>
      </c>
      <c r="Z772" s="1">
        <f t="shared" si="312"/>
        <v>3350.4399999999996</v>
      </c>
      <c r="AA772" s="1">
        <f t="shared" si="326"/>
        <v>4.8676923076927778</v>
      </c>
      <c r="AB772" s="1">
        <f t="shared" si="331"/>
        <v>3.1114301994301057</v>
      </c>
      <c r="AC772" s="1">
        <f t="shared" si="310"/>
        <v>3384.5566666666668</v>
      </c>
      <c r="AD772" s="1">
        <f t="shared" si="332"/>
        <v>3414.6026666666667</v>
      </c>
      <c r="AE772" s="1">
        <f t="shared" si="333"/>
        <v>49.718533333333241</v>
      </c>
      <c r="AF772" s="1">
        <f t="shared" si="334"/>
        <v>-40.288128638817284</v>
      </c>
      <c r="AG772" s="1">
        <f t="shared" si="327"/>
        <v>3366.8</v>
      </c>
      <c r="AH772" s="1">
        <f t="shared" si="328"/>
        <v>3456.3699999999994</v>
      </c>
      <c r="AI772" s="1">
        <f t="shared" si="335"/>
        <v>-89.569999999999254</v>
      </c>
      <c r="AJ772" s="1">
        <f t="shared" si="329"/>
        <v>1</v>
      </c>
    </row>
    <row r="773" spans="1:36" x14ac:dyDescent="0.2">
      <c r="A773" s="5">
        <v>42046</v>
      </c>
      <c r="B773" s="1">
        <v>3415.98</v>
      </c>
      <c r="C773" s="10">
        <v>3434.12</v>
      </c>
      <c r="D773" s="1">
        <v>3445.66</v>
      </c>
      <c r="E773" s="1">
        <v>3412.14</v>
      </c>
      <c r="F773" s="1">
        <v>14461377200</v>
      </c>
      <c r="G773" s="1">
        <v>185979219656</v>
      </c>
      <c r="H773" s="1">
        <f t="shared" si="336"/>
        <v>8.75</v>
      </c>
      <c r="J773" s="1">
        <f t="shared" si="313"/>
        <v>3397.5720000000001</v>
      </c>
      <c r="K773" s="1">
        <f t="shared" si="314"/>
        <v>3454.8866666666663</v>
      </c>
      <c r="L773" s="1">
        <f t="shared" si="315"/>
        <v>3387.8321818181812</v>
      </c>
      <c r="M773" s="1">
        <f t="shared" si="316"/>
        <v>26.645876645876616</v>
      </c>
      <c r="N773" s="1">
        <f t="shared" si="317"/>
        <v>35.086950808182543</v>
      </c>
      <c r="O773" s="1">
        <f t="shared" si="318"/>
        <v>59.349408553230198</v>
      </c>
      <c r="P773" s="1">
        <f t="shared" si="319"/>
        <v>38.207665106975739</v>
      </c>
      <c r="Q773" s="1">
        <f t="shared" si="320"/>
        <v>4504080488.3055153</v>
      </c>
      <c r="R773" s="1">
        <f t="shared" si="321"/>
        <v>-47.680000000000291</v>
      </c>
      <c r="S773" s="1">
        <f t="shared" si="309"/>
        <v>64.913049191817464</v>
      </c>
      <c r="T773" s="1">
        <f t="shared" si="330"/>
        <v>28.226619272950984</v>
      </c>
      <c r="U773" s="1">
        <f t="shared" si="322"/>
        <v>7.9146913910986914E-3</v>
      </c>
      <c r="V773" s="1">
        <f t="shared" si="323"/>
        <v>-3.9388183824578371E-2</v>
      </c>
      <c r="W773" s="1">
        <f t="shared" si="324"/>
        <v>1.0757093595073122</v>
      </c>
      <c r="X773" s="1">
        <f t="shared" si="325"/>
        <v>-0.60108098094871687</v>
      </c>
      <c r="Y773" s="1">
        <f t="shared" si="311"/>
        <v>3411.1215384615389</v>
      </c>
      <c r="Z773" s="1">
        <f t="shared" si="312"/>
        <v>3408.9533333333329</v>
      </c>
      <c r="AA773" s="1">
        <f t="shared" si="326"/>
        <v>2.1682051282059547</v>
      </c>
      <c r="AB773" s="1">
        <f t="shared" si="331"/>
        <v>4.3277948717954136</v>
      </c>
      <c r="AC773" s="1">
        <f t="shared" si="310"/>
        <v>3430.64</v>
      </c>
      <c r="AD773" s="1">
        <f t="shared" si="332"/>
        <v>3403.6326666666669</v>
      </c>
      <c r="AE773" s="1">
        <f t="shared" si="333"/>
        <v>39.210799999999836</v>
      </c>
      <c r="AF773" s="1">
        <f t="shared" si="334"/>
        <v>45.918188072900193</v>
      </c>
      <c r="AG773" s="1">
        <f t="shared" si="327"/>
        <v>3373.2700000000004</v>
      </c>
      <c r="AH773" s="1">
        <f t="shared" si="328"/>
        <v>3446.835</v>
      </c>
      <c r="AI773" s="1">
        <f t="shared" si="335"/>
        <v>-73.5649999999996</v>
      </c>
      <c r="AJ773" s="1">
        <f t="shared" si="329"/>
        <v>1</v>
      </c>
    </row>
    <row r="774" spans="1:36" x14ac:dyDescent="0.2">
      <c r="A774" s="5">
        <v>42047</v>
      </c>
      <c r="B774" s="1">
        <v>3435.36</v>
      </c>
      <c r="C774" s="10">
        <v>3442.87</v>
      </c>
      <c r="D774" s="1">
        <v>3453.58</v>
      </c>
      <c r="E774" s="1">
        <v>3405.63</v>
      </c>
      <c r="F774" s="1">
        <v>15608169100</v>
      </c>
      <c r="G774" s="1">
        <v>191285873488</v>
      </c>
      <c r="H774" s="1">
        <f t="shared" si="336"/>
        <v>26.960000000000036</v>
      </c>
      <c r="J774" s="1">
        <f t="shared" si="313"/>
        <v>3393.6790000000001</v>
      </c>
      <c r="K774" s="1">
        <f t="shared" si="314"/>
        <v>3446.570666666667</v>
      </c>
      <c r="L774" s="1">
        <f t="shared" si="315"/>
        <v>3396.0681818181824</v>
      </c>
      <c r="M774" s="1">
        <f t="shared" si="316"/>
        <v>22.31462231462228</v>
      </c>
      <c r="N774" s="1">
        <f t="shared" si="317"/>
        <v>31.25410661877433</v>
      </c>
      <c r="O774" s="1">
        <f t="shared" si="318"/>
        <v>74.27102010002838</v>
      </c>
      <c r="P774" s="1">
        <f t="shared" si="319"/>
        <v>44.836122019765831</v>
      </c>
      <c r="Q774" s="1">
        <f t="shared" si="320"/>
        <v>8635760713.722578</v>
      </c>
      <c r="R774" s="1">
        <f t="shared" si="321"/>
        <v>8.4800000000000182</v>
      </c>
      <c r="S774" s="1">
        <f t="shared" si="309"/>
        <v>68.74589338122567</v>
      </c>
      <c r="T774" s="1">
        <f t="shared" si="330"/>
        <v>30.461408325766843</v>
      </c>
      <c r="U774" s="1">
        <f t="shared" si="322"/>
        <v>2.5414842849134588E-3</v>
      </c>
      <c r="V774" s="1">
        <f t="shared" si="323"/>
        <v>-2.338794776077073E-2</v>
      </c>
      <c r="W774" s="1">
        <f t="shared" si="324"/>
        <v>1.4494888880179828</v>
      </c>
      <c r="X774" s="1">
        <f t="shared" si="325"/>
        <v>-0.10737242971565576</v>
      </c>
      <c r="Y774" s="1">
        <f t="shared" si="311"/>
        <v>3435.4661538461537</v>
      </c>
      <c r="Z774" s="1">
        <f t="shared" si="312"/>
        <v>3434.7681481481482</v>
      </c>
      <c r="AA774" s="1">
        <f t="shared" si="326"/>
        <v>0.69800569800554513</v>
      </c>
      <c r="AB774" s="1">
        <f t="shared" si="331"/>
        <v>1.8741652421658728</v>
      </c>
      <c r="AC774" s="1">
        <f t="shared" si="310"/>
        <v>3434.0266666666666</v>
      </c>
      <c r="AD774" s="1">
        <f t="shared" si="332"/>
        <v>3398.9926666666665</v>
      </c>
      <c r="AE774" s="1">
        <f t="shared" si="333"/>
        <v>35.498799999999889</v>
      </c>
      <c r="AF774" s="1">
        <f t="shared" si="334"/>
        <v>65.793773310647524</v>
      </c>
      <c r="AG774" s="1">
        <f t="shared" si="327"/>
        <v>3388.4540000000002</v>
      </c>
      <c r="AH774" s="1">
        <f t="shared" si="328"/>
        <v>3437.6307142857149</v>
      </c>
      <c r="AI774" s="1">
        <f t="shared" si="335"/>
        <v>-49.176714285714752</v>
      </c>
      <c r="AJ774" s="1">
        <f t="shared" si="329"/>
        <v>1</v>
      </c>
    </row>
    <row r="775" spans="1:36" x14ac:dyDescent="0.2">
      <c r="A775" s="5">
        <v>42048</v>
      </c>
      <c r="B775" s="1">
        <v>3458.83</v>
      </c>
      <c r="C775" s="10">
        <v>3469.83</v>
      </c>
      <c r="D775" s="1">
        <v>3509.51</v>
      </c>
      <c r="E775" s="1">
        <v>3452.08</v>
      </c>
      <c r="F775" s="1">
        <v>20108997100</v>
      </c>
      <c r="G775" s="1">
        <v>247076153339</v>
      </c>
      <c r="H775" s="1">
        <f t="shared" si="336"/>
        <v>29.650000000000091</v>
      </c>
      <c r="J775" s="1">
        <f t="shared" si="313"/>
        <v>3397.2229999999995</v>
      </c>
      <c r="K775" s="1">
        <f t="shared" si="314"/>
        <v>3439.7773333333339</v>
      </c>
      <c r="L775" s="1">
        <f t="shared" si="315"/>
        <v>3409.913818181818</v>
      </c>
      <c r="M775" s="1">
        <f t="shared" si="316"/>
        <v>17.747562393774142</v>
      </c>
      <c r="N775" s="1">
        <f t="shared" si="317"/>
        <v>17.747562393774142</v>
      </c>
      <c r="O775" s="1">
        <f t="shared" si="318"/>
        <v>100</v>
      </c>
      <c r="P775" s="1">
        <f t="shared" si="319"/>
        <v>51.688892285354001</v>
      </c>
      <c r="Q775" s="1">
        <f t="shared" si="320"/>
        <v>-7678744670.0853844</v>
      </c>
      <c r="R775" s="1">
        <f t="shared" si="321"/>
        <v>115.86999999999989</v>
      </c>
      <c r="S775" s="1">
        <f t="shared" si="309"/>
        <v>82.252437606225854</v>
      </c>
      <c r="T775" s="1">
        <f t="shared" si="330"/>
        <v>35.088532071826151</v>
      </c>
      <c r="U775" s="1">
        <f t="shared" si="322"/>
        <v>7.7698331042154907E-3</v>
      </c>
      <c r="V775" s="1">
        <f t="shared" si="323"/>
        <v>-3.4378769601930764E-3</v>
      </c>
      <c r="W775" s="1">
        <f t="shared" si="324"/>
        <v>2.1372456267957811</v>
      </c>
      <c r="X775" s="1">
        <f t="shared" si="325"/>
        <v>0.87368058320052189</v>
      </c>
      <c r="Y775" s="1">
        <f t="shared" si="311"/>
        <v>3447.0176923076924</v>
      </c>
      <c r="Z775" s="1">
        <f t="shared" si="312"/>
        <v>3444.8670370370369</v>
      </c>
      <c r="AA775" s="1">
        <f t="shared" si="326"/>
        <v>2.150655270655534</v>
      </c>
      <c r="AB775" s="1">
        <f t="shared" si="331"/>
        <v>0.9885356125355429</v>
      </c>
      <c r="AC775" s="1">
        <f t="shared" si="310"/>
        <v>3477.14</v>
      </c>
      <c r="AD775" s="1">
        <f t="shared" si="332"/>
        <v>3400.688333333333</v>
      </c>
      <c r="AE775" s="1">
        <f t="shared" si="333"/>
        <v>36.855333333333284</v>
      </c>
      <c r="AF775" s="1">
        <f t="shared" si="334"/>
        <v>138.29145789242068</v>
      </c>
      <c r="AG775" s="1">
        <f t="shared" si="327"/>
        <v>3419.9360000000001</v>
      </c>
      <c r="AH775" s="1">
        <f t="shared" si="328"/>
        <v>3427.7621428571433</v>
      </c>
      <c r="AI775" s="1">
        <f t="shared" si="335"/>
        <v>-7.8261428571431679</v>
      </c>
      <c r="AJ775" s="1">
        <f t="shared" si="329"/>
        <v>1</v>
      </c>
    </row>
    <row r="776" spans="1:36" x14ac:dyDescent="0.2">
      <c r="A776" s="5">
        <v>42051</v>
      </c>
      <c r="B776" s="1">
        <v>3473.29</v>
      </c>
      <c r="C776" s="10">
        <v>3499.48</v>
      </c>
      <c r="D776" s="1">
        <v>3504.47</v>
      </c>
      <c r="E776" s="1">
        <v>3466.61</v>
      </c>
      <c r="F776" s="1">
        <v>16564134300</v>
      </c>
      <c r="G776" s="1">
        <v>222799721247</v>
      </c>
      <c r="H776" s="1">
        <f t="shared" si="336"/>
        <v>22.840000000000146</v>
      </c>
      <c r="J776" s="1">
        <f t="shared" si="313"/>
        <v>3411.7750000000001</v>
      </c>
      <c r="K776" s="1">
        <f t="shared" si="314"/>
        <v>3432.543333333334</v>
      </c>
      <c r="L776" s="1">
        <f t="shared" si="315"/>
        <v>3428.5060000000008</v>
      </c>
      <c r="M776" s="1">
        <f t="shared" si="316"/>
        <v>4.7555829500735785</v>
      </c>
      <c r="N776" s="1">
        <f t="shared" si="317"/>
        <v>4.4860899901602034</v>
      </c>
      <c r="O776" s="1">
        <f t="shared" si="318"/>
        <v>100</v>
      </c>
      <c r="P776" s="1">
        <f t="shared" si="319"/>
        <v>58.813270522201101</v>
      </c>
      <c r="Q776" s="1">
        <f t="shared" si="320"/>
        <v>12197782997.464497</v>
      </c>
      <c r="R776" s="1">
        <f t="shared" si="321"/>
        <v>62.0300000000002</v>
      </c>
      <c r="S776" s="1">
        <f t="shared" si="309"/>
        <v>95.513910009839805</v>
      </c>
      <c r="T776" s="1">
        <f t="shared" si="330"/>
        <v>43.703902154662316</v>
      </c>
      <c r="U776" s="1">
        <f t="shared" si="322"/>
        <v>8.4726873706951009E-3</v>
      </c>
      <c r="V776" s="1">
        <f t="shared" si="323"/>
        <v>1.8952419498076849E-2</v>
      </c>
      <c r="W776" s="1">
        <f t="shared" si="324"/>
        <v>2.5706560368136797</v>
      </c>
      <c r="X776" s="1">
        <f t="shared" si="325"/>
        <v>1.9500603536930159</v>
      </c>
      <c r="Y776" s="1">
        <f t="shared" si="311"/>
        <v>3474.3915384615384</v>
      </c>
      <c r="Z776" s="1">
        <f t="shared" si="312"/>
        <v>3472.0262962962966</v>
      </c>
      <c r="AA776" s="1">
        <f t="shared" si="326"/>
        <v>2.3652421652418525</v>
      </c>
      <c r="AB776" s="1">
        <f t="shared" si="331"/>
        <v>2.1935726495727979</v>
      </c>
      <c r="AC776" s="1">
        <f t="shared" si="310"/>
        <v>3490.1866666666665</v>
      </c>
      <c r="AD776" s="1">
        <f t="shared" si="332"/>
        <v>3412.7633333333338</v>
      </c>
      <c r="AE776" s="1">
        <f t="shared" si="333"/>
        <v>38.951999999999771</v>
      </c>
      <c r="AF776" s="1">
        <f t="shared" si="334"/>
        <v>132.51066840099469</v>
      </c>
      <c r="AG776" s="1">
        <f t="shared" si="327"/>
        <v>3450.6480000000001</v>
      </c>
      <c r="AH776" s="1">
        <f t="shared" si="328"/>
        <v>3422.3728571428583</v>
      </c>
      <c r="AI776" s="1">
        <f t="shared" si="335"/>
        <v>28.275142857141873</v>
      </c>
      <c r="AJ776" s="1">
        <f t="shared" si="329"/>
        <v>1</v>
      </c>
    </row>
    <row r="777" spans="1:36" x14ac:dyDescent="0.2">
      <c r="A777" s="5">
        <v>42052</v>
      </c>
      <c r="B777" s="1">
        <v>3511.54</v>
      </c>
      <c r="C777" s="10">
        <v>3522.32</v>
      </c>
      <c r="D777" s="1">
        <v>3536.82</v>
      </c>
      <c r="E777" s="1">
        <v>3511.09</v>
      </c>
      <c r="F777" s="1">
        <v>16532831300</v>
      </c>
      <c r="G777" s="1">
        <v>214457267905</v>
      </c>
      <c r="H777" s="1">
        <f t="shared" si="336"/>
        <v>-43.590000000000146</v>
      </c>
      <c r="J777" s="1">
        <f t="shared" si="313"/>
        <v>3420.2620000000002</v>
      </c>
      <c r="K777" s="1">
        <f t="shared" si="314"/>
        <v>3429.036000000001</v>
      </c>
      <c r="L777" s="1">
        <f t="shared" si="315"/>
        <v>3448.6050909090909</v>
      </c>
      <c r="M777" s="1">
        <f t="shared" si="316"/>
        <v>7.350332032240078</v>
      </c>
      <c r="N777" s="1">
        <f t="shared" si="317"/>
        <v>5.7794252461237923</v>
      </c>
      <c r="O777" s="1">
        <f t="shared" si="318"/>
        <v>72.579732024910314</v>
      </c>
      <c r="P777" s="1">
        <f t="shared" si="319"/>
        <v>63.502954481504737</v>
      </c>
      <c r="Q777" s="1">
        <f t="shared" si="320"/>
        <v>-2101141016.36221</v>
      </c>
      <c r="R777" s="1">
        <f t="shared" si="321"/>
        <v>120.55000000000018</v>
      </c>
      <c r="S777" s="1">
        <f t="shared" si="309"/>
        <v>94.220574753876207</v>
      </c>
      <c r="T777" s="1">
        <f t="shared" si="330"/>
        <v>49.90709385632524</v>
      </c>
      <c r="U777" s="1">
        <f t="shared" si="322"/>
        <v>6.4843625792091984E-3</v>
      </c>
      <c r="V777" s="1">
        <f t="shared" si="323"/>
        <v>5.0197378621092713E-2</v>
      </c>
      <c r="W777" s="1">
        <f t="shared" si="324"/>
        <v>2.9839234538172805</v>
      </c>
      <c r="X777" s="1">
        <f t="shared" si="325"/>
        <v>2.7204147171391369</v>
      </c>
      <c r="Y777" s="1">
        <f t="shared" si="311"/>
        <v>3502.9938461538459</v>
      </c>
      <c r="Z777" s="1">
        <f t="shared" si="312"/>
        <v>3501.1718518518519</v>
      </c>
      <c r="AA777" s="1">
        <f t="shared" si="326"/>
        <v>1.8219943019939819</v>
      </c>
      <c r="AB777" s="1">
        <f t="shared" si="331"/>
        <v>2.2565925925922783</v>
      </c>
      <c r="AC777" s="1">
        <f t="shared" si="310"/>
        <v>3523.41</v>
      </c>
      <c r="AD777" s="1">
        <f t="shared" si="332"/>
        <v>3423.7750000000001</v>
      </c>
      <c r="AE777" s="1">
        <f t="shared" si="333"/>
        <v>47.761333333333184</v>
      </c>
      <c r="AF777" s="1">
        <f t="shared" si="334"/>
        <v>139.07344853577521</v>
      </c>
      <c r="AG777" s="1">
        <f t="shared" si="327"/>
        <v>3473.7239999999997</v>
      </c>
      <c r="AH777" s="1">
        <f t="shared" si="328"/>
        <v>3422.158571428572</v>
      </c>
      <c r="AI777" s="1">
        <f t="shared" si="335"/>
        <v>51.565428571427674</v>
      </c>
      <c r="AJ777" s="1">
        <f t="shared" si="329"/>
        <v>0</v>
      </c>
    </row>
    <row r="778" spans="1:36" x14ac:dyDescent="0.2">
      <c r="A778" s="5">
        <v>42060</v>
      </c>
      <c r="B778" s="1">
        <v>3529.55</v>
      </c>
      <c r="C778" s="10">
        <v>3478.73</v>
      </c>
      <c r="D778" s="1">
        <v>3529.55</v>
      </c>
      <c r="E778" s="1">
        <v>3463.95</v>
      </c>
      <c r="F778" s="1">
        <v>16553935100</v>
      </c>
      <c r="G778" s="1">
        <v>211739059322</v>
      </c>
      <c r="H778" s="1">
        <f t="shared" si="336"/>
        <v>87.570000000000164</v>
      </c>
      <c r="J778" s="1">
        <f t="shared" si="313"/>
        <v>3427.9580000000001</v>
      </c>
      <c r="K778" s="1">
        <f t="shared" si="314"/>
        <v>3425.9300000000007</v>
      </c>
      <c r="L778" s="1">
        <f t="shared" si="315"/>
        <v>3459.2356363636368</v>
      </c>
      <c r="M778" s="1">
        <f t="shared" si="316"/>
        <v>44.279289579998569</v>
      </c>
      <c r="N778" s="1">
        <f t="shared" si="317"/>
        <v>23.153573279126338</v>
      </c>
      <c r="O778" s="1">
        <f t="shared" si="318"/>
        <v>80.128555798687074</v>
      </c>
      <c r="P778" s="1">
        <f t="shared" si="319"/>
        <v>63.822437726619356</v>
      </c>
      <c r="Q778" s="1">
        <f t="shared" si="320"/>
        <v>-9094570442.1340866</v>
      </c>
      <c r="R778" s="1">
        <f t="shared" si="321"/>
        <v>111.7800000000002</v>
      </c>
      <c r="S778" s="1">
        <f t="shared" si="309"/>
        <v>76.846426720873666</v>
      </c>
      <c r="T778" s="1">
        <f t="shared" si="330"/>
        <v>55.643888138557955</v>
      </c>
      <c r="U778" s="1">
        <f t="shared" si="322"/>
        <v>-1.2530434957585138E-2</v>
      </c>
      <c r="V778" s="1">
        <f t="shared" si="323"/>
        <v>1.2008901947664753E-2</v>
      </c>
      <c r="W778" s="1">
        <f t="shared" si="324"/>
        <v>1.4811149961580605</v>
      </c>
      <c r="X778" s="1">
        <f t="shared" si="325"/>
        <v>1.5411873564258249</v>
      </c>
      <c r="Y778" s="1">
        <f t="shared" si="311"/>
        <v>3515.6138461538467</v>
      </c>
      <c r="Z778" s="1">
        <f t="shared" si="312"/>
        <v>3519.0911111111109</v>
      </c>
      <c r="AA778" s="1">
        <f t="shared" si="326"/>
        <v>-3.4772649572641967</v>
      </c>
      <c r="AB778" s="1">
        <f t="shared" si="331"/>
        <v>0.76214245014234616</v>
      </c>
      <c r="AC778" s="1">
        <f t="shared" si="310"/>
        <v>3490.7433333333333</v>
      </c>
      <c r="AD778" s="1">
        <f t="shared" si="332"/>
        <v>3430.2440000000001</v>
      </c>
      <c r="AE778" s="1">
        <f t="shared" si="333"/>
        <v>52.93653333333318</v>
      </c>
      <c r="AF778" s="1">
        <f t="shared" si="334"/>
        <v>76.191027914349476</v>
      </c>
      <c r="AG778" s="1">
        <f t="shared" si="327"/>
        <v>3482.6459999999997</v>
      </c>
      <c r="AH778" s="1">
        <f t="shared" si="328"/>
        <v>3421.9392857142861</v>
      </c>
      <c r="AI778" s="1">
        <f t="shared" si="335"/>
        <v>60.706714285713588</v>
      </c>
      <c r="AJ778" s="1">
        <f t="shared" si="329"/>
        <v>1</v>
      </c>
    </row>
    <row r="779" spans="1:36" x14ac:dyDescent="0.2">
      <c r="A779" s="5">
        <v>42061</v>
      </c>
      <c r="B779" s="1">
        <v>3473.71</v>
      </c>
      <c r="C779" s="10">
        <v>3566.3</v>
      </c>
      <c r="D779" s="1">
        <v>3569.33</v>
      </c>
      <c r="E779" s="1">
        <v>3456.87</v>
      </c>
      <c r="F779" s="1">
        <v>22932843800</v>
      </c>
      <c r="G779" s="1">
        <v>279809075234</v>
      </c>
      <c r="H779" s="1">
        <f t="shared" si="336"/>
        <v>6.5399999999999636</v>
      </c>
      <c r="J779" s="1">
        <f t="shared" si="313"/>
        <v>3447.893</v>
      </c>
      <c r="K779" s="1">
        <f t="shared" si="314"/>
        <v>3431.563333333334</v>
      </c>
      <c r="L779" s="1">
        <f t="shared" si="315"/>
        <v>3484.3887272727279</v>
      </c>
      <c r="M779" s="1">
        <f t="shared" si="316"/>
        <v>1.8509468540010683</v>
      </c>
      <c r="N779" s="1">
        <f t="shared" si="317"/>
        <v>1.0691601976004743</v>
      </c>
      <c r="O779" s="1">
        <f t="shared" si="318"/>
        <v>79.926318213216646</v>
      </c>
      <c r="P779" s="1">
        <f t="shared" si="319"/>
        <v>69.575466300492053</v>
      </c>
      <c r="Q779" s="1">
        <f t="shared" si="320"/>
        <v>21697088567.66861</v>
      </c>
      <c r="R779" s="1">
        <f t="shared" si="321"/>
        <v>253.88000000000011</v>
      </c>
      <c r="S779" s="1">
        <f t="shared" ref="S779:S842" si="337">(C779-MIN(E770:E779))/(MAX(D770:D779)-MIN(E770:E779))*100</f>
        <v>98.930839802399532</v>
      </c>
      <c r="T779" s="1">
        <f t="shared" si="330"/>
        <v>64.829505604121366</v>
      </c>
      <c r="U779" s="1">
        <f t="shared" si="322"/>
        <v>2.4554860780080241E-2</v>
      </c>
      <c r="V779" s="1">
        <f t="shared" si="323"/>
        <v>4.8365997701196789E-2</v>
      </c>
      <c r="W779" s="1">
        <f t="shared" si="324"/>
        <v>3.4341842974825538</v>
      </c>
      <c r="X779" s="1">
        <f t="shared" si="325"/>
        <v>3.9263931211138812</v>
      </c>
      <c r="Y779" s="1">
        <f t="shared" si="311"/>
        <v>3492.2023076923074</v>
      </c>
      <c r="Z779" s="1">
        <f t="shared" si="312"/>
        <v>3485.2166666666662</v>
      </c>
      <c r="AA779" s="1">
        <f t="shared" si="326"/>
        <v>6.9856410256411436</v>
      </c>
      <c r="AB779" s="1">
        <f t="shared" si="331"/>
        <v>-1.3846837606831286</v>
      </c>
      <c r="AC779" s="1">
        <f t="shared" ref="AC779:AC842" si="338">(C779+D779+E779)/3</f>
        <v>3530.8333333333335</v>
      </c>
      <c r="AD779" s="1">
        <f t="shared" si="332"/>
        <v>3442.6019999999999</v>
      </c>
      <c r="AE779" s="1">
        <f t="shared" si="333"/>
        <v>59.86066666666661</v>
      </c>
      <c r="AF779" s="1">
        <f t="shared" si="334"/>
        <v>98.263003344804844</v>
      </c>
      <c r="AG779" s="1">
        <f t="shared" si="327"/>
        <v>3507.3319999999999</v>
      </c>
      <c r="AH779" s="1">
        <f t="shared" si="328"/>
        <v>3431.3614285714289</v>
      </c>
      <c r="AI779" s="1">
        <f t="shared" si="335"/>
        <v>75.97057142857102</v>
      </c>
      <c r="AJ779" s="1">
        <f t="shared" si="329"/>
        <v>1</v>
      </c>
    </row>
    <row r="780" spans="1:36" x14ac:dyDescent="0.2">
      <c r="A780" s="5">
        <v>42062</v>
      </c>
      <c r="B780" s="1">
        <v>3565.23</v>
      </c>
      <c r="C780" s="10">
        <v>3572.84</v>
      </c>
      <c r="D780" s="1">
        <v>3594.81</v>
      </c>
      <c r="E780" s="1">
        <v>3560.45</v>
      </c>
      <c r="F780" s="1">
        <v>22278643800</v>
      </c>
      <c r="G780" s="1">
        <v>271861944608</v>
      </c>
      <c r="H780" s="1">
        <f t="shared" si="336"/>
        <v>28.420000000000073</v>
      </c>
      <c r="J780" s="1">
        <f t="shared" si="313"/>
        <v>3473.9349999999999</v>
      </c>
      <c r="K780" s="1">
        <f t="shared" si="314"/>
        <v>3440.793333333334</v>
      </c>
      <c r="L780" s="1">
        <f t="shared" si="315"/>
        <v>3507.1063636363638</v>
      </c>
      <c r="M780" s="1">
        <f t="shared" si="316"/>
        <v>15.392699502557134</v>
      </c>
      <c r="N780" s="1">
        <f t="shared" si="317"/>
        <v>7.417035211505282</v>
      </c>
      <c r="O780" s="1">
        <f t="shared" si="318"/>
        <v>80.060381501303681</v>
      </c>
      <c r="P780" s="1">
        <f t="shared" si="319"/>
        <v>77.2105446521891</v>
      </c>
      <c r="Q780" s="1">
        <f t="shared" si="320"/>
        <v>-6211565995.4594717</v>
      </c>
      <c r="R780" s="1">
        <f t="shared" si="321"/>
        <v>226.92000000000007</v>
      </c>
      <c r="S780" s="1">
        <f t="shared" si="337"/>
        <v>92.582964788494721</v>
      </c>
      <c r="T780" s="1">
        <f t="shared" si="330"/>
        <v>73.285876735590932</v>
      </c>
      <c r="U780" s="1">
        <f t="shared" si="322"/>
        <v>1.8304765956493891E-3</v>
      </c>
      <c r="V780" s="1">
        <f t="shared" si="323"/>
        <v>6.1150299232242931E-2</v>
      </c>
      <c r="W780" s="1">
        <f t="shared" si="324"/>
        <v>2.8470596024393147</v>
      </c>
      <c r="X780" s="1">
        <f t="shared" si="325"/>
        <v>3.8376808449214082</v>
      </c>
      <c r="Y780" s="1">
        <f t="shared" si="311"/>
        <v>3567.3061538461543</v>
      </c>
      <c r="Z780" s="1">
        <f t="shared" si="312"/>
        <v>3566.7844444444445</v>
      </c>
      <c r="AA780" s="1">
        <f t="shared" si="326"/>
        <v>0.52170940170981339</v>
      </c>
      <c r="AB780" s="1">
        <f t="shared" si="331"/>
        <v>5.6928547008548778</v>
      </c>
      <c r="AC780" s="1">
        <f t="shared" si="338"/>
        <v>3576.0333333333328</v>
      </c>
      <c r="AD780" s="1">
        <f t="shared" si="332"/>
        <v>3467.7919999999999</v>
      </c>
      <c r="AE780" s="1">
        <f t="shared" si="333"/>
        <v>56.318933333333234</v>
      </c>
      <c r="AF780" s="1">
        <f t="shared" si="334"/>
        <v>128.12900496852819</v>
      </c>
      <c r="AG780" s="1">
        <f t="shared" si="327"/>
        <v>3527.9340000000002</v>
      </c>
      <c r="AH780" s="1">
        <f t="shared" si="328"/>
        <v>3446.9957142857143</v>
      </c>
      <c r="AI780" s="1">
        <f t="shared" si="335"/>
        <v>80.938285714285939</v>
      </c>
      <c r="AJ780" s="1">
        <f t="shared" si="329"/>
        <v>1</v>
      </c>
    </row>
    <row r="781" spans="1:36" x14ac:dyDescent="0.2">
      <c r="A781" s="5">
        <v>42065</v>
      </c>
      <c r="B781" s="1">
        <v>3603.45</v>
      </c>
      <c r="C781" s="10">
        <v>3601.26</v>
      </c>
      <c r="D781" s="1">
        <v>3608.69</v>
      </c>
      <c r="E781" s="1">
        <v>3566.53</v>
      </c>
      <c r="F781" s="1">
        <v>24817612500</v>
      </c>
      <c r="G781" s="1">
        <v>325164897145</v>
      </c>
      <c r="H781" s="1">
        <f t="shared" si="336"/>
        <v>-93.360000000000127</v>
      </c>
      <c r="J781" s="1">
        <f t="shared" si="313"/>
        <v>3499.4690000000001</v>
      </c>
      <c r="K781" s="1">
        <f t="shared" si="314"/>
        <v>3457.28</v>
      </c>
      <c r="L781" s="1">
        <f t="shared" si="315"/>
        <v>3530.2563636363634</v>
      </c>
      <c r="M781" s="1">
        <f t="shared" si="316"/>
        <v>4.8939533658278407</v>
      </c>
      <c r="N781" s="1">
        <f t="shared" si="317"/>
        <v>2.7606450174629709</v>
      </c>
      <c r="O781" s="1">
        <f t="shared" si="318"/>
        <v>51.491215641824894</v>
      </c>
      <c r="P781" s="1">
        <f t="shared" si="319"/>
        <v>70.82321360092034</v>
      </c>
      <c r="Q781" s="1">
        <f t="shared" si="320"/>
        <v>16070228208.017241</v>
      </c>
      <c r="R781" s="1">
        <f t="shared" si="321"/>
        <v>194.32000000000016</v>
      </c>
      <c r="S781" s="1">
        <f t="shared" si="337"/>
        <v>97.239354982537023</v>
      </c>
      <c r="T781" s="1">
        <f t="shared" si="330"/>
        <v>81.193749508690999</v>
      </c>
      <c r="U781" s="1">
        <f t="shared" si="322"/>
        <v>7.8916823556199975E-3</v>
      </c>
      <c r="V781" s="1">
        <f t="shared" si="323"/>
        <v>8.7199087072291598E-2</v>
      </c>
      <c r="W781" s="1">
        <f t="shared" si="324"/>
        <v>2.9087555854902605</v>
      </c>
      <c r="X781" s="1">
        <f t="shared" si="325"/>
        <v>4.1645455386893744</v>
      </c>
      <c r="Y781" s="1">
        <f t="shared" si="311"/>
        <v>3577.2123076923081</v>
      </c>
      <c r="Z781" s="1">
        <f t="shared" si="312"/>
        <v>3574.9451851851854</v>
      </c>
      <c r="AA781" s="1">
        <f t="shared" si="326"/>
        <v>2.2671225071226218</v>
      </c>
      <c r="AB781" s="1">
        <f t="shared" si="331"/>
        <v>0.87079202279237511</v>
      </c>
      <c r="AC781" s="1">
        <f t="shared" si="338"/>
        <v>3592.1600000000003</v>
      </c>
      <c r="AD781" s="1">
        <f t="shared" si="332"/>
        <v>3492.9729999999995</v>
      </c>
      <c r="AE781" s="1">
        <f t="shared" si="333"/>
        <v>50.108933333333241</v>
      </c>
      <c r="AF781" s="1">
        <f t="shared" si="334"/>
        <v>131.96183248762162</v>
      </c>
      <c r="AG781" s="1">
        <f t="shared" si="327"/>
        <v>3548.29</v>
      </c>
      <c r="AH781" s="1">
        <f t="shared" si="328"/>
        <v>3458.6964285714289</v>
      </c>
      <c r="AI781" s="1">
        <f t="shared" si="335"/>
        <v>89.593571428571067</v>
      </c>
      <c r="AJ781" s="1">
        <f t="shared" si="329"/>
        <v>0</v>
      </c>
    </row>
    <row r="782" spans="1:36" x14ac:dyDescent="0.2">
      <c r="A782" s="5">
        <v>42066</v>
      </c>
      <c r="B782" s="1">
        <v>3579.32</v>
      </c>
      <c r="C782" s="10">
        <v>3507.9</v>
      </c>
      <c r="D782" s="1">
        <v>3579.32</v>
      </c>
      <c r="E782" s="1">
        <v>3504.2</v>
      </c>
      <c r="F782" s="1">
        <v>26186648900</v>
      </c>
      <c r="G782" s="1">
        <v>335700118167</v>
      </c>
      <c r="H782" s="1">
        <f t="shared" si="336"/>
        <v>22.920000000000073</v>
      </c>
      <c r="J782" s="1">
        <f t="shared" si="313"/>
        <v>3509.5650000000001</v>
      </c>
      <c r="K782" s="1">
        <f t="shared" si="314"/>
        <v>3461.9766666666674</v>
      </c>
      <c r="L782" s="1">
        <f t="shared" si="315"/>
        <v>3531.7892727272729</v>
      </c>
      <c r="M782" s="1">
        <f t="shared" si="316"/>
        <v>66.387827690686237</v>
      </c>
      <c r="N782" s="1">
        <f t="shared" si="317"/>
        <v>49.635575691913715</v>
      </c>
      <c r="O782" s="1">
        <f t="shared" si="318"/>
        <v>51.504957507082153</v>
      </c>
      <c r="P782" s="1">
        <f t="shared" si="319"/>
        <v>70.150392327811659</v>
      </c>
      <c r="Q782" s="1">
        <f t="shared" si="320"/>
        <v>-23607026937.007278</v>
      </c>
      <c r="R782" s="1">
        <f t="shared" si="321"/>
        <v>73.7800000000002</v>
      </c>
      <c r="S782" s="1">
        <f t="shared" si="337"/>
        <v>50.364424308086285</v>
      </c>
      <c r="T782" s="1">
        <f t="shared" si="330"/>
        <v>82.160987554537627</v>
      </c>
      <c r="U782" s="1">
        <f t="shared" si="322"/>
        <v>-2.6614213632087609E-2</v>
      </c>
      <c r="V782" s="1">
        <f t="shared" si="323"/>
        <v>4.8411199311400158E-2</v>
      </c>
      <c r="W782" s="1">
        <f t="shared" si="324"/>
        <v>-4.7441776972358789E-2</v>
      </c>
      <c r="X782" s="1">
        <f t="shared" si="325"/>
        <v>1.3265061482216627</v>
      </c>
      <c r="Y782" s="1">
        <f t="shared" si="311"/>
        <v>3586.8969230769235</v>
      </c>
      <c r="Z782" s="1">
        <f t="shared" si="312"/>
        <v>3594.3444444444444</v>
      </c>
      <c r="AA782" s="1">
        <f t="shared" si="326"/>
        <v>-7.4475213675209488</v>
      </c>
      <c r="AB782" s="1">
        <f t="shared" si="331"/>
        <v>0.32419373219390768</v>
      </c>
      <c r="AC782" s="1">
        <f t="shared" si="338"/>
        <v>3530.4733333333334</v>
      </c>
      <c r="AD782" s="1">
        <f t="shared" si="332"/>
        <v>3507.5646666666662</v>
      </c>
      <c r="AE782" s="1">
        <f t="shared" si="333"/>
        <v>43.017333333333362</v>
      </c>
      <c r="AF782" s="1">
        <f t="shared" si="334"/>
        <v>35.503001374123834</v>
      </c>
      <c r="AG782" s="1">
        <f t="shared" si="327"/>
        <v>3545.4060000000004</v>
      </c>
      <c r="AH782" s="1">
        <f t="shared" si="328"/>
        <v>3466.2771428571432</v>
      </c>
      <c r="AI782" s="1">
        <f t="shared" si="335"/>
        <v>79.128857142857214</v>
      </c>
      <c r="AJ782" s="1">
        <f t="shared" si="329"/>
        <v>1</v>
      </c>
    </row>
    <row r="783" spans="1:36" x14ac:dyDescent="0.2">
      <c r="A783" s="5">
        <v>42067</v>
      </c>
      <c r="B783" s="1">
        <v>3514.67</v>
      </c>
      <c r="C783" s="10">
        <v>3530.82</v>
      </c>
      <c r="D783" s="1">
        <v>3540.91</v>
      </c>
      <c r="E783" s="1">
        <v>3497.17</v>
      </c>
      <c r="F783" s="1">
        <v>19966398100</v>
      </c>
      <c r="G783" s="1">
        <v>257468790961</v>
      </c>
      <c r="H783" s="1">
        <f t="shared" si="336"/>
        <v>-34.480000000000018</v>
      </c>
      <c r="J783" s="1">
        <f t="shared" si="313"/>
        <v>3519.2349999999997</v>
      </c>
      <c r="K783" s="1">
        <f t="shared" si="314"/>
        <v>3470.5800000000004</v>
      </c>
      <c r="L783" s="1">
        <f t="shared" si="315"/>
        <v>3535.6538181818182</v>
      </c>
      <c r="M783" s="1">
        <f t="shared" si="316"/>
        <v>51.291002502963913</v>
      </c>
      <c r="N783" s="1">
        <f t="shared" si="317"/>
        <v>38.348271446862952</v>
      </c>
      <c r="O783" s="1">
        <f t="shared" si="318"/>
        <v>53.221852244868103</v>
      </c>
      <c r="P783" s="1">
        <f t="shared" si="319"/>
        <v>60.340998473141163</v>
      </c>
      <c r="Q783" s="1">
        <f t="shared" si="320"/>
        <v>10754648816.552591</v>
      </c>
      <c r="R783" s="1">
        <f t="shared" si="321"/>
        <v>87.950000000000273</v>
      </c>
      <c r="S783" s="1">
        <f t="shared" si="337"/>
        <v>61.65172855313704</v>
      </c>
      <c r="T783" s="1">
        <f t="shared" si="330"/>
        <v>81.834855490669582</v>
      </c>
      <c r="U783" s="1">
        <f t="shared" si="322"/>
        <v>6.491409927438972E-3</v>
      </c>
      <c r="V783" s="1">
        <f t="shared" si="323"/>
        <v>3.6361074747427342E-2</v>
      </c>
      <c r="W783" s="1">
        <f t="shared" si="324"/>
        <v>0.32919086108203893</v>
      </c>
      <c r="X783" s="1">
        <f t="shared" si="325"/>
        <v>1.7357329322476294</v>
      </c>
      <c r="Y783" s="1">
        <f t="shared" si="311"/>
        <v>3511.4261538461537</v>
      </c>
      <c r="Z783" s="1">
        <f t="shared" si="312"/>
        <v>3509.597777777778</v>
      </c>
      <c r="AA783" s="1">
        <f t="shared" si="326"/>
        <v>1.8283760683757464</v>
      </c>
      <c r="AB783" s="1">
        <f t="shared" si="331"/>
        <v>-5.5923418803416096</v>
      </c>
      <c r="AC783" s="1">
        <f t="shared" si="338"/>
        <v>3522.9666666666667</v>
      </c>
      <c r="AD783" s="1">
        <f t="shared" si="332"/>
        <v>3516.797333333333</v>
      </c>
      <c r="AE783" s="1">
        <f t="shared" si="333"/>
        <v>35.018533333333423</v>
      </c>
      <c r="AF783" s="1">
        <f t="shared" si="334"/>
        <v>11.74489191120456</v>
      </c>
      <c r="AG783" s="1">
        <f t="shared" si="327"/>
        <v>3555.8240000000005</v>
      </c>
      <c r="AH783" s="1">
        <f t="shared" si="328"/>
        <v>3477.9821428571436</v>
      </c>
      <c r="AI783" s="1">
        <f t="shared" si="335"/>
        <v>77.841857142856952</v>
      </c>
      <c r="AJ783" s="1">
        <f t="shared" si="329"/>
        <v>0</v>
      </c>
    </row>
    <row r="784" spans="1:36" x14ac:dyDescent="0.2">
      <c r="A784" s="5">
        <v>42068</v>
      </c>
      <c r="B784" s="1">
        <v>3513.25</v>
      </c>
      <c r="C784" s="10">
        <v>3496.34</v>
      </c>
      <c r="D784" s="1">
        <v>3517.08</v>
      </c>
      <c r="E784" s="1">
        <v>3467.68</v>
      </c>
      <c r="F784" s="1">
        <v>21750880500</v>
      </c>
      <c r="G784" s="1">
        <v>279030592350</v>
      </c>
      <c r="H784" s="1">
        <f t="shared" si="336"/>
        <v>-17.820000000000164</v>
      </c>
      <c r="J784" s="1">
        <f t="shared" si="313"/>
        <v>3524.5820000000008</v>
      </c>
      <c r="K784" s="1">
        <f t="shared" si="314"/>
        <v>3479.2060000000006</v>
      </c>
      <c r="L784" s="1">
        <f t="shared" si="315"/>
        <v>3531.4910909090904</v>
      </c>
      <c r="M784" s="1">
        <f t="shared" si="316"/>
        <v>74.002107759188377</v>
      </c>
      <c r="N784" s="1">
        <f t="shared" si="317"/>
        <v>71.738714002937115</v>
      </c>
      <c r="O784" s="1">
        <f t="shared" si="318"/>
        <v>28.436670924633972</v>
      </c>
      <c r="P784" s="1">
        <f t="shared" si="319"/>
        <v>55.249467959328449</v>
      </c>
      <c r="Q784" s="1">
        <f t="shared" si="320"/>
        <v>3487185699.5953674</v>
      </c>
      <c r="R784" s="1">
        <f t="shared" si="321"/>
        <v>26.510000000000218</v>
      </c>
      <c r="S784" s="1">
        <f t="shared" si="337"/>
        <v>28.261285997062885</v>
      </c>
      <c r="T784" s="1">
        <f t="shared" si="330"/>
        <v>77.786394752253301</v>
      </c>
      <c r="U784" s="1">
        <f t="shared" si="322"/>
        <v>-9.8617411350154782E-3</v>
      </c>
      <c r="V784" s="1">
        <f t="shared" si="323"/>
        <v>1.8118178747393875E-2</v>
      </c>
      <c r="W784" s="1">
        <f t="shared" si="324"/>
        <v>-0.80128650716597416</v>
      </c>
      <c r="X784" s="1">
        <f t="shared" si="325"/>
        <v>0.49246868394684179</v>
      </c>
      <c r="Y784" s="1">
        <f t="shared" si="311"/>
        <v>3525.5153846153848</v>
      </c>
      <c r="Z784" s="1">
        <f t="shared" si="312"/>
        <v>3528.2659259259262</v>
      </c>
      <c r="AA784" s="1">
        <f t="shared" si="326"/>
        <v>-2.7505413105413936</v>
      </c>
      <c r="AB784" s="1">
        <f t="shared" si="331"/>
        <v>0.9125925925923184</v>
      </c>
      <c r="AC784" s="1">
        <f t="shared" si="338"/>
        <v>3493.7000000000003</v>
      </c>
      <c r="AD784" s="1">
        <f t="shared" si="332"/>
        <v>3522.764666666666</v>
      </c>
      <c r="AE784" s="1">
        <f t="shared" si="333"/>
        <v>27.857733333333453</v>
      </c>
      <c r="AF784" s="1">
        <f t="shared" si="334"/>
        <v>-69.554992908409915</v>
      </c>
      <c r="AG784" s="1">
        <f t="shared" si="327"/>
        <v>3541.8319999999999</v>
      </c>
      <c r="AH784" s="1">
        <f t="shared" si="328"/>
        <v>3491.1192857142855</v>
      </c>
      <c r="AI784" s="1">
        <f t="shared" si="335"/>
        <v>50.712714285714355</v>
      </c>
      <c r="AJ784" s="1">
        <f t="shared" si="329"/>
        <v>0</v>
      </c>
    </row>
    <row r="785" spans="1:36" x14ac:dyDescent="0.2">
      <c r="A785" s="5">
        <v>42069</v>
      </c>
      <c r="B785" s="1">
        <v>3501.18</v>
      </c>
      <c r="C785" s="10">
        <v>3478.52</v>
      </c>
      <c r="D785" s="1">
        <v>3516.24</v>
      </c>
      <c r="E785" s="1">
        <v>3472.39</v>
      </c>
      <c r="F785" s="1">
        <v>18151805400</v>
      </c>
      <c r="G785" s="1">
        <v>233468244766</v>
      </c>
      <c r="H785" s="1">
        <f t="shared" si="336"/>
        <v>59.230000000000018</v>
      </c>
      <c r="J785" s="1">
        <f t="shared" si="313"/>
        <v>3525.451</v>
      </c>
      <c r="K785" s="1">
        <f t="shared" si="314"/>
        <v>3490.2793333333329</v>
      </c>
      <c r="L785" s="1">
        <f t="shared" si="315"/>
        <v>3523.1161818181827</v>
      </c>
      <c r="M785" s="1">
        <f t="shared" si="316"/>
        <v>92.312601943124506</v>
      </c>
      <c r="N785" s="1">
        <f t="shared" si="317"/>
        <v>85.739691740218632</v>
      </c>
      <c r="O785" s="1">
        <f t="shared" si="318"/>
        <v>43.152636303321216</v>
      </c>
      <c r="P785" s="1">
        <f t="shared" si="319"/>
        <v>60.021547171405629</v>
      </c>
      <c r="Q785" s="1">
        <f t="shared" si="320"/>
        <v>-13076751028.186901</v>
      </c>
      <c r="R785" s="1">
        <f t="shared" si="321"/>
        <v>-20.960000000000036</v>
      </c>
      <c r="S785" s="1">
        <f t="shared" si="337"/>
        <v>14.260308259781365</v>
      </c>
      <c r="T785" s="1">
        <f t="shared" si="330"/>
        <v>70.987181817608842</v>
      </c>
      <c r="U785" s="1">
        <f t="shared" si="322"/>
        <v>-5.1228683463082469E-3</v>
      </c>
      <c r="V785" s="1">
        <f t="shared" si="323"/>
        <v>1.0354733115104577E-2</v>
      </c>
      <c r="W785" s="1">
        <f t="shared" si="324"/>
        <v>-1.3312055677415469</v>
      </c>
      <c r="X785" s="1">
        <f t="shared" si="325"/>
        <v>-0.33691668231328653</v>
      </c>
      <c r="Y785" s="1">
        <f t="shared" si="311"/>
        <v>3493.5984615384623</v>
      </c>
      <c r="Z785" s="1">
        <f t="shared" si="312"/>
        <v>3495.02</v>
      </c>
      <c r="AA785" s="1">
        <f t="shared" si="326"/>
        <v>-1.4215384615376934</v>
      </c>
      <c r="AB785" s="1">
        <f t="shared" si="331"/>
        <v>-2.4847407407406532</v>
      </c>
      <c r="AC785" s="1">
        <f t="shared" si="338"/>
        <v>3489.0499999999997</v>
      </c>
      <c r="AD785" s="1">
        <f t="shared" si="332"/>
        <v>3523.9556666666663</v>
      </c>
      <c r="AE785" s="1">
        <f t="shared" si="333"/>
        <v>26.735466666666618</v>
      </c>
      <c r="AF785" s="1">
        <f t="shared" si="334"/>
        <v>-87.039604487089846</v>
      </c>
      <c r="AG785" s="1">
        <f t="shared" si="327"/>
        <v>3522.9679999999998</v>
      </c>
      <c r="AH785" s="1">
        <f t="shared" si="328"/>
        <v>3500.5907142857141</v>
      </c>
      <c r="AI785" s="1">
        <f t="shared" si="335"/>
        <v>22.37728571428579</v>
      </c>
      <c r="AJ785" s="1">
        <f t="shared" si="329"/>
        <v>1</v>
      </c>
    </row>
    <row r="786" spans="1:36" x14ac:dyDescent="0.2">
      <c r="A786" s="5">
        <v>42072</v>
      </c>
      <c r="B786" s="1">
        <v>3449.7</v>
      </c>
      <c r="C786" s="10">
        <v>3537.75</v>
      </c>
      <c r="D786" s="1">
        <v>3546.7</v>
      </c>
      <c r="E786" s="1">
        <v>3417.49</v>
      </c>
      <c r="F786" s="1">
        <v>23394041100</v>
      </c>
      <c r="G786" s="1">
        <v>277860471571</v>
      </c>
      <c r="H786" s="1">
        <f t="shared" si="336"/>
        <v>-17.139999999999873</v>
      </c>
      <c r="J786" s="1">
        <f t="shared" si="313"/>
        <v>3529.2779999999998</v>
      </c>
      <c r="K786" s="1">
        <f t="shared" si="314"/>
        <v>3503.0679999999998</v>
      </c>
      <c r="L786" s="1">
        <f t="shared" si="315"/>
        <v>3525.3523636363639</v>
      </c>
      <c r="M786" s="1">
        <f t="shared" si="316"/>
        <v>37.102510460251018</v>
      </c>
      <c r="N786" s="1">
        <f t="shared" si="317"/>
        <v>37.102510460251018</v>
      </c>
      <c r="O786" s="1">
        <f t="shared" si="318"/>
        <v>33.537456623800779</v>
      </c>
      <c r="P786" s="1">
        <f t="shared" si="319"/>
        <v>55.477176633014082</v>
      </c>
      <c r="Q786" s="1">
        <f t="shared" si="320"/>
        <v>20153167052.40313</v>
      </c>
      <c r="R786" s="1">
        <f t="shared" si="321"/>
        <v>15.429999999999836</v>
      </c>
      <c r="S786" s="1">
        <f t="shared" si="337"/>
        <v>62.897489539748975</v>
      </c>
      <c r="T786" s="1">
        <f t="shared" si="330"/>
        <v>67.725539770599781</v>
      </c>
      <c r="U786" s="1">
        <f t="shared" si="322"/>
        <v>1.6742279697547883E-2</v>
      </c>
      <c r="V786" s="1">
        <f t="shared" si="323"/>
        <v>1.9574446010323293E-2</v>
      </c>
      <c r="W786" s="1">
        <f t="shared" si="324"/>
        <v>0.2400490978608148</v>
      </c>
      <c r="X786" s="1">
        <f t="shared" si="325"/>
        <v>0.99004643929265002</v>
      </c>
      <c r="Y786" s="1">
        <f t="shared" si="311"/>
        <v>3487.6323076923081</v>
      </c>
      <c r="Z786" s="1">
        <f t="shared" si="312"/>
        <v>3482.9074074074074</v>
      </c>
      <c r="AA786" s="1">
        <f t="shared" si="326"/>
        <v>4.7249002849007411</v>
      </c>
      <c r="AB786" s="1">
        <f t="shared" si="331"/>
        <v>-0.19225071225000645</v>
      </c>
      <c r="AC786" s="1">
        <f t="shared" si="338"/>
        <v>3500.6466666666661</v>
      </c>
      <c r="AD786" s="1">
        <f t="shared" si="332"/>
        <v>3525.001666666667</v>
      </c>
      <c r="AE786" s="1">
        <f t="shared" si="333"/>
        <v>25.898666666666806</v>
      </c>
      <c r="AF786" s="1">
        <f t="shared" si="334"/>
        <v>-62.693060131797772</v>
      </c>
      <c r="AG786" s="1">
        <f t="shared" si="327"/>
        <v>3510.2660000000005</v>
      </c>
      <c r="AH786" s="1">
        <f t="shared" si="328"/>
        <v>3509.9342857142851</v>
      </c>
      <c r="AI786" s="1">
        <f t="shared" si="335"/>
        <v>0.33171428571540673</v>
      </c>
      <c r="AJ786" s="1">
        <f t="shared" si="329"/>
        <v>0</v>
      </c>
    </row>
    <row r="787" spans="1:36" x14ac:dyDescent="0.2">
      <c r="A787" s="5">
        <v>42073</v>
      </c>
      <c r="B787" s="1">
        <v>3523.64</v>
      </c>
      <c r="C787" s="10">
        <v>3520.61</v>
      </c>
      <c r="D787" s="1">
        <v>3551.2</v>
      </c>
      <c r="E787" s="1">
        <v>3511.99</v>
      </c>
      <c r="F787" s="1">
        <v>19426765700</v>
      </c>
      <c r="G787" s="1">
        <v>245366625918</v>
      </c>
      <c r="H787" s="1">
        <f t="shared" si="336"/>
        <v>4.0399999999999636</v>
      </c>
      <c r="J787" s="1">
        <f t="shared" si="313"/>
        <v>3529.107</v>
      </c>
      <c r="K787" s="1">
        <f t="shared" si="314"/>
        <v>3510.6459999999997</v>
      </c>
      <c r="L787" s="1">
        <f t="shared" si="315"/>
        <v>3523.7763636363643</v>
      </c>
      <c r="M787" s="1">
        <f t="shared" si="316"/>
        <v>36.278811098065809</v>
      </c>
      <c r="N787" s="1">
        <f t="shared" si="317"/>
        <v>46.06694560669446</v>
      </c>
      <c r="O787" s="1">
        <f t="shared" si="318"/>
        <v>55.381353209535433</v>
      </c>
      <c r="P787" s="1">
        <f t="shared" si="319"/>
        <v>52.873615709555885</v>
      </c>
      <c r="Q787" s="1">
        <f t="shared" si="320"/>
        <v>-10885132426.140957</v>
      </c>
      <c r="R787" s="1">
        <f t="shared" si="321"/>
        <v>41.880000000000109</v>
      </c>
      <c r="S787" s="1">
        <f t="shared" si="337"/>
        <v>53.933054393305547</v>
      </c>
      <c r="T787" s="1">
        <f t="shared" si="330"/>
        <v>63.696787734542703</v>
      </c>
      <c r="U787" s="1">
        <f t="shared" si="322"/>
        <v>-4.8684744973171903E-3</v>
      </c>
      <c r="V787" s="1">
        <f t="shared" si="323"/>
        <v>6.0380399373621534E-3</v>
      </c>
      <c r="W787" s="1">
        <f t="shared" si="324"/>
        <v>-0.24076912374716447</v>
      </c>
      <c r="X787" s="1">
        <f t="shared" si="325"/>
        <v>0.28382240761388067</v>
      </c>
      <c r="Y787" s="1">
        <f t="shared" ref="Y787:Y850" si="339">C786*11/13+C787*2/13</f>
        <v>3535.1130769230767</v>
      </c>
      <c r="Z787" s="1">
        <f t="shared" ref="Z787:Z850" si="340">C786*25/27+C787*2/27</f>
        <v>3536.4803703703701</v>
      </c>
      <c r="AA787" s="1">
        <f t="shared" si="326"/>
        <v>-1.3672934472933775</v>
      </c>
      <c r="AB787" s="1">
        <f t="shared" si="331"/>
        <v>3.5064615384619171</v>
      </c>
      <c r="AC787" s="1">
        <f t="shared" si="338"/>
        <v>3527.9333333333329</v>
      </c>
      <c r="AD787" s="1">
        <f t="shared" si="332"/>
        <v>3525.4540000000002</v>
      </c>
      <c r="AE787" s="1">
        <f t="shared" si="333"/>
        <v>26.032666666666682</v>
      </c>
      <c r="AF787" s="1">
        <f t="shared" si="334"/>
        <v>6.3492876471427167</v>
      </c>
      <c r="AG787" s="1">
        <f t="shared" si="327"/>
        <v>3512.808</v>
      </c>
      <c r="AH787" s="1">
        <f t="shared" si="328"/>
        <v>3516.1121428571428</v>
      </c>
      <c r="AI787" s="1">
        <f t="shared" si="335"/>
        <v>-3.3041428571427787</v>
      </c>
      <c r="AJ787" s="1">
        <f t="shared" si="329"/>
        <v>1</v>
      </c>
    </row>
    <row r="788" spans="1:36" x14ac:dyDescent="0.2">
      <c r="A788" s="5">
        <v>42074</v>
      </c>
      <c r="B788" s="1">
        <v>3524.57</v>
      </c>
      <c r="C788" s="10">
        <v>3524.65</v>
      </c>
      <c r="D788" s="1">
        <v>3568.92</v>
      </c>
      <c r="E788" s="1">
        <v>3512.22</v>
      </c>
      <c r="F788" s="1">
        <v>18894782500</v>
      </c>
      <c r="G788" s="1">
        <v>235772755479</v>
      </c>
      <c r="H788" s="1">
        <f t="shared" si="336"/>
        <v>68.190000000000055</v>
      </c>
      <c r="J788" s="1">
        <f t="shared" ref="J788:J851" si="341">SUM(C779:C788)/10</f>
        <v>3533.6990000000005</v>
      </c>
      <c r="K788" s="1">
        <f t="shared" ref="K788:K851" si="342">SUM(C774:C788)/15</f>
        <v>3516.6813333333334</v>
      </c>
      <c r="L788" s="1">
        <f t="shared" ref="L788:L851" si="343">(10*C788+9*C787+8*C786+7*C785+6*C784+5*C783+4*C782+3*C781+2*C780+C779)/55</f>
        <v>3522.9659999999999</v>
      </c>
      <c r="M788" s="1">
        <f t="shared" ref="M788:M851" si="344">(MAX(D783:D788)-C788)/(MAX(D783:D788)-MIN(E783:E788))*100</f>
        <v>29.234629861982363</v>
      </c>
      <c r="N788" s="1">
        <f t="shared" ref="N788:N851" si="345">(MAX(D779:D788)-C788)/(MAX(D779:D788)-MIN(E779:E788))*100</f>
        <v>43.953974895397408</v>
      </c>
      <c r="O788" s="1">
        <f t="shared" ref="O788:O851" si="346">(SUMIF(H783:H788,"&gt;=0")/(SUMIF(H783:H788,"&gt;=0")+ABS(SUMIF(H783:H788,"&lt;0"))))*100</f>
        <v>65.435540069686411</v>
      </c>
      <c r="P788" s="1">
        <f t="shared" ref="P788:P851" si="347">(SUMIF(H777:H788,"&gt;=0")/(SUMIF(H777:H788,"&gt;=0")+ABS(SUMIF(H777:H788,"&lt;0"))))*100</f>
        <v>57.295675563831971</v>
      </c>
      <c r="Q788" s="1">
        <f t="shared" ref="Q788:Q851" si="348">((C788-E788)-(D788-C788))*F788/(D788-E788)</f>
        <v>-10610403435.625948</v>
      </c>
      <c r="R788" s="1">
        <f t="shared" ref="R788:R851" si="349">C788-C779</f>
        <v>-41.650000000000091</v>
      </c>
      <c r="S788" s="1">
        <f t="shared" si="337"/>
        <v>56.046025104602592</v>
      </c>
      <c r="T788" s="1">
        <f t="shared" si="330"/>
        <v>61.6167475729156</v>
      </c>
      <c r="U788" s="1">
        <f t="shared" ref="U788:U851" si="350">(C788-C787)/C788</f>
        <v>1.1462130991729573E-3</v>
      </c>
      <c r="V788" s="1">
        <f t="shared" ref="V788:V851" si="351">(C788-C777)/C777</f>
        <v>6.6149583229233207E-4</v>
      </c>
      <c r="W788" s="1">
        <f t="shared" ref="W788:W851" si="352">100*((C788-J788)/J788)</f>
        <v>-0.25607727200308888</v>
      </c>
      <c r="X788" s="1">
        <f t="shared" ref="X788:X851" si="353">100*((C788-K788)/K788)</f>
        <v>0.22659621135229341</v>
      </c>
      <c r="Y788" s="1">
        <f t="shared" si="339"/>
        <v>3521.2315384615385</v>
      </c>
      <c r="Z788" s="1">
        <f t="shared" si="340"/>
        <v>3520.9092592592592</v>
      </c>
      <c r="AA788" s="1">
        <f t="shared" ref="AA788:AA851" si="354">Y788-Z788</f>
        <v>0.32227920227933282</v>
      </c>
      <c r="AB788" s="1">
        <f t="shared" si="331"/>
        <v>-1.0293789173788355</v>
      </c>
      <c r="AC788" s="1">
        <f t="shared" si="338"/>
        <v>3535.2633333333329</v>
      </c>
      <c r="AD788" s="1">
        <f t="shared" si="332"/>
        <v>3529.9060000000004</v>
      </c>
      <c r="AE788" s="1">
        <f t="shared" si="333"/>
        <v>23.046666666666717</v>
      </c>
      <c r="AF788" s="1">
        <f t="shared" si="334"/>
        <v>15.497059107123087</v>
      </c>
      <c r="AG788" s="1">
        <f t="shared" ref="AG788:AG851" si="355">SUM(C784:C788)/5</f>
        <v>3511.5740000000005</v>
      </c>
      <c r="AH788" s="1">
        <f t="shared" ref="AH788:AH851" si="356">SUM(C775:C788)/14</f>
        <v>3521.9535714285716</v>
      </c>
      <c r="AI788" s="1">
        <f t="shared" si="335"/>
        <v>-10.379571428571126</v>
      </c>
      <c r="AJ788" s="1">
        <f t="shared" ref="AJ788:AJ851" si="357">IF(H788&gt;0,1,0)</f>
        <v>1</v>
      </c>
    </row>
    <row r="789" spans="1:36" x14ac:dyDescent="0.2">
      <c r="A789" s="5">
        <v>42075</v>
      </c>
      <c r="B789" s="1">
        <v>3557.69</v>
      </c>
      <c r="C789" s="10">
        <v>3592.84</v>
      </c>
      <c r="D789" s="1">
        <v>3603.34</v>
      </c>
      <c r="E789" s="1">
        <v>3536.53</v>
      </c>
      <c r="F789" s="1">
        <v>26566462500</v>
      </c>
      <c r="G789" s="1">
        <v>322141249344</v>
      </c>
      <c r="H789" s="1">
        <f t="shared" si="336"/>
        <v>24.819999999999709</v>
      </c>
      <c r="J789" s="1">
        <f t="shared" si="341"/>
        <v>3536.3530000000001</v>
      </c>
      <c r="K789" s="1">
        <f t="shared" si="342"/>
        <v>3526.6793333333335</v>
      </c>
      <c r="L789" s="1">
        <f t="shared" si="343"/>
        <v>3533.7189090909092</v>
      </c>
      <c r="M789" s="1">
        <f t="shared" si="344"/>
        <v>5.6497175141242826</v>
      </c>
      <c r="N789" s="1">
        <f t="shared" si="345"/>
        <v>8.2897489539748364</v>
      </c>
      <c r="O789" s="1">
        <f t="shared" si="346"/>
        <v>81.719305584605692</v>
      </c>
      <c r="P789" s="1">
        <f t="shared" si="347"/>
        <v>64.953824295524484</v>
      </c>
      <c r="Q789" s="1">
        <f t="shared" si="348"/>
        <v>18215980349.124374</v>
      </c>
      <c r="R789" s="1">
        <f t="shared" si="349"/>
        <v>20</v>
      </c>
      <c r="S789" s="1">
        <f t="shared" si="337"/>
        <v>91.710251046025164</v>
      </c>
      <c r="T789" s="1">
        <f t="shared" ref="T789:T852" si="358">SUM(S780:S789)/10</f>
        <v>60.894688697278163</v>
      </c>
      <c r="U789" s="1">
        <f t="shared" si="350"/>
        <v>1.8979414613509105E-2</v>
      </c>
      <c r="V789" s="1">
        <f t="shared" si="351"/>
        <v>3.280220080316671E-2</v>
      </c>
      <c r="W789" s="1">
        <f t="shared" si="352"/>
        <v>1.5973235703562423</v>
      </c>
      <c r="X789" s="1">
        <f t="shared" si="353"/>
        <v>1.8760046041422531</v>
      </c>
      <c r="Y789" s="1">
        <f t="shared" si="339"/>
        <v>3535.1407692307694</v>
      </c>
      <c r="Z789" s="1">
        <f t="shared" si="340"/>
        <v>3529.701111111111</v>
      </c>
      <c r="AA789" s="1">
        <f t="shared" si="354"/>
        <v>5.4396581196583611</v>
      </c>
      <c r="AB789" s="1">
        <f t="shared" ref="AB789:AB852" si="359">AA788*8/10+AA789*2/10</f>
        <v>1.3457549857551385</v>
      </c>
      <c r="AC789" s="1">
        <f t="shared" si="338"/>
        <v>3577.57</v>
      </c>
      <c r="AD789" s="1">
        <f t="shared" ref="AD789:AD852" si="360">SUM(AC780:AC789)/10</f>
        <v>3534.579666666667</v>
      </c>
      <c r="AE789" s="1">
        <f t="shared" ref="AE789:AE852" si="361">(ABS(AC789-AD789)+ABS(AC788-AD789)+ABS(AC787-AD789)+ABS(AC786-AD789)+ABS(AC785-AD789)+ABS(AC784-AD789)+ABS(AC783-AD789)+ABS(AC782-AD789)+ABS(AC781-AD789)+ABS(AC780-AD789))/10</f>
        <v>28.541600000000109</v>
      </c>
      <c r="AF789" s="1">
        <f t="shared" ref="AF789:AF852" si="362">(AC789-AD789)/(0.015*AE789)</f>
        <v>100.41561167636718</v>
      </c>
      <c r="AG789" s="1">
        <f t="shared" si="355"/>
        <v>3530.8740000000007</v>
      </c>
      <c r="AH789" s="1">
        <f t="shared" si="356"/>
        <v>3530.7400000000002</v>
      </c>
      <c r="AI789" s="1">
        <f t="shared" ref="AI789:AI852" si="363">AG789-AH789</f>
        <v>0.1340000000004693</v>
      </c>
      <c r="AJ789" s="1">
        <f t="shared" si="357"/>
        <v>1</v>
      </c>
    </row>
    <row r="790" spans="1:36" x14ac:dyDescent="0.2">
      <c r="A790" s="5">
        <v>42076</v>
      </c>
      <c r="B790" s="1">
        <v>3604.67</v>
      </c>
      <c r="C790" s="10">
        <v>3617.66</v>
      </c>
      <c r="D790" s="1">
        <v>3641.39</v>
      </c>
      <c r="E790" s="1">
        <v>3594.74</v>
      </c>
      <c r="F790" s="1">
        <v>24686476800</v>
      </c>
      <c r="G790" s="1">
        <v>297298516465</v>
      </c>
      <c r="H790" s="1">
        <f t="shared" si="336"/>
        <v>88.010000000000218</v>
      </c>
      <c r="J790" s="1">
        <f t="shared" si="341"/>
        <v>3540.8350000000005</v>
      </c>
      <c r="K790" s="1">
        <f t="shared" si="342"/>
        <v>3536.5346666666669</v>
      </c>
      <c r="L790" s="1">
        <f t="shared" si="343"/>
        <v>3548.5020000000004</v>
      </c>
      <c r="M790" s="1">
        <f t="shared" si="344"/>
        <v>10.598481464939709</v>
      </c>
      <c r="N790" s="1">
        <f t="shared" si="345"/>
        <v>10.598481464939709</v>
      </c>
      <c r="O790" s="1">
        <f t="shared" si="346"/>
        <v>93.443751673488165</v>
      </c>
      <c r="P790" s="1">
        <f t="shared" si="347"/>
        <v>64.986988407854255</v>
      </c>
      <c r="Q790" s="1">
        <f t="shared" si="348"/>
        <v>-428639790.09643334</v>
      </c>
      <c r="R790" s="1">
        <f t="shared" si="349"/>
        <v>16.399999999999636</v>
      </c>
      <c r="S790" s="1">
        <f t="shared" si="337"/>
        <v>89.401518535060291</v>
      </c>
      <c r="T790" s="1">
        <f t="shared" si="358"/>
        <v>60.57654407193472</v>
      </c>
      <c r="U790" s="1">
        <f t="shared" si="350"/>
        <v>6.8607884654720763E-3</v>
      </c>
      <c r="V790" s="1">
        <f t="shared" si="351"/>
        <v>1.4401480526035295E-2</v>
      </c>
      <c r="W790" s="1">
        <f t="shared" si="352"/>
        <v>2.1696859639039761</v>
      </c>
      <c r="X790" s="1">
        <f t="shared" si="353"/>
        <v>2.2939216204487822</v>
      </c>
      <c r="Y790" s="1">
        <f t="shared" si="339"/>
        <v>3596.6584615384622</v>
      </c>
      <c r="Z790" s="1">
        <f t="shared" si="340"/>
        <v>3594.6785185185186</v>
      </c>
      <c r="AA790" s="1">
        <f t="shared" si="354"/>
        <v>1.9799430199436756</v>
      </c>
      <c r="AB790" s="1">
        <f t="shared" si="359"/>
        <v>4.7477150997154247</v>
      </c>
      <c r="AC790" s="1">
        <f t="shared" si="338"/>
        <v>3617.93</v>
      </c>
      <c r="AD790" s="1">
        <f t="shared" si="360"/>
        <v>3538.7693333333336</v>
      </c>
      <c r="AE790" s="1">
        <f t="shared" si="361"/>
        <v>34.270400000000294</v>
      </c>
      <c r="AF790" s="1">
        <f t="shared" si="362"/>
        <v>153.99230174662981</v>
      </c>
      <c r="AG790" s="1">
        <f t="shared" si="355"/>
        <v>3558.7020000000002</v>
      </c>
      <c r="AH790" s="1">
        <f t="shared" si="356"/>
        <v>3539.181428571429</v>
      </c>
      <c r="AI790" s="1">
        <f t="shared" si="363"/>
        <v>19.520571428571202</v>
      </c>
      <c r="AJ790" s="1">
        <f t="shared" si="357"/>
        <v>1</v>
      </c>
    </row>
    <row r="791" spans="1:36" x14ac:dyDescent="0.2">
      <c r="A791" s="5">
        <v>42079</v>
      </c>
      <c r="B791" s="1">
        <v>3641.77</v>
      </c>
      <c r="C791" s="10">
        <v>3705.67</v>
      </c>
      <c r="D791" s="1">
        <v>3705.74</v>
      </c>
      <c r="E791" s="1">
        <v>3621.12</v>
      </c>
      <c r="F791" s="1">
        <v>27543830700</v>
      </c>
      <c r="G791" s="1">
        <v>358497570207</v>
      </c>
      <c r="H791" s="1">
        <f t="shared" si="336"/>
        <v>51.449999999999818</v>
      </c>
      <c r="J791" s="1">
        <f t="shared" si="341"/>
        <v>3551.2760000000003</v>
      </c>
      <c r="K791" s="1">
        <f t="shared" si="342"/>
        <v>3550.280666666667</v>
      </c>
      <c r="L791" s="1">
        <f t="shared" si="343"/>
        <v>3578.4719999999998</v>
      </c>
      <c r="M791" s="1">
        <f t="shared" si="344"/>
        <v>2.4284475281772407E-2</v>
      </c>
      <c r="N791" s="1">
        <f t="shared" si="345"/>
        <v>2.4284475281772407E-2</v>
      </c>
      <c r="O791" s="1">
        <f t="shared" si="346"/>
        <v>93.242657204809817</v>
      </c>
      <c r="P791" s="1">
        <f t="shared" si="347"/>
        <v>68.070918647524877</v>
      </c>
      <c r="Q791" s="1">
        <f t="shared" si="348"/>
        <v>27498260665.752968</v>
      </c>
      <c r="R791" s="1">
        <f t="shared" si="349"/>
        <v>197.76999999999998</v>
      </c>
      <c r="S791" s="1">
        <f t="shared" si="337"/>
        <v>99.975715524718225</v>
      </c>
      <c r="T791" s="1">
        <f t="shared" si="358"/>
        <v>60.850180126152836</v>
      </c>
      <c r="U791" s="1">
        <f t="shared" si="350"/>
        <v>2.3750091076647467E-2</v>
      </c>
      <c r="V791" s="1">
        <f t="shared" si="351"/>
        <v>3.7177707370047337E-2</v>
      </c>
      <c r="W791" s="1">
        <f t="shared" si="352"/>
        <v>4.3475640868239971</v>
      </c>
      <c r="X791" s="1">
        <f t="shared" si="353"/>
        <v>4.3768182834746696</v>
      </c>
      <c r="Y791" s="1">
        <f t="shared" si="339"/>
        <v>3631.2</v>
      </c>
      <c r="Z791" s="1">
        <f t="shared" si="340"/>
        <v>3624.1792592592592</v>
      </c>
      <c r="AA791" s="1">
        <f t="shared" si="354"/>
        <v>7.0207407407406208</v>
      </c>
      <c r="AB791" s="1">
        <f t="shared" si="359"/>
        <v>2.9881025641030647</v>
      </c>
      <c r="AC791" s="1">
        <f t="shared" si="338"/>
        <v>3677.5099999999998</v>
      </c>
      <c r="AD791" s="1">
        <f t="shared" si="360"/>
        <v>3547.3043333333335</v>
      </c>
      <c r="AE791" s="1">
        <f t="shared" si="361"/>
        <v>46.219400000000178</v>
      </c>
      <c r="AF791" s="1">
        <f t="shared" si="362"/>
        <v>187.80810174467254</v>
      </c>
      <c r="AG791" s="1">
        <f t="shared" si="355"/>
        <v>3592.2860000000001</v>
      </c>
      <c r="AH791" s="1">
        <f t="shared" si="356"/>
        <v>3552.2778571428571</v>
      </c>
      <c r="AI791" s="1">
        <f t="shared" si="363"/>
        <v>40.008142857142957</v>
      </c>
      <c r="AJ791" s="1">
        <f t="shared" si="357"/>
        <v>1</v>
      </c>
    </row>
    <row r="792" spans="1:36" x14ac:dyDescent="0.2">
      <c r="A792" s="5">
        <v>42080</v>
      </c>
      <c r="B792" s="1">
        <v>3733.96</v>
      </c>
      <c r="C792" s="10">
        <v>3757.12</v>
      </c>
      <c r="D792" s="1">
        <v>3762.57</v>
      </c>
      <c r="E792" s="1">
        <v>3716.81</v>
      </c>
      <c r="F792" s="1">
        <v>37162566600</v>
      </c>
      <c r="G792" s="1">
        <v>455003825887</v>
      </c>
      <c r="H792" s="1">
        <f t="shared" si="336"/>
        <v>88.930000000000291</v>
      </c>
      <c r="J792" s="1">
        <f t="shared" si="341"/>
        <v>3576.1980000000003</v>
      </c>
      <c r="K792" s="1">
        <f t="shared" si="342"/>
        <v>3565.9340000000002</v>
      </c>
      <c r="L792" s="1">
        <f t="shared" si="343"/>
        <v>3615.8981818181819</v>
      </c>
      <c r="M792" s="1">
        <f t="shared" si="344"/>
        <v>2.1749541064730882</v>
      </c>
      <c r="N792" s="1">
        <f t="shared" si="345"/>
        <v>1.579343920250454</v>
      </c>
      <c r="O792" s="1">
        <f t="shared" si="346"/>
        <v>100</v>
      </c>
      <c r="P792" s="1">
        <f t="shared" si="347"/>
        <v>71.458125142446377</v>
      </c>
      <c r="Q792" s="1">
        <f t="shared" si="348"/>
        <v>28310469223.688408</v>
      </c>
      <c r="R792" s="1">
        <f t="shared" si="349"/>
        <v>226.29999999999973</v>
      </c>
      <c r="S792" s="1">
        <f t="shared" si="337"/>
        <v>98.420656079749548</v>
      </c>
      <c r="T792" s="1">
        <f t="shared" si="358"/>
        <v>65.655803303319161</v>
      </c>
      <c r="U792" s="1">
        <f t="shared" si="350"/>
        <v>1.3693999659313469E-2</v>
      </c>
      <c r="V792" s="1">
        <f t="shared" si="351"/>
        <v>4.3279296690602639E-2</v>
      </c>
      <c r="W792" s="1">
        <f t="shared" si="352"/>
        <v>5.0590599290083924</v>
      </c>
      <c r="X792" s="1">
        <f t="shared" si="353"/>
        <v>5.3614564935862443</v>
      </c>
      <c r="Y792" s="1">
        <f t="shared" si="339"/>
        <v>3713.5853846153846</v>
      </c>
      <c r="Z792" s="1">
        <f t="shared" si="340"/>
        <v>3709.4811111111112</v>
      </c>
      <c r="AA792" s="1">
        <f t="shared" si="354"/>
        <v>4.1042735042733511</v>
      </c>
      <c r="AB792" s="1">
        <f t="shared" si="359"/>
        <v>6.4374472934471667</v>
      </c>
      <c r="AC792" s="1">
        <f t="shared" si="338"/>
        <v>3745.5</v>
      </c>
      <c r="AD792" s="1">
        <f t="shared" si="360"/>
        <v>3568.8069999999993</v>
      </c>
      <c r="AE792" s="1">
        <f t="shared" si="361"/>
        <v>68.656399999999991</v>
      </c>
      <c r="AF792" s="1">
        <f t="shared" si="362"/>
        <v>171.57225449241994</v>
      </c>
      <c r="AG792" s="1">
        <f t="shared" si="355"/>
        <v>3639.5879999999997</v>
      </c>
      <c r="AH792" s="1">
        <f t="shared" si="356"/>
        <v>3572.1628571428578</v>
      </c>
      <c r="AI792" s="1">
        <f t="shared" si="363"/>
        <v>67.425142857141964</v>
      </c>
      <c r="AJ792" s="1">
        <f t="shared" si="357"/>
        <v>1</v>
      </c>
    </row>
    <row r="793" spans="1:36" x14ac:dyDescent="0.2">
      <c r="A793" s="5">
        <v>42081</v>
      </c>
      <c r="B793" s="1">
        <v>3769.09</v>
      </c>
      <c r="C793" s="10">
        <v>3846.05</v>
      </c>
      <c r="D793" s="1">
        <v>3846.05</v>
      </c>
      <c r="E793" s="1">
        <v>3763.85</v>
      </c>
      <c r="F793" s="1">
        <v>41519001100</v>
      </c>
      <c r="G793" s="1">
        <v>484465529242</v>
      </c>
      <c r="H793" s="1">
        <f t="shared" si="336"/>
        <v>-6.3100000000004002</v>
      </c>
      <c r="J793" s="1">
        <f t="shared" si="341"/>
        <v>3607.721</v>
      </c>
      <c r="K793" s="1">
        <f t="shared" si="342"/>
        <v>3590.4220000000005</v>
      </c>
      <c r="L793" s="1">
        <f t="shared" si="343"/>
        <v>3664.9621818181822</v>
      </c>
      <c r="M793" s="1">
        <f t="shared" si="344"/>
        <v>0</v>
      </c>
      <c r="N793" s="1">
        <f t="shared" si="345"/>
        <v>0</v>
      </c>
      <c r="O793" s="1">
        <f t="shared" si="346"/>
        <v>98.074517103536536</v>
      </c>
      <c r="P793" s="1">
        <f t="shared" si="347"/>
        <v>84.327802375139584</v>
      </c>
      <c r="Q793" s="1">
        <f t="shared" si="348"/>
        <v>41519001100</v>
      </c>
      <c r="R793" s="1">
        <f t="shared" si="349"/>
        <v>349.71000000000004</v>
      </c>
      <c r="S793" s="1">
        <f t="shared" si="337"/>
        <v>100</v>
      </c>
      <c r="T793" s="1">
        <f t="shared" si="358"/>
        <v>69.490630448005462</v>
      </c>
      <c r="U793" s="1">
        <f t="shared" si="350"/>
        <v>2.3122424305456322E-2</v>
      </c>
      <c r="V793" s="1">
        <f t="shared" si="351"/>
        <v>9.6396704581088427E-2</v>
      </c>
      <c r="W793" s="1">
        <f t="shared" si="352"/>
        <v>6.6060817895840662</v>
      </c>
      <c r="X793" s="1">
        <f t="shared" si="353"/>
        <v>7.1197201888802946</v>
      </c>
      <c r="Y793" s="1">
        <f t="shared" si="339"/>
        <v>3770.8015384615383</v>
      </c>
      <c r="Z793" s="1">
        <f t="shared" si="340"/>
        <v>3763.7074074074076</v>
      </c>
      <c r="AA793" s="1">
        <f t="shared" si="354"/>
        <v>7.0941310541306848</v>
      </c>
      <c r="AB793" s="1">
        <f t="shared" si="359"/>
        <v>4.7022450142448182</v>
      </c>
      <c r="AC793" s="1">
        <f t="shared" si="338"/>
        <v>3818.65</v>
      </c>
      <c r="AD793" s="1">
        <f t="shared" si="360"/>
        <v>3598.3753333333325</v>
      </c>
      <c r="AE793" s="1">
        <f t="shared" si="361"/>
        <v>93.217733333333257</v>
      </c>
      <c r="AF793" s="1">
        <f t="shared" si="362"/>
        <v>157.53416493476047</v>
      </c>
      <c r="AG793" s="1">
        <f t="shared" si="355"/>
        <v>3703.8679999999999</v>
      </c>
      <c r="AH793" s="1">
        <f t="shared" si="356"/>
        <v>3592.1450000000004</v>
      </c>
      <c r="AI793" s="1">
        <f t="shared" si="363"/>
        <v>111.7229999999995</v>
      </c>
      <c r="AJ793" s="1">
        <f t="shared" si="357"/>
        <v>0</v>
      </c>
    </row>
    <row r="794" spans="1:36" x14ac:dyDescent="0.2">
      <c r="A794" s="5">
        <v>42082</v>
      </c>
      <c r="B794" s="1">
        <v>3851.25</v>
      </c>
      <c r="C794" s="10">
        <v>3839.74</v>
      </c>
      <c r="D794" s="1">
        <v>3859.13</v>
      </c>
      <c r="E794" s="1">
        <v>3809.71</v>
      </c>
      <c r="F794" s="1">
        <v>39154763000</v>
      </c>
      <c r="G794" s="1">
        <v>463212821639</v>
      </c>
      <c r="H794" s="1">
        <f t="shared" si="336"/>
        <v>52.830000000000382</v>
      </c>
      <c r="J794" s="1">
        <f t="shared" si="341"/>
        <v>3642.0610000000001</v>
      </c>
      <c r="K794" s="1">
        <f t="shared" si="342"/>
        <v>3608.6513333333337</v>
      </c>
      <c r="L794" s="1">
        <f t="shared" si="343"/>
        <v>3707.1474545454544</v>
      </c>
      <c r="M794" s="1">
        <f t="shared" si="344"/>
        <v>6.010539367638045</v>
      </c>
      <c r="N794" s="1">
        <f t="shared" si="345"/>
        <v>4.3904537632461533</v>
      </c>
      <c r="O794" s="1">
        <f t="shared" si="346"/>
        <v>97.979830318552786</v>
      </c>
      <c r="P794" s="1">
        <f t="shared" si="347"/>
        <v>85.241110569897643</v>
      </c>
      <c r="Q794" s="1">
        <f t="shared" si="348"/>
        <v>8429920645.8918781</v>
      </c>
      <c r="R794" s="1">
        <f t="shared" si="349"/>
        <v>361.2199999999998</v>
      </c>
      <c r="S794" s="1">
        <f t="shared" si="337"/>
        <v>95.609546236753857</v>
      </c>
      <c r="T794" s="1">
        <f t="shared" si="358"/>
        <v>76.225456471974553</v>
      </c>
      <c r="U794" s="1">
        <f t="shared" si="350"/>
        <v>-1.6433404345086908E-3</v>
      </c>
      <c r="V794" s="1">
        <f t="shared" si="351"/>
        <v>8.7492423856214585E-2</v>
      </c>
      <c r="W794" s="1">
        <f t="shared" si="352"/>
        <v>5.427668564584712</v>
      </c>
      <c r="X794" s="1">
        <f t="shared" si="353"/>
        <v>6.4037404925237835</v>
      </c>
      <c r="Y794" s="1">
        <f t="shared" si="339"/>
        <v>3845.0792307692309</v>
      </c>
      <c r="Z794" s="1">
        <f t="shared" si="340"/>
        <v>3845.5825925925924</v>
      </c>
      <c r="AA794" s="1">
        <f t="shared" si="354"/>
        <v>-0.50336182336150159</v>
      </c>
      <c r="AB794" s="1">
        <f t="shared" si="359"/>
        <v>5.574632478632247</v>
      </c>
      <c r="AC794" s="1">
        <f t="shared" si="338"/>
        <v>3836.1933333333332</v>
      </c>
      <c r="AD794" s="1">
        <f t="shared" si="360"/>
        <v>3632.6246666666666</v>
      </c>
      <c r="AE794" s="1">
        <f t="shared" si="361"/>
        <v>109.47093333333346</v>
      </c>
      <c r="AF794" s="1">
        <f t="shared" si="362"/>
        <v>123.97121346468001</v>
      </c>
      <c r="AG794" s="1">
        <f t="shared" si="355"/>
        <v>3753.2479999999996</v>
      </c>
      <c r="AH794" s="1">
        <f t="shared" si="356"/>
        <v>3611.2092857142861</v>
      </c>
      <c r="AI794" s="1">
        <f t="shared" si="363"/>
        <v>142.03871428571347</v>
      </c>
      <c r="AJ794" s="1">
        <f t="shared" si="357"/>
        <v>1</v>
      </c>
    </row>
    <row r="795" spans="1:36" x14ac:dyDescent="0.2">
      <c r="A795" s="5">
        <v>42083</v>
      </c>
      <c r="B795" s="1">
        <v>3852.49</v>
      </c>
      <c r="C795" s="10">
        <v>3892.57</v>
      </c>
      <c r="D795" s="1">
        <v>3916.86</v>
      </c>
      <c r="E795" s="1">
        <v>3832.42</v>
      </c>
      <c r="F795" s="1">
        <v>40181755200</v>
      </c>
      <c r="G795" s="1">
        <v>544468374302</v>
      </c>
      <c r="H795" s="1">
        <f t="shared" si="336"/>
        <v>79.489999999999782</v>
      </c>
      <c r="J795" s="1">
        <f t="shared" si="341"/>
        <v>3683.4659999999994</v>
      </c>
      <c r="K795" s="1">
        <f t="shared" si="342"/>
        <v>3629.9666666666672</v>
      </c>
      <c r="L795" s="1">
        <f t="shared" si="343"/>
        <v>3752.6945454545453</v>
      </c>
      <c r="M795" s="1">
        <f t="shared" si="344"/>
        <v>7.540668074009667</v>
      </c>
      <c r="N795" s="1">
        <f t="shared" si="345"/>
        <v>4.8641288022908755</v>
      </c>
      <c r="O795" s="1">
        <f t="shared" si="346"/>
        <v>98.280747643180106</v>
      </c>
      <c r="P795" s="1">
        <f t="shared" si="347"/>
        <v>92.607387238920865</v>
      </c>
      <c r="Q795" s="1">
        <f t="shared" si="348"/>
        <v>17064397696.257748</v>
      </c>
      <c r="R795" s="1">
        <f t="shared" si="349"/>
        <v>354.82000000000016</v>
      </c>
      <c r="S795" s="1">
        <f t="shared" si="337"/>
        <v>95.135871197709122</v>
      </c>
      <c r="T795" s="1">
        <f t="shared" si="358"/>
        <v>84.313012765767326</v>
      </c>
      <c r="U795" s="1">
        <f t="shared" si="350"/>
        <v>1.357201026571144E-2</v>
      </c>
      <c r="V795" s="1">
        <f t="shared" si="351"/>
        <v>0.11332707917422219</v>
      </c>
      <c r="W795" s="1">
        <f t="shared" si="352"/>
        <v>5.6768272056807572</v>
      </c>
      <c r="X795" s="1">
        <f t="shared" si="353"/>
        <v>7.2343180378148464</v>
      </c>
      <c r="Y795" s="1">
        <f t="shared" si="339"/>
        <v>3847.8676923076923</v>
      </c>
      <c r="Z795" s="1">
        <f t="shared" si="340"/>
        <v>3843.6533333333332</v>
      </c>
      <c r="AA795" s="1">
        <f t="shared" si="354"/>
        <v>4.2143589743591292</v>
      </c>
      <c r="AB795" s="1">
        <f t="shared" si="359"/>
        <v>0.44018233618262459</v>
      </c>
      <c r="AC795" s="1">
        <f t="shared" si="338"/>
        <v>3880.6166666666668</v>
      </c>
      <c r="AD795" s="1">
        <f t="shared" si="360"/>
        <v>3671.7813333333334</v>
      </c>
      <c r="AE795" s="1">
        <f t="shared" si="361"/>
        <v>119.91266666666679</v>
      </c>
      <c r="AF795" s="1">
        <f t="shared" si="362"/>
        <v>116.1041276336296</v>
      </c>
      <c r="AG795" s="1">
        <f t="shared" si="355"/>
        <v>3808.2300000000005</v>
      </c>
      <c r="AH795" s="1">
        <f t="shared" si="356"/>
        <v>3632.0171428571434</v>
      </c>
      <c r="AI795" s="1">
        <f t="shared" si="363"/>
        <v>176.21285714285705</v>
      </c>
      <c r="AJ795" s="1">
        <f t="shared" si="357"/>
        <v>1</v>
      </c>
    </row>
    <row r="796" spans="1:36" x14ac:dyDescent="0.2">
      <c r="A796" s="5">
        <v>42086</v>
      </c>
      <c r="B796" s="1">
        <v>3923.08</v>
      </c>
      <c r="C796" s="10">
        <v>3972.06</v>
      </c>
      <c r="D796" s="1">
        <v>3972.3</v>
      </c>
      <c r="E796" s="1">
        <v>3922.21</v>
      </c>
      <c r="F796" s="1">
        <v>39111992200</v>
      </c>
      <c r="G796" s="1">
        <v>519760220709</v>
      </c>
      <c r="H796" s="1">
        <f t="shared" si="336"/>
        <v>0.99000000000023647</v>
      </c>
      <c r="J796" s="1">
        <f t="shared" si="341"/>
        <v>3726.8969999999995</v>
      </c>
      <c r="K796" s="1">
        <f t="shared" si="342"/>
        <v>3654.686666666667</v>
      </c>
      <c r="L796" s="1">
        <f t="shared" si="343"/>
        <v>3805.1661818181815</v>
      </c>
      <c r="M796" s="1">
        <f t="shared" si="344"/>
        <v>6.8341021698341664E-2</v>
      </c>
      <c r="N796" s="1">
        <f t="shared" si="345"/>
        <v>5.213877604228373E-2</v>
      </c>
      <c r="O796" s="1">
        <f t="shared" si="346"/>
        <v>97.746428571428439</v>
      </c>
      <c r="P796" s="1">
        <f t="shared" si="347"/>
        <v>95.668876863121682</v>
      </c>
      <c r="Q796" s="1">
        <f t="shared" si="348"/>
        <v>38737191715.751282</v>
      </c>
      <c r="R796" s="1">
        <f t="shared" si="349"/>
        <v>451.44999999999982</v>
      </c>
      <c r="S796" s="1">
        <f t="shared" si="337"/>
        <v>99.947861223957716</v>
      </c>
      <c r="T796" s="1">
        <f t="shared" si="358"/>
        <v>88.018049934188213</v>
      </c>
      <c r="U796" s="1">
        <f t="shared" si="350"/>
        <v>2.0012285816427694E-2</v>
      </c>
      <c r="V796" s="1">
        <f t="shared" si="351"/>
        <v>0.14188217977760656</v>
      </c>
      <c r="W796" s="1">
        <f t="shared" si="352"/>
        <v>6.5782070177952452</v>
      </c>
      <c r="X796" s="1">
        <f t="shared" si="353"/>
        <v>8.6840093906819078</v>
      </c>
      <c r="Y796" s="1">
        <f t="shared" si="339"/>
        <v>3904.7992307692311</v>
      </c>
      <c r="Z796" s="1">
        <f t="shared" si="340"/>
        <v>3898.4581481481482</v>
      </c>
      <c r="AA796" s="1">
        <f t="shared" si="354"/>
        <v>6.3410826210829327</v>
      </c>
      <c r="AB796" s="1">
        <f t="shared" si="359"/>
        <v>4.6397037037038897</v>
      </c>
      <c r="AC796" s="1">
        <f t="shared" si="338"/>
        <v>3955.5233333333331</v>
      </c>
      <c r="AD796" s="1">
        <f t="shared" si="360"/>
        <v>3717.2689999999993</v>
      </c>
      <c r="AE796" s="1">
        <f t="shared" si="361"/>
        <v>130.02766666666676</v>
      </c>
      <c r="AF796" s="1">
        <f t="shared" si="362"/>
        <v>122.15571216040361</v>
      </c>
      <c r="AG796" s="1">
        <f t="shared" si="355"/>
        <v>3861.5080000000003</v>
      </c>
      <c r="AH796" s="1">
        <f t="shared" si="356"/>
        <v>3665.1714285714288</v>
      </c>
      <c r="AI796" s="1">
        <f t="shared" si="363"/>
        <v>196.33657142857146</v>
      </c>
      <c r="AJ796" s="1">
        <f t="shared" si="357"/>
        <v>1</v>
      </c>
    </row>
    <row r="797" spans="1:36" x14ac:dyDescent="0.2">
      <c r="A797" s="5">
        <v>42087</v>
      </c>
      <c r="B797" s="1">
        <v>3980.07</v>
      </c>
      <c r="C797" s="10">
        <v>3973.05</v>
      </c>
      <c r="D797" s="1">
        <v>3989.86</v>
      </c>
      <c r="E797" s="1">
        <v>3883.78</v>
      </c>
      <c r="F797" s="1">
        <v>46858131200</v>
      </c>
      <c r="G797" s="1">
        <v>591066800604</v>
      </c>
      <c r="H797" s="1">
        <f t="shared" si="336"/>
        <v>-32.640000000000327</v>
      </c>
      <c r="J797" s="1">
        <f t="shared" si="341"/>
        <v>3772.1409999999996</v>
      </c>
      <c r="K797" s="1">
        <f t="shared" si="342"/>
        <v>3685.6966666666672</v>
      </c>
      <c r="L797" s="1">
        <f t="shared" si="343"/>
        <v>3849.9212727272729</v>
      </c>
      <c r="M797" s="1">
        <f t="shared" si="344"/>
        <v>6.1563816150887876</v>
      </c>
      <c r="N797" s="1">
        <f t="shared" si="345"/>
        <v>3.5193869860145575</v>
      </c>
      <c r="O797" s="1">
        <f t="shared" si="346"/>
        <v>85.087484206899006</v>
      </c>
      <c r="P797" s="1">
        <f t="shared" si="347"/>
        <v>89.105353119415639</v>
      </c>
      <c r="Q797" s="1">
        <f t="shared" si="348"/>
        <v>32007354701.659161</v>
      </c>
      <c r="R797" s="1">
        <f t="shared" si="349"/>
        <v>448.40000000000009</v>
      </c>
      <c r="S797" s="1">
        <f t="shared" si="337"/>
        <v>96.480613013985433</v>
      </c>
      <c r="T797" s="1">
        <f t="shared" si="358"/>
        <v>92.272805796256193</v>
      </c>
      <c r="U797" s="1">
        <f t="shared" si="350"/>
        <v>2.4917884245107322E-4</v>
      </c>
      <c r="V797" s="1">
        <f t="shared" si="351"/>
        <v>0.12304430782276876</v>
      </c>
      <c r="W797" s="1">
        <f t="shared" si="352"/>
        <v>5.3261264623989559</v>
      </c>
      <c r="X797" s="1">
        <f t="shared" si="353"/>
        <v>7.7964455385639342</v>
      </c>
      <c r="Y797" s="1">
        <f t="shared" si="339"/>
        <v>3972.2123076923076</v>
      </c>
      <c r="Z797" s="1">
        <f t="shared" si="340"/>
        <v>3972.1333333333337</v>
      </c>
      <c r="AA797" s="1">
        <f t="shared" si="354"/>
        <v>7.8974358973937342E-2</v>
      </c>
      <c r="AB797" s="1">
        <f t="shared" si="359"/>
        <v>5.0886609686611335</v>
      </c>
      <c r="AC797" s="1">
        <f t="shared" si="338"/>
        <v>3948.896666666667</v>
      </c>
      <c r="AD797" s="1">
        <f t="shared" si="360"/>
        <v>3759.3653333333327</v>
      </c>
      <c r="AE797" s="1">
        <f t="shared" si="361"/>
        <v>128.61066666666676</v>
      </c>
      <c r="AF797" s="1">
        <f t="shared" si="362"/>
        <v>98.245523094680649</v>
      </c>
      <c r="AG797" s="1">
        <f t="shared" si="355"/>
        <v>3904.6940000000004</v>
      </c>
      <c r="AH797" s="1">
        <f t="shared" si="356"/>
        <v>3696.7592857142854</v>
      </c>
      <c r="AI797" s="1">
        <f t="shared" si="363"/>
        <v>207.93471428571502</v>
      </c>
      <c r="AJ797" s="1">
        <f t="shared" si="357"/>
        <v>0</v>
      </c>
    </row>
    <row r="798" spans="1:36" x14ac:dyDescent="0.2">
      <c r="A798" s="5">
        <v>42088</v>
      </c>
      <c r="B798" s="1">
        <v>3961.58</v>
      </c>
      <c r="C798" s="10">
        <v>3940.41</v>
      </c>
      <c r="D798" s="1">
        <v>3980.72</v>
      </c>
      <c r="E798" s="1">
        <v>3913.99</v>
      </c>
      <c r="F798" s="1">
        <v>37996885100</v>
      </c>
      <c r="G798" s="1">
        <v>501733891680</v>
      </c>
      <c r="H798" s="1">
        <f t="shared" si="336"/>
        <v>9.5900000000001455</v>
      </c>
      <c r="J798" s="1">
        <f t="shared" si="341"/>
        <v>3813.7169999999996</v>
      </c>
      <c r="K798" s="1">
        <f t="shared" si="342"/>
        <v>3713.0026666666663</v>
      </c>
      <c r="L798" s="1">
        <f t="shared" si="343"/>
        <v>3880.5156363636365</v>
      </c>
      <c r="M798" s="1">
        <f t="shared" si="344"/>
        <v>21.879562851201374</v>
      </c>
      <c r="N798" s="1">
        <f t="shared" si="345"/>
        <v>10.90816844241508</v>
      </c>
      <c r="O798" s="1">
        <f t="shared" si="346"/>
        <v>78.581248281550472</v>
      </c>
      <c r="P798" s="1">
        <f t="shared" si="347"/>
        <v>92.321946026927264</v>
      </c>
      <c r="Q798" s="1">
        <f t="shared" si="348"/>
        <v>-7909137330.1213102</v>
      </c>
      <c r="R798" s="1">
        <f t="shared" si="349"/>
        <v>347.56999999999971</v>
      </c>
      <c r="S798" s="1">
        <f t="shared" si="337"/>
        <v>89.091831557584925</v>
      </c>
      <c r="T798" s="1">
        <f t="shared" si="358"/>
        <v>95.577386441554424</v>
      </c>
      <c r="U798" s="1">
        <f t="shared" si="350"/>
        <v>-8.2834019810122117E-3</v>
      </c>
      <c r="V798" s="1">
        <f t="shared" si="351"/>
        <v>0.11924069976509745</v>
      </c>
      <c r="W798" s="1">
        <f t="shared" si="352"/>
        <v>3.3220346449408864</v>
      </c>
      <c r="X798" s="1">
        <f t="shared" si="353"/>
        <v>6.1246207920849036</v>
      </c>
      <c r="Y798" s="1">
        <f t="shared" si="339"/>
        <v>3968.0284615384617</v>
      </c>
      <c r="Z798" s="1">
        <f t="shared" si="340"/>
        <v>3970.632222222222</v>
      </c>
      <c r="AA798" s="1">
        <f t="shared" si="354"/>
        <v>-2.6037606837603562</v>
      </c>
      <c r="AB798" s="1">
        <f t="shared" si="359"/>
        <v>-0.45757264957292132</v>
      </c>
      <c r="AC798" s="1">
        <f t="shared" si="338"/>
        <v>3945.0399999999995</v>
      </c>
      <c r="AD798" s="1">
        <f t="shared" si="360"/>
        <v>3800.3429999999998</v>
      </c>
      <c r="AE798" s="1">
        <f t="shared" si="361"/>
        <v>116.57240000000002</v>
      </c>
      <c r="AF798" s="1">
        <f t="shared" si="362"/>
        <v>82.75086269705902</v>
      </c>
      <c r="AG798" s="1">
        <f t="shared" si="355"/>
        <v>3923.5659999999998</v>
      </c>
      <c r="AH798" s="1">
        <f t="shared" si="356"/>
        <v>3728.4785714285713</v>
      </c>
      <c r="AI798" s="1">
        <f t="shared" si="363"/>
        <v>195.08742857142852</v>
      </c>
      <c r="AJ798" s="1">
        <f t="shared" si="357"/>
        <v>1</v>
      </c>
    </row>
    <row r="799" spans="1:36" x14ac:dyDescent="0.2">
      <c r="A799" s="5">
        <v>42089</v>
      </c>
      <c r="B799" s="1">
        <v>3921.74</v>
      </c>
      <c r="C799" s="10">
        <v>3950</v>
      </c>
      <c r="D799" s="1">
        <v>3992</v>
      </c>
      <c r="E799" s="1">
        <v>3892.88</v>
      </c>
      <c r="F799" s="1">
        <v>34675631500</v>
      </c>
      <c r="G799" s="1">
        <v>468538490771</v>
      </c>
      <c r="H799" s="1">
        <f t="shared" si="336"/>
        <v>21.699999999999818</v>
      </c>
      <c r="J799" s="1">
        <f t="shared" si="341"/>
        <v>3849.433</v>
      </c>
      <c r="K799" s="1">
        <f t="shared" si="342"/>
        <v>3743.2466666666664</v>
      </c>
      <c r="L799" s="1">
        <f t="shared" si="343"/>
        <v>3905.2943636363639</v>
      </c>
      <c r="M799" s="1">
        <f t="shared" si="344"/>
        <v>23.040210653354549</v>
      </c>
      <c r="N799" s="1">
        <f t="shared" si="345"/>
        <v>10.572421084428328</v>
      </c>
      <c r="O799" s="1">
        <f t="shared" si="346"/>
        <v>83.451632528898699</v>
      </c>
      <c r="P799" s="1">
        <f t="shared" si="347"/>
        <v>92.580245737689182</v>
      </c>
      <c r="Q799" s="1">
        <f t="shared" si="348"/>
        <v>5289503110.1694593</v>
      </c>
      <c r="R799" s="1">
        <f t="shared" si="349"/>
        <v>332.34000000000015</v>
      </c>
      <c r="S799" s="1">
        <f t="shared" si="337"/>
        <v>89.427578915571672</v>
      </c>
      <c r="T799" s="1">
        <f t="shared" si="358"/>
        <v>95.349119228509068</v>
      </c>
      <c r="U799" s="1">
        <f t="shared" si="350"/>
        <v>2.4278481012658597E-3</v>
      </c>
      <c r="V799" s="1">
        <f t="shared" si="351"/>
        <v>0.12067864894386673</v>
      </c>
      <c r="W799" s="1">
        <f t="shared" si="352"/>
        <v>2.6125146222833338</v>
      </c>
      <c r="X799" s="1">
        <f t="shared" si="353"/>
        <v>5.5233691964373239</v>
      </c>
      <c r="Y799" s="1">
        <f t="shared" si="339"/>
        <v>3941.8853846153843</v>
      </c>
      <c r="Z799" s="1">
        <f t="shared" si="340"/>
        <v>3941.1203703703704</v>
      </c>
      <c r="AA799" s="1">
        <f t="shared" si="354"/>
        <v>0.76501424501384463</v>
      </c>
      <c r="AB799" s="1">
        <f t="shared" si="359"/>
        <v>-1.930005698005516</v>
      </c>
      <c r="AC799" s="1">
        <f t="shared" si="338"/>
        <v>3944.9600000000005</v>
      </c>
      <c r="AD799" s="1">
        <f t="shared" si="360"/>
        <v>3837.0819999999999</v>
      </c>
      <c r="AE799" s="1">
        <f t="shared" si="361"/>
        <v>97.925333333333398</v>
      </c>
      <c r="AF799" s="1">
        <f t="shared" si="362"/>
        <v>73.442350634497402</v>
      </c>
      <c r="AG799" s="1">
        <f t="shared" si="355"/>
        <v>3945.6179999999999</v>
      </c>
      <c r="AH799" s="1">
        <f t="shared" si="356"/>
        <v>3762.1557142857137</v>
      </c>
      <c r="AI799" s="1">
        <f t="shared" si="363"/>
        <v>183.46228571428628</v>
      </c>
      <c r="AJ799" s="1">
        <f t="shared" si="357"/>
        <v>1</v>
      </c>
    </row>
    <row r="800" spans="1:36" x14ac:dyDescent="0.2">
      <c r="A800" s="5">
        <v>42090</v>
      </c>
      <c r="B800" s="1">
        <v>3957.54</v>
      </c>
      <c r="C800" s="10">
        <v>3971.7</v>
      </c>
      <c r="D800" s="1">
        <v>3993.03</v>
      </c>
      <c r="E800" s="1">
        <v>3932.87</v>
      </c>
      <c r="F800" s="1">
        <v>29875606400</v>
      </c>
      <c r="G800" s="1">
        <v>393132347578</v>
      </c>
      <c r="H800" s="1">
        <f t="shared" si="336"/>
        <v>116.48000000000002</v>
      </c>
      <c r="J800" s="1">
        <f t="shared" si="341"/>
        <v>3884.8369999999995</v>
      </c>
      <c r="K800" s="1">
        <f t="shared" si="342"/>
        <v>3776.1253333333325</v>
      </c>
      <c r="L800" s="1">
        <f t="shared" si="343"/>
        <v>3927.524727272727</v>
      </c>
      <c r="M800" s="1">
        <f t="shared" si="344"/>
        <v>13.280617645227796</v>
      </c>
      <c r="N800" s="1">
        <f t="shared" si="345"/>
        <v>5.7352585302896841</v>
      </c>
      <c r="O800" s="1">
        <f t="shared" si="346"/>
        <v>87.488980029897547</v>
      </c>
      <c r="P800" s="1">
        <f t="shared" si="347"/>
        <v>93.205289233130856</v>
      </c>
      <c r="Q800" s="1">
        <f t="shared" si="348"/>
        <v>8690543749.9997292</v>
      </c>
      <c r="R800" s="1">
        <f t="shared" si="349"/>
        <v>266.02999999999975</v>
      </c>
      <c r="S800" s="1">
        <f t="shared" si="337"/>
        <v>94.264741469710316</v>
      </c>
      <c r="T800" s="1">
        <f t="shared" si="358"/>
        <v>95.835441521974076</v>
      </c>
      <c r="U800" s="1">
        <f t="shared" si="350"/>
        <v>5.4636553616838682E-3</v>
      </c>
      <c r="V800" s="1">
        <f t="shared" si="351"/>
        <v>0.10544861446655004</v>
      </c>
      <c r="W800" s="1">
        <f t="shared" si="352"/>
        <v>2.2359496679011319</v>
      </c>
      <c r="X800" s="1">
        <f t="shared" si="353"/>
        <v>5.1792419319415428</v>
      </c>
      <c r="Y800" s="1">
        <f t="shared" si="339"/>
        <v>3953.3384615384616</v>
      </c>
      <c r="Z800" s="1">
        <f t="shared" si="340"/>
        <v>3951.6074074074072</v>
      </c>
      <c r="AA800" s="1">
        <f t="shared" si="354"/>
        <v>1.7310541310544068</v>
      </c>
      <c r="AB800" s="1">
        <f t="shared" si="359"/>
        <v>0.95822222222195697</v>
      </c>
      <c r="AC800" s="1">
        <f t="shared" si="338"/>
        <v>3965.8666666666663</v>
      </c>
      <c r="AD800" s="1">
        <f t="shared" si="360"/>
        <v>3871.8756666666677</v>
      </c>
      <c r="AE800" s="1">
        <f t="shared" si="361"/>
        <v>81.92986666666647</v>
      </c>
      <c r="AF800" s="1">
        <f t="shared" si="362"/>
        <v>76.480860052661995</v>
      </c>
      <c r="AG800" s="1">
        <f t="shared" si="355"/>
        <v>3961.4440000000004</v>
      </c>
      <c r="AH800" s="1">
        <f t="shared" si="356"/>
        <v>3793.1521428571423</v>
      </c>
      <c r="AI800" s="1">
        <f t="shared" si="363"/>
        <v>168.29185714285813</v>
      </c>
      <c r="AJ800" s="1">
        <f t="shared" si="357"/>
        <v>1</v>
      </c>
    </row>
    <row r="801" spans="1:36" x14ac:dyDescent="0.2">
      <c r="A801" s="5">
        <v>42093</v>
      </c>
      <c r="B801" s="1">
        <v>3999.02</v>
      </c>
      <c r="C801" s="10">
        <v>4088.18</v>
      </c>
      <c r="D801" s="1">
        <v>4101.6499999999996</v>
      </c>
      <c r="E801" s="1">
        <v>3999.02</v>
      </c>
      <c r="F801" s="1">
        <v>42829702000</v>
      </c>
      <c r="G801" s="1">
        <v>546211078887</v>
      </c>
      <c r="H801" s="1">
        <f t="shared" si="336"/>
        <v>-36.980000000000018</v>
      </c>
      <c r="J801" s="1">
        <f t="shared" si="341"/>
        <v>3923.0879999999997</v>
      </c>
      <c r="K801" s="1">
        <f t="shared" si="342"/>
        <v>3812.8206666666661</v>
      </c>
      <c r="L801" s="1">
        <f t="shared" si="343"/>
        <v>3964.4961818181819</v>
      </c>
      <c r="M801" s="1">
        <f t="shared" si="344"/>
        <v>6.1825859457473884</v>
      </c>
      <c r="N801" s="1">
        <f t="shared" si="345"/>
        <v>3.5001559089491243</v>
      </c>
      <c r="O801" s="1">
        <f t="shared" si="346"/>
        <v>68.119791189669314</v>
      </c>
      <c r="P801" s="1">
        <f t="shared" si="347"/>
        <v>87.029381619405441</v>
      </c>
      <c r="Q801" s="1">
        <f t="shared" si="348"/>
        <v>31587061720.549679</v>
      </c>
      <c r="R801" s="1">
        <f t="shared" si="349"/>
        <v>331.05999999999995</v>
      </c>
      <c r="S801" s="1">
        <f t="shared" si="337"/>
        <v>96.499844091050875</v>
      </c>
      <c r="T801" s="1">
        <f t="shared" si="358"/>
        <v>95.487854378607338</v>
      </c>
      <c r="U801" s="1">
        <f t="shared" si="350"/>
        <v>2.8491896149386773E-2</v>
      </c>
      <c r="V801" s="1">
        <f t="shared" si="351"/>
        <v>0.13006197376204509</v>
      </c>
      <c r="W801" s="1">
        <f t="shared" si="352"/>
        <v>4.2082155689599654</v>
      </c>
      <c r="X801" s="1">
        <f t="shared" si="353"/>
        <v>7.2219324591015948</v>
      </c>
      <c r="Y801" s="1">
        <f t="shared" si="339"/>
        <v>3989.62</v>
      </c>
      <c r="Z801" s="1">
        <f t="shared" si="340"/>
        <v>3980.3281481481481</v>
      </c>
      <c r="AA801" s="1">
        <f t="shared" si="354"/>
        <v>9.2918518518517885</v>
      </c>
      <c r="AB801" s="1">
        <f t="shared" si="359"/>
        <v>3.2432136752138829</v>
      </c>
      <c r="AC801" s="1">
        <f t="shared" si="338"/>
        <v>4062.9500000000003</v>
      </c>
      <c r="AD801" s="1">
        <f t="shared" si="360"/>
        <v>3910.4196666666662</v>
      </c>
      <c r="AE801" s="1">
        <f t="shared" si="361"/>
        <v>72.143733333333415</v>
      </c>
      <c r="AF801" s="1">
        <f t="shared" si="362"/>
        <v>140.95041133933913</v>
      </c>
      <c r="AG801" s="1">
        <f t="shared" si="355"/>
        <v>3984.6680000000001</v>
      </c>
      <c r="AH801" s="1">
        <f t="shared" si="356"/>
        <v>3833.6928571428566</v>
      </c>
      <c r="AI801" s="1">
        <f t="shared" si="363"/>
        <v>150.97514285714351</v>
      </c>
      <c r="AJ801" s="1">
        <f t="shared" si="357"/>
        <v>0</v>
      </c>
    </row>
    <row r="802" spans="1:36" x14ac:dyDescent="0.2">
      <c r="A802" s="5">
        <v>42094</v>
      </c>
      <c r="B802" s="1">
        <v>4138.8900000000003</v>
      </c>
      <c r="C802" s="10">
        <v>4051.2</v>
      </c>
      <c r="D802" s="1">
        <v>4166.0200000000004</v>
      </c>
      <c r="E802" s="1">
        <v>4037.77</v>
      </c>
      <c r="F802" s="1">
        <v>43606563500</v>
      </c>
      <c r="G802" s="1">
        <v>598121732643</v>
      </c>
      <c r="H802" s="1">
        <f t="shared" si="336"/>
        <v>72.699999999999818</v>
      </c>
      <c r="J802" s="1">
        <f t="shared" si="341"/>
        <v>3952.4960000000001</v>
      </c>
      <c r="K802" s="1">
        <f t="shared" si="342"/>
        <v>3848.1933333333322</v>
      </c>
      <c r="L802" s="1">
        <f t="shared" si="343"/>
        <v>3987.7892727272724</v>
      </c>
      <c r="M802" s="1">
        <f t="shared" si="344"/>
        <v>40.681689342403814</v>
      </c>
      <c r="N802" s="1">
        <f t="shared" si="345"/>
        <v>28.550115622746713</v>
      </c>
      <c r="O802" s="1">
        <f t="shared" si="346"/>
        <v>76.000551552966215</v>
      </c>
      <c r="P802" s="1">
        <f t="shared" si="347"/>
        <v>86.681050360469285</v>
      </c>
      <c r="Q802" s="1">
        <f t="shared" si="348"/>
        <v>-34473836048.850044</v>
      </c>
      <c r="R802" s="1">
        <f t="shared" si="349"/>
        <v>205.14999999999964</v>
      </c>
      <c r="S802" s="1">
        <f t="shared" si="337"/>
        <v>71.449884377253284</v>
      </c>
      <c r="T802" s="1">
        <f t="shared" si="358"/>
        <v>92.79077720835771</v>
      </c>
      <c r="U802" s="1">
        <f t="shared" si="350"/>
        <v>-9.1281595576619325E-3</v>
      </c>
      <c r="V802" s="1">
        <f t="shared" si="351"/>
        <v>9.3243596974366239E-2</v>
      </c>
      <c r="W802" s="1">
        <f t="shared" si="352"/>
        <v>2.4972574292295229</v>
      </c>
      <c r="X802" s="1">
        <f t="shared" si="353"/>
        <v>5.275375977298463</v>
      </c>
      <c r="Y802" s="1">
        <f t="shared" si="339"/>
        <v>4082.4907692307688</v>
      </c>
      <c r="Z802" s="1">
        <f t="shared" si="340"/>
        <v>4085.4407407407407</v>
      </c>
      <c r="AA802" s="1">
        <f t="shared" si="354"/>
        <v>-2.9499715099718742</v>
      </c>
      <c r="AB802" s="1">
        <f t="shared" si="359"/>
        <v>6.843487179487056</v>
      </c>
      <c r="AC802" s="1">
        <f t="shared" si="338"/>
        <v>4084.9966666666674</v>
      </c>
      <c r="AD802" s="1">
        <f t="shared" si="360"/>
        <v>3944.3693333333331</v>
      </c>
      <c r="AE802" s="1">
        <f t="shared" si="361"/>
        <v>59.529600000000165</v>
      </c>
      <c r="AF802" s="1">
        <f t="shared" si="362"/>
        <v>157.48729296947388</v>
      </c>
      <c r="AG802" s="1">
        <f t="shared" si="355"/>
        <v>4000.2980000000002</v>
      </c>
      <c r="AH802" s="1">
        <f t="shared" si="356"/>
        <v>3871.3035714285711</v>
      </c>
      <c r="AI802" s="1">
        <f t="shared" si="363"/>
        <v>128.99442857142913</v>
      </c>
      <c r="AJ802" s="1">
        <f t="shared" si="357"/>
        <v>1</v>
      </c>
    </row>
    <row r="803" spans="1:36" x14ac:dyDescent="0.2">
      <c r="A803" s="5">
        <v>42095</v>
      </c>
      <c r="B803" s="1">
        <v>4057.5</v>
      </c>
      <c r="C803" s="10">
        <v>4123.8999999999996</v>
      </c>
      <c r="D803" s="1">
        <v>4139.5</v>
      </c>
      <c r="E803" s="1">
        <v>4046.94</v>
      </c>
      <c r="F803" s="1">
        <v>32951285300</v>
      </c>
      <c r="G803" s="1">
        <v>466596904663</v>
      </c>
      <c r="H803" s="1">
        <f t="shared" si="336"/>
        <v>0.88000000000010914</v>
      </c>
      <c r="J803" s="1">
        <f t="shared" si="341"/>
        <v>3980.2809999999999</v>
      </c>
      <c r="K803" s="1">
        <f t="shared" si="342"/>
        <v>3888.143333333333</v>
      </c>
      <c r="L803" s="1">
        <f t="shared" si="343"/>
        <v>4018.9536363636362</v>
      </c>
      <c r="M803" s="1">
        <f t="shared" si="344"/>
        <v>15.420663396060903</v>
      </c>
      <c r="N803" s="1">
        <f t="shared" si="345"/>
        <v>11.82116696135409</v>
      </c>
      <c r="O803" s="1">
        <f t="shared" si="346"/>
        <v>85.684976580342962</v>
      </c>
      <c r="P803" s="1">
        <f t="shared" si="347"/>
        <v>85.384585771481255</v>
      </c>
      <c r="Q803" s="1">
        <f t="shared" si="348"/>
        <v>21844110479.775013</v>
      </c>
      <c r="R803" s="1">
        <f t="shared" si="349"/>
        <v>284.15999999999985</v>
      </c>
      <c r="S803" s="1">
        <f t="shared" si="337"/>
        <v>88.178833038645905</v>
      </c>
      <c r="T803" s="1">
        <f t="shared" si="358"/>
        <v>91.608660512222315</v>
      </c>
      <c r="U803" s="1">
        <f t="shared" si="350"/>
        <v>1.7628943475835938E-2</v>
      </c>
      <c r="V803" s="1">
        <f t="shared" si="351"/>
        <v>9.7622647133974894E-2</v>
      </c>
      <c r="W803" s="1">
        <f t="shared" si="352"/>
        <v>3.6082628337044467</v>
      </c>
      <c r="X803" s="1">
        <f t="shared" si="353"/>
        <v>6.0634767408265988</v>
      </c>
      <c r="Y803" s="1">
        <f t="shared" si="339"/>
        <v>4062.3846153846152</v>
      </c>
      <c r="Z803" s="1">
        <f t="shared" si="340"/>
        <v>4056.5851851851853</v>
      </c>
      <c r="AA803" s="1">
        <f t="shared" si="354"/>
        <v>5.7994301994299349</v>
      </c>
      <c r="AB803" s="1">
        <f t="shared" si="359"/>
        <v>-1.2000911680915125</v>
      </c>
      <c r="AC803" s="1">
        <f t="shared" si="338"/>
        <v>4103.4466666666667</v>
      </c>
      <c r="AD803" s="1">
        <f t="shared" si="360"/>
        <v>3972.8490000000006</v>
      </c>
      <c r="AE803" s="1">
        <f t="shared" si="361"/>
        <v>66.569266666667048</v>
      </c>
      <c r="AF803" s="1">
        <f t="shared" si="362"/>
        <v>130.7887490289967</v>
      </c>
      <c r="AG803" s="1">
        <f t="shared" si="355"/>
        <v>4036.9959999999992</v>
      </c>
      <c r="AH803" s="1">
        <f t="shared" si="356"/>
        <v>3909.2364285714284</v>
      </c>
      <c r="AI803" s="1">
        <f t="shared" si="363"/>
        <v>127.75957142857078</v>
      </c>
      <c r="AJ803" s="1">
        <f t="shared" si="357"/>
        <v>1</v>
      </c>
    </row>
    <row r="804" spans="1:36" x14ac:dyDescent="0.2">
      <c r="A804" s="5">
        <v>42096</v>
      </c>
      <c r="B804" s="1">
        <v>4149.95</v>
      </c>
      <c r="C804" s="10">
        <v>4124.78</v>
      </c>
      <c r="D804" s="1">
        <v>4156.84</v>
      </c>
      <c r="E804" s="1">
        <v>4068.65</v>
      </c>
      <c r="F804" s="1">
        <v>33907048700</v>
      </c>
      <c r="G804" s="1">
        <v>476617837707</v>
      </c>
      <c r="H804" s="1">
        <f t="shared" si="336"/>
        <v>45.760000000000218</v>
      </c>
      <c r="J804" s="1">
        <f t="shared" si="341"/>
        <v>4008.7849999999999</v>
      </c>
      <c r="K804" s="1">
        <f t="shared" si="342"/>
        <v>3923.6059999999998</v>
      </c>
      <c r="L804" s="1">
        <f t="shared" si="343"/>
        <v>4045.2261818181823</v>
      </c>
      <c r="M804" s="1">
        <f t="shared" si="344"/>
        <v>15.098484293768999</v>
      </c>
      <c r="N804" s="1">
        <f t="shared" si="345"/>
        <v>12.362110311750794</v>
      </c>
      <c r="O804" s="1">
        <f t="shared" si="346"/>
        <v>87.443123938879452</v>
      </c>
      <c r="P804" s="1">
        <f t="shared" si="347"/>
        <v>84.060039886637867</v>
      </c>
      <c r="Q804" s="1">
        <f t="shared" si="348"/>
        <v>9254367413.6407108</v>
      </c>
      <c r="R804" s="1">
        <f t="shared" si="349"/>
        <v>232.20999999999958</v>
      </c>
      <c r="S804" s="1">
        <f t="shared" si="337"/>
        <v>87.637889688249203</v>
      </c>
      <c r="T804" s="1">
        <f t="shared" si="358"/>
        <v>90.811494857371841</v>
      </c>
      <c r="U804" s="1">
        <f t="shared" si="350"/>
        <v>2.1334471171798475E-4</v>
      </c>
      <c r="V804" s="1">
        <f t="shared" si="351"/>
        <v>7.2471756737431794E-2</v>
      </c>
      <c r="W804" s="1">
        <f t="shared" si="352"/>
        <v>2.8935201064661711</v>
      </c>
      <c r="X804" s="1">
        <f t="shared" si="353"/>
        <v>5.1272732277399919</v>
      </c>
      <c r="Y804" s="1">
        <f t="shared" si="339"/>
        <v>4124.0353846153848</v>
      </c>
      <c r="Z804" s="1">
        <f t="shared" si="340"/>
        <v>4123.9651851851841</v>
      </c>
      <c r="AA804" s="1">
        <f t="shared" si="354"/>
        <v>7.0199430200773349E-2</v>
      </c>
      <c r="AB804" s="1">
        <f t="shared" si="359"/>
        <v>4.6535840455841022</v>
      </c>
      <c r="AC804" s="1">
        <f t="shared" si="338"/>
        <v>4116.7566666666662</v>
      </c>
      <c r="AD804" s="1">
        <f t="shared" si="360"/>
        <v>4000.9053333333331</v>
      </c>
      <c r="AE804" s="1">
        <f t="shared" si="361"/>
        <v>72.905733333333359</v>
      </c>
      <c r="AF804" s="1">
        <f t="shared" si="362"/>
        <v>105.93710355960393</v>
      </c>
      <c r="AG804" s="1">
        <f t="shared" si="355"/>
        <v>4071.9519999999998</v>
      </c>
      <c r="AH804" s="1">
        <f t="shared" si="356"/>
        <v>3945.4592857142852</v>
      </c>
      <c r="AI804" s="1">
        <f t="shared" si="363"/>
        <v>126.49271428571456</v>
      </c>
      <c r="AJ804" s="1">
        <f t="shared" si="357"/>
        <v>1</v>
      </c>
    </row>
    <row r="805" spans="1:36" x14ac:dyDescent="0.2">
      <c r="A805" s="5">
        <v>42097</v>
      </c>
      <c r="B805" s="1">
        <v>4104.67</v>
      </c>
      <c r="C805" s="10">
        <v>4170.54</v>
      </c>
      <c r="D805" s="1">
        <v>4170.5600000000004</v>
      </c>
      <c r="E805" s="1">
        <v>4092.38</v>
      </c>
      <c r="F805" s="1">
        <v>32130376600</v>
      </c>
      <c r="G805" s="1">
        <v>466965600575</v>
      </c>
      <c r="H805" s="1">
        <f t="shared" si="336"/>
        <v>89.5</v>
      </c>
      <c r="J805" s="1">
        <f t="shared" si="341"/>
        <v>4036.5819999999999</v>
      </c>
      <c r="K805" s="1">
        <f t="shared" si="342"/>
        <v>3960.4646666666663</v>
      </c>
      <c r="L805" s="1">
        <f t="shared" si="343"/>
        <v>4074.6361818181817</v>
      </c>
      <c r="M805" s="1">
        <f t="shared" si="344"/>
        <v>8.414321174822886E-3</v>
      </c>
      <c r="N805" s="1">
        <f t="shared" si="345"/>
        <v>6.9739870285363496E-3</v>
      </c>
      <c r="O805" s="1">
        <f t="shared" si="346"/>
        <v>89.792989235440245</v>
      </c>
      <c r="P805" s="1">
        <f t="shared" si="347"/>
        <v>87.557636630088965</v>
      </c>
      <c r="Q805" s="1">
        <f t="shared" si="348"/>
        <v>32113937420.362907</v>
      </c>
      <c r="R805" s="1">
        <f t="shared" si="349"/>
        <v>198.48000000000002</v>
      </c>
      <c r="S805" s="1">
        <f t="shared" si="337"/>
        <v>99.99302601297147</v>
      </c>
      <c r="T805" s="1">
        <f t="shared" si="358"/>
        <v>91.297210338898068</v>
      </c>
      <c r="U805" s="1">
        <f t="shared" si="350"/>
        <v>1.0972200242654481E-2</v>
      </c>
      <c r="V805" s="1">
        <f t="shared" si="351"/>
        <v>8.6151666519087289E-2</v>
      </c>
      <c r="W805" s="1">
        <f t="shared" si="352"/>
        <v>3.318599746022751</v>
      </c>
      <c r="X805" s="1">
        <f t="shared" si="353"/>
        <v>5.304310251810529</v>
      </c>
      <c r="Y805" s="1">
        <f t="shared" si="339"/>
        <v>4131.82</v>
      </c>
      <c r="Z805" s="1">
        <f t="shared" si="340"/>
        <v>4128.1696296296295</v>
      </c>
      <c r="AA805" s="1">
        <f t="shared" si="354"/>
        <v>3.6503703703701831</v>
      </c>
      <c r="AB805" s="1">
        <f t="shared" si="359"/>
        <v>0.78623361823465521</v>
      </c>
      <c r="AC805" s="1">
        <f t="shared" si="338"/>
        <v>4144.4933333333329</v>
      </c>
      <c r="AD805" s="1">
        <f t="shared" si="360"/>
        <v>4027.2930000000001</v>
      </c>
      <c r="AE805" s="1">
        <f t="shared" si="361"/>
        <v>75.235666666666702</v>
      </c>
      <c r="AF805" s="1">
        <f t="shared" si="362"/>
        <v>103.85174880117383</v>
      </c>
      <c r="AG805" s="1">
        <f t="shared" si="355"/>
        <v>4111.7199999999993</v>
      </c>
      <c r="AH805" s="1">
        <f t="shared" si="356"/>
        <v>3978.6642857142856</v>
      </c>
      <c r="AI805" s="1">
        <f t="shared" si="363"/>
        <v>133.05571428571375</v>
      </c>
      <c r="AJ805" s="1">
        <f t="shared" si="357"/>
        <v>1</v>
      </c>
    </row>
    <row r="806" spans="1:36" x14ac:dyDescent="0.2">
      <c r="A806" s="5">
        <v>42101</v>
      </c>
      <c r="B806" s="1">
        <v>4213.8900000000003</v>
      </c>
      <c r="C806" s="10">
        <v>4260.04</v>
      </c>
      <c r="D806" s="1">
        <v>4260.47</v>
      </c>
      <c r="E806" s="1">
        <v>4197.0200000000004</v>
      </c>
      <c r="F806" s="1">
        <v>41536265400</v>
      </c>
      <c r="G806" s="1">
        <v>564646323685</v>
      </c>
      <c r="H806" s="1">
        <f t="shared" si="336"/>
        <v>35.760000000000218</v>
      </c>
      <c r="J806" s="1">
        <f t="shared" si="341"/>
        <v>4065.38</v>
      </c>
      <c r="K806" s="1">
        <f t="shared" si="342"/>
        <v>3997.4226666666664</v>
      </c>
      <c r="L806" s="1">
        <f t="shared" si="343"/>
        <v>4115.264909090909</v>
      </c>
      <c r="M806" s="1">
        <f t="shared" si="344"/>
        <v>0.16446739338316718</v>
      </c>
      <c r="N806" s="1">
        <f t="shared" si="345"/>
        <v>0.11415222065897447</v>
      </c>
      <c r="O806" s="1">
        <f t="shared" si="346"/>
        <v>86.866964983308478</v>
      </c>
      <c r="P806" s="1">
        <f t="shared" si="347"/>
        <v>87.166110568326317</v>
      </c>
      <c r="Q806" s="1">
        <f t="shared" si="348"/>
        <v>40973283709.78685</v>
      </c>
      <c r="R806" s="1">
        <f t="shared" si="349"/>
        <v>286.98999999999978</v>
      </c>
      <c r="S806" s="1">
        <f t="shared" si="337"/>
        <v>99.885847779341034</v>
      </c>
      <c r="T806" s="1">
        <f t="shared" si="358"/>
        <v>91.291008994436396</v>
      </c>
      <c r="U806" s="1">
        <f t="shared" si="350"/>
        <v>2.1009192401949279E-2</v>
      </c>
      <c r="V806" s="1">
        <f t="shared" si="351"/>
        <v>9.4402926601191442E-2</v>
      </c>
      <c r="W806" s="1">
        <f t="shared" si="352"/>
        <v>4.7882362780355052</v>
      </c>
      <c r="X806" s="1">
        <f t="shared" si="353"/>
        <v>6.5696663883762509</v>
      </c>
      <c r="Y806" s="1">
        <f t="shared" si="339"/>
        <v>4184.3092307692305</v>
      </c>
      <c r="Z806" s="1">
        <f t="shared" si="340"/>
        <v>4177.1696296296295</v>
      </c>
      <c r="AA806" s="1">
        <f t="shared" si="354"/>
        <v>7.1396011396009271</v>
      </c>
      <c r="AB806" s="1">
        <f t="shared" si="359"/>
        <v>4.3482165242163315</v>
      </c>
      <c r="AC806" s="1">
        <f t="shared" si="338"/>
        <v>4239.1766666666672</v>
      </c>
      <c r="AD806" s="1">
        <f t="shared" si="360"/>
        <v>4055.6583333333328</v>
      </c>
      <c r="AE806" s="1">
        <f t="shared" si="361"/>
        <v>83.574000000000154</v>
      </c>
      <c r="AF806" s="1">
        <f t="shared" si="362"/>
        <v>146.39188689730778</v>
      </c>
      <c r="AG806" s="1">
        <f t="shared" si="355"/>
        <v>4146.0919999999996</v>
      </c>
      <c r="AH806" s="1">
        <f t="shared" si="356"/>
        <v>4014.5871428571431</v>
      </c>
      <c r="AI806" s="1">
        <f t="shared" si="363"/>
        <v>131.50485714285651</v>
      </c>
      <c r="AJ806" s="1">
        <f t="shared" si="357"/>
        <v>1</v>
      </c>
    </row>
    <row r="807" spans="1:36" x14ac:dyDescent="0.2">
      <c r="A807" s="5">
        <v>42102</v>
      </c>
      <c r="B807" s="1">
        <v>4277.45</v>
      </c>
      <c r="C807" s="10">
        <v>4295.8</v>
      </c>
      <c r="D807" s="1">
        <v>4304.78</v>
      </c>
      <c r="E807" s="1">
        <v>4204.83</v>
      </c>
      <c r="F807" s="1">
        <v>45867671500</v>
      </c>
      <c r="G807" s="1">
        <v>658308062760</v>
      </c>
      <c r="H807" s="1">
        <f t="shared" si="336"/>
        <v>-33.659999999999854</v>
      </c>
      <c r="J807" s="1">
        <f t="shared" si="341"/>
        <v>4097.6550000000007</v>
      </c>
      <c r="K807" s="1">
        <f t="shared" si="342"/>
        <v>4033.3346666666671</v>
      </c>
      <c r="L807" s="1">
        <f t="shared" si="343"/>
        <v>4157.1594545454545</v>
      </c>
      <c r="M807" s="1">
        <f t="shared" si="344"/>
        <v>3.3631699187294748</v>
      </c>
      <c r="N807" s="1">
        <f t="shared" si="345"/>
        <v>2.1801408108763223</v>
      </c>
      <c r="O807" s="1">
        <f t="shared" si="346"/>
        <v>87.903399698124119</v>
      </c>
      <c r="P807" s="1">
        <f t="shared" si="347"/>
        <v>79.204252577319579</v>
      </c>
      <c r="Q807" s="1">
        <f t="shared" si="348"/>
        <v>37625716721.210991</v>
      </c>
      <c r="R807" s="1">
        <f t="shared" si="349"/>
        <v>355.39000000000033</v>
      </c>
      <c r="S807" s="1">
        <f t="shared" si="337"/>
        <v>97.819859189123676</v>
      </c>
      <c r="T807" s="1">
        <f t="shared" si="358"/>
        <v>91.424933611950223</v>
      </c>
      <c r="U807" s="1">
        <f t="shared" si="350"/>
        <v>8.3244098887285765E-3</v>
      </c>
      <c r="V807" s="1">
        <f t="shared" si="351"/>
        <v>8.150430758850577E-2</v>
      </c>
      <c r="W807" s="1">
        <f t="shared" si="352"/>
        <v>4.8355705885439235</v>
      </c>
      <c r="X807" s="1">
        <f t="shared" si="353"/>
        <v>6.5074028074701387</v>
      </c>
      <c r="Y807" s="1">
        <f t="shared" si="339"/>
        <v>4265.5415384615389</v>
      </c>
      <c r="Z807" s="1">
        <f t="shared" si="340"/>
        <v>4262.6888888888889</v>
      </c>
      <c r="AA807" s="1">
        <f t="shared" si="354"/>
        <v>2.8526495726500798</v>
      </c>
      <c r="AB807" s="1">
        <f t="shared" si="359"/>
        <v>6.2822108262107577</v>
      </c>
      <c r="AC807" s="1">
        <f t="shared" si="338"/>
        <v>4268.47</v>
      </c>
      <c r="AD807" s="1">
        <f t="shared" si="360"/>
        <v>4087.615666666667</v>
      </c>
      <c r="AE807" s="1">
        <f t="shared" si="361"/>
        <v>86.852999999999923</v>
      </c>
      <c r="AF807" s="1">
        <f t="shared" si="362"/>
        <v>138.82025440175423</v>
      </c>
      <c r="AG807" s="1">
        <f t="shared" si="355"/>
        <v>4195.0120000000006</v>
      </c>
      <c r="AH807" s="1">
        <f t="shared" si="356"/>
        <v>4046.7121428571431</v>
      </c>
      <c r="AI807" s="1">
        <f t="shared" si="363"/>
        <v>148.29985714285749</v>
      </c>
      <c r="AJ807" s="1">
        <f t="shared" si="357"/>
        <v>0</v>
      </c>
    </row>
    <row r="808" spans="1:36" x14ac:dyDescent="0.2">
      <c r="A808" s="5">
        <v>42103</v>
      </c>
      <c r="B808" s="1">
        <v>4316.96</v>
      </c>
      <c r="C808" s="10">
        <v>4262.1400000000003</v>
      </c>
      <c r="D808" s="1">
        <v>4332.17</v>
      </c>
      <c r="E808" s="1">
        <v>4212.6099999999997</v>
      </c>
      <c r="F808" s="1">
        <v>43969990200</v>
      </c>
      <c r="G808" s="1">
        <v>650419151486</v>
      </c>
      <c r="H808" s="1">
        <f t="shared" si="336"/>
        <v>82.279999999999745</v>
      </c>
      <c r="J808" s="1">
        <f t="shared" si="341"/>
        <v>4129.8279999999995</v>
      </c>
      <c r="K808" s="1">
        <f t="shared" si="342"/>
        <v>4061.0740000000001</v>
      </c>
      <c r="L808" s="1">
        <f t="shared" si="343"/>
        <v>4187.065818181818</v>
      </c>
      <c r="M808" s="1">
        <f t="shared" si="344"/>
        <v>24.552115836342509</v>
      </c>
      <c r="N808" s="1">
        <f t="shared" si="345"/>
        <v>15.941633089758417</v>
      </c>
      <c r="O808" s="1">
        <f t="shared" si="346"/>
        <v>88.306003335186261</v>
      </c>
      <c r="P808" s="1">
        <f t="shared" si="347"/>
        <v>82.129323620507648</v>
      </c>
      <c r="Q808" s="1">
        <f t="shared" si="348"/>
        <v>-7539183665.9414263</v>
      </c>
      <c r="R808" s="1">
        <f t="shared" si="349"/>
        <v>312.14000000000033</v>
      </c>
      <c r="S808" s="1">
        <f t="shared" si="337"/>
        <v>84.058366910241574</v>
      </c>
      <c r="T808" s="1">
        <f t="shared" si="358"/>
        <v>90.921587147215902</v>
      </c>
      <c r="U808" s="1">
        <f t="shared" si="350"/>
        <v>-7.8974411915140874E-3</v>
      </c>
      <c r="V808" s="1">
        <f t="shared" si="351"/>
        <v>7.2762738953700584E-2</v>
      </c>
      <c r="W808" s="1">
        <f t="shared" si="352"/>
        <v>3.2038138150063595</v>
      </c>
      <c r="X808" s="1">
        <f t="shared" si="353"/>
        <v>4.9510548194886441</v>
      </c>
      <c r="Y808" s="1">
        <f t="shared" si="339"/>
        <v>4290.6215384615389</v>
      </c>
      <c r="Z808" s="1">
        <f t="shared" si="340"/>
        <v>4293.3066666666664</v>
      </c>
      <c r="AA808" s="1">
        <f t="shared" si="354"/>
        <v>-2.685128205127512</v>
      </c>
      <c r="AB808" s="1">
        <f t="shared" si="359"/>
        <v>1.7450940170945617</v>
      </c>
      <c r="AC808" s="1">
        <f t="shared" si="338"/>
        <v>4268.9733333333343</v>
      </c>
      <c r="AD808" s="1">
        <f t="shared" si="360"/>
        <v>4120.009</v>
      </c>
      <c r="AE808" s="1">
        <f t="shared" si="361"/>
        <v>88.215466666666728</v>
      </c>
      <c r="AF808" s="1">
        <f t="shared" si="362"/>
        <v>112.57612673615373</v>
      </c>
      <c r="AG808" s="1">
        <f t="shared" si="355"/>
        <v>4222.66</v>
      </c>
      <c r="AH808" s="1">
        <f t="shared" si="356"/>
        <v>4076.8835714285715</v>
      </c>
      <c r="AI808" s="1">
        <f t="shared" si="363"/>
        <v>145.77642857142837</v>
      </c>
      <c r="AJ808" s="1">
        <f t="shared" si="357"/>
        <v>1</v>
      </c>
    </row>
    <row r="809" spans="1:36" x14ac:dyDescent="0.2">
      <c r="A809" s="5">
        <v>42104</v>
      </c>
      <c r="B809" s="1">
        <v>4249.38</v>
      </c>
      <c r="C809" s="10">
        <v>4344.42</v>
      </c>
      <c r="D809" s="1">
        <v>4351.6899999999996</v>
      </c>
      <c r="E809" s="1">
        <v>4231.2</v>
      </c>
      <c r="F809" s="1">
        <v>34819017000</v>
      </c>
      <c r="G809" s="1">
        <v>509354291196</v>
      </c>
      <c r="H809" s="1">
        <f t="shared" si="336"/>
        <v>76.649999999999636</v>
      </c>
      <c r="J809" s="1">
        <f t="shared" si="341"/>
        <v>4169.2699999999995</v>
      </c>
      <c r="K809" s="1">
        <f t="shared" si="342"/>
        <v>4094.7193333333335</v>
      </c>
      <c r="L809" s="1">
        <f t="shared" si="343"/>
        <v>4226.0825454545447</v>
      </c>
      <c r="M809" s="1">
        <f t="shared" si="344"/>
        <v>2.5685415488975196</v>
      </c>
      <c r="N809" s="1">
        <f t="shared" si="345"/>
        <v>1.7358292345159092</v>
      </c>
      <c r="O809" s="1">
        <f t="shared" si="346"/>
        <v>90.742828855092029</v>
      </c>
      <c r="P809" s="1">
        <f t="shared" si="347"/>
        <v>88.641991188860686</v>
      </c>
      <c r="Q809" s="1">
        <f t="shared" si="348"/>
        <v>30617269907.461468</v>
      </c>
      <c r="R809" s="1">
        <f t="shared" si="349"/>
        <v>372.72000000000025</v>
      </c>
      <c r="S809" s="1">
        <f t="shared" si="337"/>
        <v>98.264170765484096</v>
      </c>
      <c r="T809" s="1">
        <f t="shared" si="358"/>
        <v>91.805246332207133</v>
      </c>
      <c r="U809" s="1">
        <f t="shared" si="350"/>
        <v>1.8939236998264383E-2</v>
      </c>
      <c r="V809" s="1">
        <f t="shared" si="351"/>
        <v>0.10252993977784043</v>
      </c>
      <c r="W809" s="1">
        <f t="shared" si="352"/>
        <v>4.200975230675887</v>
      </c>
      <c r="X809" s="1">
        <f t="shared" si="353"/>
        <v>6.0981143355531557</v>
      </c>
      <c r="Y809" s="1">
        <f t="shared" si="339"/>
        <v>4274.7984615384612</v>
      </c>
      <c r="Z809" s="1">
        <f t="shared" si="340"/>
        <v>4268.2348148148158</v>
      </c>
      <c r="AA809" s="1">
        <f t="shared" si="354"/>
        <v>6.5636467236454337</v>
      </c>
      <c r="AB809" s="1">
        <f t="shared" si="359"/>
        <v>-0.83537321937292308</v>
      </c>
      <c r="AC809" s="1">
        <f t="shared" si="338"/>
        <v>4309.1033333333335</v>
      </c>
      <c r="AD809" s="1">
        <f t="shared" si="360"/>
        <v>4156.4233333333332</v>
      </c>
      <c r="AE809" s="1">
        <f t="shared" si="361"/>
        <v>92.006000000000171</v>
      </c>
      <c r="AF809" s="1">
        <f t="shared" si="362"/>
        <v>110.63046612902059</v>
      </c>
      <c r="AG809" s="1">
        <f t="shared" si="355"/>
        <v>4266.5880000000006</v>
      </c>
      <c r="AH809" s="1">
        <f t="shared" si="356"/>
        <v>4109.1585714285711</v>
      </c>
      <c r="AI809" s="1">
        <f t="shared" si="363"/>
        <v>157.42942857142953</v>
      </c>
      <c r="AJ809" s="1">
        <f t="shared" si="357"/>
        <v>1</v>
      </c>
    </row>
    <row r="810" spans="1:36" x14ac:dyDescent="0.2">
      <c r="A810" s="5">
        <v>42107</v>
      </c>
      <c r="B810" s="1">
        <v>4394.05</v>
      </c>
      <c r="C810" s="10">
        <v>4421.07</v>
      </c>
      <c r="D810" s="1">
        <v>4432.0200000000004</v>
      </c>
      <c r="E810" s="1">
        <v>4361.59</v>
      </c>
      <c r="F810" s="1">
        <v>43415303600</v>
      </c>
      <c r="G810" s="1">
        <v>598518139930</v>
      </c>
      <c r="H810" s="1">
        <f t="shared" si="336"/>
        <v>17.110000000000582</v>
      </c>
      <c r="J810" s="1">
        <f t="shared" si="341"/>
        <v>4214.2070000000003</v>
      </c>
      <c r="K810" s="1">
        <f t="shared" si="342"/>
        <v>4129.952666666667</v>
      </c>
      <c r="L810" s="1">
        <f t="shared" si="343"/>
        <v>4271.864363636364</v>
      </c>
      <c r="M810" s="1">
        <f t="shared" si="344"/>
        <v>3.2240018843483447</v>
      </c>
      <c r="N810" s="1">
        <f t="shared" si="345"/>
        <v>2.5288683602773014</v>
      </c>
      <c r="O810" s="1">
        <f t="shared" si="346"/>
        <v>89.951038930021539</v>
      </c>
      <c r="P810" s="1">
        <f t="shared" si="347"/>
        <v>88.777682457979878</v>
      </c>
      <c r="Q810" s="1">
        <f t="shared" si="348"/>
        <v>29915443471.644764</v>
      </c>
      <c r="R810" s="1">
        <f t="shared" si="349"/>
        <v>332.88999999999987</v>
      </c>
      <c r="S810" s="1">
        <f t="shared" si="337"/>
        <v>97.471131639722699</v>
      </c>
      <c r="T810" s="1">
        <f t="shared" si="358"/>
        <v>92.125885349208389</v>
      </c>
      <c r="U810" s="1">
        <f t="shared" si="350"/>
        <v>1.7337431888660357E-2</v>
      </c>
      <c r="V810" s="1">
        <f t="shared" si="351"/>
        <v>0.11925822784810119</v>
      </c>
      <c r="W810" s="1">
        <f t="shared" si="352"/>
        <v>4.9087052439521681</v>
      </c>
      <c r="X810" s="1">
        <f t="shared" si="353"/>
        <v>7.048926630151839</v>
      </c>
      <c r="Y810" s="1">
        <f t="shared" si="339"/>
        <v>4356.2123076923081</v>
      </c>
      <c r="Z810" s="1">
        <f t="shared" si="340"/>
        <v>4350.097777777778</v>
      </c>
      <c r="AA810" s="1">
        <f t="shared" si="354"/>
        <v>6.1145299145300669</v>
      </c>
      <c r="AB810" s="1">
        <f t="shared" si="359"/>
        <v>6.47382336182236</v>
      </c>
      <c r="AC810" s="1">
        <f t="shared" si="338"/>
        <v>4404.8933333333334</v>
      </c>
      <c r="AD810" s="1">
        <f t="shared" si="360"/>
        <v>4200.326</v>
      </c>
      <c r="AE810" s="1">
        <f t="shared" si="361"/>
        <v>97.797333333333512</v>
      </c>
      <c r="AF810" s="1">
        <f t="shared" si="362"/>
        <v>139.44983730526602</v>
      </c>
      <c r="AG810" s="1">
        <f t="shared" si="355"/>
        <v>4316.6940000000004</v>
      </c>
      <c r="AH810" s="1">
        <f t="shared" si="356"/>
        <v>4141.2307142857144</v>
      </c>
      <c r="AI810" s="1">
        <f t="shared" si="363"/>
        <v>175.46328571428603</v>
      </c>
      <c r="AJ810" s="1">
        <f t="shared" si="357"/>
        <v>1</v>
      </c>
    </row>
    <row r="811" spans="1:36" x14ac:dyDescent="0.2">
      <c r="A811" s="5">
        <v>42108</v>
      </c>
      <c r="B811" s="1">
        <v>4432.13</v>
      </c>
      <c r="C811" s="10">
        <v>4438.18</v>
      </c>
      <c r="D811" s="1">
        <v>4474.3500000000004</v>
      </c>
      <c r="E811" s="1">
        <v>4385.91</v>
      </c>
      <c r="F811" s="1">
        <v>43443212600</v>
      </c>
      <c r="G811" s="1">
        <v>602127441917</v>
      </c>
      <c r="H811" s="1">
        <f t="shared" si="336"/>
        <v>-57.670000000000073</v>
      </c>
      <c r="J811" s="1">
        <f t="shared" si="341"/>
        <v>4249.2070000000003</v>
      </c>
      <c r="K811" s="1">
        <f t="shared" si="342"/>
        <v>4161.0273333333334</v>
      </c>
      <c r="L811" s="1">
        <f t="shared" si="343"/>
        <v>4312.5867272727273</v>
      </c>
      <c r="M811" s="1">
        <f t="shared" si="344"/>
        <v>13.042224065193119</v>
      </c>
      <c r="N811" s="1">
        <f t="shared" si="345"/>
        <v>8.2848504283292961</v>
      </c>
      <c r="O811" s="1">
        <f t="shared" si="346"/>
        <v>69.871012436908302</v>
      </c>
      <c r="P811" s="1">
        <f t="shared" si="347"/>
        <v>80.717731391731689</v>
      </c>
      <c r="Q811" s="1">
        <f t="shared" si="348"/>
        <v>7908590263.0032988</v>
      </c>
      <c r="R811" s="1">
        <f t="shared" si="349"/>
        <v>386.98000000000047</v>
      </c>
      <c r="S811" s="1">
        <f t="shared" si="337"/>
        <v>91.715149571670707</v>
      </c>
      <c r="T811" s="1">
        <f t="shared" si="358"/>
        <v>91.647415897270363</v>
      </c>
      <c r="U811" s="1">
        <f t="shared" si="350"/>
        <v>3.8551838816813606E-3</v>
      </c>
      <c r="V811" s="1">
        <f t="shared" si="351"/>
        <v>0.11745096558148915</v>
      </c>
      <c r="W811" s="1">
        <f t="shared" si="352"/>
        <v>4.4472533345633654</v>
      </c>
      <c r="X811" s="1">
        <f t="shared" si="353"/>
        <v>6.6606788291545342</v>
      </c>
      <c r="Y811" s="1">
        <f t="shared" si="339"/>
        <v>4423.7023076923069</v>
      </c>
      <c r="Z811" s="1">
        <f t="shared" si="340"/>
        <v>4422.3374074074072</v>
      </c>
      <c r="AA811" s="1">
        <f t="shared" si="354"/>
        <v>1.3649002848997043</v>
      </c>
      <c r="AB811" s="1">
        <f t="shared" si="359"/>
        <v>5.1646039886039947</v>
      </c>
      <c r="AC811" s="1">
        <f t="shared" si="338"/>
        <v>4432.8133333333335</v>
      </c>
      <c r="AD811" s="1">
        <f t="shared" si="360"/>
        <v>4237.3123333333333</v>
      </c>
      <c r="AE811" s="1">
        <f t="shared" si="361"/>
        <v>99.911200000000235</v>
      </c>
      <c r="AF811" s="1">
        <f t="shared" si="362"/>
        <v>130.44983945743803</v>
      </c>
      <c r="AG811" s="1">
        <f t="shared" si="355"/>
        <v>4352.3220000000001</v>
      </c>
      <c r="AH811" s="1">
        <f t="shared" si="356"/>
        <v>4174.454285714286</v>
      </c>
      <c r="AI811" s="1">
        <f t="shared" si="363"/>
        <v>177.8677142857141</v>
      </c>
      <c r="AJ811" s="1">
        <f t="shared" si="357"/>
        <v>0</v>
      </c>
    </row>
    <row r="812" spans="1:36" x14ac:dyDescent="0.2">
      <c r="A812" s="5">
        <v>42109</v>
      </c>
      <c r="B812" s="1">
        <v>4439.3100000000004</v>
      </c>
      <c r="C812" s="10">
        <v>4380.51</v>
      </c>
      <c r="D812" s="1">
        <v>4476</v>
      </c>
      <c r="E812" s="1">
        <v>4379.6099999999997</v>
      </c>
      <c r="F812" s="1">
        <v>47215413100</v>
      </c>
      <c r="G812" s="1">
        <v>596822875636</v>
      </c>
      <c r="H812" s="1">
        <f t="shared" si="336"/>
        <v>133.03999999999996</v>
      </c>
      <c r="J812" s="1">
        <f t="shared" si="341"/>
        <v>4282.1380000000008</v>
      </c>
      <c r="K812" s="1">
        <f t="shared" si="342"/>
        <v>4188.1913333333332</v>
      </c>
      <c r="L812" s="1">
        <f t="shared" si="343"/>
        <v>4336.46</v>
      </c>
      <c r="M812" s="1">
        <f t="shared" si="344"/>
        <v>35.214072353136316</v>
      </c>
      <c r="N812" s="1">
        <f t="shared" si="345"/>
        <v>22.255628583414858</v>
      </c>
      <c r="O812" s="1">
        <f t="shared" si="346"/>
        <v>77.190879348667636</v>
      </c>
      <c r="P812" s="1">
        <f t="shared" si="347"/>
        <v>81.185941142832021</v>
      </c>
      <c r="Q812" s="1">
        <f t="shared" si="348"/>
        <v>-46333706039.308525</v>
      </c>
      <c r="R812" s="1">
        <f t="shared" si="349"/>
        <v>256.61000000000058</v>
      </c>
      <c r="S812" s="1">
        <f t="shared" si="337"/>
        <v>77.744371416585139</v>
      </c>
      <c r="T812" s="1">
        <f t="shared" si="358"/>
        <v>92.276864601203556</v>
      </c>
      <c r="U812" s="1">
        <f t="shared" si="350"/>
        <v>-1.3165133740135298E-2</v>
      </c>
      <c r="V812" s="1">
        <f t="shared" si="351"/>
        <v>7.150614698961405E-2</v>
      </c>
      <c r="W812" s="1">
        <f t="shared" si="352"/>
        <v>2.2972636566126399</v>
      </c>
      <c r="X812" s="1">
        <f t="shared" si="353"/>
        <v>4.5919264751833291</v>
      </c>
      <c r="Y812" s="1">
        <f t="shared" si="339"/>
        <v>4429.3076923076924</v>
      </c>
      <c r="Z812" s="1">
        <f t="shared" si="340"/>
        <v>4433.908148148148</v>
      </c>
      <c r="AA812" s="1">
        <f t="shared" si="354"/>
        <v>-4.6004558404556519</v>
      </c>
      <c r="AB812" s="1">
        <f t="shared" si="359"/>
        <v>0.17182905982863317</v>
      </c>
      <c r="AC812" s="1">
        <f t="shared" si="338"/>
        <v>4412.04</v>
      </c>
      <c r="AD812" s="1">
        <f t="shared" si="360"/>
        <v>4270.0166666666673</v>
      </c>
      <c r="AE812" s="1">
        <f t="shared" si="361"/>
        <v>95.756666666666746</v>
      </c>
      <c r="AF812" s="1">
        <f t="shared" si="362"/>
        <v>98.877942934056819</v>
      </c>
      <c r="AG812" s="1">
        <f t="shared" si="355"/>
        <v>4369.2640000000001</v>
      </c>
      <c r="AH812" s="1">
        <f t="shared" si="356"/>
        <v>4205.8900000000003</v>
      </c>
      <c r="AI812" s="1">
        <f t="shared" si="363"/>
        <v>163.3739999999998</v>
      </c>
      <c r="AJ812" s="1">
        <f t="shared" si="357"/>
        <v>1</v>
      </c>
    </row>
    <row r="813" spans="1:36" x14ac:dyDescent="0.2">
      <c r="A813" s="5">
        <v>42110</v>
      </c>
      <c r="B813" s="1">
        <v>4355.49</v>
      </c>
      <c r="C813" s="10">
        <v>4513.55</v>
      </c>
      <c r="D813" s="1">
        <v>4513.7700000000004</v>
      </c>
      <c r="E813" s="1">
        <v>4335.63</v>
      </c>
      <c r="F813" s="1">
        <v>42260374800</v>
      </c>
      <c r="G813" s="1">
        <v>564722844124</v>
      </c>
      <c r="H813" s="1">
        <f t="shared" si="336"/>
        <v>82.590000000000146</v>
      </c>
      <c r="J813" s="1">
        <f t="shared" si="341"/>
        <v>4321.103000000001</v>
      </c>
      <c r="K813" s="1">
        <f t="shared" si="342"/>
        <v>4226.4006666666664</v>
      </c>
      <c r="L813" s="1">
        <f t="shared" si="343"/>
        <v>4378.5349090909085</v>
      </c>
      <c r="M813" s="1">
        <f t="shared" si="344"/>
        <v>7.3050869969535817E-2</v>
      </c>
      <c r="N813" s="1">
        <f t="shared" si="345"/>
        <v>4.9424874191286501E-2</v>
      </c>
      <c r="O813" s="1">
        <f t="shared" si="346"/>
        <v>87.165620688120342</v>
      </c>
      <c r="P813" s="1">
        <f t="shared" si="347"/>
        <v>87.447773501924146</v>
      </c>
      <c r="Q813" s="1">
        <f t="shared" si="348"/>
        <v>42155993050.185127</v>
      </c>
      <c r="R813" s="1">
        <f t="shared" si="349"/>
        <v>388.77000000000044</v>
      </c>
      <c r="S813" s="1">
        <f t="shared" si="337"/>
        <v>99.950575125808712</v>
      </c>
      <c r="T813" s="1">
        <f t="shared" si="358"/>
        <v>93.454038809919822</v>
      </c>
      <c r="U813" s="1">
        <f t="shared" si="350"/>
        <v>2.9475689867177711E-2</v>
      </c>
      <c r="V813" s="1">
        <f t="shared" si="351"/>
        <v>0.11412667851500799</v>
      </c>
      <c r="W813" s="1">
        <f t="shared" si="352"/>
        <v>4.4536545414446067</v>
      </c>
      <c r="X813" s="1">
        <f t="shared" si="353"/>
        <v>6.7941815265661134</v>
      </c>
      <c r="Y813" s="1">
        <f t="shared" si="339"/>
        <v>4400.9776923076925</v>
      </c>
      <c r="Z813" s="1">
        <f t="shared" si="340"/>
        <v>4390.364814814815</v>
      </c>
      <c r="AA813" s="1">
        <f t="shared" si="354"/>
        <v>10.612877492877487</v>
      </c>
      <c r="AB813" s="1">
        <f t="shared" si="359"/>
        <v>-1.5577891737890237</v>
      </c>
      <c r="AC813" s="1">
        <f t="shared" si="338"/>
        <v>4454.3166666666666</v>
      </c>
      <c r="AD813" s="1">
        <f t="shared" si="360"/>
        <v>4305.1036666666669</v>
      </c>
      <c r="AE813" s="1">
        <f t="shared" si="361"/>
        <v>97.529666666666614</v>
      </c>
      <c r="AF813" s="1">
        <f t="shared" si="362"/>
        <v>101.99494854557064</v>
      </c>
      <c r="AG813" s="1">
        <f t="shared" si="355"/>
        <v>4419.5460000000003</v>
      </c>
      <c r="AH813" s="1">
        <f t="shared" si="356"/>
        <v>4246.1435714285717</v>
      </c>
      <c r="AI813" s="1">
        <f t="shared" si="363"/>
        <v>173.40242857142857</v>
      </c>
      <c r="AJ813" s="1">
        <f t="shared" si="357"/>
        <v>1</v>
      </c>
    </row>
    <row r="814" spans="1:36" x14ac:dyDescent="0.2">
      <c r="A814" s="5">
        <v>42111</v>
      </c>
      <c r="B814" s="1">
        <v>4578.68</v>
      </c>
      <c r="C814" s="10">
        <v>4596.1400000000003</v>
      </c>
      <c r="D814" s="1">
        <v>4630.2700000000004</v>
      </c>
      <c r="E814" s="1">
        <v>4553.8999999999996</v>
      </c>
      <c r="F814" s="1">
        <v>55280266300</v>
      </c>
      <c r="G814" s="1">
        <v>733953610122</v>
      </c>
      <c r="H814" s="1">
        <f t="shared" si="336"/>
        <v>-74.220000000000255</v>
      </c>
      <c r="J814" s="1">
        <f t="shared" si="341"/>
        <v>4368.2390000000005</v>
      </c>
      <c r="K814" s="1">
        <f t="shared" si="342"/>
        <v>4269.4766666666665</v>
      </c>
      <c r="L814" s="1">
        <f t="shared" si="343"/>
        <v>4428.5416363636359</v>
      </c>
      <c r="M814" s="1">
        <f t="shared" si="344"/>
        <v>8.5523842934823602</v>
      </c>
      <c r="N814" s="1">
        <f t="shared" si="345"/>
        <v>6.345163509267711</v>
      </c>
      <c r="O814" s="1">
        <f t="shared" si="346"/>
        <v>70.111947063089161</v>
      </c>
      <c r="P814" s="1">
        <f t="shared" si="347"/>
        <v>77.294546850998472</v>
      </c>
      <c r="Q814" s="1">
        <f t="shared" si="348"/>
        <v>5870406700.1836777</v>
      </c>
      <c r="R814" s="1">
        <f t="shared" si="349"/>
        <v>425.60000000000036</v>
      </c>
      <c r="S814" s="1">
        <f t="shared" si="337"/>
        <v>93.654836490732279</v>
      </c>
      <c r="T814" s="1">
        <f t="shared" si="358"/>
        <v>94.055733490168137</v>
      </c>
      <c r="U814" s="1">
        <f t="shared" si="350"/>
        <v>1.7969426518774482E-2</v>
      </c>
      <c r="V814" s="1">
        <f t="shared" si="351"/>
        <v>0.11451296103203296</v>
      </c>
      <c r="W814" s="1">
        <f t="shared" si="352"/>
        <v>5.2172282697901791</v>
      </c>
      <c r="X814" s="1">
        <f t="shared" si="353"/>
        <v>7.6511328867004123</v>
      </c>
      <c r="Y814" s="1">
        <f t="shared" si="339"/>
        <v>4526.2561538461541</v>
      </c>
      <c r="Z814" s="1">
        <f t="shared" si="340"/>
        <v>4519.6677777777777</v>
      </c>
      <c r="AA814" s="1">
        <f t="shared" si="354"/>
        <v>6.5883760683764194</v>
      </c>
      <c r="AB814" s="1">
        <f t="shared" si="359"/>
        <v>9.8079772079772738</v>
      </c>
      <c r="AC814" s="1">
        <f t="shared" si="338"/>
        <v>4593.4366666666665</v>
      </c>
      <c r="AD814" s="1">
        <f t="shared" si="360"/>
        <v>4352.7716666666665</v>
      </c>
      <c r="AE814" s="1">
        <f t="shared" si="361"/>
        <v>106.7283333333332</v>
      </c>
      <c r="AF814" s="1">
        <f t="shared" si="362"/>
        <v>150.32871621094071</v>
      </c>
      <c r="AG814" s="1">
        <f t="shared" si="355"/>
        <v>4469.8900000000003</v>
      </c>
      <c r="AH814" s="1">
        <f t="shared" si="356"/>
        <v>4290.7464285714286</v>
      </c>
      <c r="AI814" s="1">
        <f t="shared" si="363"/>
        <v>179.1435714285717</v>
      </c>
      <c r="AJ814" s="1">
        <f t="shared" si="357"/>
        <v>0</v>
      </c>
    </row>
    <row r="815" spans="1:36" x14ac:dyDescent="0.2">
      <c r="A815" s="5">
        <v>42114</v>
      </c>
      <c r="B815" s="1">
        <v>4615.03</v>
      </c>
      <c r="C815" s="10">
        <v>4521.92</v>
      </c>
      <c r="D815" s="1">
        <v>4671.17</v>
      </c>
      <c r="E815" s="1">
        <v>4492.6000000000004</v>
      </c>
      <c r="F815" s="1">
        <v>68643907500</v>
      </c>
      <c r="G815" s="1">
        <v>939264904128</v>
      </c>
      <c r="H815" s="1">
        <f t="shared" si="336"/>
        <v>97.239999999999782</v>
      </c>
      <c r="J815" s="1">
        <f t="shared" si="341"/>
        <v>4403.3770000000004</v>
      </c>
      <c r="K815" s="1">
        <f t="shared" si="342"/>
        <v>4306.1580000000004</v>
      </c>
      <c r="L815" s="1">
        <f t="shared" si="343"/>
        <v>4456.4836363636368</v>
      </c>
      <c r="M815" s="1">
        <f t="shared" si="344"/>
        <v>44.480538832926037</v>
      </c>
      <c r="N815" s="1">
        <f t="shared" si="345"/>
        <v>31.477380575767189</v>
      </c>
      <c r="O815" s="1">
        <f t="shared" si="346"/>
        <v>71.444345811591987</v>
      </c>
      <c r="P815" s="1">
        <f t="shared" si="347"/>
        <v>79.945001695982938</v>
      </c>
      <c r="Q815" s="1">
        <f t="shared" si="348"/>
        <v>-46102166245.590149</v>
      </c>
      <c r="R815" s="1">
        <f t="shared" si="349"/>
        <v>261.88000000000011</v>
      </c>
      <c r="S815" s="1">
        <f t="shared" si="337"/>
        <v>68.522619424232815</v>
      </c>
      <c r="T815" s="1">
        <f t="shared" si="358"/>
        <v>90.908692831294275</v>
      </c>
      <c r="U815" s="1">
        <f t="shared" si="350"/>
        <v>-1.6413381926261468E-2</v>
      </c>
      <c r="V815" s="1">
        <f t="shared" si="351"/>
        <v>9.6281498649625041E-2</v>
      </c>
      <c r="W815" s="1">
        <f t="shared" si="352"/>
        <v>2.6920929096009645</v>
      </c>
      <c r="X815" s="1">
        <f t="shared" si="353"/>
        <v>5.0105453631752406</v>
      </c>
      <c r="Y815" s="1">
        <f t="shared" si="339"/>
        <v>4584.7215384615383</v>
      </c>
      <c r="Z815" s="1">
        <f t="shared" si="340"/>
        <v>4590.6422222222227</v>
      </c>
      <c r="AA815" s="1">
        <f t="shared" si="354"/>
        <v>-5.9206837606843692</v>
      </c>
      <c r="AB815" s="1">
        <f t="shared" si="359"/>
        <v>4.0865641025642621</v>
      </c>
      <c r="AC815" s="1">
        <f t="shared" si="338"/>
        <v>4561.8966666666665</v>
      </c>
      <c r="AD815" s="1">
        <f t="shared" si="360"/>
        <v>4394.5120000000006</v>
      </c>
      <c r="AE815" s="1">
        <f t="shared" si="361"/>
        <v>98.464933333333008</v>
      </c>
      <c r="AF815" s="1">
        <f t="shared" si="362"/>
        <v>113.32946055019686</v>
      </c>
      <c r="AG815" s="1">
        <f t="shared" si="355"/>
        <v>4490.0600000000004</v>
      </c>
      <c r="AH815" s="1">
        <f t="shared" si="356"/>
        <v>4321.7278571428569</v>
      </c>
      <c r="AI815" s="1">
        <f t="shared" si="363"/>
        <v>168.33214285714348</v>
      </c>
      <c r="AJ815" s="1">
        <f t="shared" si="357"/>
        <v>1</v>
      </c>
    </row>
    <row r="816" spans="1:36" x14ac:dyDescent="0.2">
      <c r="A816" s="5">
        <v>42115</v>
      </c>
      <c r="B816" s="1">
        <v>4520.46</v>
      </c>
      <c r="C816" s="10">
        <v>4619.16</v>
      </c>
      <c r="D816" s="1">
        <v>4620.0600000000004</v>
      </c>
      <c r="E816" s="1">
        <v>4504.5600000000004</v>
      </c>
      <c r="F816" s="1">
        <v>49031499100</v>
      </c>
      <c r="G816" s="1">
        <v>685365027867</v>
      </c>
      <c r="H816" s="1">
        <f t="shared" si="336"/>
        <v>120.65000000000055</v>
      </c>
      <c r="J816" s="1">
        <f t="shared" si="341"/>
        <v>4439.2889999999998</v>
      </c>
      <c r="K816" s="1">
        <f t="shared" si="342"/>
        <v>4341.5566666666673</v>
      </c>
      <c r="L816" s="1">
        <f t="shared" si="343"/>
        <v>4495.7169090909092</v>
      </c>
      <c r="M816" s="1">
        <f t="shared" si="344"/>
        <v>15.50038743517918</v>
      </c>
      <c r="N816" s="1">
        <f t="shared" si="345"/>
        <v>11.152806964875456</v>
      </c>
      <c r="O816" s="1">
        <f t="shared" si="346"/>
        <v>76.673564316159926</v>
      </c>
      <c r="P816" s="1">
        <f t="shared" si="347"/>
        <v>81.61311460843875</v>
      </c>
      <c r="Q816" s="1">
        <f t="shared" si="348"/>
        <v>48267371841.298233</v>
      </c>
      <c r="R816" s="1">
        <f t="shared" si="349"/>
        <v>323.35999999999967</v>
      </c>
      <c r="S816" s="1">
        <f t="shared" si="337"/>
        <v>88.847193035124533</v>
      </c>
      <c r="T816" s="1">
        <f t="shared" si="358"/>
        <v>89.804827356872622</v>
      </c>
      <c r="U816" s="1">
        <f t="shared" si="350"/>
        <v>2.105144658336143E-2</v>
      </c>
      <c r="V816" s="1">
        <f t="shared" si="351"/>
        <v>0.10756880403976461</v>
      </c>
      <c r="W816" s="1">
        <f t="shared" si="352"/>
        <v>4.0517974837862578</v>
      </c>
      <c r="X816" s="1">
        <f t="shared" si="353"/>
        <v>6.3940967410306557</v>
      </c>
      <c r="Y816" s="1">
        <f t="shared" si="339"/>
        <v>4536.88</v>
      </c>
      <c r="Z816" s="1">
        <f t="shared" si="340"/>
        <v>4529.1229629629624</v>
      </c>
      <c r="AA816" s="1">
        <f t="shared" si="354"/>
        <v>7.7570370370376622</v>
      </c>
      <c r="AB816" s="1">
        <f t="shared" si="359"/>
        <v>-3.1851396011399626</v>
      </c>
      <c r="AC816" s="1">
        <f t="shared" si="338"/>
        <v>4581.2600000000011</v>
      </c>
      <c r="AD816" s="1">
        <f t="shared" si="360"/>
        <v>4428.7203333333337</v>
      </c>
      <c r="AE816" s="1">
        <f t="shared" si="361"/>
        <v>96.024333333333288</v>
      </c>
      <c r="AF816" s="1">
        <f t="shared" si="362"/>
        <v>105.90348048353546</v>
      </c>
      <c r="AG816" s="1">
        <f t="shared" si="355"/>
        <v>4526.2560000000003</v>
      </c>
      <c r="AH816" s="1">
        <f t="shared" si="356"/>
        <v>4362.2964285714288</v>
      </c>
      <c r="AI816" s="1">
        <f t="shared" si="363"/>
        <v>163.95957142857151</v>
      </c>
      <c r="AJ816" s="1">
        <f t="shared" si="357"/>
        <v>1</v>
      </c>
    </row>
    <row r="817" spans="1:36" x14ac:dyDescent="0.2">
      <c r="A817" s="5">
        <v>42116</v>
      </c>
      <c r="B817" s="1">
        <v>4637.0600000000004</v>
      </c>
      <c r="C817" s="10">
        <v>4739.8100000000004</v>
      </c>
      <c r="D817" s="1">
        <v>4740.93</v>
      </c>
      <c r="E817" s="1">
        <v>4632.59</v>
      </c>
      <c r="F817" s="1">
        <v>51621379200</v>
      </c>
      <c r="G817" s="1">
        <v>769924803864</v>
      </c>
      <c r="H817" s="1">
        <f t="shared" si="336"/>
        <v>1.0799999999999272</v>
      </c>
      <c r="J817" s="1">
        <f t="shared" si="341"/>
        <v>4483.6899999999996</v>
      </c>
      <c r="K817" s="1">
        <f t="shared" si="342"/>
        <v>4387.4640000000009</v>
      </c>
      <c r="L817" s="1">
        <f t="shared" si="343"/>
        <v>4550.3570909090904</v>
      </c>
      <c r="M817" s="1">
        <f t="shared" si="344"/>
        <v>0.27633851468045656</v>
      </c>
      <c r="N817" s="1">
        <f t="shared" si="345"/>
        <v>0.21199273167775015</v>
      </c>
      <c r="O817" s="1">
        <f t="shared" si="346"/>
        <v>85.413309225266261</v>
      </c>
      <c r="P817" s="1">
        <f t="shared" si="347"/>
        <v>79.610813473736059</v>
      </c>
      <c r="Q817" s="1">
        <f t="shared" si="348"/>
        <v>50554073593.502045</v>
      </c>
      <c r="R817" s="1">
        <f t="shared" si="349"/>
        <v>477.67000000000007</v>
      </c>
      <c r="S817" s="1">
        <f t="shared" si="337"/>
        <v>99.788007268322261</v>
      </c>
      <c r="T817" s="1">
        <f t="shared" si="358"/>
        <v>90.001642164792486</v>
      </c>
      <c r="U817" s="1">
        <f t="shared" si="350"/>
        <v>2.5454606830231704E-2</v>
      </c>
      <c r="V817" s="1">
        <f t="shared" si="351"/>
        <v>0.11262100825344373</v>
      </c>
      <c r="W817" s="1">
        <f t="shared" si="352"/>
        <v>5.7122593221208611</v>
      </c>
      <c r="X817" s="1">
        <f t="shared" si="353"/>
        <v>8.0307439559617908</v>
      </c>
      <c r="Y817" s="1">
        <f t="shared" si="339"/>
        <v>4637.7215384615383</v>
      </c>
      <c r="Z817" s="1">
        <f t="shared" si="340"/>
        <v>4628.0970370370369</v>
      </c>
      <c r="AA817" s="1">
        <f t="shared" si="354"/>
        <v>9.6245014245014318</v>
      </c>
      <c r="AB817" s="1">
        <f t="shared" si="359"/>
        <v>8.1305299145304151</v>
      </c>
      <c r="AC817" s="1">
        <f t="shared" si="338"/>
        <v>4704.4433333333336</v>
      </c>
      <c r="AD817" s="1">
        <f t="shared" si="360"/>
        <v>4472.3176666666677</v>
      </c>
      <c r="AE817" s="1">
        <f t="shared" si="361"/>
        <v>110.3532000000002</v>
      </c>
      <c r="AF817" s="1">
        <f t="shared" si="362"/>
        <v>140.23195017855724</v>
      </c>
      <c r="AG817" s="1">
        <f t="shared" si="355"/>
        <v>4598.116</v>
      </c>
      <c r="AH817" s="1">
        <f t="shared" si="356"/>
        <v>4406.29</v>
      </c>
      <c r="AI817" s="1">
        <f t="shared" si="363"/>
        <v>191.82600000000002</v>
      </c>
      <c r="AJ817" s="1">
        <f t="shared" si="357"/>
        <v>1</v>
      </c>
    </row>
    <row r="818" spans="1:36" x14ac:dyDescent="0.2">
      <c r="A818" s="5">
        <v>42117</v>
      </c>
      <c r="B818" s="1">
        <v>4764.4799999999996</v>
      </c>
      <c r="C818" s="10">
        <v>4740.8900000000003</v>
      </c>
      <c r="D818" s="1">
        <v>4782.04</v>
      </c>
      <c r="E818" s="1">
        <v>4693.97</v>
      </c>
      <c r="F818" s="1">
        <v>49743095400</v>
      </c>
      <c r="G818" s="1">
        <v>752258236225</v>
      </c>
      <c r="H818" s="1">
        <f t="shared" si="336"/>
        <v>-38.25</v>
      </c>
      <c r="J818" s="1">
        <f t="shared" si="341"/>
        <v>4531.5649999999996</v>
      </c>
      <c r="K818" s="1">
        <f t="shared" si="342"/>
        <v>4428.5966666666664</v>
      </c>
      <c r="L818" s="1">
        <f t="shared" si="343"/>
        <v>4597.1207272727279</v>
      </c>
      <c r="M818" s="1">
        <f t="shared" si="344"/>
        <v>9.2179834681121946</v>
      </c>
      <c r="N818" s="1">
        <f t="shared" si="345"/>
        <v>7.470408830150248</v>
      </c>
      <c r="O818" s="1">
        <f t="shared" si="346"/>
        <v>72.835301789725364</v>
      </c>
      <c r="P818" s="1">
        <f t="shared" si="347"/>
        <v>74.97667108688178</v>
      </c>
      <c r="Q818" s="1">
        <f t="shared" si="348"/>
        <v>3258971959.3280649</v>
      </c>
      <c r="R818" s="1">
        <f t="shared" si="349"/>
        <v>396.47000000000025</v>
      </c>
      <c r="S818" s="1">
        <f t="shared" si="337"/>
        <v>92.529591169849752</v>
      </c>
      <c r="T818" s="1">
        <f t="shared" si="358"/>
        <v>90.848764590753291</v>
      </c>
      <c r="U818" s="1">
        <f t="shared" si="350"/>
        <v>2.2780532769162059E-4</v>
      </c>
      <c r="V818" s="1">
        <f t="shared" si="351"/>
        <v>0.10361050328227574</v>
      </c>
      <c r="W818" s="1">
        <f t="shared" si="352"/>
        <v>4.6192650883304278</v>
      </c>
      <c r="X818" s="1">
        <f t="shared" si="353"/>
        <v>7.0517447588739692</v>
      </c>
      <c r="Y818" s="1">
        <f t="shared" si="339"/>
        <v>4739.9761538461535</v>
      </c>
      <c r="Z818" s="1">
        <f t="shared" si="340"/>
        <v>4739.8900000000003</v>
      </c>
      <c r="AA818" s="1">
        <f t="shared" si="354"/>
        <v>8.6153846153138147E-2</v>
      </c>
      <c r="AB818" s="1">
        <f t="shared" si="359"/>
        <v>7.7168319088317725</v>
      </c>
      <c r="AC818" s="1">
        <f t="shared" si="338"/>
        <v>4738.9666666666672</v>
      </c>
      <c r="AD818" s="1">
        <f t="shared" si="360"/>
        <v>4519.3170000000009</v>
      </c>
      <c r="AE818" s="1">
        <f t="shared" si="361"/>
        <v>116.6836666666668</v>
      </c>
      <c r="AF818" s="1">
        <f t="shared" si="362"/>
        <v>125.49580870596913</v>
      </c>
      <c r="AG818" s="1">
        <f t="shared" si="355"/>
        <v>4643.5840000000007</v>
      </c>
      <c r="AH818" s="1">
        <f t="shared" si="356"/>
        <v>4450.2978571428566</v>
      </c>
      <c r="AI818" s="1">
        <f t="shared" si="363"/>
        <v>193.28614285714411</v>
      </c>
      <c r="AJ818" s="1">
        <f t="shared" si="357"/>
        <v>0</v>
      </c>
    </row>
    <row r="819" spans="1:36" x14ac:dyDescent="0.2">
      <c r="A819" s="5">
        <v>42118</v>
      </c>
      <c r="B819" s="1">
        <v>4682.63</v>
      </c>
      <c r="C819" s="10">
        <v>4702.6400000000003</v>
      </c>
      <c r="D819" s="1">
        <v>4730.43</v>
      </c>
      <c r="E819" s="1">
        <v>4618.32</v>
      </c>
      <c r="F819" s="1">
        <v>48015293600</v>
      </c>
      <c r="G819" s="1">
        <v>721273097490</v>
      </c>
      <c r="H819" s="1">
        <f t="shared" si="336"/>
        <v>104.94999999999982</v>
      </c>
      <c r="J819" s="1">
        <f t="shared" si="341"/>
        <v>4567.3870000000006</v>
      </c>
      <c r="K819" s="1">
        <f t="shared" si="342"/>
        <v>4467.1206666666667</v>
      </c>
      <c r="L819" s="1">
        <f t="shared" si="343"/>
        <v>4628.2252727272726</v>
      </c>
      <c r="M819" s="1">
        <f t="shared" si="344"/>
        <v>27.432283029297867</v>
      </c>
      <c r="N819" s="1">
        <f t="shared" si="345"/>
        <v>17.786339911740253</v>
      </c>
      <c r="O819" s="1">
        <f t="shared" si="346"/>
        <v>74.227182107747609</v>
      </c>
      <c r="P819" s="1">
        <f t="shared" si="347"/>
        <v>80.790985966377988</v>
      </c>
      <c r="Q819" s="1">
        <f t="shared" si="348"/>
        <v>24211083286.129848</v>
      </c>
      <c r="R819" s="1">
        <f t="shared" si="349"/>
        <v>281.57000000000062</v>
      </c>
      <c r="S819" s="1">
        <f t="shared" si="337"/>
        <v>82.213660088259743</v>
      </c>
      <c r="T819" s="1">
        <f t="shared" si="358"/>
        <v>89.243713523030863</v>
      </c>
      <c r="U819" s="1">
        <f t="shared" si="350"/>
        <v>-8.13372913937703E-3</v>
      </c>
      <c r="V819" s="1">
        <f t="shared" si="351"/>
        <v>0.10335183733992782</v>
      </c>
      <c r="W819" s="1">
        <f t="shared" si="352"/>
        <v>2.9612774218606761</v>
      </c>
      <c r="X819" s="1">
        <f t="shared" si="353"/>
        <v>5.2722850110309754</v>
      </c>
      <c r="Y819" s="1">
        <f t="shared" si="339"/>
        <v>4735.0053846153842</v>
      </c>
      <c r="Z819" s="1">
        <f t="shared" si="340"/>
        <v>4738.0566666666673</v>
      </c>
      <c r="AA819" s="1">
        <f t="shared" si="354"/>
        <v>-3.051282051283124</v>
      </c>
      <c r="AB819" s="1">
        <f t="shared" si="359"/>
        <v>-0.54133333333411426</v>
      </c>
      <c r="AC819" s="1">
        <f t="shared" si="338"/>
        <v>4683.7966666666662</v>
      </c>
      <c r="AD819" s="1">
        <f t="shared" si="360"/>
        <v>4556.7863333333344</v>
      </c>
      <c r="AE819" s="1">
        <f t="shared" si="361"/>
        <v>104.61639999999989</v>
      </c>
      <c r="AF819" s="1">
        <f t="shared" si="362"/>
        <v>80.937171949670059</v>
      </c>
      <c r="AG819" s="1">
        <f t="shared" si="355"/>
        <v>4664.884</v>
      </c>
      <c r="AH819" s="1">
        <f t="shared" si="356"/>
        <v>4488.3050000000003</v>
      </c>
      <c r="AI819" s="1">
        <f t="shared" si="363"/>
        <v>176.57899999999972</v>
      </c>
      <c r="AJ819" s="1">
        <f t="shared" si="357"/>
        <v>1</v>
      </c>
    </row>
    <row r="820" spans="1:36" x14ac:dyDescent="0.2">
      <c r="A820" s="5">
        <v>42121</v>
      </c>
      <c r="B820" s="1">
        <v>4753.87</v>
      </c>
      <c r="C820" s="10">
        <v>4807.59</v>
      </c>
      <c r="D820" s="1">
        <v>4810.4799999999996</v>
      </c>
      <c r="E820" s="1">
        <v>4735.3100000000004</v>
      </c>
      <c r="F820" s="1">
        <v>51307654800</v>
      </c>
      <c r="G820" s="1">
        <v>765910402328</v>
      </c>
      <c r="H820" s="1">
        <f t="shared" si="336"/>
        <v>-65.730000000000473</v>
      </c>
      <c r="J820" s="1">
        <f t="shared" si="341"/>
        <v>4606.0389999999998</v>
      </c>
      <c r="K820" s="1">
        <f t="shared" si="342"/>
        <v>4509.5906666666669</v>
      </c>
      <c r="L820" s="1">
        <f t="shared" si="343"/>
        <v>4671.8985454545455</v>
      </c>
      <c r="M820" s="1">
        <f t="shared" si="344"/>
        <v>0.90914810620341802</v>
      </c>
      <c r="N820" s="1">
        <f t="shared" si="345"/>
        <v>0.6086132462881797</v>
      </c>
      <c r="O820" s="1">
        <f t="shared" si="346"/>
        <v>75.699929890161172</v>
      </c>
      <c r="P820" s="1">
        <f t="shared" si="347"/>
        <v>72.862928277226757</v>
      </c>
      <c r="Q820" s="1">
        <f t="shared" si="348"/>
        <v>47362487249.861061</v>
      </c>
      <c r="R820" s="1">
        <f t="shared" si="349"/>
        <v>369.40999999999985</v>
      </c>
      <c r="S820" s="1">
        <f t="shared" si="337"/>
        <v>99.391386753711814</v>
      </c>
      <c r="T820" s="1">
        <f t="shared" si="358"/>
        <v>89.435739034429773</v>
      </c>
      <c r="U820" s="1">
        <f t="shared" si="350"/>
        <v>2.1830064543773453E-2</v>
      </c>
      <c r="V820" s="1">
        <f t="shared" si="351"/>
        <v>0.106612620326764</v>
      </c>
      <c r="W820" s="1">
        <f t="shared" si="352"/>
        <v>4.3757988154247158</v>
      </c>
      <c r="X820" s="1">
        <f t="shared" si="353"/>
        <v>6.6081237824098125</v>
      </c>
      <c r="Y820" s="1">
        <f t="shared" si="339"/>
        <v>4718.7861538461539</v>
      </c>
      <c r="Z820" s="1">
        <f t="shared" si="340"/>
        <v>4710.4140740740741</v>
      </c>
      <c r="AA820" s="1">
        <f t="shared" si="354"/>
        <v>8.3720797720798146</v>
      </c>
      <c r="AB820" s="1">
        <f t="shared" si="359"/>
        <v>-0.7666096866105363</v>
      </c>
      <c r="AC820" s="1">
        <f t="shared" si="338"/>
        <v>4784.46</v>
      </c>
      <c r="AD820" s="1">
        <f t="shared" si="360"/>
        <v>4594.7430000000004</v>
      </c>
      <c r="AE820" s="1">
        <f t="shared" si="361"/>
        <v>106.53893333333335</v>
      </c>
      <c r="AF820" s="1">
        <f t="shared" si="362"/>
        <v>118.71528655565017</v>
      </c>
      <c r="AG820" s="1">
        <f t="shared" si="355"/>
        <v>4722.018</v>
      </c>
      <c r="AH820" s="1">
        <f t="shared" si="356"/>
        <v>4527.4157142857139</v>
      </c>
      <c r="AI820" s="1">
        <f t="shared" si="363"/>
        <v>194.60228571428615</v>
      </c>
      <c r="AJ820" s="1">
        <f t="shared" si="357"/>
        <v>0</v>
      </c>
    </row>
    <row r="821" spans="1:36" x14ac:dyDescent="0.2">
      <c r="A821" s="5">
        <v>42122</v>
      </c>
      <c r="B821" s="1">
        <v>4811.32</v>
      </c>
      <c r="C821" s="10">
        <v>4741.8599999999997</v>
      </c>
      <c r="D821" s="1">
        <v>4839.08</v>
      </c>
      <c r="E821" s="1">
        <v>4703.57</v>
      </c>
      <c r="F821" s="1">
        <v>60863854500</v>
      </c>
      <c r="G821" s="1">
        <v>860349875255</v>
      </c>
      <c r="H821" s="1">
        <f t="shared" si="336"/>
        <v>32.470000000000255</v>
      </c>
      <c r="J821" s="1">
        <f t="shared" si="341"/>
        <v>4636.4070000000011</v>
      </c>
      <c r="K821" s="1">
        <f t="shared" si="342"/>
        <v>4541.7119999999995</v>
      </c>
      <c r="L821" s="1">
        <f t="shared" si="343"/>
        <v>4696.593272727273</v>
      </c>
      <c r="M821" s="1">
        <f t="shared" si="344"/>
        <v>29.06253736697369</v>
      </c>
      <c r="N821" s="1">
        <f t="shared" si="345"/>
        <v>19.310755785082986</v>
      </c>
      <c r="O821" s="1">
        <f t="shared" si="346"/>
        <v>71.365626635089313</v>
      </c>
      <c r="P821" s="1">
        <f t="shared" si="347"/>
        <v>71.409696969696938</v>
      </c>
      <c r="Q821" s="1">
        <f t="shared" si="348"/>
        <v>-26468208587.44751</v>
      </c>
      <c r="R821" s="1">
        <f t="shared" si="349"/>
        <v>361.34999999999945</v>
      </c>
      <c r="S821" s="1">
        <f t="shared" si="337"/>
        <v>80.689244214917011</v>
      </c>
      <c r="T821" s="1">
        <f t="shared" si="358"/>
        <v>88.333148498754412</v>
      </c>
      <c r="U821" s="1">
        <f t="shared" si="350"/>
        <v>-1.3861649226253089E-2</v>
      </c>
      <c r="V821" s="1">
        <f t="shared" si="351"/>
        <v>7.2559357802522914E-2</v>
      </c>
      <c r="W821" s="1">
        <f t="shared" si="352"/>
        <v>2.2744551977425318</v>
      </c>
      <c r="X821" s="1">
        <f t="shared" si="353"/>
        <v>4.4068844523827169</v>
      </c>
      <c r="Y821" s="1">
        <f t="shared" si="339"/>
        <v>4797.4776923076925</v>
      </c>
      <c r="Z821" s="1">
        <f t="shared" si="340"/>
        <v>4802.7211111111119</v>
      </c>
      <c r="AA821" s="1">
        <f t="shared" si="354"/>
        <v>-5.2434188034194449</v>
      </c>
      <c r="AB821" s="1">
        <f t="shared" si="359"/>
        <v>5.6489800569799629</v>
      </c>
      <c r="AC821" s="1">
        <f t="shared" si="338"/>
        <v>4761.5033333333331</v>
      </c>
      <c r="AD821" s="1">
        <f t="shared" si="360"/>
        <v>4627.6120000000001</v>
      </c>
      <c r="AE821" s="1">
        <f t="shared" si="361"/>
        <v>107.02199999999993</v>
      </c>
      <c r="AF821" s="1">
        <f t="shared" si="362"/>
        <v>83.404242949009301</v>
      </c>
      <c r="AG821" s="1">
        <f t="shared" si="355"/>
        <v>4746.558</v>
      </c>
      <c r="AH821" s="1">
        <f t="shared" si="356"/>
        <v>4559.2771428571423</v>
      </c>
      <c r="AI821" s="1">
        <f t="shared" si="363"/>
        <v>187.28085714285771</v>
      </c>
      <c r="AJ821" s="1">
        <f t="shared" si="357"/>
        <v>1</v>
      </c>
    </row>
    <row r="822" spans="1:36" x14ac:dyDescent="0.2">
      <c r="A822" s="5">
        <v>42123</v>
      </c>
      <c r="B822" s="1">
        <v>4722.8999999999996</v>
      </c>
      <c r="C822" s="10">
        <v>4774.33</v>
      </c>
      <c r="D822" s="1">
        <v>4797.93</v>
      </c>
      <c r="E822" s="1">
        <v>4695.79</v>
      </c>
      <c r="F822" s="1">
        <v>39505698000</v>
      </c>
      <c r="G822" s="1">
        <v>601676350605</v>
      </c>
      <c r="H822" s="1">
        <f t="shared" si="336"/>
        <v>-24.4399999999996</v>
      </c>
      <c r="J822" s="1">
        <f t="shared" si="341"/>
        <v>4675.7889999999998</v>
      </c>
      <c r="K822" s="1">
        <f t="shared" si="342"/>
        <v>4573.6139999999996</v>
      </c>
      <c r="L822" s="1">
        <f t="shared" si="343"/>
        <v>4721.6701818181818</v>
      </c>
      <c r="M822" s="1">
        <f t="shared" si="344"/>
        <v>29.330494654828744</v>
      </c>
      <c r="N822" s="1">
        <f t="shared" si="345"/>
        <v>12.861257324461222</v>
      </c>
      <c r="O822" s="1">
        <f t="shared" si="346"/>
        <v>51.888206204106083</v>
      </c>
      <c r="P822" s="1">
        <f t="shared" si="347"/>
        <v>68.725145074669896</v>
      </c>
      <c r="Q822" s="1">
        <f t="shared" si="348"/>
        <v>21249687175.641052</v>
      </c>
      <c r="R822" s="1">
        <f t="shared" si="349"/>
        <v>260.77999999999975</v>
      </c>
      <c r="S822" s="1">
        <f t="shared" si="337"/>
        <v>87.138742675538779</v>
      </c>
      <c r="T822" s="1">
        <f t="shared" si="358"/>
        <v>89.272585624649764</v>
      </c>
      <c r="U822" s="1">
        <f t="shared" si="350"/>
        <v>6.8009542700232821E-3</v>
      </c>
      <c r="V822" s="1">
        <f t="shared" si="351"/>
        <v>7.5740506243550193E-2</v>
      </c>
      <c r="W822" s="1">
        <f t="shared" si="352"/>
        <v>2.1074731986409176</v>
      </c>
      <c r="X822" s="1">
        <f t="shared" si="353"/>
        <v>4.388564491887605</v>
      </c>
      <c r="Y822" s="1">
        <f t="shared" si="339"/>
        <v>4746.8553846153845</v>
      </c>
      <c r="Z822" s="1">
        <f t="shared" si="340"/>
        <v>4744.2651851851842</v>
      </c>
      <c r="AA822" s="1">
        <f t="shared" si="354"/>
        <v>2.5901994302003004</v>
      </c>
      <c r="AB822" s="1">
        <f t="shared" si="359"/>
        <v>-3.6766951566954962</v>
      </c>
      <c r="AC822" s="1">
        <f t="shared" si="338"/>
        <v>4756.0166666666664</v>
      </c>
      <c r="AD822" s="1">
        <f t="shared" si="360"/>
        <v>4662.0096666666668</v>
      </c>
      <c r="AE822" s="1">
        <f t="shared" si="361"/>
        <v>91.425733333333213</v>
      </c>
      <c r="AF822" s="1">
        <f t="shared" si="362"/>
        <v>68.548898705397121</v>
      </c>
      <c r="AG822" s="1">
        <f t="shared" si="355"/>
        <v>4753.4619999999995</v>
      </c>
      <c r="AH822" s="1">
        <f t="shared" si="356"/>
        <v>4595.8621428571423</v>
      </c>
      <c r="AI822" s="1">
        <f t="shared" si="363"/>
        <v>157.59985714285722</v>
      </c>
      <c r="AJ822" s="1">
        <f t="shared" si="357"/>
        <v>0</v>
      </c>
    </row>
    <row r="823" spans="1:36" x14ac:dyDescent="0.2">
      <c r="A823" s="5">
        <v>42124</v>
      </c>
      <c r="B823" s="1">
        <v>4788.41</v>
      </c>
      <c r="C823" s="10">
        <v>4749.8900000000003</v>
      </c>
      <c r="D823" s="1">
        <v>4818.7299999999996</v>
      </c>
      <c r="E823" s="1">
        <v>4749.4799999999996</v>
      </c>
      <c r="F823" s="1">
        <v>39972744400</v>
      </c>
      <c r="G823" s="1">
        <v>612511415165</v>
      </c>
      <c r="H823" s="1">
        <f t="shared" si="336"/>
        <v>37.849999999999454</v>
      </c>
      <c r="J823" s="1">
        <f t="shared" si="341"/>
        <v>4699.4230000000007</v>
      </c>
      <c r="K823" s="1">
        <f t="shared" si="342"/>
        <v>4606.130666666666</v>
      </c>
      <c r="L823" s="1">
        <f t="shared" si="343"/>
        <v>4735.1430909090914</v>
      </c>
      <c r="M823" s="1">
        <f t="shared" si="344"/>
        <v>40.401340822612568</v>
      </c>
      <c r="N823" s="1">
        <f t="shared" si="345"/>
        <v>25.741745555298923</v>
      </c>
      <c r="O823" s="1">
        <f t="shared" si="346"/>
        <v>57.713457802364175</v>
      </c>
      <c r="P823" s="1">
        <f t="shared" si="347"/>
        <v>75.059999261547517</v>
      </c>
      <c r="Q823" s="1">
        <f t="shared" si="348"/>
        <v>-39499420928.40345</v>
      </c>
      <c r="R823" s="1">
        <f t="shared" si="349"/>
        <v>153.75</v>
      </c>
      <c r="S823" s="1">
        <f t="shared" si="337"/>
        <v>74.25825444470108</v>
      </c>
      <c r="T823" s="1">
        <f t="shared" si="358"/>
        <v>86.703353556539</v>
      </c>
      <c r="U823" s="1">
        <f t="shared" si="350"/>
        <v>-5.1453823141166637E-3</v>
      </c>
      <c r="V823" s="1">
        <f t="shared" si="351"/>
        <v>8.4323514841879166E-2</v>
      </c>
      <c r="W823" s="1">
        <f t="shared" si="352"/>
        <v>1.0738977955378699</v>
      </c>
      <c r="X823" s="1">
        <f t="shared" si="353"/>
        <v>3.1210433167622038</v>
      </c>
      <c r="Y823" s="1">
        <f t="shared" si="339"/>
        <v>4770.57</v>
      </c>
      <c r="Z823" s="1">
        <f t="shared" si="340"/>
        <v>4772.5196296296299</v>
      </c>
      <c r="AA823" s="1">
        <f t="shared" si="354"/>
        <v>-1.9496296296301807</v>
      </c>
      <c r="AB823" s="1">
        <f t="shared" si="359"/>
        <v>1.6822336182342044</v>
      </c>
      <c r="AC823" s="1">
        <f t="shared" si="338"/>
        <v>4772.7</v>
      </c>
      <c r="AD823" s="1">
        <f t="shared" si="360"/>
        <v>4693.848</v>
      </c>
      <c r="AE823" s="1">
        <f t="shared" si="361"/>
        <v>71.000399999999985</v>
      </c>
      <c r="AF823" s="1">
        <f t="shared" si="362"/>
        <v>74.039019498481593</v>
      </c>
      <c r="AG823" s="1">
        <f t="shared" si="355"/>
        <v>4755.2619999999997</v>
      </c>
      <c r="AH823" s="1">
        <f t="shared" si="356"/>
        <v>4624.8242857142859</v>
      </c>
      <c r="AI823" s="1">
        <f t="shared" si="363"/>
        <v>130.43771428571381</v>
      </c>
      <c r="AJ823" s="1">
        <f t="shared" si="357"/>
        <v>1</v>
      </c>
    </row>
    <row r="824" spans="1:36" x14ac:dyDescent="0.2">
      <c r="A824" s="5">
        <v>42128</v>
      </c>
      <c r="B824" s="1">
        <v>4757.6400000000003</v>
      </c>
      <c r="C824" s="10">
        <v>4787.74</v>
      </c>
      <c r="D824" s="1">
        <v>4795.91</v>
      </c>
      <c r="E824" s="1">
        <v>4699.3999999999996</v>
      </c>
      <c r="F824" s="1">
        <v>37784385300</v>
      </c>
      <c r="G824" s="1">
        <v>565453373624</v>
      </c>
      <c r="H824" s="1">
        <f t="shared" si="336"/>
        <v>-190.89999999999964</v>
      </c>
      <c r="J824" s="1">
        <f t="shared" si="341"/>
        <v>4718.5829999999996</v>
      </c>
      <c r="K824" s="1">
        <f t="shared" si="342"/>
        <v>4635.6853333333338</v>
      </c>
      <c r="L824" s="1">
        <f t="shared" si="343"/>
        <v>4751.2007272727278</v>
      </c>
      <c r="M824" s="1">
        <f t="shared" si="344"/>
        <v>23.256024642145359</v>
      </c>
      <c r="N824" s="1">
        <f t="shared" si="345"/>
        <v>14.817594089124974</v>
      </c>
      <c r="O824" s="1">
        <f t="shared" si="346"/>
        <v>38.407766139282074</v>
      </c>
      <c r="P824" s="1">
        <f t="shared" si="347"/>
        <v>54.784746716913489</v>
      </c>
      <c r="Q824" s="1">
        <f t="shared" si="348"/>
        <v>31387153346.813763</v>
      </c>
      <c r="R824" s="1">
        <f t="shared" si="349"/>
        <v>265.81999999999971</v>
      </c>
      <c r="S824" s="1">
        <f t="shared" si="337"/>
        <v>85.182405910875019</v>
      </c>
      <c r="T824" s="1">
        <f t="shared" si="358"/>
        <v>85.856110498553278</v>
      </c>
      <c r="U824" s="1">
        <f t="shared" si="350"/>
        <v>7.9056089094227035E-3</v>
      </c>
      <c r="V824" s="1">
        <f t="shared" si="351"/>
        <v>6.0748191556535228E-2</v>
      </c>
      <c r="W824" s="1">
        <f t="shared" si="352"/>
        <v>1.4656306776843846</v>
      </c>
      <c r="X824" s="1">
        <f t="shared" si="353"/>
        <v>3.2800903368764596</v>
      </c>
      <c r="Y824" s="1">
        <f t="shared" si="339"/>
        <v>4755.7130769230771</v>
      </c>
      <c r="Z824" s="1">
        <f t="shared" si="340"/>
        <v>4752.6937037037042</v>
      </c>
      <c r="AA824" s="1">
        <f t="shared" si="354"/>
        <v>3.0193732193729375</v>
      </c>
      <c r="AB824" s="1">
        <f t="shared" si="359"/>
        <v>-0.95582905982955713</v>
      </c>
      <c r="AC824" s="1">
        <f t="shared" si="338"/>
        <v>4761.0166666666664</v>
      </c>
      <c r="AD824" s="1">
        <f t="shared" si="360"/>
        <v>4710.6059999999998</v>
      </c>
      <c r="AE824" s="1">
        <f t="shared" si="361"/>
        <v>62.205466666666595</v>
      </c>
      <c r="AF824" s="1">
        <f t="shared" si="362"/>
        <v>54.025976995233769</v>
      </c>
      <c r="AG824" s="1">
        <f t="shared" si="355"/>
        <v>4772.2820000000011</v>
      </c>
      <c r="AH824" s="1">
        <f t="shared" si="356"/>
        <v>4651.0150000000003</v>
      </c>
      <c r="AI824" s="1">
        <f t="shared" si="363"/>
        <v>121.26700000000073</v>
      </c>
      <c r="AJ824" s="1">
        <f t="shared" si="357"/>
        <v>0</v>
      </c>
    </row>
    <row r="825" spans="1:36" x14ac:dyDescent="0.2">
      <c r="A825" s="5">
        <v>42129</v>
      </c>
      <c r="B825" s="1">
        <v>4785.1899999999996</v>
      </c>
      <c r="C825" s="10">
        <v>4596.84</v>
      </c>
      <c r="D825" s="1">
        <v>4785.1899999999996</v>
      </c>
      <c r="E825" s="1">
        <v>4572.9799999999996</v>
      </c>
      <c r="F825" s="1">
        <v>46041962600</v>
      </c>
      <c r="G825" s="1">
        <v>660020218474</v>
      </c>
      <c r="H825" s="1">
        <f t="shared" si="336"/>
        <v>-43.510000000000218</v>
      </c>
      <c r="J825" s="1">
        <f t="shared" si="341"/>
        <v>4726.0749999999998</v>
      </c>
      <c r="K825" s="1">
        <f t="shared" si="342"/>
        <v>4647.4033333333336</v>
      </c>
      <c r="L825" s="1">
        <f t="shared" si="343"/>
        <v>4729.0656363636363</v>
      </c>
      <c r="M825" s="1">
        <f t="shared" si="344"/>
        <v>91.033446072904709</v>
      </c>
      <c r="N825" s="1">
        <f t="shared" si="345"/>
        <v>72.414205428673966</v>
      </c>
      <c r="O825" s="1">
        <f t="shared" si="346"/>
        <v>17.807039756900426</v>
      </c>
      <c r="P825" s="1">
        <f t="shared" si="347"/>
        <v>47.425086311636107</v>
      </c>
      <c r="Q825" s="1">
        <f t="shared" si="348"/>
        <v>-35688433288.129433</v>
      </c>
      <c r="R825" s="1">
        <f t="shared" si="349"/>
        <v>-22.319999999999709</v>
      </c>
      <c r="S825" s="1">
        <f t="shared" si="337"/>
        <v>27.585794571326044</v>
      </c>
      <c r="T825" s="1">
        <f t="shared" si="358"/>
        <v>81.762428013262593</v>
      </c>
      <c r="U825" s="1">
        <f t="shared" si="350"/>
        <v>-4.1528528293349264E-2</v>
      </c>
      <c r="V825" s="1">
        <f t="shared" si="351"/>
        <v>1.5230171404696506E-4</v>
      </c>
      <c r="W825" s="1">
        <f t="shared" si="352"/>
        <v>-2.7345101379051258</v>
      </c>
      <c r="X825" s="1">
        <f t="shared" si="353"/>
        <v>-1.0879910717167545</v>
      </c>
      <c r="Y825" s="1">
        <f t="shared" si="339"/>
        <v>4758.3707692307689</v>
      </c>
      <c r="Z825" s="1">
        <f t="shared" si="340"/>
        <v>4773.5992592592593</v>
      </c>
      <c r="AA825" s="1">
        <f t="shared" si="354"/>
        <v>-15.228490028490342</v>
      </c>
      <c r="AB825" s="1">
        <f t="shared" si="359"/>
        <v>-0.63019943019971869</v>
      </c>
      <c r="AC825" s="1">
        <f t="shared" si="338"/>
        <v>4651.6699999999992</v>
      </c>
      <c r="AD825" s="1">
        <f t="shared" si="360"/>
        <v>4719.583333333333</v>
      </c>
      <c r="AE825" s="1">
        <f t="shared" si="361"/>
        <v>51.432666666666684</v>
      </c>
      <c r="AF825" s="1">
        <f t="shared" si="362"/>
        <v>-88.028792768971527</v>
      </c>
      <c r="AG825" s="1">
        <f t="shared" si="355"/>
        <v>4730.1319999999996</v>
      </c>
      <c r="AH825" s="1">
        <f t="shared" si="356"/>
        <v>4662.3478571428577</v>
      </c>
      <c r="AI825" s="1">
        <f t="shared" si="363"/>
        <v>67.784142857141887</v>
      </c>
      <c r="AJ825" s="1">
        <f t="shared" si="357"/>
        <v>0</v>
      </c>
    </row>
    <row r="826" spans="1:36" x14ac:dyDescent="0.2">
      <c r="A826" s="5">
        <v>42130</v>
      </c>
      <c r="B826" s="1">
        <v>4626.2299999999996</v>
      </c>
      <c r="C826" s="10">
        <v>4553.33</v>
      </c>
      <c r="D826" s="1">
        <v>4700.91</v>
      </c>
      <c r="E826" s="1">
        <v>4511.76</v>
      </c>
      <c r="F826" s="1">
        <v>37607370200</v>
      </c>
      <c r="G826" s="1">
        <v>586033987365</v>
      </c>
      <c r="H826" s="1">
        <f t="shared" si="336"/>
        <v>-83.239999999999782</v>
      </c>
      <c r="J826" s="1">
        <f t="shared" si="341"/>
        <v>4719.4920000000002</v>
      </c>
      <c r="K826" s="1">
        <f t="shared" si="342"/>
        <v>4655.0800000000008</v>
      </c>
      <c r="L826" s="1">
        <f t="shared" si="343"/>
        <v>4697.657454545455</v>
      </c>
      <c r="M826" s="1">
        <f t="shared" si="344"/>
        <v>87.299890015886675</v>
      </c>
      <c r="N826" s="1">
        <f t="shared" si="345"/>
        <v>87.299890015886675</v>
      </c>
      <c r="O826" s="1">
        <f t="shared" si="346"/>
        <v>17.050992943915009</v>
      </c>
      <c r="P826" s="1">
        <f t="shared" si="347"/>
        <v>46.916019088193643</v>
      </c>
      <c r="Q826" s="1">
        <f t="shared" si="348"/>
        <v>-21077226089.886417</v>
      </c>
      <c r="R826" s="1">
        <f t="shared" si="349"/>
        <v>-186.48000000000047</v>
      </c>
      <c r="S826" s="1">
        <f t="shared" si="337"/>
        <v>12.700109984113329</v>
      </c>
      <c r="T826" s="1">
        <f t="shared" si="358"/>
        <v>74.147719708161475</v>
      </c>
      <c r="U826" s="1">
        <f t="shared" si="350"/>
        <v>-9.555643891393819E-3</v>
      </c>
      <c r="V826" s="1">
        <f t="shared" si="351"/>
        <v>6.9461644611138306E-3</v>
      </c>
      <c r="W826" s="1">
        <f t="shared" si="352"/>
        <v>-3.5207602852171433</v>
      </c>
      <c r="X826" s="1">
        <f t="shared" si="353"/>
        <v>-2.1857841326035401</v>
      </c>
      <c r="Y826" s="1">
        <f t="shared" si="339"/>
        <v>4590.1461538461544</v>
      </c>
      <c r="Z826" s="1">
        <f t="shared" si="340"/>
        <v>4593.6170370370364</v>
      </c>
      <c r="AA826" s="1">
        <f t="shared" si="354"/>
        <v>-3.4708831908819775</v>
      </c>
      <c r="AB826" s="1">
        <f t="shared" si="359"/>
        <v>-12.87696866096867</v>
      </c>
      <c r="AC826" s="1">
        <f t="shared" si="338"/>
        <v>4588.666666666667</v>
      </c>
      <c r="AD826" s="1">
        <f t="shared" si="360"/>
        <v>4720.3239999999996</v>
      </c>
      <c r="AE826" s="1">
        <f t="shared" si="361"/>
        <v>50.54386666666678</v>
      </c>
      <c r="AF826" s="1">
        <f t="shared" si="362"/>
        <v>-173.65421631550726</v>
      </c>
      <c r="AG826" s="1">
        <f t="shared" si="355"/>
        <v>4692.4260000000013</v>
      </c>
      <c r="AH826" s="1">
        <f t="shared" si="356"/>
        <v>4674.6921428571432</v>
      </c>
      <c r="AI826" s="1">
        <f t="shared" si="363"/>
        <v>17.733857142858142</v>
      </c>
      <c r="AJ826" s="1">
        <f t="shared" si="357"/>
        <v>0</v>
      </c>
    </row>
    <row r="827" spans="1:36" x14ac:dyDescent="0.2">
      <c r="A827" s="5">
        <v>42131</v>
      </c>
      <c r="B827" s="1">
        <v>4520.82</v>
      </c>
      <c r="C827" s="10">
        <v>4470.09</v>
      </c>
      <c r="D827" s="1">
        <v>4546.34</v>
      </c>
      <c r="E827" s="1">
        <v>4467.46</v>
      </c>
      <c r="F827" s="1">
        <v>29775920300</v>
      </c>
      <c r="G827" s="1">
        <v>427189953161</v>
      </c>
      <c r="H827" s="1">
        <f t="shared" si="336"/>
        <v>88.309999999999491</v>
      </c>
      <c r="J827" s="1">
        <f t="shared" si="341"/>
        <v>4692.5199999999995</v>
      </c>
      <c r="K827" s="1">
        <f t="shared" si="342"/>
        <v>4661.0519999999997</v>
      </c>
      <c r="L827" s="1">
        <f t="shared" si="343"/>
        <v>4652.3116363636364</v>
      </c>
      <c r="M827" s="1">
        <f t="shared" si="344"/>
        <v>99.251288182879236</v>
      </c>
      <c r="N827" s="1">
        <f t="shared" si="345"/>
        <v>99.292287820892284</v>
      </c>
      <c r="O827" s="1">
        <f t="shared" si="346"/>
        <v>26.942872397223582</v>
      </c>
      <c r="P827" s="1">
        <f t="shared" si="347"/>
        <v>46.345834636387679</v>
      </c>
      <c r="Q827" s="1">
        <f t="shared" si="348"/>
        <v>-27790355634.964424</v>
      </c>
      <c r="R827" s="1">
        <f t="shared" si="349"/>
        <v>-270.80000000000018</v>
      </c>
      <c r="S827" s="1">
        <f t="shared" si="337"/>
        <v>0.70771217910772022</v>
      </c>
      <c r="T827" s="1">
        <f t="shared" si="358"/>
        <v>64.239690199240016</v>
      </c>
      <c r="U827" s="1">
        <f t="shared" si="350"/>
        <v>-1.8621549006843215E-2</v>
      </c>
      <c r="V827" s="1">
        <f t="shared" si="351"/>
        <v>-3.2272101421037529E-2</v>
      </c>
      <c r="W827" s="1">
        <f t="shared" si="352"/>
        <v>-4.7400970054469544</v>
      </c>
      <c r="X827" s="1">
        <f t="shared" si="353"/>
        <v>-4.0969720998607091</v>
      </c>
      <c r="Y827" s="1">
        <f t="shared" si="339"/>
        <v>4540.5238461538456</v>
      </c>
      <c r="Z827" s="1">
        <f t="shared" si="340"/>
        <v>4547.1640740740741</v>
      </c>
      <c r="AA827" s="1">
        <f t="shared" si="354"/>
        <v>-6.6402279202284262</v>
      </c>
      <c r="AB827" s="1">
        <f t="shared" si="359"/>
        <v>-4.1047521367512676</v>
      </c>
      <c r="AC827" s="1">
        <f t="shared" si="338"/>
        <v>4494.63</v>
      </c>
      <c r="AD827" s="1">
        <f t="shared" si="360"/>
        <v>4699.3426666666655</v>
      </c>
      <c r="AE827" s="1">
        <f t="shared" si="361"/>
        <v>75.721466666666942</v>
      </c>
      <c r="AF827" s="1">
        <f t="shared" si="362"/>
        <v>-180.23305294902255</v>
      </c>
      <c r="AG827" s="1">
        <f t="shared" si="355"/>
        <v>4631.5780000000004</v>
      </c>
      <c r="AH827" s="1">
        <f t="shared" si="356"/>
        <v>4671.5878571428566</v>
      </c>
      <c r="AI827" s="1">
        <f t="shared" si="363"/>
        <v>-40.009857142856163</v>
      </c>
      <c r="AJ827" s="1">
        <f t="shared" si="357"/>
        <v>1</v>
      </c>
    </row>
    <row r="828" spans="1:36" x14ac:dyDescent="0.2">
      <c r="A828" s="5">
        <v>42132</v>
      </c>
      <c r="B828" s="1">
        <v>4515.55</v>
      </c>
      <c r="C828" s="10">
        <v>4558.3999999999996</v>
      </c>
      <c r="D828" s="1">
        <v>4559.0600000000004</v>
      </c>
      <c r="E828" s="1">
        <v>4445.59</v>
      </c>
      <c r="F828" s="1">
        <v>30240796700</v>
      </c>
      <c r="G828" s="1">
        <v>452090694881</v>
      </c>
      <c r="H828" s="1">
        <f t="shared" si="336"/>
        <v>132.13000000000011</v>
      </c>
      <c r="J828" s="1">
        <f t="shared" si="341"/>
        <v>4674.2709999999997</v>
      </c>
      <c r="K828" s="1">
        <f t="shared" si="342"/>
        <v>4664.0419999999995</v>
      </c>
      <c r="L828" s="1">
        <f t="shared" si="343"/>
        <v>4627.9261818181822</v>
      </c>
      <c r="M828" s="1">
        <f t="shared" si="344"/>
        <v>69.767379535831139</v>
      </c>
      <c r="N828" s="1">
        <f t="shared" si="345"/>
        <v>71.330910569519034</v>
      </c>
      <c r="O828" s="1">
        <f t="shared" si="346"/>
        <v>44.846685418619927</v>
      </c>
      <c r="P828" s="1">
        <f t="shared" si="347"/>
        <v>47.076620079253928</v>
      </c>
      <c r="Q828" s="1">
        <f t="shared" si="348"/>
        <v>29889004581.871452</v>
      </c>
      <c r="R828" s="1">
        <f t="shared" si="349"/>
        <v>-144.24000000000069</v>
      </c>
      <c r="S828" s="1">
        <f t="shared" si="337"/>
        <v>28.669089430480966</v>
      </c>
      <c r="T828" s="1">
        <f t="shared" si="358"/>
        <v>57.85364002530315</v>
      </c>
      <c r="U828" s="1">
        <f t="shared" si="350"/>
        <v>1.9373025623025512E-2</v>
      </c>
      <c r="V828" s="1">
        <f t="shared" si="351"/>
        <v>-3.8273686076024299E-2</v>
      </c>
      <c r="W828" s="1">
        <f t="shared" si="352"/>
        <v>-2.478910615152611</v>
      </c>
      <c r="X828" s="1">
        <f t="shared" si="353"/>
        <v>-2.265031061041042</v>
      </c>
      <c r="Y828" s="1">
        <f t="shared" si="339"/>
        <v>4483.6761538461542</v>
      </c>
      <c r="Z828" s="1">
        <f t="shared" si="340"/>
        <v>4476.6314814814814</v>
      </c>
      <c r="AA828" s="1">
        <f t="shared" si="354"/>
        <v>7.044672364672806</v>
      </c>
      <c r="AB828" s="1">
        <f t="shared" si="359"/>
        <v>-3.90324786324818</v>
      </c>
      <c r="AC828" s="1">
        <f t="shared" si="338"/>
        <v>4521.0166666666664</v>
      </c>
      <c r="AD828" s="1">
        <f t="shared" si="360"/>
        <v>4677.5476666666655</v>
      </c>
      <c r="AE828" s="1">
        <f t="shared" si="361"/>
        <v>90.841466666666832</v>
      </c>
      <c r="AF828" s="1">
        <f t="shared" si="362"/>
        <v>-114.87485157292247</v>
      </c>
      <c r="AG828" s="1">
        <f t="shared" si="355"/>
        <v>4593.2800000000007</v>
      </c>
      <c r="AH828" s="1">
        <f t="shared" si="356"/>
        <v>4668.892142857143</v>
      </c>
      <c r="AI828" s="1">
        <f t="shared" si="363"/>
        <v>-75.612142857142317</v>
      </c>
      <c r="AJ828" s="1">
        <f t="shared" si="357"/>
        <v>1</v>
      </c>
    </row>
    <row r="829" spans="1:36" x14ac:dyDescent="0.2">
      <c r="A829" s="5">
        <v>42135</v>
      </c>
      <c r="B829" s="1">
        <v>4582.09</v>
      </c>
      <c r="C829" s="10">
        <v>4690.53</v>
      </c>
      <c r="D829" s="1">
        <v>4690.95</v>
      </c>
      <c r="E829" s="1">
        <v>4535.1499999999996</v>
      </c>
      <c r="F829" s="1">
        <v>37383842000</v>
      </c>
      <c r="G829" s="1">
        <v>583260408778</v>
      </c>
      <c r="H829" s="1">
        <f t="shared" si="336"/>
        <v>56.890000000000327</v>
      </c>
      <c r="J829" s="1">
        <f t="shared" si="341"/>
        <v>4673.0599999999995</v>
      </c>
      <c r="K829" s="1">
        <f t="shared" si="342"/>
        <v>4670.3346666666666</v>
      </c>
      <c r="L829" s="1">
        <f t="shared" si="343"/>
        <v>4630.8823636363632</v>
      </c>
      <c r="M829" s="1">
        <f t="shared" si="344"/>
        <v>30.081068737154659</v>
      </c>
      <c r="N829" s="1">
        <f t="shared" si="345"/>
        <v>37.751912373885041</v>
      </c>
      <c r="O829" s="1">
        <f t="shared" si="346"/>
        <v>46.611650811792018</v>
      </c>
      <c r="P829" s="1">
        <f t="shared" si="347"/>
        <v>50.363314676132497</v>
      </c>
      <c r="Q829" s="1">
        <f t="shared" si="348"/>
        <v>37182285984.082123</v>
      </c>
      <c r="R829" s="1">
        <f t="shared" si="349"/>
        <v>-117.0600000000004</v>
      </c>
      <c r="S829" s="1">
        <f t="shared" si="337"/>
        <v>62.248087626114959</v>
      </c>
      <c r="T829" s="1">
        <f t="shared" si="358"/>
        <v>55.857082779088685</v>
      </c>
      <c r="U829" s="1">
        <f t="shared" si="350"/>
        <v>2.8169524552662518E-2</v>
      </c>
      <c r="V829" s="1">
        <f t="shared" si="351"/>
        <v>-1.0622478057917517E-2</v>
      </c>
      <c r="W829" s="1">
        <f t="shared" si="352"/>
        <v>0.37384497524106813</v>
      </c>
      <c r="X829" s="1">
        <f t="shared" si="353"/>
        <v>0.43241726288850768</v>
      </c>
      <c r="Y829" s="1">
        <f t="shared" si="339"/>
        <v>4578.7276923076915</v>
      </c>
      <c r="Z829" s="1">
        <f t="shared" si="340"/>
        <v>4568.1874074074067</v>
      </c>
      <c r="AA829" s="1">
        <f t="shared" si="354"/>
        <v>10.54028490028486</v>
      </c>
      <c r="AB829" s="1">
        <f t="shared" si="359"/>
        <v>7.7437948717952167</v>
      </c>
      <c r="AC829" s="1">
        <f t="shared" si="338"/>
        <v>4638.8766666666661</v>
      </c>
      <c r="AD829" s="1">
        <f t="shared" si="360"/>
        <v>4673.0556666666653</v>
      </c>
      <c r="AE829" s="1">
        <f t="shared" si="361"/>
        <v>94.083666666666701</v>
      </c>
      <c r="AF829" s="1">
        <f t="shared" si="362"/>
        <v>-24.218869020835477</v>
      </c>
      <c r="AG829" s="1">
        <f t="shared" si="355"/>
        <v>4573.8379999999997</v>
      </c>
      <c r="AH829" s="1">
        <f t="shared" si="356"/>
        <v>4680.9357142857143</v>
      </c>
      <c r="AI829" s="1">
        <f t="shared" si="363"/>
        <v>-107.09771428571457</v>
      </c>
      <c r="AJ829" s="1">
        <f t="shared" si="357"/>
        <v>1</v>
      </c>
    </row>
    <row r="830" spans="1:36" x14ac:dyDescent="0.2">
      <c r="A830" s="5">
        <v>42136</v>
      </c>
      <c r="B830" s="1">
        <v>4692.12</v>
      </c>
      <c r="C830" s="10">
        <v>4747.42</v>
      </c>
      <c r="D830" s="1">
        <v>4748</v>
      </c>
      <c r="E830" s="1">
        <v>4660.0200000000004</v>
      </c>
      <c r="F830" s="1">
        <v>37705389100</v>
      </c>
      <c r="G830" s="1">
        <v>607123299939</v>
      </c>
      <c r="H830" s="1">
        <f t="shared" si="336"/>
        <v>-28.980000000000473</v>
      </c>
      <c r="J830" s="1">
        <f t="shared" si="341"/>
        <v>4667.0429999999997</v>
      </c>
      <c r="K830" s="1">
        <f t="shared" si="342"/>
        <v>4685.3680000000004</v>
      </c>
      <c r="L830" s="1">
        <f t="shared" si="343"/>
        <v>4644.4023636363636</v>
      </c>
      <c r="M830" s="1">
        <f t="shared" si="344"/>
        <v>11.121908127208359</v>
      </c>
      <c r="N830" s="1">
        <f t="shared" si="345"/>
        <v>23.294111667386694</v>
      </c>
      <c r="O830" s="1">
        <f t="shared" si="346"/>
        <v>64.039624994227054</v>
      </c>
      <c r="P830" s="1">
        <f t="shared" si="347"/>
        <v>50.888239262424065</v>
      </c>
      <c r="Q830" s="1">
        <f t="shared" si="348"/>
        <v>37208250530.370598</v>
      </c>
      <c r="R830" s="1">
        <f t="shared" si="349"/>
        <v>5.5600000000004002</v>
      </c>
      <c r="S830" s="1">
        <f t="shared" si="337"/>
        <v>76.705888332613299</v>
      </c>
      <c r="T830" s="1">
        <f t="shared" si="358"/>
        <v>53.588532936978837</v>
      </c>
      <c r="U830" s="1">
        <f t="shared" si="350"/>
        <v>1.1983350956940891E-2</v>
      </c>
      <c r="V830" s="1">
        <f t="shared" si="351"/>
        <v>9.5223108721908846E-3</v>
      </c>
      <c r="W830" s="1">
        <f t="shared" si="352"/>
        <v>1.7222254005373514</v>
      </c>
      <c r="X830" s="1">
        <f t="shared" si="353"/>
        <v>1.3243783625960581</v>
      </c>
      <c r="Y830" s="1">
        <f t="shared" si="339"/>
        <v>4699.2823076923069</v>
      </c>
      <c r="Z830" s="1">
        <f t="shared" si="340"/>
        <v>4694.744074074074</v>
      </c>
      <c r="AA830" s="1">
        <f t="shared" si="354"/>
        <v>4.53823361823288</v>
      </c>
      <c r="AB830" s="1">
        <f t="shared" si="359"/>
        <v>9.3398746438744631</v>
      </c>
      <c r="AC830" s="1">
        <f t="shared" si="338"/>
        <v>4718.4800000000005</v>
      </c>
      <c r="AD830" s="1">
        <f t="shared" si="360"/>
        <v>4666.4576666666671</v>
      </c>
      <c r="AE830" s="1">
        <f t="shared" si="361"/>
        <v>87.485666666666745</v>
      </c>
      <c r="AF830" s="1">
        <f t="shared" si="362"/>
        <v>39.642557320500728</v>
      </c>
      <c r="AG830" s="1">
        <f t="shared" si="355"/>
        <v>4603.9539999999997</v>
      </c>
      <c r="AH830" s="1">
        <f t="shared" si="356"/>
        <v>4690.0971428571429</v>
      </c>
      <c r="AI830" s="1">
        <f t="shared" si="363"/>
        <v>-86.143142857143175</v>
      </c>
      <c r="AJ830" s="1">
        <f t="shared" si="357"/>
        <v>0</v>
      </c>
    </row>
    <row r="831" spans="1:36" x14ac:dyDescent="0.2">
      <c r="A831" s="5">
        <v>42137</v>
      </c>
      <c r="B831" s="1">
        <v>4746.71</v>
      </c>
      <c r="C831" s="10">
        <v>4718.4399999999996</v>
      </c>
      <c r="D831" s="1">
        <v>4758</v>
      </c>
      <c r="E831" s="1">
        <v>4678.8500000000004</v>
      </c>
      <c r="F831" s="1">
        <v>37073042400</v>
      </c>
      <c r="G831" s="1">
        <v>590479847838</v>
      </c>
      <c r="H831" s="1">
        <f t="shared" si="336"/>
        <v>-17.659999999999854</v>
      </c>
      <c r="J831" s="1">
        <f t="shared" si="341"/>
        <v>4664.701</v>
      </c>
      <c r="K831" s="1">
        <f t="shared" si="342"/>
        <v>4691.9866666666667</v>
      </c>
      <c r="L831" s="1">
        <f t="shared" si="343"/>
        <v>4653.7472727272716</v>
      </c>
      <c r="M831" s="1">
        <f t="shared" si="344"/>
        <v>12.662846899907306</v>
      </c>
      <c r="N831" s="1">
        <f t="shared" si="345"/>
        <v>26.877311464865766</v>
      </c>
      <c r="O831" s="1">
        <f t="shared" si="346"/>
        <v>68.104909015004523</v>
      </c>
      <c r="P831" s="1">
        <f t="shared" si="347"/>
        <v>43.341935644736978</v>
      </c>
      <c r="Q831" s="1">
        <f t="shared" si="348"/>
        <v>14051690.106845817</v>
      </c>
      <c r="R831" s="1">
        <f t="shared" si="349"/>
        <v>-55.890000000000327</v>
      </c>
      <c r="S831" s="1">
        <f t="shared" si="337"/>
        <v>73.122688535134245</v>
      </c>
      <c r="T831" s="1">
        <f t="shared" si="358"/>
        <v>52.831877369000537</v>
      </c>
      <c r="U831" s="1">
        <f t="shared" si="350"/>
        <v>-6.1418604454015471E-3</v>
      </c>
      <c r="V831" s="1">
        <f t="shared" si="351"/>
        <v>-1.8543594607693364E-2</v>
      </c>
      <c r="W831" s="1">
        <f t="shared" si="352"/>
        <v>1.1520352537064986</v>
      </c>
      <c r="X831" s="1">
        <f t="shared" si="353"/>
        <v>0.56379813526039269</v>
      </c>
      <c r="Y831" s="1">
        <f t="shared" si="339"/>
        <v>4742.961538461539</v>
      </c>
      <c r="Z831" s="1">
        <f t="shared" si="340"/>
        <v>4745.2733333333335</v>
      </c>
      <c r="AA831" s="1">
        <f t="shared" si="354"/>
        <v>-2.3117948717945183</v>
      </c>
      <c r="AB831" s="1">
        <f t="shared" si="359"/>
        <v>3.1682279202274</v>
      </c>
      <c r="AC831" s="1">
        <f t="shared" si="338"/>
        <v>4718.4299999999994</v>
      </c>
      <c r="AD831" s="1">
        <f t="shared" si="360"/>
        <v>4662.150333333333</v>
      </c>
      <c r="AE831" s="1">
        <f t="shared" si="361"/>
        <v>83.17833333333337</v>
      </c>
      <c r="AF831" s="1">
        <f t="shared" si="362"/>
        <v>45.107633531702021</v>
      </c>
      <c r="AG831" s="1">
        <f t="shared" si="355"/>
        <v>4636.9760000000006</v>
      </c>
      <c r="AH831" s="1">
        <f t="shared" si="356"/>
        <v>4688.5707142857136</v>
      </c>
      <c r="AI831" s="1">
        <f t="shared" si="363"/>
        <v>-51.594714285713053</v>
      </c>
      <c r="AJ831" s="1">
        <f t="shared" si="357"/>
        <v>0</v>
      </c>
    </row>
    <row r="832" spans="1:36" x14ac:dyDescent="0.2">
      <c r="A832" s="5">
        <v>42138</v>
      </c>
      <c r="B832" s="1">
        <v>4717.95</v>
      </c>
      <c r="C832" s="10">
        <v>4700.78</v>
      </c>
      <c r="D832" s="1">
        <v>4735.28</v>
      </c>
      <c r="E832" s="1">
        <v>4670.17</v>
      </c>
      <c r="F832" s="1">
        <v>33772515200</v>
      </c>
      <c r="G832" s="1">
        <v>513219655550</v>
      </c>
      <c r="H832" s="1">
        <f t="shared" ref="H832:H895" si="364">C833-C832</f>
        <v>-83.309999999999491</v>
      </c>
      <c r="J832" s="1">
        <f t="shared" si="341"/>
        <v>4657.3459999999995</v>
      </c>
      <c r="K832" s="1">
        <f t="shared" si="342"/>
        <v>4689.3846666666659</v>
      </c>
      <c r="L832" s="1">
        <f t="shared" si="343"/>
        <v>4660.3070909090911</v>
      </c>
      <c r="M832" s="1">
        <f t="shared" si="344"/>
        <v>18.315674914375428</v>
      </c>
      <c r="N832" s="1">
        <f t="shared" si="345"/>
        <v>31.610119526183201</v>
      </c>
      <c r="O832" s="1">
        <f t="shared" si="346"/>
        <v>68.093203692791221</v>
      </c>
      <c r="P832" s="1">
        <f t="shared" si="347"/>
        <v>42.412375410216079</v>
      </c>
      <c r="Q832" s="1">
        <f t="shared" si="348"/>
        <v>-2017740502.657222</v>
      </c>
      <c r="R832" s="1">
        <f t="shared" si="349"/>
        <v>-49.110000000000582</v>
      </c>
      <c r="S832" s="1">
        <f t="shared" si="337"/>
        <v>68.389880473816802</v>
      </c>
      <c r="T832" s="1">
        <f t="shared" si="358"/>
        <v>50.956991148828344</v>
      </c>
      <c r="U832" s="1">
        <f t="shared" si="350"/>
        <v>-3.7568233357017037E-3</v>
      </c>
      <c r="V832" s="1">
        <f t="shared" si="351"/>
        <v>-8.6632671567696915E-3</v>
      </c>
      <c r="W832" s="1">
        <f t="shared" si="352"/>
        <v>0.93259122255465243</v>
      </c>
      <c r="X832" s="1">
        <f t="shared" si="353"/>
        <v>0.24300274222191143</v>
      </c>
      <c r="Y832" s="1">
        <f t="shared" si="339"/>
        <v>4715.7230769230764</v>
      </c>
      <c r="Z832" s="1">
        <f t="shared" si="340"/>
        <v>4717.131851851851</v>
      </c>
      <c r="AA832" s="1">
        <f t="shared" si="354"/>
        <v>-1.4087749287746192</v>
      </c>
      <c r="AB832" s="1">
        <f t="shared" si="359"/>
        <v>-2.1311908831905386</v>
      </c>
      <c r="AC832" s="1">
        <f t="shared" si="338"/>
        <v>4702.0766666666668</v>
      </c>
      <c r="AD832" s="1">
        <f t="shared" si="360"/>
        <v>4656.7563333333337</v>
      </c>
      <c r="AE832" s="1">
        <f t="shared" si="361"/>
        <v>77.784333333333421</v>
      </c>
      <c r="AF832" s="1">
        <f t="shared" si="362"/>
        <v>38.842726113084517</v>
      </c>
      <c r="AG832" s="1">
        <f t="shared" si="355"/>
        <v>4683.1139999999996</v>
      </c>
      <c r="AH832" s="1">
        <f t="shared" si="356"/>
        <v>4685.7057142857147</v>
      </c>
      <c r="AI832" s="1">
        <f t="shared" si="363"/>
        <v>-2.5917142857151703</v>
      </c>
      <c r="AJ832" s="1">
        <f t="shared" si="357"/>
        <v>0</v>
      </c>
    </row>
    <row r="833" spans="1:36" x14ac:dyDescent="0.2">
      <c r="A833" s="5">
        <v>42139</v>
      </c>
      <c r="B833" s="1">
        <v>4690.76</v>
      </c>
      <c r="C833" s="10">
        <v>4617.47</v>
      </c>
      <c r="D833" s="1">
        <v>4690.76</v>
      </c>
      <c r="E833" s="1">
        <v>4592.05</v>
      </c>
      <c r="F833" s="1">
        <v>32843116600</v>
      </c>
      <c r="G833" s="1">
        <v>506695010176</v>
      </c>
      <c r="H833" s="1">
        <f t="shared" si="364"/>
        <v>-42.329999999999927</v>
      </c>
      <c r="J833" s="1">
        <f t="shared" si="341"/>
        <v>4644.1040000000003</v>
      </c>
      <c r="K833" s="1">
        <f t="shared" si="342"/>
        <v>4681.1566666666668</v>
      </c>
      <c r="L833" s="1">
        <f t="shared" si="343"/>
        <v>4653.0569090909084</v>
      </c>
      <c r="M833" s="1">
        <f t="shared" si="344"/>
        <v>44.982554975832976</v>
      </c>
      <c r="N833" s="1">
        <f t="shared" si="345"/>
        <v>50.936286823475605</v>
      </c>
      <c r="O833" s="1">
        <f t="shared" si="346"/>
        <v>52.316634375865021</v>
      </c>
      <c r="P833" s="1">
        <f t="shared" si="347"/>
        <v>37.994093183051056</v>
      </c>
      <c r="Q833" s="1">
        <f t="shared" si="348"/>
        <v>-15927464204.660072</v>
      </c>
      <c r="R833" s="1">
        <f t="shared" si="349"/>
        <v>-170.26999999999953</v>
      </c>
      <c r="S833" s="1">
        <f t="shared" si="337"/>
        <v>49.063713176524395</v>
      </c>
      <c r="T833" s="1">
        <f t="shared" si="358"/>
        <v>48.43753702201068</v>
      </c>
      <c r="U833" s="1">
        <f t="shared" si="350"/>
        <v>-1.8042347865822515E-2</v>
      </c>
      <c r="V833" s="1">
        <f t="shared" si="351"/>
        <v>-3.2854871783056405E-2</v>
      </c>
      <c r="W833" s="1">
        <f t="shared" si="352"/>
        <v>-0.57350136861706824</v>
      </c>
      <c r="X833" s="1">
        <f t="shared" si="353"/>
        <v>-1.360489964374898</v>
      </c>
      <c r="Y833" s="1">
        <f t="shared" si="339"/>
        <v>4687.9630769230762</v>
      </c>
      <c r="Z833" s="1">
        <f t="shared" si="340"/>
        <v>4694.6088888888889</v>
      </c>
      <c r="AA833" s="1">
        <f t="shared" si="354"/>
        <v>-6.6458119658127544</v>
      </c>
      <c r="AB833" s="1">
        <f t="shared" si="359"/>
        <v>-2.4561823361822466</v>
      </c>
      <c r="AC833" s="1">
        <f t="shared" si="338"/>
        <v>4633.4266666666663</v>
      </c>
      <c r="AD833" s="1">
        <f t="shared" si="360"/>
        <v>4642.8289999999997</v>
      </c>
      <c r="AE833" s="1">
        <f t="shared" si="361"/>
        <v>67.505666666666642</v>
      </c>
      <c r="AF833" s="1">
        <f t="shared" si="362"/>
        <v>-9.2854756226227408</v>
      </c>
      <c r="AG833" s="1">
        <f t="shared" si="355"/>
        <v>4694.9279999999999</v>
      </c>
      <c r="AH833" s="1">
        <f t="shared" si="356"/>
        <v>4679.6221428571425</v>
      </c>
      <c r="AI833" s="1">
        <f t="shared" si="363"/>
        <v>15.305857142857349</v>
      </c>
      <c r="AJ833" s="1">
        <f t="shared" si="357"/>
        <v>0</v>
      </c>
    </row>
    <row r="834" spans="1:36" x14ac:dyDescent="0.2">
      <c r="A834" s="5">
        <v>42142</v>
      </c>
      <c r="B834" s="1">
        <v>4582.0600000000004</v>
      </c>
      <c r="C834" s="10">
        <v>4575.1400000000003</v>
      </c>
      <c r="D834" s="1">
        <v>4623.38</v>
      </c>
      <c r="E834" s="1">
        <v>4565.0600000000004</v>
      </c>
      <c r="F834" s="1">
        <v>26918048900</v>
      </c>
      <c r="G834" s="1">
        <v>434083129375</v>
      </c>
      <c r="H834" s="1">
        <f t="shared" si="364"/>
        <v>156.07999999999993</v>
      </c>
      <c r="J834" s="1">
        <f t="shared" si="341"/>
        <v>4622.8440000000001</v>
      </c>
      <c r="K834" s="1">
        <f t="shared" si="342"/>
        <v>4672.6566666666668</v>
      </c>
      <c r="L834" s="1">
        <f t="shared" si="343"/>
        <v>4640.5179999999991</v>
      </c>
      <c r="M834" s="1">
        <f t="shared" si="344"/>
        <v>82.055194076732946</v>
      </c>
      <c r="N834" s="1">
        <f t="shared" si="345"/>
        <v>61.852179034157714</v>
      </c>
      <c r="O834" s="1">
        <f t="shared" si="346"/>
        <v>55.280986372485465</v>
      </c>
      <c r="P834" s="1">
        <f t="shared" si="347"/>
        <v>49.028808040033702</v>
      </c>
      <c r="Q834" s="1">
        <f t="shared" si="348"/>
        <v>-17613044341.97533</v>
      </c>
      <c r="R834" s="1">
        <f t="shared" si="349"/>
        <v>-21.699999999999818</v>
      </c>
      <c r="S834" s="1">
        <f t="shared" si="337"/>
        <v>38.147820965842286</v>
      </c>
      <c r="T834" s="1">
        <f t="shared" si="358"/>
        <v>43.734078527507407</v>
      </c>
      <c r="U834" s="1">
        <f t="shared" si="350"/>
        <v>-9.2521758896995342E-3</v>
      </c>
      <c r="V834" s="1">
        <f t="shared" si="351"/>
        <v>-3.6790325670699738E-2</v>
      </c>
      <c r="W834" s="1">
        <f t="shared" si="352"/>
        <v>-1.0319188793738168</v>
      </c>
      <c r="X834" s="1">
        <f t="shared" si="353"/>
        <v>-2.0869640896649035</v>
      </c>
      <c r="Y834" s="1">
        <f t="shared" si="339"/>
        <v>4610.9576923076929</v>
      </c>
      <c r="Z834" s="1">
        <f t="shared" si="340"/>
        <v>4614.3344444444447</v>
      </c>
      <c r="AA834" s="1">
        <f t="shared" si="354"/>
        <v>-3.3767521367517475</v>
      </c>
      <c r="AB834" s="1">
        <f t="shared" si="359"/>
        <v>-5.9920000000005533</v>
      </c>
      <c r="AC834" s="1">
        <f t="shared" si="338"/>
        <v>4587.8600000000006</v>
      </c>
      <c r="AD834" s="1">
        <f t="shared" si="360"/>
        <v>4625.5133333333333</v>
      </c>
      <c r="AE834" s="1">
        <f t="shared" si="361"/>
        <v>61.97599999999975</v>
      </c>
      <c r="AF834" s="1">
        <f t="shared" si="362"/>
        <v>-40.503133829582303</v>
      </c>
      <c r="AG834" s="1">
        <f t="shared" si="355"/>
        <v>4671.8500000000004</v>
      </c>
      <c r="AH834" s="1">
        <f t="shared" si="356"/>
        <v>4663.0185714285708</v>
      </c>
      <c r="AI834" s="1">
        <f t="shared" si="363"/>
        <v>8.8314285714295693</v>
      </c>
      <c r="AJ834" s="1">
        <f t="shared" si="357"/>
        <v>1</v>
      </c>
    </row>
    <row r="835" spans="1:36" x14ac:dyDescent="0.2">
      <c r="A835" s="5">
        <v>42143</v>
      </c>
      <c r="B835" s="1">
        <v>4577.6400000000003</v>
      </c>
      <c r="C835" s="10">
        <v>4731.22</v>
      </c>
      <c r="D835" s="1">
        <v>4740.01</v>
      </c>
      <c r="E835" s="1">
        <v>4577.6400000000003</v>
      </c>
      <c r="F835" s="1">
        <v>31478595200</v>
      </c>
      <c r="G835" s="1">
        <v>524232160128</v>
      </c>
      <c r="H835" s="1">
        <f t="shared" si="364"/>
        <v>23.699999999999818</v>
      </c>
      <c r="J835" s="1">
        <f t="shared" si="341"/>
        <v>4636.2819999999992</v>
      </c>
      <c r="K835" s="1">
        <f t="shared" si="342"/>
        <v>4667.565333333333</v>
      </c>
      <c r="L835" s="1">
        <f t="shared" si="343"/>
        <v>4660.2227272727268</v>
      </c>
      <c r="M835" s="1">
        <f t="shared" si="344"/>
        <v>13.879962682699182</v>
      </c>
      <c r="N835" s="1">
        <f t="shared" si="345"/>
        <v>8.5720687558015936</v>
      </c>
      <c r="O835" s="1">
        <f t="shared" si="346"/>
        <v>51.065159347838438</v>
      </c>
      <c r="P835" s="1">
        <f t="shared" si="347"/>
        <v>48.267232640648771</v>
      </c>
      <c r="Q835" s="1">
        <f t="shared" si="348"/>
        <v>28070368904.403534</v>
      </c>
      <c r="R835" s="1">
        <f t="shared" si="349"/>
        <v>177.89000000000033</v>
      </c>
      <c r="S835" s="1">
        <f t="shared" si="337"/>
        <v>91.427931244198405</v>
      </c>
      <c r="T835" s="1">
        <f t="shared" si="358"/>
        <v>50.118292194794648</v>
      </c>
      <c r="U835" s="1">
        <f t="shared" si="350"/>
        <v>3.2989376947172168E-2</v>
      </c>
      <c r="V835" s="1">
        <f t="shared" si="351"/>
        <v>-1.1805152326567342E-2</v>
      </c>
      <c r="W835" s="1">
        <f t="shared" si="352"/>
        <v>2.0477184088457312</v>
      </c>
      <c r="X835" s="1">
        <f t="shared" si="353"/>
        <v>1.3637659490715344</v>
      </c>
      <c r="Y835" s="1">
        <f t="shared" si="339"/>
        <v>4599.1523076923077</v>
      </c>
      <c r="Z835" s="1">
        <f t="shared" si="340"/>
        <v>4586.701481481482</v>
      </c>
      <c r="AA835" s="1">
        <f t="shared" si="354"/>
        <v>12.450826210825653</v>
      </c>
      <c r="AB835" s="1">
        <f t="shared" si="359"/>
        <v>-0.21123646723626699</v>
      </c>
      <c r="AC835" s="1">
        <f t="shared" si="338"/>
        <v>4682.956666666666</v>
      </c>
      <c r="AD835" s="1">
        <f t="shared" si="360"/>
        <v>4628.6419999999998</v>
      </c>
      <c r="AE835" s="1">
        <f t="shared" si="361"/>
        <v>64.478933333333131</v>
      </c>
      <c r="AF835" s="1">
        <f t="shared" si="362"/>
        <v>56.157532244812124</v>
      </c>
      <c r="AG835" s="1">
        <f t="shared" si="355"/>
        <v>4668.6099999999997</v>
      </c>
      <c r="AH835" s="1">
        <f t="shared" si="356"/>
        <v>4662.2585714285715</v>
      </c>
      <c r="AI835" s="1">
        <f t="shared" si="363"/>
        <v>6.3514285714281868</v>
      </c>
      <c r="AJ835" s="1">
        <f t="shared" si="357"/>
        <v>1</v>
      </c>
    </row>
    <row r="836" spans="1:36" x14ac:dyDescent="0.2">
      <c r="A836" s="5">
        <v>42144</v>
      </c>
      <c r="B836" s="1">
        <v>4751.57</v>
      </c>
      <c r="C836" s="10">
        <v>4754.92</v>
      </c>
      <c r="D836" s="1">
        <v>4843.1000000000004</v>
      </c>
      <c r="E836" s="1">
        <v>4745.21</v>
      </c>
      <c r="F836" s="1">
        <v>36318074800</v>
      </c>
      <c r="G836" s="1">
        <v>589956272979</v>
      </c>
      <c r="H836" s="1">
        <f t="shared" si="364"/>
        <v>86.059999999999491</v>
      </c>
      <c r="J836" s="1">
        <f t="shared" si="341"/>
        <v>4656.4410000000007</v>
      </c>
      <c r="K836" s="1">
        <f t="shared" si="342"/>
        <v>4668.4360000000006</v>
      </c>
      <c r="L836" s="1">
        <f t="shared" si="343"/>
        <v>4681.7932727272719</v>
      </c>
      <c r="M836" s="1">
        <f t="shared" si="344"/>
        <v>31.714861171054633</v>
      </c>
      <c r="N836" s="1">
        <f t="shared" si="345"/>
        <v>22.183089733591668</v>
      </c>
      <c r="O836" s="1">
        <f t="shared" si="346"/>
        <v>64.975314073422354</v>
      </c>
      <c r="P836" s="1">
        <f t="shared" si="347"/>
        <v>64.494181904535722</v>
      </c>
      <c r="Q836" s="1">
        <f t="shared" si="348"/>
        <v>-29113079268.117271</v>
      </c>
      <c r="R836" s="1">
        <f t="shared" si="349"/>
        <v>284.82999999999993</v>
      </c>
      <c r="S836" s="1">
        <f t="shared" si="337"/>
        <v>77.816910266408328</v>
      </c>
      <c r="T836" s="1">
        <f t="shared" si="358"/>
        <v>56.62997222302414</v>
      </c>
      <c r="U836" s="1">
        <f t="shared" si="350"/>
        <v>4.9843109873562155E-3</v>
      </c>
      <c r="V836" s="1">
        <f t="shared" si="351"/>
        <v>3.4388841029924885E-2</v>
      </c>
      <c r="W836" s="1">
        <f t="shared" si="352"/>
        <v>2.1148984814797256</v>
      </c>
      <c r="X836" s="1">
        <f t="shared" si="353"/>
        <v>1.8525261993524051</v>
      </c>
      <c r="Y836" s="1">
        <f t="shared" si="339"/>
        <v>4734.8661538461547</v>
      </c>
      <c r="Z836" s="1">
        <f t="shared" si="340"/>
        <v>4732.9755555555557</v>
      </c>
      <c r="AA836" s="1">
        <f t="shared" si="354"/>
        <v>1.8905982905989731</v>
      </c>
      <c r="AB836" s="1">
        <f t="shared" si="359"/>
        <v>10.338780626780318</v>
      </c>
      <c r="AC836" s="1">
        <f t="shared" si="338"/>
        <v>4781.0766666666668</v>
      </c>
      <c r="AD836" s="1">
        <f t="shared" si="360"/>
        <v>4647.8829999999998</v>
      </c>
      <c r="AE836" s="1">
        <f t="shared" si="361"/>
        <v>72.721000000000004</v>
      </c>
      <c r="AF836" s="1">
        <f t="shared" si="362"/>
        <v>122.10472597706027</v>
      </c>
      <c r="AG836" s="1">
        <f t="shared" si="355"/>
        <v>4675.9059999999999</v>
      </c>
      <c r="AH836" s="1">
        <f t="shared" si="356"/>
        <v>4660.8721428571425</v>
      </c>
      <c r="AI836" s="1">
        <f t="shared" si="363"/>
        <v>15.033857142857414</v>
      </c>
      <c r="AJ836" s="1">
        <f t="shared" si="357"/>
        <v>1</v>
      </c>
    </row>
    <row r="837" spans="1:36" x14ac:dyDescent="0.2">
      <c r="A837" s="5">
        <v>42145</v>
      </c>
      <c r="B837" s="1">
        <v>4768.6899999999996</v>
      </c>
      <c r="C837" s="10">
        <v>4840.9799999999996</v>
      </c>
      <c r="D837" s="1">
        <v>4841.6099999999997</v>
      </c>
      <c r="E837" s="1">
        <v>4746.03</v>
      </c>
      <c r="F837" s="1">
        <v>30505453700</v>
      </c>
      <c r="G837" s="1">
        <v>505346105539</v>
      </c>
      <c r="H837" s="1">
        <f t="shared" si="364"/>
        <v>110.36000000000058</v>
      </c>
      <c r="J837" s="1">
        <f t="shared" si="341"/>
        <v>4693.5300000000007</v>
      </c>
      <c r="K837" s="1">
        <f t="shared" si="342"/>
        <v>4672.8793333333333</v>
      </c>
      <c r="L837" s="1">
        <f t="shared" si="343"/>
        <v>4715.3458181818187</v>
      </c>
      <c r="M837" s="1">
        <f t="shared" si="344"/>
        <v>0.76248021867386007</v>
      </c>
      <c r="N837" s="1">
        <f t="shared" si="345"/>
        <v>0.53331991648028965</v>
      </c>
      <c r="O837" s="1">
        <f t="shared" si="346"/>
        <v>74.964131994261194</v>
      </c>
      <c r="P837" s="1">
        <f t="shared" si="347"/>
        <v>71.891535119080388</v>
      </c>
      <c r="Q837" s="1">
        <f t="shared" si="348"/>
        <v>30103310242.561134</v>
      </c>
      <c r="R837" s="1">
        <f t="shared" si="349"/>
        <v>282.57999999999993</v>
      </c>
      <c r="S837" s="1">
        <f t="shared" si="337"/>
        <v>99.466680083519705</v>
      </c>
      <c r="T837" s="1">
        <f t="shared" si="358"/>
        <v>66.505869013465343</v>
      </c>
      <c r="U837" s="1">
        <f t="shared" si="350"/>
        <v>1.777739218092194E-2</v>
      </c>
      <c r="V837" s="1">
        <f t="shared" si="351"/>
        <v>6.3173545515040563E-2</v>
      </c>
      <c r="W837" s="1">
        <f t="shared" si="352"/>
        <v>3.1415586988897246</v>
      </c>
      <c r="X837" s="1">
        <f t="shared" si="353"/>
        <v>3.597368018205469</v>
      </c>
      <c r="Y837" s="1">
        <f t="shared" si="339"/>
        <v>4768.16</v>
      </c>
      <c r="Z837" s="1">
        <f t="shared" si="340"/>
        <v>4761.2948148148143</v>
      </c>
      <c r="AA837" s="1">
        <f t="shared" si="354"/>
        <v>6.8651851851855099</v>
      </c>
      <c r="AB837" s="1">
        <f t="shared" si="359"/>
        <v>2.8855156695162805</v>
      </c>
      <c r="AC837" s="1">
        <f t="shared" si="338"/>
        <v>4809.54</v>
      </c>
      <c r="AD837" s="1">
        <f t="shared" si="360"/>
        <v>4679.3740000000007</v>
      </c>
      <c r="AE837" s="1">
        <f t="shared" si="361"/>
        <v>67.26319999999987</v>
      </c>
      <c r="AF837" s="1">
        <f t="shared" si="362"/>
        <v>129.01160416592285</v>
      </c>
      <c r="AG837" s="1">
        <f t="shared" si="355"/>
        <v>4703.9459999999999</v>
      </c>
      <c r="AH837" s="1">
        <f t="shared" si="356"/>
        <v>4667.3785714285714</v>
      </c>
      <c r="AI837" s="1">
        <f t="shared" si="363"/>
        <v>36.567428571428536</v>
      </c>
      <c r="AJ837" s="1">
        <f t="shared" si="357"/>
        <v>1</v>
      </c>
    </row>
    <row r="838" spans="1:36" x14ac:dyDescent="0.2">
      <c r="A838" s="5">
        <v>42146</v>
      </c>
      <c r="B838" s="1">
        <v>4895.93</v>
      </c>
      <c r="C838" s="10">
        <v>4951.34</v>
      </c>
      <c r="D838" s="1">
        <v>4951.99</v>
      </c>
      <c r="E838" s="1">
        <v>4870.6000000000004</v>
      </c>
      <c r="F838" s="1">
        <v>45584671800</v>
      </c>
      <c r="G838" s="1">
        <v>719129953200</v>
      </c>
      <c r="H838" s="1">
        <f t="shared" si="364"/>
        <v>148.14999999999964</v>
      </c>
      <c r="J838" s="1">
        <f t="shared" si="341"/>
        <v>4732.8239999999987</v>
      </c>
      <c r="K838" s="1">
        <f t="shared" si="342"/>
        <v>4686.3093333333336</v>
      </c>
      <c r="L838" s="1">
        <f t="shared" si="343"/>
        <v>4762.2203636363638</v>
      </c>
      <c r="M838" s="1">
        <f t="shared" si="344"/>
        <v>0.16798904194547781</v>
      </c>
      <c r="N838" s="1">
        <f t="shared" si="345"/>
        <v>0.15593513098542269</v>
      </c>
      <c r="O838" s="1">
        <f t="shared" si="346"/>
        <v>92.530175760570344</v>
      </c>
      <c r="P838" s="1">
        <f t="shared" si="347"/>
        <v>82.311388558051675</v>
      </c>
      <c r="Q838" s="1">
        <f t="shared" si="348"/>
        <v>44856571623.811684</v>
      </c>
      <c r="R838" s="1">
        <f t="shared" si="349"/>
        <v>260.8100000000004</v>
      </c>
      <c r="S838" s="1">
        <f t="shared" si="337"/>
        <v>99.844064869014588</v>
      </c>
      <c r="T838" s="1">
        <f t="shared" si="358"/>
        <v>73.62336655731869</v>
      </c>
      <c r="U838" s="1">
        <f t="shared" si="350"/>
        <v>2.2288915727863685E-2</v>
      </c>
      <c r="V838" s="1">
        <f t="shared" si="351"/>
        <v>0.10766002474223113</v>
      </c>
      <c r="W838" s="1">
        <f t="shared" si="352"/>
        <v>4.6170320299255057</v>
      </c>
      <c r="X838" s="1">
        <f t="shared" si="353"/>
        <v>5.6554240835432088</v>
      </c>
      <c r="Y838" s="1">
        <f t="shared" si="339"/>
        <v>4857.9584615384611</v>
      </c>
      <c r="Z838" s="1">
        <f t="shared" si="340"/>
        <v>4849.1548148148149</v>
      </c>
      <c r="AA838" s="1">
        <f t="shared" si="354"/>
        <v>8.8036467236461249</v>
      </c>
      <c r="AB838" s="1">
        <f t="shared" si="359"/>
        <v>7.2528774928776327</v>
      </c>
      <c r="AC838" s="1">
        <f t="shared" si="338"/>
        <v>4924.6433333333334</v>
      </c>
      <c r="AD838" s="1">
        <f t="shared" si="360"/>
        <v>4719.7366666666667</v>
      </c>
      <c r="AE838" s="1">
        <f t="shared" si="361"/>
        <v>71.210000000000122</v>
      </c>
      <c r="AF838" s="1">
        <f t="shared" si="362"/>
        <v>191.83323191187233</v>
      </c>
      <c r="AG838" s="1">
        <f t="shared" si="355"/>
        <v>4770.72</v>
      </c>
      <c r="AH838" s="1">
        <f t="shared" si="356"/>
        <v>4679.0642857142857</v>
      </c>
      <c r="AI838" s="1">
        <f t="shared" si="363"/>
        <v>91.655714285714566</v>
      </c>
      <c r="AJ838" s="1">
        <f t="shared" si="357"/>
        <v>1</v>
      </c>
    </row>
    <row r="839" spans="1:36" x14ac:dyDescent="0.2">
      <c r="A839" s="5">
        <v>42149</v>
      </c>
      <c r="B839" s="1">
        <v>4949.1099999999997</v>
      </c>
      <c r="C839" s="10">
        <v>5099.49</v>
      </c>
      <c r="D839" s="1">
        <v>5099.84</v>
      </c>
      <c r="E839" s="1">
        <v>4949.1099999999997</v>
      </c>
      <c r="F839" s="1">
        <v>46573659000</v>
      </c>
      <c r="G839" s="1">
        <v>757085825931</v>
      </c>
      <c r="H839" s="1">
        <f t="shared" si="364"/>
        <v>99.430000000000291</v>
      </c>
      <c r="J839" s="1">
        <f t="shared" si="341"/>
        <v>4773.7199999999993</v>
      </c>
      <c r="K839" s="1">
        <f t="shared" si="342"/>
        <v>4707.0926666666664</v>
      </c>
      <c r="L839" s="1">
        <f t="shared" si="343"/>
        <v>4828.8869090909093</v>
      </c>
      <c r="M839" s="1">
        <f t="shared" si="344"/>
        <v>6.5447473727582167E-2</v>
      </c>
      <c r="N839" s="1">
        <f t="shared" si="345"/>
        <v>6.5447473727582167E-2</v>
      </c>
      <c r="O839" s="1">
        <f t="shared" si="346"/>
        <v>100</v>
      </c>
      <c r="P839" s="1">
        <f t="shared" si="347"/>
        <v>82.511065091160134</v>
      </c>
      <c r="Q839" s="1">
        <f t="shared" si="348"/>
        <v>46357367874.809036</v>
      </c>
      <c r="R839" s="1">
        <f t="shared" si="349"/>
        <v>352.06999999999971</v>
      </c>
      <c r="S839" s="1">
        <f t="shared" si="337"/>
        <v>99.934552526272412</v>
      </c>
      <c r="T839" s="1">
        <f t="shared" si="358"/>
        <v>77.392013047334459</v>
      </c>
      <c r="U839" s="1">
        <f t="shared" si="350"/>
        <v>2.9051924800323099E-2</v>
      </c>
      <c r="V839" s="1">
        <f t="shared" si="351"/>
        <v>0.1187017374517375</v>
      </c>
      <c r="W839" s="1">
        <f t="shared" si="352"/>
        <v>6.8242377014152584</v>
      </c>
      <c r="X839" s="1">
        <f t="shared" si="353"/>
        <v>8.3362993066208304</v>
      </c>
      <c r="Y839" s="1">
        <f t="shared" si="339"/>
        <v>4974.1323076923081</v>
      </c>
      <c r="Z839" s="1">
        <f t="shared" si="340"/>
        <v>4962.3140740740737</v>
      </c>
      <c r="AA839" s="1">
        <f t="shared" si="354"/>
        <v>11.818233618234444</v>
      </c>
      <c r="AB839" s="1">
        <f t="shared" si="359"/>
        <v>9.4065641025637881</v>
      </c>
      <c r="AC839" s="1">
        <f t="shared" si="338"/>
        <v>5049.4799999999996</v>
      </c>
      <c r="AD839" s="1">
        <f t="shared" si="360"/>
        <v>4760.7970000000005</v>
      </c>
      <c r="AE839" s="1">
        <f t="shared" si="361"/>
        <v>104.31040000000012</v>
      </c>
      <c r="AF839" s="1">
        <f t="shared" si="362"/>
        <v>184.50253602069643</v>
      </c>
      <c r="AG839" s="1">
        <f t="shared" si="355"/>
        <v>4875.5899999999992</v>
      </c>
      <c r="AH839" s="1">
        <f t="shared" si="356"/>
        <v>4714.9678571428567</v>
      </c>
      <c r="AI839" s="1">
        <f t="shared" si="363"/>
        <v>160.62214285714253</v>
      </c>
      <c r="AJ839" s="1">
        <f t="shared" si="357"/>
        <v>1</v>
      </c>
    </row>
    <row r="840" spans="1:36" x14ac:dyDescent="0.2">
      <c r="A840" s="5">
        <v>42150</v>
      </c>
      <c r="B840" s="1">
        <v>5140.8</v>
      </c>
      <c r="C840" s="10">
        <v>5198.92</v>
      </c>
      <c r="D840" s="1">
        <v>5199.3</v>
      </c>
      <c r="E840" s="1">
        <v>5063.1499999999996</v>
      </c>
      <c r="F840" s="1">
        <v>48794935900</v>
      </c>
      <c r="G840" s="1">
        <v>802295843467</v>
      </c>
      <c r="H840" s="1">
        <f t="shared" si="364"/>
        <v>-17.489999999999782</v>
      </c>
      <c r="J840" s="1">
        <f t="shared" si="341"/>
        <v>4818.869999999999</v>
      </c>
      <c r="K840" s="1">
        <f t="shared" si="342"/>
        <v>4747.2313333333323</v>
      </c>
      <c r="L840" s="1">
        <f t="shared" si="343"/>
        <v>4906.1960000000008</v>
      </c>
      <c r="M840" s="1">
        <f t="shared" si="344"/>
        <v>6.1126660875737419E-2</v>
      </c>
      <c r="N840" s="1">
        <f t="shared" si="345"/>
        <v>5.9914228052489478E-2</v>
      </c>
      <c r="O840" s="1">
        <f t="shared" si="346"/>
        <v>96.39522661225503</v>
      </c>
      <c r="P840" s="1">
        <f t="shared" si="347"/>
        <v>78.198382427278204</v>
      </c>
      <c r="Q840" s="1">
        <f t="shared" si="348"/>
        <v>48522558733.022324</v>
      </c>
      <c r="R840" s="1">
        <f t="shared" si="349"/>
        <v>480.48000000000047</v>
      </c>
      <c r="S840" s="1">
        <f t="shared" si="337"/>
        <v>99.940085771947508</v>
      </c>
      <c r="T840" s="1">
        <f t="shared" si="358"/>
        <v>79.715432791267887</v>
      </c>
      <c r="U840" s="1">
        <f t="shared" si="350"/>
        <v>1.9125125987705195E-2</v>
      </c>
      <c r="V840" s="1">
        <f t="shared" si="351"/>
        <v>0.1083864723176273</v>
      </c>
      <c r="W840" s="1">
        <f t="shared" si="352"/>
        <v>7.8867037292975564</v>
      </c>
      <c r="X840" s="1">
        <f t="shared" si="353"/>
        <v>9.5147810365817698</v>
      </c>
      <c r="Y840" s="1">
        <f t="shared" si="339"/>
        <v>5114.7869230769229</v>
      </c>
      <c r="Z840" s="1">
        <f t="shared" si="340"/>
        <v>5106.8551851851853</v>
      </c>
      <c r="AA840" s="1">
        <f t="shared" si="354"/>
        <v>7.9317378917376118</v>
      </c>
      <c r="AB840" s="1">
        <f t="shared" si="359"/>
        <v>11.040934472935078</v>
      </c>
      <c r="AC840" s="1">
        <f t="shared" si="338"/>
        <v>5153.79</v>
      </c>
      <c r="AD840" s="1">
        <f t="shared" si="360"/>
        <v>4804.3280000000004</v>
      </c>
      <c r="AE840" s="1">
        <f t="shared" si="361"/>
        <v>144.02826666666678</v>
      </c>
      <c r="AF840" s="1">
        <f t="shared" si="362"/>
        <v>161.75621081787614</v>
      </c>
      <c r="AG840" s="1">
        <f t="shared" si="355"/>
        <v>4969.13</v>
      </c>
      <c r="AH840" s="1">
        <f t="shared" si="356"/>
        <v>4761.0814285714287</v>
      </c>
      <c r="AI840" s="1">
        <f t="shared" si="363"/>
        <v>208.04857142857145</v>
      </c>
      <c r="AJ840" s="1">
        <f t="shared" si="357"/>
        <v>0</v>
      </c>
    </row>
    <row r="841" spans="1:36" x14ac:dyDescent="0.2">
      <c r="A841" s="5">
        <v>42151</v>
      </c>
      <c r="B841" s="1">
        <v>5216.17</v>
      </c>
      <c r="C841" s="10">
        <v>5181.43</v>
      </c>
      <c r="D841" s="1">
        <v>5226.84</v>
      </c>
      <c r="E841" s="1">
        <v>5126.8599999999997</v>
      </c>
      <c r="F841" s="1">
        <v>47079873000</v>
      </c>
      <c r="G841" s="1">
        <v>777826309129</v>
      </c>
      <c r="H841" s="1">
        <f t="shared" si="364"/>
        <v>-347.42000000000007</v>
      </c>
      <c r="J841" s="1">
        <f t="shared" si="341"/>
        <v>4865.1689999999999</v>
      </c>
      <c r="K841" s="1">
        <f t="shared" si="342"/>
        <v>4789.1046666666671</v>
      </c>
      <c r="L841" s="1">
        <f t="shared" si="343"/>
        <v>4972.1160000000009</v>
      </c>
      <c r="M841" s="1">
        <f t="shared" si="344"/>
        <v>9.4283993937254404</v>
      </c>
      <c r="N841" s="1">
        <f t="shared" si="345"/>
        <v>6.8617969718032992</v>
      </c>
      <c r="O841" s="1">
        <f t="shared" si="346"/>
        <v>54.888677355948133</v>
      </c>
      <c r="P841" s="1">
        <f t="shared" si="347"/>
        <v>53.729209195758735</v>
      </c>
      <c r="Q841" s="1">
        <f t="shared" si="348"/>
        <v>4313379042.608861</v>
      </c>
      <c r="R841" s="1">
        <f t="shared" si="349"/>
        <v>480.65000000000055</v>
      </c>
      <c r="S841" s="1">
        <f t="shared" si="337"/>
        <v>93.138203028196699</v>
      </c>
      <c r="T841" s="1">
        <f t="shared" si="358"/>
        <v>81.716984240574121</v>
      </c>
      <c r="U841" s="1">
        <f t="shared" si="350"/>
        <v>-3.3755160254987098E-3</v>
      </c>
      <c r="V841" s="1">
        <f t="shared" si="351"/>
        <v>9.1420181909331849E-2</v>
      </c>
      <c r="W841" s="1">
        <f t="shared" si="352"/>
        <v>6.5005141650783447</v>
      </c>
      <c r="X841" s="1">
        <f t="shared" si="353"/>
        <v>8.1920392357263125</v>
      </c>
      <c r="Y841" s="1">
        <f t="shared" si="339"/>
        <v>5196.2292307692314</v>
      </c>
      <c r="Z841" s="1">
        <f t="shared" si="340"/>
        <v>5197.6244444444446</v>
      </c>
      <c r="AA841" s="1">
        <f t="shared" si="354"/>
        <v>-1.3952136752131992</v>
      </c>
      <c r="AB841" s="1">
        <f t="shared" si="359"/>
        <v>6.0663475783474494</v>
      </c>
      <c r="AC841" s="1">
        <f t="shared" si="338"/>
        <v>5178.376666666667</v>
      </c>
      <c r="AD841" s="1">
        <f t="shared" si="360"/>
        <v>4850.3226666666669</v>
      </c>
      <c r="AE841" s="1">
        <f t="shared" si="361"/>
        <v>180.99986666666672</v>
      </c>
      <c r="AF841" s="1">
        <f t="shared" si="362"/>
        <v>120.83029158769179</v>
      </c>
      <c r="AG841" s="1">
        <f t="shared" si="355"/>
        <v>5054.4319999999998</v>
      </c>
      <c r="AH841" s="1">
        <f t="shared" si="356"/>
        <v>4811.8914285714282</v>
      </c>
      <c r="AI841" s="1">
        <f t="shared" si="363"/>
        <v>242.54057142857164</v>
      </c>
      <c r="AJ841" s="1">
        <f t="shared" si="357"/>
        <v>0</v>
      </c>
    </row>
    <row r="842" spans="1:36" x14ac:dyDescent="0.2">
      <c r="A842" s="5">
        <v>42152</v>
      </c>
      <c r="B842" s="1">
        <v>5174.1000000000004</v>
      </c>
      <c r="C842" s="10">
        <v>4834.01</v>
      </c>
      <c r="D842" s="1">
        <v>5213.18</v>
      </c>
      <c r="E842" s="1">
        <v>4831.33</v>
      </c>
      <c r="F842" s="1">
        <v>57182904700</v>
      </c>
      <c r="G842" s="1">
        <v>873207363731</v>
      </c>
      <c r="H842" s="1">
        <f t="shared" si="364"/>
        <v>6.819999999999709</v>
      </c>
      <c r="J842" s="1">
        <f t="shared" si="341"/>
        <v>4878.4920000000002</v>
      </c>
      <c r="K842" s="1">
        <f t="shared" si="342"/>
        <v>4813.3659999999991</v>
      </c>
      <c r="L842" s="1">
        <f t="shared" si="343"/>
        <v>4966.4507272727269</v>
      </c>
      <c r="M842" s="1">
        <f t="shared" si="344"/>
        <v>81.701711694848186</v>
      </c>
      <c r="N842" s="1">
        <f t="shared" si="345"/>
        <v>59.359605911330057</v>
      </c>
      <c r="O842" s="1">
        <f t="shared" si="346"/>
        <v>49.989721380898239</v>
      </c>
      <c r="P842" s="1">
        <f t="shared" si="347"/>
        <v>55.373591731719976</v>
      </c>
      <c r="Q842" s="1">
        <f t="shared" si="348"/>
        <v>-56380232527.178123</v>
      </c>
      <c r="R842" s="1">
        <f t="shared" si="349"/>
        <v>216.53999999999996</v>
      </c>
      <c r="S842" s="1">
        <f t="shared" si="337"/>
        <v>40.640394088669943</v>
      </c>
      <c r="T842" s="1">
        <f t="shared" si="358"/>
        <v>78.94203560205942</v>
      </c>
      <c r="U842" s="1">
        <f t="shared" si="350"/>
        <v>-7.1869938208650799E-2</v>
      </c>
      <c r="V842" s="1">
        <f t="shared" si="351"/>
        <v>2.4493264723086577E-2</v>
      </c>
      <c r="W842" s="1">
        <f t="shared" si="352"/>
        <v>-0.91179815401972519</v>
      </c>
      <c r="X842" s="1">
        <f t="shared" si="353"/>
        <v>0.4288890560161257</v>
      </c>
      <c r="Y842" s="1">
        <f t="shared" si="339"/>
        <v>5127.9807692307695</v>
      </c>
      <c r="Z842" s="1">
        <f t="shared" si="340"/>
        <v>5155.6951851851854</v>
      </c>
      <c r="AA842" s="1">
        <f t="shared" si="354"/>
        <v>-27.714415954415927</v>
      </c>
      <c r="AB842" s="1">
        <f t="shared" si="359"/>
        <v>-6.659054131053745</v>
      </c>
      <c r="AC842" s="1">
        <f t="shared" si="338"/>
        <v>4959.5066666666671</v>
      </c>
      <c r="AD842" s="1">
        <f t="shared" si="360"/>
        <v>4876.0656666666673</v>
      </c>
      <c r="AE842" s="1">
        <f t="shared" si="361"/>
        <v>177.09366666666673</v>
      </c>
      <c r="AF842" s="1">
        <f t="shared" si="362"/>
        <v>31.411249414151751</v>
      </c>
      <c r="AG842" s="1">
        <f t="shared" si="355"/>
        <v>5053.0380000000005</v>
      </c>
      <c r="AH842" s="1">
        <f t="shared" si="356"/>
        <v>4831.5778571428555</v>
      </c>
      <c r="AI842" s="1">
        <f t="shared" si="363"/>
        <v>221.460142857145</v>
      </c>
      <c r="AJ842" s="1">
        <f t="shared" si="357"/>
        <v>1</v>
      </c>
    </row>
    <row r="843" spans="1:36" x14ac:dyDescent="0.2">
      <c r="A843" s="5">
        <v>42153</v>
      </c>
      <c r="B843" s="1">
        <v>4839.53</v>
      </c>
      <c r="C843" s="10">
        <v>4840.83</v>
      </c>
      <c r="D843" s="1">
        <v>4924.3</v>
      </c>
      <c r="E843" s="1">
        <v>4665.5200000000004</v>
      </c>
      <c r="F843" s="1">
        <v>42787885900</v>
      </c>
      <c r="G843" s="1">
        <v>636008152610</v>
      </c>
      <c r="H843" s="1">
        <f t="shared" si="364"/>
        <v>235.35000000000036</v>
      </c>
      <c r="J843" s="1">
        <f t="shared" si="341"/>
        <v>4900.8280000000004</v>
      </c>
      <c r="K843" s="1">
        <f t="shared" si="342"/>
        <v>4832.1946666666654</v>
      </c>
      <c r="L843" s="1">
        <f t="shared" si="343"/>
        <v>4959.6030909090914</v>
      </c>
      <c r="M843" s="1">
        <f t="shared" si="344"/>
        <v>68.768260528753729</v>
      </c>
      <c r="N843" s="1">
        <f t="shared" si="345"/>
        <v>58.329051950799418</v>
      </c>
      <c r="O843" s="1">
        <f t="shared" si="346"/>
        <v>57.303489106779317</v>
      </c>
      <c r="P843" s="1">
        <f t="shared" si="347"/>
        <v>63.837080722447503</v>
      </c>
      <c r="Q843" s="1">
        <f t="shared" si="348"/>
        <v>15185251723.687963</v>
      </c>
      <c r="R843" s="1">
        <f t="shared" si="349"/>
        <v>265.6899999999996</v>
      </c>
      <c r="S843" s="1">
        <f t="shared" ref="S843:S906" si="365">(C843-MIN(E834:E843))/(MAX(D834:D843)-MIN(E834:E843))*100</f>
        <v>41.670948049200582</v>
      </c>
      <c r="T843" s="1">
        <f t="shared" si="358"/>
        <v>78.202759089327031</v>
      </c>
      <c r="U843" s="1">
        <f t="shared" si="350"/>
        <v>1.4088493088994468E-3</v>
      </c>
      <c r="V843" s="1">
        <f t="shared" si="351"/>
        <v>2.9792927982164704E-2</v>
      </c>
      <c r="W843" s="1">
        <f t="shared" si="352"/>
        <v>-1.224242107660185</v>
      </c>
      <c r="X843" s="1">
        <f t="shared" si="353"/>
        <v>0.17870416920292115</v>
      </c>
      <c r="Y843" s="1">
        <f t="shared" si="339"/>
        <v>4835.0592307692314</v>
      </c>
      <c r="Z843" s="1">
        <f t="shared" si="340"/>
        <v>4834.5151851851851</v>
      </c>
      <c r="AA843" s="1">
        <f t="shared" si="354"/>
        <v>0.54404558404621639</v>
      </c>
      <c r="AB843" s="1">
        <f t="shared" si="359"/>
        <v>-22.062723646723498</v>
      </c>
      <c r="AC843" s="1">
        <f t="shared" ref="AC843:AC906" si="366">(C843+D843+E843)/3</f>
        <v>4810.2166666666672</v>
      </c>
      <c r="AD843" s="1">
        <f t="shared" si="360"/>
        <v>4893.7446666666665</v>
      </c>
      <c r="AE843" s="1">
        <f t="shared" si="361"/>
        <v>159.41466666666665</v>
      </c>
      <c r="AF843" s="1">
        <f t="shared" si="362"/>
        <v>-34.931123025066427</v>
      </c>
      <c r="AG843" s="1">
        <f t="shared" si="355"/>
        <v>5030.9359999999997</v>
      </c>
      <c r="AH843" s="1">
        <f t="shared" si="356"/>
        <v>4842.31357142857</v>
      </c>
      <c r="AI843" s="1">
        <f t="shared" si="363"/>
        <v>188.62242857142974</v>
      </c>
      <c r="AJ843" s="1">
        <f t="shared" si="357"/>
        <v>1</v>
      </c>
    </row>
    <row r="844" spans="1:36" x14ac:dyDescent="0.2">
      <c r="A844" s="5">
        <v>42156</v>
      </c>
      <c r="B844" s="1">
        <v>4862.76</v>
      </c>
      <c r="C844" s="10">
        <v>5076.18</v>
      </c>
      <c r="D844" s="1">
        <v>5079.32</v>
      </c>
      <c r="E844" s="1">
        <v>4835.7700000000004</v>
      </c>
      <c r="F844" s="1">
        <v>41750374100</v>
      </c>
      <c r="G844" s="1">
        <v>637843681462</v>
      </c>
      <c r="H844" s="1">
        <f t="shared" si="364"/>
        <v>85.6899999999996</v>
      </c>
      <c r="J844" s="1">
        <f t="shared" si="341"/>
        <v>4950.9319999999998</v>
      </c>
      <c r="K844" s="1">
        <f t="shared" si="342"/>
        <v>4857.9046666666654</v>
      </c>
      <c r="L844" s="1">
        <f t="shared" si="343"/>
        <v>4991.4852727272728</v>
      </c>
      <c r="M844" s="1">
        <f t="shared" si="344"/>
        <v>26.840304995368047</v>
      </c>
      <c r="N844" s="1">
        <f t="shared" si="345"/>
        <v>23.207024029574846</v>
      </c>
      <c r="O844" s="1">
        <f t="shared" si="346"/>
        <v>53.937137086594298</v>
      </c>
      <c r="P844" s="1">
        <f t="shared" si="347"/>
        <v>70.031202166490047</v>
      </c>
      <c r="Q844" s="1">
        <f t="shared" si="348"/>
        <v>40673829861.248398</v>
      </c>
      <c r="R844" s="1">
        <f t="shared" si="349"/>
        <v>344.96000000000004</v>
      </c>
      <c r="S844" s="1">
        <f t="shared" si="365"/>
        <v>76.792975970425161</v>
      </c>
      <c r="T844" s="1">
        <f t="shared" si="358"/>
        <v>82.067274589785328</v>
      </c>
      <c r="U844" s="1">
        <f t="shared" si="350"/>
        <v>4.636360412751328E-2</v>
      </c>
      <c r="V844" s="1">
        <f t="shared" si="351"/>
        <v>9.9342280512921585E-2</v>
      </c>
      <c r="W844" s="1">
        <f t="shared" si="352"/>
        <v>2.5297863109410614</v>
      </c>
      <c r="X844" s="1">
        <f t="shared" si="353"/>
        <v>4.493199194110745</v>
      </c>
      <c r="Y844" s="1">
        <f t="shared" si="339"/>
        <v>4877.0376923076929</v>
      </c>
      <c r="Z844" s="1">
        <f t="shared" si="340"/>
        <v>4858.2633333333333</v>
      </c>
      <c r="AA844" s="1">
        <f t="shared" si="354"/>
        <v>18.774358974359529</v>
      </c>
      <c r="AB844" s="1">
        <f t="shared" si="359"/>
        <v>4.190108262108879</v>
      </c>
      <c r="AC844" s="1">
        <f t="shared" si="366"/>
        <v>4997.09</v>
      </c>
      <c r="AD844" s="1">
        <f t="shared" si="360"/>
        <v>4934.6676666666663</v>
      </c>
      <c r="AE844" s="1">
        <f t="shared" si="361"/>
        <v>132.98100000000005</v>
      </c>
      <c r="AF844" s="1">
        <f t="shared" si="362"/>
        <v>31.293860693549636</v>
      </c>
      <c r="AG844" s="1">
        <f t="shared" si="355"/>
        <v>5026.2740000000003</v>
      </c>
      <c r="AH844" s="1">
        <f t="shared" si="356"/>
        <v>4865.7964285714279</v>
      </c>
      <c r="AI844" s="1">
        <f t="shared" si="363"/>
        <v>160.47757142857245</v>
      </c>
      <c r="AJ844" s="1">
        <f t="shared" si="357"/>
        <v>1</v>
      </c>
    </row>
    <row r="845" spans="1:36" x14ac:dyDescent="0.2">
      <c r="A845" s="5">
        <v>42157</v>
      </c>
      <c r="B845" s="1">
        <v>5091.2700000000004</v>
      </c>
      <c r="C845" s="10">
        <v>5161.87</v>
      </c>
      <c r="D845" s="1">
        <v>5162.5600000000004</v>
      </c>
      <c r="E845" s="1">
        <v>5047.08</v>
      </c>
      <c r="F845" s="1">
        <v>41297319600</v>
      </c>
      <c r="G845" s="1">
        <v>658452859697</v>
      </c>
      <c r="H845" s="1">
        <f t="shared" si="364"/>
        <v>-18.279999999999745</v>
      </c>
      <c r="J845" s="1">
        <f t="shared" si="341"/>
        <v>4993.9970000000012</v>
      </c>
      <c r="K845" s="1">
        <f t="shared" si="342"/>
        <v>4885.5346666666655</v>
      </c>
      <c r="L845" s="1">
        <f t="shared" si="343"/>
        <v>5029.8376363636371</v>
      </c>
      <c r="M845" s="1">
        <f t="shared" si="344"/>
        <v>11.574502957314952</v>
      </c>
      <c r="N845" s="1">
        <f t="shared" si="345"/>
        <v>11.574502957314952</v>
      </c>
      <c r="O845" s="1">
        <f t="shared" si="346"/>
        <v>46.109275015821673</v>
      </c>
      <c r="P845" s="1">
        <f t="shared" si="347"/>
        <v>71.292973637092373</v>
      </c>
      <c r="Q845" s="1">
        <f t="shared" si="348"/>
        <v>40803811624.176987</v>
      </c>
      <c r="R845" s="1">
        <f t="shared" si="349"/>
        <v>406.94999999999982</v>
      </c>
      <c r="S845" s="1">
        <f t="shared" si="365"/>
        <v>88.425497042685052</v>
      </c>
      <c r="T845" s="1">
        <f t="shared" si="358"/>
        <v>81.767031169633981</v>
      </c>
      <c r="U845" s="1">
        <f t="shared" si="350"/>
        <v>1.6600573048139455E-2</v>
      </c>
      <c r="V845" s="1">
        <f t="shared" si="351"/>
        <v>0.12824307015741584</v>
      </c>
      <c r="W845" s="1">
        <f t="shared" si="352"/>
        <v>3.3614958118717055</v>
      </c>
      <c r="X845" s="1">
        <f t="shared" si="353"/>
        <v>5.6561942998528396</v>
      </c>
      <c r="Y845" s="1">
        <f t="shared" si="339"/>
        <v>5089.3630769230776</v>
      </c>
      <c r="Z845" s="1">
        <f t="shared" si="340"/>
        <v>5082.5274074074077</v>
      </c>
      <c r="AA845" s="1">
        <f t="shared" si="354"/>
        <v>6.8356695156699061</v>
      </c>
      <c r="AB845" s="1">
        <f t="shared" si="359"/>
        <v>16.386621082621605</v>
      </c>
      <c r="AC845" s="1">
        <f t="shared" si="366"/>
        <v>5123.836666666667</v>
      </c>
      <c r="AD845" s="1">
        <f t="shared" si="360"/>
        <v>4978.7556666666669</v>
      </c>
      <c r="AE845" s="1">
        <f t="shared" si="361"/>
        <v>121.75899999999993</v>
      </c>
      <c r="AF845" s="1">
        <f t="shared" si="362"/>
        <v>79.436153932495188</v>
      </c>
      <c r="AG845" s="1">
        <f t="shared" si="355"/>
        <v>5018.8639999999996</v>
      </c>
      <c r="AH845" s="1">
        <f t="shared" si="356"/>
        <v>4897.47</v>
      </c>
      <c r="AI845" s="1">
        <f t="shared" si="363"/>
        <v>121.39399999999932</v>
      </c>
      <c r="AJ845" s="1">
        <f t="shared" si="357"/>
        <v>0</v>
      </c>
    </row>
    <row r="846" spans="1:36" x14ac:dyDescent="0.2">
      <c r="A846" s="5">
        <v>42158</v>
      </c>
      <c r="B846" s="1">
        <v>5176.6000000000004</v>
      </c>
      <c r="C846" s="10">
        <v>5143.59</v>
      </c>
      <c r="D846" s="1">
        <v>5186.97</v>
      </c>
      <c r="E846" s="1">
        <v>5059.49</v>
      </c>
      <c r="F846" s="1">
        <v>41425827000</v>
      </c>
      <c r="G846" s="1">
        <v>672056532157</v>
      </c>
      <c r="H846" s="1">
        <f t="shared" si="364"/>
        <v>37.829999999999927</v>
      </c>
      <c r="J846" s="1">
        <f t="shared" si="341"/>
        <v>5032.8639999999996</v>
      </c>
      <c r="K846" s="1">
        <f t="shared" si="342"/>
        <v>4913.8779999999997</v>
      </c>
      <c r="L846" s="1">
        <f t="shared" si="343"/>
        <v>5057.0363636363627</v>
      </c>
      <c r="M846" s="1">
        <f t="shared" si="344"/>
        <v>14.83111237796623</v>
      </c>
      <c r="N846" s="1">
        <f t="shared" si="345"/>
        <v>14.83111237796623</v>
      </c>
      <c r="O846" s="1">
        <f t="shared" si="346"/>
        <v>49.999316370199196</v>
      </c>
      <c r="P846" s="1">
        <f t="shared" si="347"/>
        <v>68.502687862697073</v>
      </c>
      <c r="Q846" s="1">
        <f t="shared" si="348"/>
        <v>13232347626.60813</v>
      </c>
      <c r="R846" s="1">
        <f t="shared" si="349"/>
        <v>302.61000000000058</v>
      </c>
      <c r="S846" s="1">
        <f t="shared" si="365"/>
        <v>85.168887622033779</v>
      </c>
      <c r="T846" s="1">
        <f t="shared" si="358"/>
        <v>82.502228905196532</v>
      </c>
      <c r="U846" s="1">
        <f t="shared" si="350"/>
        <v>-3.5539380082782153E-3</v>
      </c>
      <c r="V846" s="1">
        <f t="shared" si="351"/>
        <v>8.7159337337938181E-2</v>
      </c>
      <c r="W846" s="1">
        <f t="shared" si="352"/>
        <v>2.2000594492519685</v>
      </c>
      <c r="X846" s="1">
        <f t="shared" si="353"/>
        <v>4.6747599350248512</v>
      </c>
      <c r="Y846" s="1">
        <f t="shared" si="339"/>
        <v>5159.0576923076924</v>
      </c>
      <c r="Z846" s="1">
        <f t="shared" si="340"/>
        <v>5160.5159259259253</v>
      </c>
      <c r="AA846" s="1">
        <f t="shared" si="354"/>
        <v>-1.4582336182329527</v>
      </c>
      <c r="AB846" s="1">
        <f t="shared" si="359"/>
        <v>5.1768888888893345</v>
      </c>
      <c r="AC846" s="1">
        <f t="shared" si="366"/>
        <v>5130.0166666666673</v>
      </c>
      <c r="AD846" s="1">
        <f t="shared" si="360"/>
        <v>5013.6496666666681</v>
      </c>
      <c r="AE846" s="1">
        <f t="shared" si="361"/>
        <v>113.4503333333333</v>
      </c>
      <c r="AF846" s="1">
        <f t="shared" si="362"/>
        <v>68.38058357401583</v>
      </c>
      <c r="AG846" s="1">
        <f t="shared" si="355"/>
        <v>5011.2960000000003</v>
      </c>
      <c r="AH846" s="1">
        <f t="shared" si="356"/>
        <v>4929.0992857142855</v>
      </c>
      <c r="AI846" s="1">
        <f t="shared" si="363"/>
        <v>82.196714285714734</v>
      </c>
      <c r="AJ846" s="1">
        <f t="shared" si="357"/>
        <v>1</v>
      </c>
    </row>
    <row r="847" spans="1:36" x14ac:dyDescent="0.2">
      <c r="A847" s="5">
        <v>42159</v>
      </c>
      <c r="B847" s="1">
        <v>5156.01</v>
      </c>
      <c r="C847" s="10">
        <v>5181.42</v>
      </c>
      <c r="D847" s="1">
        <v>5194.2299999999996</v>
      </c>
      <c r="E847" s="1">
        <v>4863.47</v>
      </c>
      <c r="F847" s="1">
        <v>48276726800</v>
      </c>
      <c r="G847" s="1">
        <v>735170669363</v>
      </c>
      <c r="H847" s="1">
        <f t="shared" si="364"/>
        <v>49.130000000000109</v>
      </c>
      <c r="J847" s="1">
        <f t="shared" si="341"/>
        <v>5066.9080000000004</v>
      </c>
      <c r="K847" s="1">
        <f t="shared" si="342"/>
        <v>4945.9206666666669</v>
      </c>
      <c r="L847" s="1">
        <f t="shared" si="343"/>
        <v>5084.0465454545456</v>
      </c>
      <c r="M847" s="1">
        <f t="shared" si="344"/>
        <v>5.7992184932257658</v>
      </c>
      <c r="N847" s="1">
        <f t="shared" si="345"/>
        <v>8.0916411316183456</v>
      </c>
      <c r="O847" s="1">
        <f t="shared" si="346"/>
        <v>95.779265758485394</v>
      </c>
      <c r="P847" s="1">
        <f t="shared" si="347"/>
        <v>69.147591404256019</v>
      </c>
      <c r="Q847" s="1">
        <f t="shared" si="348"/>
        <v>44537309274.85804</v>
      </c>
      <c r="R847" s="1">
        <f t="shared" si="349"/>
        <v>230.07999999999993</v>
      </c>
      <c r="S847" s="1">
        <f t="shared" si="365"/>
        <v>91.908358868381654</v>
      </c>
      <c r="T847" s="1">
        <f t="shared" si="358"/>
        <v>81.746396783682741</v>
      </c>
      <c r="U847" s="1">
        <f t="shared" si="350"/>
        <v>7.3010873467118913E-3</v>
      </c>
      <c r="V847" s="1">
        <f t="shared" si="351"/>
        <v>8.969656692436466E-2</v>
      </c>
      <c r="W847" s="1">
        <f t="shared" si="352"/>
        <v>2.2599976159030262</v>
      </c>
      <c r="X847" s="1">
        <f t="shared" si="353"/>
        <v>4.7614862672686051</v>
      </c>
      <c r="Y847" s="1">
        <f t="shared" si="339"/>
        <v>5149.4100000000008</v>
      </c>
      <c r="Z847" s="1">
        <f t="shared" si="340"/>
        <v>5146.3922222222218</v>
      </c>
      <c r="AA847" s="1">
        <f t="shared" si="354"/>
        <v>3.0177777777789743</v>
      </c>
      <c r="AB847" s="1">
        <f t="shared" si="359"/>
        <v>-0.56303133903056735</v>
      </c>
      <c r="AC847" s="1">
        <f t="shared" si="366"/>
        <v>5079.706666666666</v>
      </c>
      <c r="AD847" s="1">
        <f t="shared" si="360"/>
        <v>5040.6663333333336</v>
      </c>
      <c r="AE847" s="1">
        <f t="shared" si="361"/>
        <v>94.241733333333201</v>
      </c>
      <c r="AF847" s="1">
        <f t="shared" si="362"/>
        <v>27.617158522362004</v>
      </c>
      <c r="AG847" s="1">
        <f t="shared" si="355"/>
        <v>5080.7780000000002</v>
      </c>
      <c r="AH847" s="1">
        <f t="shared" si="356"/>
        <v>4969.3814285714298</v>
      </c>
      <c r="AI847" s="1">
        <f t="shared" si="363"/>
        <v>111.3965714285705</v>
      </c>
      <c r="AJ847" s="1">
        <f t="shared" si="357"/>
        <v>1</v>
      </c>
    </row>
    <row r="848" spans="1:36" x14ac:dyDescent="0.2">
      <c r="A848" s="5">
        <v>42160</v>
      </c>
      <c r="B848" s="1">
        <v>5254.9</v>
      </c>
      <c r="C848" s="10">
        <v>5230.55</v>
      </c>
      <c r="D848" s="1">
        <v>5288.34</v>
      </c>
      <c r="E848" s="1">
        <v>5104.18</v>
      </c>
      <c r="F848" s="1">
        <v>54596119600</v>
      </c>
      <c r="G848" s="1">
        <v>855224403052</v>
      </c>
      <c r="H848" s="1">
        <f t="shared" si="364"/>
        <v>123.19999999999982</v>
      </c>
      <c r="J848" s="1">
        <f t="shared" si="341"/>
        <v>5094.8290000000006</v>
      </c>
      <c r="K848" s="1">
        <f t="shared" si="342"/>
        <v>4986.7926666666672</v>
      </c>
      <c r="L848" s="1">
        <f t="shared" si="343"/>
        <v>5113.7996363636357</v>
      </c>
      <c r="M848" s="1">
        <f t="shared" si="344"/>
        <v>9.2787643299829785</v>
      </c>
      <c r="N848" s="1">
        <f t="shared" si="345"/>
        <v>9.2787643299829785</v>
      </c>
      <c r="O848" s="1">
        <f t="shared" si="346"/>
        <v>96.673218315498332</v>
      </c>
      <c r="P848" s="1">
        <f t="shared" si="347"/>
        <v>70.043388187468253</v>
      </c>
      <c r="Q848" s="1">
        <f t="shared" si="348"/>
        <v>20331243930.104252</v>
      </c>
      <c r="R848" s="1">
        <f t="shared" si="349"/>
        <v>131.0600000000004</v>
      </c>
      <c r="S848" s="1">
        <f t="shared" si="365"/>
        <v>90.721235670017023</v>
      </c>
      <c r="T848" s="1">
        <f t="shared" si="358"/>
        <v>80.834113863782989</v>
      </c>
      <c r="U848" s="1">
        <f t="shared" si="350"/>
        <v>9.3928936727495395E-3</v>
      </c>
      <c r="V848" s="1">
        <f t="shared" si="351"/>
        <v>8.0473375225677574E-2</v>
      </c>
      <c r="W848" s="1">
        <f t="shared" si="352"/>
        <v>2.6638970611182344</v>
      </c>
      <c r="X848" s="1">
        <f t="shared" si="353"/>
        <v>4.8880583097566053</v>
      </c>
      <c r="Y848" s="1">
        <f t="shared" si="339"/>
        <v>5188.9784615384615</v>
      </c>
      <c r="Z848" s="1">
        <f t="shared" si="340"/>
        <v>5185.0592592592593</v>
      </c>
      <c r="AA848" s="1">
        <f t="shared" si="354"/>
        <v>3.9192022792021817</v>
      </c>
      <c r="AB848" s="1">
        <f t="shared" si="359"/>
        <v>3.1980626780636161</v>
      </c>
      <c r="AC848" s="1">
        <f t="shared" si="366"/>
        <v>5207.6899999999996</v>
      </c>
      <c r="AD848" s="1">
        <f t="shared" si="360"/>
        <v>5068.9710000000005</v>
      </c>
      <c r="AE848" s="1">
        <f t="shared" si="361"/>
        <v>91.918133333333202</v>
      </c>
      <c r="AF848" s="1">
        <f t="shared" si="362"/>
        <v>100.61054329504759</v>
      </c>
      <c r="AG848" s="1">
        <f t="shared" si="355"/>
        <v>5158.7219999999998</v>
      </c>
      <c r="AH848" s="1">
        <f t="shared" si="356"/>
        <v>5016.1964285714284</v>
      </c>
      <c r="AI848" s="1">
        <f t="shared" si="363"/>
        <v>142.52557142857131</v>
      </c>
      <c r="AJ848" s="1">
        <f t="shared" si="357"/>
        <v>1</v>
      </c>
    </row>
    <row r="849" spans="1:36" x14ac:dyDescent="0.2">
      <c r="A849" s="5">
        <v>42163</v>
      </c>
      <c r="B849" s="1">
        <v>5259.41</v>
      </c>
      <c r="C849" s="10">
        <v>5353.75</v>
      </c>
      <c r="D849" s="1">
        <v>5370.61</v>
      </c>
      <c r="E849" s="1">
        <v>5202.6000000000004</v>
      </c>
      <c r="F849" s="1">
        <v>63731323700</v>
      </c>
      <c r="G849" s="1">
        <v>949498013951</v>
      </c>
      <c r="H849" s="1">
        <f t="shared" si="364"/>
        <v>-36.289999999999964</v>
      </c>
      <c r="J849" s="1">
        <f t="shared" si="341"/>
        <v>5120.2550000000001</v>
      </c>
      <c r="K849" s="1">
        <f t="shared" si="342"/>
        <v>5038.7</v>
      </c>
      <c r="L849" s="1">
        <f t="shared" si="343"/>
        <v>5160.876181818182</v>
      </c>
      <c r="M849" s="1">
        <f t="shared" si="344"/>
        <v>3.1523446264302777</v>
      </c>
      <c r="N849" s="1">
        <f t="shared" si="345"/>
        <v>2.3911841041568724</v>
      </c>
      <c r="O849" s="1">
        <f t="shared" si="346"/>
        <v>84.427258718109741</v>
      </c>
      <c r="P849" s="1">
        <f t="shared" si="347"/>
        <v>65.190692734092352</v>
      </c>
      <c r="Q849" s="1">
        <f t="shared" si="348"/>
        <v>50940297956.508736</v>
      </c>
      <c r="R849" s="1">
        <f t="shared" si="349"/>
        <v>154.82999999999993</v>
      </c>
      <c r="S849" s="1">
        <f t="shared" si="365"/>
        <v>97.608815895843122</v>
      </c>
      <c r="T849" s="1">
        <f t="shared" si="358"/>
        <v>80.601540200740061</v>
      </c>
      <c r="U849" s="1">
        <f t="shared" si="350"/>
        <v>2.3011907541442878E-2</v>
      </c>
      <c r="V849" s="1">
        <f t="shared" si="351"/>
        <v>8.1272948333178455E-2</v>
      </c>
      <c r="W849" s="1">
        <f t="shared" si="352"/>
        <v>4.5602220983134609</v>
      </c>
      <c r="X849" s="1">
        <f t="shared" si="353"/>
        <v>6.2526048385496305</v>
      </c>
      <c r="Y849" s="1">
        <f t="shared" si="339"/>
        <v>5249.5038461538461</v>
      </c>
      <c r="Z849" s="1">
        <f t="shared" si="340"/>
        <v>5239.6759259259261</v>
      </c>
      <c r="AA849" s="1">
        <f t="shared" si="354"/>
        <v>9.8279202279200035</v>
      </c>
      <c r="AB849" s="1">
        <f t="shared" si="359"/>
        <v>5.1009458689457468</v>
      </c>
      <c r="AC849" s="1">
        <f t="shared" si="366"/>
        <v>5308.9866666666667</v>
      </c>
      <c r="AD849" s="1">
        <f t="shared" si="360"/>
        <v>5094.9216666666671</v>
      </c>
      <c r="AE849" s="1">
        <f t="shared" si="361"/>
        <v>106.6333333333333</v>
      </c>
      <c r="AF849" s="1">
        <f t="shared" si="362"/>
        <v>133.83244763988725</v>
      </c>
      <c r="AG849" s="1">
        <f t="shared" si="355"/>
        <v>5214.2359999999999</v>
      </c>
      <c r="AH849" s="1">
        <f t="shared" si="356"/>
        <v>5060.6628571428582</v>
      </c>
      <c r="AI849" s="1">
        <f t="shared" si="363"/>
        <v>153.57314285714165</v>
      </c>
      <c r="AJ849" s="1">
        <f t="shared" si="357"/>
        <v>0</v>
      </c>
    </row>
    <row r="850" spans="1:36" x14ac:dyDescent="0.2">
      <c r="A850" s="5">
        <v>42164</v>
      </c>
      <c r="B850" s="1">
        <v>5379.47</v>
      </c>
      <c r="C850" s="10">
        <v>5317.46</v>
      </c>
      <c r="D850" s="1">
        <v>5380.43</v>
      </c>
      <c r="E850" s="1">
        <v>5251.21</v>
      </c>
      <c r="F850" s="1">
        <v>57042726300</v>
      </c>
      <c r="G850" s="1">
        <v>871431819564</v>
      </c>
      <c r="H850" s="1">
        <f t="shared" si="364"/>
        <v>-8.3500000000003638</v>
      </c>
      <c r="J850" s="1">
        <f t="shared" si="341"/>
        <v>5132.1090000000004</v>
      </c>
      <c r="K850" s="1">
        <f t="shared" si="342"/>
        <v>5077.7826666666679</v>
      </c>
      <c r="L850" s="1">
        <f t="shared" si="343"/>
        <v>5196.7316363636373</v>
      </c>
      <c r="M850" s="1">
        <f t="shared" si="344"/>
        <v>12.18082636954508</v>
      </c>
      <c r="N850" s="1">
        <f t="shared" si="345"/>
        <v>8.8081017190975448</v>
      </c>
      <c r="O850" s="1">
        <f t="shared" si="346"/>
        <v>76.959132854841044</v>
      </c>
      <c r="P850" s="1">
        <f t="shared" si="347"/>
        <v>59.838727846200058</v>
      </c>
      <c r="Q850" s="1">
        <f t="shared" si="348"/>
        <v>1447919379.8482053</v>
      </c>
      <c r="R850" s="1">
        <f t="shared" si="349"/>
        <v>136.02999999999975</v>
      </c>
      <c r="S850" s="1">
        <f t="shared" si="365"/>
        <v>91.19189828090245</v>
      </c>
      <c r="T850" s="1">
        <f t="shared" si="358"/>
        <v>79.726721451635541</v>
      </c>
      <c r="U850" s="1">
        <f t="shared" si="350"/>
        <v>-6.824686974608171E-3</v>
      </c>
      <c r="V850" s="1">
        <f t="shared" si="351"/>
        <v>4.2743490035278088E-2</v>
      </c>
      <c r="W850" s="1">
        <f t="shared" si="352"/>
        <v>3.6115951551301748</v>
      </c>
      <c r="X850" s="1">
        <f t="shared" si="353"/>
        <v>4.7201179937594571</v>
      </c>
      <c r="Y850" s="1">
        <f t="shared" si="339"/>
        <v>5348.1669230769239</v>
      </c>
      <c r="Z850" s="1">
        <f t="shared" si="340"/>
        <v>5351.0618518518522</v>
      </c>
      <c r="AA850" s="1">
        <f t="shared" si="354"/>
        <v>-2.894928774928303</v>
      </c>
      <c r="AB850" s="1">
        <f t="shared" si="359"/>
        <v>7.2833504273503422</v>
      </c>
      <c r="AC850" s="1">
        <f t="shared" si="366"/>
        <v>5316.3666666666659</v>
      </c>
      <c r="AD850" s="1">
        <f t="shared" si="360"/>
        <v>5111.1793333333335</v>
      </c>
      <c r="AE850" s="1">
        <f t="shared" si="361"/>
        <v>119.63946666666661</v>
      </c>
      <c r="AF850" s="1">
        <f t="shared" si="362"/>
        <v>114.33648056679874</v>
      </c>
      <c r="AG850" s="1">
        <f t="shared" si="355"/>
        <v>5245.3540000000003</v>
      </c>
      <c r="AH850" s="1">
        <f t="shared" si="356"/>
        <v>5100.8442857142863</v>
      </c>
      <c r="AI850" s="1">
        <f t="shared" si="363"/>
        <v>144.50971428571393</v>
      </c>
      <c r="AJ850" s="1">
        <f t="shared" si="357"/>
        <v>0</v>
      </c>
    </row>
    <row r="851" spans="1:36" x14ac:dyDescent="0.2">
      <c r="A851" s="5">
        <v>42165</v>
      </c>
      <c r="B851" s="1">
        <v>5254.3</v>
      </c>
      <c r="C851" s="10">
        <v>5309.11</v>
      </c>
      <c r="D851" s="1">
        <v>5374.83</v>
      </c>
      <c r="E851" s="1">
        <v>5209.68</v>
      </c>
      <c r="F851" s="1">
        <v>44216567600</v>
      </c>
      <c r="G851" s="1">
        <v>711509256785</v>
      </c>
      <c r="H851" s="1">
        <f t="shared" si="364"/>
        <v>-2.5199999999995271</v>
      </c>
      <c r="J851" s="1">
        <f t="shared" si="341"/>
        <v>5144.8770000000004</v>
      </c>
      <c r="K851" s="1">
        <f t="shared" si="342"/>
        <v>5114.7286666666669</v>
      </c>
      <c r="L851" s="1">
        <f t="shared" si="343"/>
        <v>5228.9136363636362</v>
      </c>
      <c r="M851" s="1">
        <f t="shared" si="344"/>
        <v>13.796038378211199</v>
      </c>
      <c r="N851" s="1">
        <f t="shared" si="345"/>
        <v>9.9760809052888657</v>
      </c>
      <c r="O851" s="1">
        <f t="shared" si="346"/>
        <v>81.672625524638619</v>
      </c>
      <c r="P851" s="1">
        <f t="shared" si="347"/>
        <v>55.559341987050416</v>
      </c>
      <c r="Q851" s="1">
        <f t="shared" si="348"/>
        <v>9025373864.946804</v>
      </c>
      <c r="R851" s="1">
        <f t="shared" si="349"/>
        <v>475.09999999999945</v>
      </c>
      <c r="S851" s="1">
        <f t="shared" si="365"/>
        <v>90.023919094711133</v>
      </c>
      <c r="T851" s="1">
        <f t="shared" si="358"/>
        <v>79.415293058286991</v>
      </c>
      <c r="U851" s="1">
        <f t="shared" si="350"/>
        <v>-1.5727683171002983E-3</v>
      </c>
      <c r="V851" s="1">
        <f t="shared" si="351"/>
        <v>2.1194786609526516E-2</v>
      </c>
      <c r="W851" s="1">
        <f t="shared" si="352"/>
        <v>3.1921657213573664</v>
      </c>
      <c r="X851" s="1">
        <f t="shared" si="353"/>
        <v>3.8004231700528033</v>
      </c>
      <c r="Y851" s="1">
        <f t="shared" ref="Y851:Y914" si="367">C850*11/13+C851*2/13</f>
        <v>5316.1753846153842</v>
      </c>
      <c r="Z851" s="1">
        <f t="shared" ref="Z851:Z914" si="368">C850*25/27+C851*2/27</f>
        <v>5316.8414814814814</v>
      </c>
      <c r="AA851" s="1">
        <f t="shared" si="354"/>
        <v>-0.66609686609717755</v>
      </c>
      <c r="AB851" s="1">
        <f t="shared" si="359"/>
        <v>-2.4491623931620778</v>
      </c>
      <c r="AC851" s="1">
        <f t="shared" si="366"/>
        <v>5297.873333333333</v>
      </c>
      <c r="AD851" s="1">
        <f t="shared" si="360"/>
        <v>5123.128999999999</v>
      </c>
      <c r="AE851" s="1">
        <f t="shared" si="361"/>
        <v>129.1992000000001</v>
      </c>
      <c r="AF851" s="1">
        <f t="shared" si="362"/>
        <v>90.167912976413604</v>
      </c>
      <c r="AG851" s="1">
        <f t="shared" si="355"/>
        <v>5278.4580000000005</v>
      </c>
      <c r="AH851" s="1">
        <f t="shared" si="356"/>
        <v>5134.2821428571433</v>
      </c>
      <c r="AI851" s="1">
        <f t="shared" si="363"/>
        <v>144.17585714285724</v>
      </c>
      <c r="AJ851" s="1">
        <f t="shared" si="357"/>
        <v>0</v>
      </c>
    </row>
    <row r="852" spans="1:36" x14ac:dyDescent="0.2">
      <c r="A852" s="5">
        <v>42166</v>
      </c>
      <c r="B852" s="1">
        <v>5305.14</v>
      </c>
      <c r="C852" s="10">
        <v>5306.59</v>
      </c>
      <c r="D852" s="1">
        <v>5329.3</v>
      </c>
      <c r="E852" s="1">
        <v>5248.16</v>
      </c>
      <c r="F852" s="1">
        <v>39233875500</v>
      </c>
      <c r="G852" s="1">
        <v>660584867997</v>
      </c>
      <c r="H852" s="1">
        <f t="shared" si="364"/>
        <v>28.519999999999527</v>
      </c>
      <c r="J852" s="1">
        <f t="shared" ref="J852:J915" si="369">SUM(C843:C852)/10</f>
        <v>5192.1350000000002</v>
      </c>
      <c r="K852" s="1">
        <f t="shared" ref="K852:K915" si="370">SUM(C838:C852)/15</f>
        <v>5145.7693333333336</v>
      </c>
      <c r="L852" s="1">
        <f t="shared" ref="L852:L915" si="371">(10*C852+9*C851+8*C850+7*C849+6*C848+5*C847+4*C846+3*C845+2*C844+C843)/55</f>
        <v>5258.3159999999998</v>
      </c>
      <c r="M852" s="1">
        <f t="shared" ref="M852:M915" si="372">(MAX(D847:D852)-C852)/(MAX(D847:D852)-MIN(E847:E852))*100</f>
        <v>14.283503559269603</v>
      </c>
      <c r="N852" s="1">
        <f t="shared" ref="N852:N915" si="373">(MAX(D843:D852)-C852)/(MAX(D843:D852)-MIN(E843:E852))*100</f>
        <v>10.328572827348919</v>
      </c>
      <c r="O852" s="1">
        <f t="shared" ref="O852:O915" si="374">(SUMIF(H847:H852,"&gt;=0")/(SUMIF(H847:H852,"&gt;=0")+ABS(SUMIF(H847:H852,"&lt;0"))))*100</f>
        <v>80.98463771622113</v>
      </c>
      <c r="P852" s="1">
        <f t="shared" ref="P852:P915" si="375">(SUMIF(H841:H852,"&gt;=0")/(SUMIF(H841:H852,"&gt;=0")+ABS(SUMIF(H841:H852,"&lt;0"))))*100</f>
        <v>57.84561976720439</v>
      </c>
      <c r="Q852" s="1">
        <f t="shared" ref="Q852:Q915" si="376">((C852-E852)-(D852-C852))*F852/(D852-E852)</f>
        <v>17271802228.986988</v>
      </c>
      <c r="R852" s="1">
        <f t="shared" ref="R852:R915" si="377">C852-C843</f>
        <v>465.76000000000022</v>
      </c>
      <c r="S852" s="1">
        <f t="shared" si="365"/>
        <v>89.671427172651079</v>
      </c>
      <c r="T852" s="1">
        <f t="shared" si="358"/>
        <v>84.318396366685107</v>
      </c>
      <c r="U852" s="1">
        <f t="shared" ref="U852:U915" si="378">(C852-C851)/C852</f>
        <v>-4.7488123258053233E-4</v>
      </c>
      <c r="V852" s="1">
        <f t="shared" ref="V852:V915" si="379">(C852-C841)/C841</f>
        <v>2.415549375365485E-2</v>
      </c>
      <c r="W852" s="1">
        <f t="shared" ref="W852:W915" si="380">100*((C852-J852)/J852)</f>
        <v>2.2043918349580647</v>
      </c>
      <c r="X852" s="1">
        <f t="shared" ref="X852:X915" si="381">100*((C852-K852)/K852)</f>
        <v>3.1252987891412118</v>
      </c>
      <c r="Y852" s="1">
        <f t="shared" si="367"/>
        <v>5308.7223076923074</v>
      </c>
      <c r="Z852" s="1">
        <f t="shared" si="368"/>
        <v>5308.9233333333332</v>
      </c>
      <c r="AA852" s="1">
        <f t="shared" ref="AA852:AA915" si="382">Y852-Z852</f>
        <v>-0.201025641025808</v>
      </c>
      <c r="AB852" s="1">
        <f t="shared" si="359"/>
        <v>-0.57308262108290364</v>
      </c>
      <c r="AC852" s="1">
        <f t="shared" si="366"/>
        <v>5294.6833333333334</v>
      </c>
      <c r="AD852" s="1">
        <f t="shared" si="360"/>
        <v>5156.6466666666656</v>
      </c>
      <c r="AE852" s="1">
        <f t="shared" si="361"/>
        <v>128.47333333333307</v>
      </c>
      <c r="AF852" s="1">
        <f t="shared" si="362"/>
        <v>71.629218341896134</v>
      </c>
      <c r="AG852" s="1">
        <f t="shared" ref="AG852:AG915" si="383">SUM(C848:C852)/5</f>
        <v>5303.4920000000002</v>
      </c>
      <c r="AH852" s="1">
        <f t="shared" ref="AH852:AH915" si="384">SUM(C839:C852)/14</f>
        <v>5159.6571428571424</v>
      </c>
      <c r="AI852" s="1">
        <f t="shared" si="363"/>
        <v>143.8348571428578</v>
      </c>
      <c r="AJ852" s="1">
        <f t="shared" ref="AJ852:AJ915" si="385">IF(H852&gt;0,1,0)</f>
        <v>1</v>
      </c>
    </row>
    <row r="853" spans="1:36" x14ac:dyDescent="0.2">
      <c r="A853" s="5">
        <v>42167</v>
      </c>
      <c r="B853" s="1">
        <v>5329.28</v>
      </c>
      <c r="C853" s="10">
        <v>5335.11</v>
      </c>
      <c r="D853" s="1">
        <v>5351.65</v>
      </c>
      <c r="E853" s="1">
        <v>5283.09</v>
      </c>
      <c r="F853" s="1">
        <v>43013138600</v>
      </c>
      <c r="G853" s="1">
        <v>694213173337</v>
      </c>
      <c r="H853" s="1">
        <f t="shared" si="364"/>
        <v>-113.9399999999996</v>
      </c>
      <c r="J853" s="1">
        <f t="shared" si="369"/>
        <v>5241.5630000000001</v>
      </c>
      <c r="K853" s="1">
        <f t="shared" si="370"/>
        <v>5171.3540000000003</v>
      </c>
      <c r="L853" s="1">
        <f t="shared" si="371"/>
        <v>5284.3114545454546</v>
      </c>
      <c r="M853" s="1">
        <f t="shared" si="372"/>
        <v>16.40542986425362</v>
      </c>
      <c r="N853" s="1">
        <f t="shared" si="373"/>
        <v>8.3207872801381839</v>
      </c>
      <c r="O853" s="1">
        <f t="shared" si="374"/>
        <v>48.500735247106938</v>
      </c>
      <c r="P853" s="1">
        <f t="shared" si="375"/>
        <v>75.951844701844749</v>
      </c>
      <c r="Q853" s="1">
        <f t="shared" si="376"/>
        <v>22259424701.400124</v>
      </c>
      <c r="R853" s="1">
        <f t="shared" si="377"/>
        <v>258.92999999999938</v>
      </c>
      <c r="S853" s="1">
        <f t="shared" si="365"/>
        <v>91.679212719861809</v>
      </c>
      <c r="T853" s="1">
        <f t="shared" ref="T853:T916" si="386">SUM(S844:S853)/10</f>
        <v>89.319222833751226</v>
      </c>
      <c r="U853" s="1">
        <f t="shared" si="378"/>
        <v>5.3457192072889834E-3</v>
      </c>
      <c r="V853" s="1">
        <f t="shared" si="379"/>
        <v>0.10366134948003819</v>
      </c>
      <c r="W853" s="1">
        <f t="shared" si="380"/>
        <v>1.7847157422318412</v>
      </c>
      <c r="X853" s="1">
        <f t="shared" si="381"/>
        <v>3.1665981481832297</v>
      </c>
      <c r="Y853" s="1">
        <f t="shared" si="367"/>
        <v>5310.9776923076925</v>
      </c>
      <c r="Z853" s="1">
        <f t="shared" si="368"/>
        <v>5308.7025925925927</v>
      </c>
      <c r="AA853" s="1">
        <f t="shared" si="382"/>
        <v>2.2750997150997136</v>
      </c>
      <c r="AB853" s="1">
        <f t="shared" ref="AB853:AB916" si="387">AA852*8/10+AA853*2/10</f>
        <v>0.29419943019929634</v>
      </c>
      <c r="AC853" s="1">
        <f t="shared" si="366"/>
        <v>5323.2833333333328</v>
      </c>
      <c r="AD853" s="1">
        <f t="shared" ref="AD853:AD916" si="388">SUM(AC844:AC853)/10</f>
        <v>5207.9533333333329</v>
      </c>
      <c r="AE853" s="1">
        <f t="shared" ref="AE853:AE916" si="389">(ABS(AC853-AD853)+ABS(AC852-AD853)+ABS(AC851-AD853)+ABS(AC850-AD853)+ABS(AC849-AD853)+ABS(AC848-AD853)+ABS(AC847-AD853)+ABS(AC846-AD853)+ABS(AC845-AD853)+ABS(AC844-AD853))/10</f>
        <v>100.28533333333317</v>
      </c>
      <c r="AF853" s="1">
        <f t="shared" ref="AF853:AF916" si="390">(AC853-AD853)/(0.015*AE853)</f>
        <v>76.667907570399208</v>
      </c>
      <c r="AG853" s="1">
        <f t="shared" si="383"/>
        <v>5324.4040000000005</v>
      </c>
      <c r="AH853" s="1">
        <f t="shared" si="384"/>
        <v>5176.4871428571432</v>
      </c>
      <c r="AI853" s="1">
        <f t="shared" ref="AI853:AI916" si="391">AG853-AH853</f>
        <v>147.91685714285722</v>
      </c>
      <c r="AJ853" s="1">
        <f t="shared" si="385"/>
        <v>0</v>
      </c>
    </row>
    <row r="854" spans="1:36" x14ac:dyDescent="0.2">
      <c r="A854" s="5">
        <v>42170</v>
      </c>
      <c r="B854" s="1">
        <v>5354.01</v>
      </c>
      <c r="C854" s="10">
        <v>5221.17</v>
      </c>
      <c r="D854" s="1">
        <v>5362.45</v>
      </c>
      <c r="E854" s="1">
        <v>5207.3100000000004</v>
      </c>
      <c r="F854" s="1">
        <v>47574570300</v>
      </c>
      <c r="G854" s="1">
        <v>766237730233</v>
      </c>
      <c r="H854" s="1">
        <f t="shared" si="364"/>
        <v>-156.35000000000036</v>
      </c>
      <c r="J854" s="1">
        <f t="shared" si="369"/>
        <v>5256.0619999999999</v>
      </c>
      <c r="K854" s="1">
        <f t="shared" si="370"/>
        <v>5179.4660000000003</v>
      </c>
      <c r="L854" s="1">
        <f t="shared" si="371"/>
        <v>5280.6036363636367</v>
      </c>
      <c r="M854" s="1">
        <f t="shared" si="372"/>
        <v>89.557442501265413</v>
      </c>
      <c r="N854" s="1">
        <f t="shared" si="373"/>
        <v>30.807025688641325</v>
      </c>
      <c r="O854" s="1">
        <f t="shared" si="374"/>
        <v>8.2434893198831052</v>
      </c>
      <c r="P854" s="1">
        <f t="shared" si="375"/>
        <v>62.507119325478811</v>
      </c>
      <c r="Q854" s="1">
        <f t="shared" si="376"/>
        <v>-39074073402.256195</v>
      </c>
      <c r="R854" s="1">
        <f t="shared" si="377"/>
        <v>59.300000000000182</v>
      </c>
      <c r="S854" s="1">
        <f t="shared" si="365"/>
        <v>69.192974311358668</v>
      </c>
      <c r="T854" s="1">
        <f t="shared" si="386"/>
        <v>88.55922266784458</v>
      </c>
      <c r="U854" s="1">
        <f t="shared" si="378"/>
        <v>-2.1822694913209033E-2</v>
      </c>
      <c r="V854" s="1">
        <f t="shared" si="379"/>
        <v>7.8569170989272533E-2</v>
      </c>
      <c r="W854" s="1">
        <f t="shared" si="380"/>
        <v>-0.66384300641810967</v>
      </c>
      <c r="X854" s="1">
        <f t="shared" si="381"/>
        <v>0.80517953009054832</v>
      </c>
      <c r="Y854" s="1">
        <f t="shared" si="367"/>
        <v>5317.580769230769</v>
      </c>
      <c r="Z854" s="1">
        <f t="shared" si="368"/>
        <v>5326.67</v>
      </c>
      <c r="AA854" s="1">
        <f t="shared" si="382"/>
        <v>-9.0892307692311078</v>
      </c>
      <c r="AB854" s="1">
        <f t="shared" si="387"/>
        <v>2.2336182335493948E-3</v>
      </c>
      <c r="AC854" s="1">
        <f t="shared" si="366"/>
        <v>5263.6433333333334</v>
      </c>
      <c r="AD854" s="1">
        <f t="shared" si="388"/>
        <v>5234.608666666667</v>
      </c>
      <c r="AE854" s="1">
        <f t="shared" si="389"/>
        <v>79.43693333333313</v>
      </c>
      <c r="AF854" s="1">
        <f t="shared" si="390"/>
        <v>24.367059039427946</v>
      </c>
      <c r="AG854" s="1">
        <f t="shared" si="383"/>
        <v>5297.8880000000008</v>
      </c>
      <c r="AH854" s="1">
        <f t="shared" si="384"/>
        <v>5178.0764285714295</v>
      </c>
      <c r="AI854" s="1">
        <f t="shared" si="391"/>
        <v>119.81157142857137</v>
      </c>
      <c r="AJ854" s="1">
        <f t="shared" si="385"/>
        <v>0</v>
      </c>
    </row>
    <row r="855" spans="1:36" x14ac:dyDescent="0.2">
      <c r="A855" s="5">
        <v>42171</v>
      </c>
      <c r="B855" s="1">
        <v>5165.0200000000004</v>
      </c>
      <c r="C855" s="10">
        <v>5064.82</v>
      </c>
      <c r="D855" s="1">
        <v>5204.3</v>
      </c>
      <c r="E855" s="1">
        <v>5015.2700000000004</v>
      </c>
      <c r="F855" s="1">
        <v>41167563800</v>
      </c>
      <c r="G855" s="1">
        <v>651522532247</v>
      </c>
      <c r="H855" s="1">
        <f t="shared" si="364"/>
        <v>74.010000000000218</v>
      </c>
      <c r="J855" s="1">
        <f t="shared" si="369"/>
        <v>5246.357</v>
      </c>
      <c r="K855" s="1">
        <f t="shared" si="370"/>
        <v>5170.5260000000007</v>
      </c>
      <c r="L855" s="1">
        <f t="shared" si="371"/>
        <v>5245.8323636363639</v>
      </c>
      <c r="M855" s="1">
        <f t="shared" si="372"/>
        <v>86.430605761858018</v>
      </c>
      <c r="N855" s="1">
        <f t="shared" si="373"/>
        <v>61.051145156298467</v>
      </c>
      <c r="O855" s="1">
        <f t="shared" si="374"/>
        <v>26.722093356615979</v>
      </c>
      <c r="P855" s="1">
        <f t="shared" si="375"/>
        <v>54.267071692253189</v>
      </c>
      <c r="Q855" s="1">
        <f t="shared" si="376"/>
        <v>-19585245794.498516</v>
      </c>
      <c r="R855" s="1">
        <f t="shared" si="377"/>
        <v>-78.770000000000437</v>
      </c>
      <c r="S855" s="1">
        <f t="shared" si="365"/>
        <v>38.948854843701533</v>
      </c>
      <c r="T855" s="1">
        <f t="shared" si="386"/>
        <v>83.611558447946209</v>
      </c>
      <c r="U855" s="1">
        <f t="shared" si="378"/>
        <v>-3.0869803862723724E-2</v>
      </c>
      <c r="V855" s="1">
        <f t="shared" si="379"/>
        <v>-2.2379033052414574E-3</v>
      </c>
      <c r="W855" s="1">
        <f t="shared" si="380"/>
        <v>-3.4602487020993853</v>
      </c>
      <c r="X855" s="1">
        <f t="shared" si="381"/>
        <v>-2.0443954831674964</v>
      </c>
      <c r="Y855" s="1">
        <f t="shared" si="367"/>
        <v>5197.1161538461538</v>
      </c>
      <c r="Z855" s="1">
        <f t="shared" si="368"/>
        <v>5209.5885185185189</v>
      </c>
      <c r="AA855" s="1">
        <f t="shared" si="382"/>
        <v>-12.472364672365075</v>
      </c>
      <c r="AB855" s="1">
        <f t="shared" si="387"/>
        <v>-9.7658575498579019</v>
      </c>
      <c r="AC855" s="1">
        <f t="shared" si="366"/>
        <v>5094.7966666666662</v>
      </c>
      <c r="AD855" s="1">
        <f t="shared" si="388"/>
        <v>5231.7046666666665</v>
      </c>
      <c r="AE855" s="1">
        <f t="shared" si="389"/>
        <v>82.921733333333307</v>
      </c>
      <c r="AF855" s="1">
        <f t="shared" si="390"/>
        <v>-110.07005803062518</v>
      </c>
      <c r="AG855" s="1">
        <f t="shared" si="383"/>
        <v>5247.3600000000006</v>
      </c>
      <c r="AH855" s="1">
        <f t="shared" si="384"/>
        <v>5169.7471428571425</v>
      </c>
      <c r="AI855" s="1">
        <f t="shared" si="391"/>
        <v>77.612857142858047</v>
      </c>
      <c r="AJ855" s="1">
        <f t="shared" si="385"/>
        <v>1</v>
      </c>
    </row>
    <row r="856" spans="1:36" x14ac:dyDescent="0.2">
      <c r="A856" s="5">
        <v>42172</v>
      </c>
      <c r="B856" s="1">
        <v>5072.3100000000004</v>
      </c>
      <c r="C856" s="10">
        <v>5138.83</v>
      </c>
      <c r="D856" s="1">
        <v>5158.37</v>
      </c>
      <c r="E856" s="1">
        <v>4949.29</v>
      </c>
      <c r="F856" s="1">
        <v>39712418700</v>
      </c>
      <c r="G856" s="1">
        <v>589868366440</v>
      </c>
      <c r="H856" s="1">
        <f t="shared" si="364"/>
        <v>-208.27999999999975</v>
      </c>
      <c r="J856" s="1">
        <f t="shared" si="369"/>
        <v>5245.8809999999994</v>
      </c>
      <c r="K856" s="1">
        <f t="shared" si="370"/>
        <v>5167.6859999999997</v>
      </c>
      <c r="L856" s="1">
        <f t="shared" si="371"/>
        <v>5226.2819999999992</v>
      </c>
      <c r="M856" s="1">
        <f t="shared" si="372"/>
        <v>55.458946280020683</v>
      </c>
      <c r="N856" s="1">
        <f t="shared" si="373"/>
        <v>46.734757041163796</v>
      </c>
      <c r="O856" s="1">
        <f t="shared" si="374"/>
        <v>17.567938041876552</v>
      </c>
      <c r="P856" s="1">
        <f t="shared" si="375"/>
        <v>36.499358001634178</v>
      </c>
      <c r="Q856" s="1">
        <f t="shared" si="376"/>
        <v>32289607705.184631</v>
      </c>
      <c r="R856" s="1">
        <f t="shared" si="377"/>
        <v>-42.590000000000146</v>
      </c>
      <c r="S856" s="1">
        <f t="shared" si="365"/>
        <v>53.265242958836211</v>
      </c>
      <c r="T856" s="1">
        <f t="shared" si="386"/>
        <v>80.421193981626459</v>
      </c>
      <c r="U856" s="1">
        <f t="shared" si="378"/>
        <v>1.4402110986352967E-2</v>
      </c>
      <c r="V856" s="1">
        <f t="shared" si="379"/>
        <v>-4.4634986933030016E-3</v>
      </c>
      <c r="W856" s="1">
        <f t="shared" si="380"/>
        <v>-2.0406677162520364</v>
      </c>
      <c r="X856" s="1">
        <f t="shared" si="381"/>
        <v>-0.55839306025946178</v>
      </c>
      <c r="Y856" s="1">
        <f t="shared" si="367"/>
        <v>5076.2061538461539</v>
      </c>
      <c r="Z856" s="1">
        <f t="shared" si="368"/>
        <v>5070.3022222222216</v>
      </c>
      <c r="AA856" s="1">
        <f t="shared" si="382"/>
        <v>5.9039316239322943</v>
      </c>
      <c r="AB856" s="1">
        <f t="shared" si="387"/>
        <v>-8.7971054131056015</v>
      </c>
      <c r="AC856" s="1">
        <f t="shared" si="366"/>
        <v>5082.1633333333339</v>
      </c>
      <c r="AD856" s="1">
        <f t="shared" si="388"/>
        <v>5226.9193333333333</v>
      </c>
      <c r="AE856" s="1">
        <f t="shared" si="389"/>
        <v>88.664133333333297</v>
      </c>
      <c r="AF856" s="1">
        <f t="shared" si="390"/>
        <v>-108.84220752171827</v>
      </c>
      <c r="AG856" s="1">
        <f t="shared" si="383"/>
        <v>5213.304000000001</v>
      </c>
      <c r="AH856" s="1">
        <f t="shared" si="384"/>
        <v>5191.5200000000013</v>
      </c>
      <c r="AI856" s="1">
        <f t="shared" si="391"/>
        <v>21.783999999999651</v>
      </c>
      <c r="AJ856" s="1">
        <f t="shared" si="385"/>
        <v>0</v>
      </c>
    </row>
    <row r="857" spans="1:36" x14ac:dyDescent="0.2">
      <c r="A857" s="5">
        <v>42173</v>
      </c>
      <c r="B857" s="1">
        <v>5107.6899999999996</v>
      </c>
      <c r="C857" s="10">
        <v>4930.55</v>
      </c>
      <c r="D857" s="1">
        <v>5121.22</v>
      </c>
      <c r="E857" s="1">
        <v>4926.43</v>
      </c>
      <c r="F857" s="1">
        <v>36439581400</v>
      </c>
      <c r="G857" s="1">
        <v>555646755662</v>
      </c>
      <c r="H857" s="1">
        <f t="shared" si="364"/>
        <v>-293.5</v>
      </c>
      <c r="J857" s="1">
        <f t="shared" si="369"/>
        <v>5220.7939999999999</v>
      </c>
      <c r="K857" s="1">
        <f t="shared" si="370"/>
        <v>5174.1220000000012</v>
      </c>
      <c r="L857" s="1">
        <f t="shared" si="371"/>
        <v>5168.949090909091</v>
      </c>
      <c r="M857" s="1">
        <f t="shared" si="372"/>
        <v>99.055089216091034</v>
      </c>
      <c r="N857" s="1">
        <f t="shared" si="373"/>
        <v>99.092511013215884</v>
      </c>
      <c r="O857" s="1">
        <f t="shared" si="374"/>
        <v>11.723073404985113</v>
      </c>
      <c r="P857" s="1">
        <f t="shared" si="375"/>
        <v>27.624743798148266</v>
      </c>
      <c r="Q857" s="1">
        <f t="shared" si="376"/>
        <v>-34898115458.545143</v>
      </c>
      <c r="R857" s="1">
        <f t="shared" si="377"/>
        <v>-300</v>
      </c>
      <c r="S857" s="1">
        <f t="shared" si="365"/>
        <v>0.90748898678411694</v>
      </c>
      <c r="T857" s="1">
        <f t="shared" si="386"/>
        <v>71.321106993466699</v>
      </c>
      <c r="U857" s="1">
        <f t="shared" si="378"/>
        <v>-4.2242751822818905E-2</v>
      </c>
      <c r="V857" s="1">
        <f t="shared" si="379"/>
        <v>-4.1418542302166378E-2</v>
      </c>
      <c r="W857" s="1">
        <f t="shared" si="380"/>
        <v>-5.5593842622405649</v>
      </c>
      <c r="X857" s="1">
        <f t="shared" si="381"/>
        <v>-4.7075039977797388</v>
      </c>
      <c r="Y857" s="1">
        <f t="shared" si="367"/>
        <v>5106.7869230769229</v>
      </c>
      <c r="Z857" s="1">
        <f t="shared" si="368"/>
        <v>5123.4018518518524</v>
      </c>
      <c r="AA857" s="1">
        <f t="shared" si="382"/>
        <v>-16.614928774929467</v>
      </c>
      <c r="AB857" s="1">
        <f t="shared" si="387"/>
        <v>1.4001595441599424</v>
      </c>
      <c r="AC857" s="1">
        <f t="shared" si="366"/>
        <v>4992.7333333333336</v>
      </c>
      <c r="AD857" s="1">
        <f t="shared" si="388"/>
        <v>5218.2219999999998</v>
      </c>
      <c r="AE857" s="1">
        <f t="shared" si="389"/>
        <v>99.100933333333245</v>
      </c>
      <c r="AF857" s="1">
        <f t="shared" si="390"/>
        <v>-151.68956812156927</v>
      </c>
      <c r="AG857" s="1">
        <f t="shared" si="383"/>
        <v>5138.0959999999995</v>
      </c>
      <c r="AH857" s="1">
        <f t="shared" si="384"/>
        <v>5197.9285714285716</v>
      </c>
      <c r="AI857" s="1">
        <f t="shared" si="391"/>
        <v>-59.83257142857201</v>
      </c>
      <c r="AJ857" s="1">
        <f t="shared" si="385"/>
        <v>0</v>
      </c>
    </row>
    <row r="858" spans="1:36" x14ac:dyDescent="0.2">
      <c r="A858" s="5">
        <v>42174</v>
      </c>
      <c r="B858" s="1">
        <v>4847.0600000000004</v>
      </c>
      <c r="C858" s="10">
        <v>4637.05</v>
      </c>
      <c r="D858" s="1">
        <v>4910.45</v>
      </c>
      <c r="E858" s="1">
        <v>4634.6899999999996</v>
      </c>
      <c r="F858" s="1">
        <v>35810474400</v>
      </c>
      <c r="G858" s="1">
        <v>519609575034</v>
      </c>
      <c r="H858" s="1">
        <f t="shared" si="364"/>
        <v>149.03999999999996</v>
      </c>
      <c r="J858" s="1">
        <f t="shared" si="369"/>
        <v>5161.4440000000013</v>
      </c>
      <c r="K858" s="1">
        <f t="shared" si="370"/>
        <v>5160.5366666666669</v>
      </c>
      <c r="L858" s="1">
        <f t="shared" si="371"/>
        <v>5062.8138181818185</v>
      </c>
      <c r="M858" s="1">
        <f t="shared" si="372"/>
        <v>99.675717269429398</v>
      </c>
      <c r="N858" s="1">
        <f t="shared" si="373"/>
        <v>99.683535816772533</v>
      </c>
      <c r="O858" s="1">
        <f t="shared" si="374"/>
        <v>22.414382185063129</v>
      </c>
      <c r="P858" s="1">
        <f t="shared" si="375"/>
        <v>34.099410359334897</v>
      </c>
      <c r="Q858" s="1">
        <f t="shared" si="376"/>
        <v>-35197530393.733536</v>
      </c>
      <c r="R858" s="1">
        <f t="shared" si="377"/>
        <v>-716.69999999999982</v>
      </c>
      <c r="S858" s="1">
        <f t="shared" si="365"/>
        <v>0.31646418322747605</v>
      </c>
      <c r="T858" s="1">
        <f t="shared" si="386"/>
        <v>62.280629844787754</v>
      </c>
      <c r="U858" s="1">
        <f t="shared" si="378"/>
        <v>-6.3294551492867224E-2</v>
      </c>
      <c r="V858" s="1">
        <f t="shared" si="379"/>
        <v>-0.10506193282922439</v>
      </c>
      <c r="W858" s="1">
        <f t="shared" si="380"/>
        <v>-10.159831241024818</v>
      </c>
      <c r="X858" s="1">
        <f t="shared" si="381"/>
        <v>-10.144035407170184</v>
      </c>
      <c r="Y858" s="1">
        <f t="shared" si="367"/>
        <v>4885.3961538461535</v>
      </c>
      <c r="Z858" s="1">
        <f t="shared" si="368"/>
        <v>4908.8092592592593</v>
      </c>
      <c r="AA858" s="1">
        <f t="shared" si="382"/>
        <v>-23.413105413105768</v>
      </c>
      <c r="AB858" s="1">
        <f t="shared" si="387"/>
        <v>-17.974564102564727</v>
      </c>
      <c r="AC858" s="1">
        <f t="shared" si="366"/>
        <v>4727.3966666666665</v>
      </c>
      <c r="AD858" s="1">
        <f t="shared" si="388"/>
        <v>5170.1926666666668</v>
      </c>
      <c r="AE858" s="1">
        <f t="shared" si="389"/>
        <v>156.73613333333316</v>
      </c>
      <c r="AF858" s="1">
        <f t="shared" si="390"/>
        <v>-188.3403188883911</v>
      </c>
      <c r="AG858" s="1">
        <f t="shared" si="383"/>
        <v>4998.4839999999995</v>
      </c>
      <c r="AH858" s="1">
        <f t="shared" si="384"/>
        <v>5166.5621428571421</v>
      </c>
      <c r="AI858" s="1">
        <f t="shared" si="391"/>
        <v>-168.07814285714267</v>
      </c>
      <c r="AJ858" s="1">
        <f t="shared" si="385"/>
        <v>1</v>
      </c>
    </row>
    <row r="859" spans="1:36" x14ac:dyDescent="0.2">
      <c r="A859" s="5">
        <v>42178</v>
      </c>
      <c r="B859" s="1">
        <v>4641.43</v>
      </c>
      <c r="C859" s="10">
        <v>4786.09</v>
      </c>
      <c r="D859" s="1">
        <v>4786.95</v>
      </c>
      <c r="E859" s="1">
        <v>4455.33</v>
      </c>
      <c r="F859" s="1">
        <v>36508794400</v>
      </c>
      <c r="G859" s="1">
        <v>536984113004</v>
      </c>
      <c r="H859" s="1">
        <f t="shared" si="364"/>
        <v>94.039999999999964</v>
      </c>
      <c r="J859" s="1">
        <f t="shared" si="369"/>
        <v>5104.6780000000017</v>
      </c>
      <c r="K859" s="1">
        <f t="shared" si="370"/>
        <v>5141.1973333333326</v>
      </c>
      <c r="L859" s="1">
        <f t="shared" si="371"/>
        <v>4994.5676363636358</v>
      </c>
      <c r="M859" s="1">
        <f t="shared" si="372"/>
        <v>63.537348972572502</v>
      </c>
      <c r="N859" s="1">
        <f t="shared" si="373"/>
        <v>64.246027456491177</v>
      </c>
      <c r="O859" s="1">
        <f t="shared" si="374"/>
        <v>32.51471462849409</v>
      </c>
      <c r="P859" s="1">
        <f t="shared" si="375"/>
        <v>36.397161578832943</v>
      </c>
      <c r="Q859" s="1">
        <f t="shared" si="376"/>
        <v>36319435717.266823</v>
      </c>
      <c r="R859" s="1">
        <f t="shared" si="377"/>
        <v>-531.36999999999989</v>
      </c>
      <c r="S859" s="1">
        <f t="shared" si="365"/>
        <v>35.753972543508823</v>
      </c>
      <c r="T859" s="1">
        <f t="shared" si="386"/>
        <v>56.095145509554321</v>
      </c>
      <c r="U859" s="1">
        <f t="shared" si="378"/>
        <v>3.1140241825790983E-2</v>
      </c>
      <c r="V859" s="1">
        <f t="shared" si="379"/>
        <v>-8.4973855521885841E-2</v>
      </c>
      <c r="W859" s="1">
        <f t="shared" si="380"/>
        <v>-6.2410988508971856</v>
      </c>
      <c r="X859" s="1">
        <f t="shared" si="381"/>
        <v>-6.9070940154537119</v>
      </c>
      <c r="Y859" s="1">
        <f t="shared" si="367"/>
        <v>4659.9792307692314</v>
      </c>
      <c r="Z859" s="1">
        <f t="shared" si="368"/>
        <v>4648.09</v>
      </c>
      <c r="AA859" s="1">
        <f t="shared" si="382"/>
        <v>11.88923076923129</v>
      </c>
      <c r="AB859" s="1">
        <f t="shared" si="387"/>
        <v>-16.352638176638358</v>
      </c>
      <c r="AC859" s="1">
        <f t="shared" si="366"/>
        <v>4676.1233333333339</v>
      </c>
      <c r="AD859" s="1">
        <f t="shared" si="388"/>
        <v>5106.9063333333343</v>
      </c>
      <c r="AE859" s="1">
        <f t="shared" si="389"/>
        <v>192.26366666666644</v>
      </c>
      <c r="AF859" s="1">
        <f t="shared" si="390"/>
        <v>-149.37230296589263</v>
      </c>
      <c r="AG859" s="1">
        <f t="shared" si="383"/>
        <v>4911.4679999999998</v>
      </c>
      <c r="AH859" s="1">
        <f t="shared" si="384"/>
        <v>5139.7207142857142</v>
      </c>
      <c r="AI859" s="1">
        <f t="shared" si="391"/>
        <v>-228.25271428571432</v>
      </c>
      <c r="AJ859" s="1">
        <f t="shared" si="385"/>
        <v>1</v>
      </c>
    </row>
    <row r="860" spans="1:36" x14ac:dyDescent="0.2">
      <c r="A860" s="5">
        <v>42179</v>
      </c>
      <c r="B860" s="1">
        <v>4811.6000000000004</v>
      </c>
      <c r="C860" s="10">
        <v>4880.13</v>
      </c>
      <c r="D860" s="1">
        <v>4883.7299999999996</v>
      </c>
      <c r="E860" s="1">
        <v>4744.3100000000004</v>
      </c>
      <c r="F860" s="1">
        <v>43463872300</v>
      </c>
      <c r="G860" s="1">
        <v>615374085939</v>
      </c>
      <c r="H860" s="1">
        <f t="shared" si="364"/>
        <v>-173.60999999999967</v>
      </c>
      <c r="J860" s="1">
        <f t="shared" si="369"/>
        <v>5060.9450000000006</v>
      </c>
      <c r="K860" s="1">
        <f t="shared" si="370"/>
        <v>5122.4146666666666</v>
      </c>
      <c r="L860" s="1">
        <f t="shared" si="371"/>
        <v>4953.7407272727269</v>
      </c>
      <c r="M860" s="1">
        <f t="shared" si="372"/>
        <v>43.282107427533809</v>
      </c>
      <c r="N860" s="1">
        <f t="shared" si="373"/>
        <v>53.800978792822164</v>
      </c>
      <c r="O860" s="1">
        <f t="shared" si="374"/>
        <v>31.949258423343572</v>
      </c>
      <c r="P860" s="1">
        <f t="shared" si="375"/>
        <v>25.821659382121108</v>
      </c>
      <c r="Q860" s="1">
        <f t="shared" si="376"/>
        <v>41219288448.61602</v>
      </c>
      <c r="R860" s="1">
        <f t="shared" si="377"/>
        <v>-428.97999999999956</v>
      </c>
      <c r="S860" s="1">
        <f t="shared" si="365"/>
        <v>46.199021207177829</v>
      </c>
      <c r="T860" s="1">
        <f t="shared" si="386"/>
        <v>51.595857802181875</v>
      </c>
      <c r="U860" s="1">
        <f t="shared" si="378"/>
        <v>1.9269978463688459E-2</v>
      </c>
      <c r="V860" s="1">
        <f t="shared" si="379"/>
        <v>-8.8465094559887908E-2</v>
      </c>
      <c r="W860" s="1">
        <f t="shared" si="380"/>
        <v>-3.572751729173119</v>
      </c>
      <c r="X860" s="1">
        <f t="shared" si="381"/>
        <v>-4.729891709925341</v>
      </c>
      <c r="Y860" s="1">
        <f t="shared" si="367"/>
        <v>4800.5576923076924</v>
      </c>
      <c r="Z860" s="1">
        <f t="shared" si="368"/>
        <v>4793.0559259259262</v>
      </c>
      <c r="AA860" s="1">
        <f t="shared" si="382"/>
        <v>7.5017663817661742</v>
      </c>
      <c r="AB860" s="1">
        <f t="shared" si="387"/>
        <v>11.011737891738266</v>
      </c>
      <c r="AC860" s="1">
        <f t="shared" si="366"/>
        <v>4836.0566666666673</v>
      </c>
      <c r="AD860" s="1">
        <f t="shared" si="388"/>
        <v>5058.8753333333343</v>
      </c>
      <c r="AE860" s="1">
        <f t="shared" si="389"/>
        <v>200.63826666666628</v>
      </c>
      <c r="AF860" s="1">
        <f t="shared" si="390"/>
        <v>-74.036613376732873</v>
      </c>
      <c r="AG860" s="1">
        <f t="shared" si="383"/>
        <v>4874.5300000000007</v>
      </c>
      <c r="AH860" s="1">
        <f t="shared" si="384"/>
        <v>5120.9021428571432</v>
      </c>
      <c r="AI860" s="1">
        <f t="shared" si="391"/>
        <v>-246.37214285714253</v>
      </c>
      <c r="AJ860" s="1">
        <f t="shared" si="385"/>
        <v>0</v>
      </c>
    </row>
    <row r="861" spans="1:36" x14ac:dyDescent="0.2">
      <c r="A861" s="5">
        <v>42180</v>
      </c>
      <c r="B861" s="1">
        <v>4906.24</v>
      </c>
      <c r="C861" s="10">
        <v>4706.5200000000004</v>
      </c>
      <c r="D861" s="1">
        <v>4919.26</v>
      </c>
      <c r="E861" s="1">
        <v>4667.22</v>
      </c>
      <c r="F861" s="1">
        <v>44613598200</v>
      </c>
      <c r="G861" s="1">
        <v>640246401379</v>
      </c>
      <c r="H861" s="1">
        <f t="shared" si="364"/>
        <v>-370.33000000000084</v>
      </c>
      <c r="J861" s="1">
        <f t="shared" si="369"/>
        <v>5000.6859999999997</v>
      </c>
      <c r="K861" s="1">
        <f t="shared" si="370"/>
        <v>5093.2766666666676</v>
      </c>
      <c r="L861" s="1">
        <f t="shared" si="371"/>
        <v>4889.2998181818184</v>
      </c>
      <c r="M861" s="1">
        <f t="shared" si="372"/>
        <v>64.270880746472386</v>
      </c>
      <c r="N861" s="1">
        <f t="shared" si="373"/>
        <v>72.309066055207623</v>
      </c>
      <c r="O861" s="1">
        <f t="shared" si="374"/>
        <v>18.860955927995025</v>
      </c>
      <c r="P861" s="1">
        <f t="shared" si="375"/>
        <v>20.664398591321902</v>
      </c>
      <c r="Q861" s="1">
        <f t="shared" si="376"/>
        <v>-30700612886.081509</v>
      </c>
      <c r="R861" s="1">
        <f t="shared" si="377"/>
        <v>-600.06999999999971</v>
      </c>
      <c r="S861" s="1">
        <f t="shared" si="365"/>
        <v>27.690933944792366</v>
      </c>
      <c r="T861" s="1">
        <f t="shared" si="386"/>
        <v>45.362559287190003</v>
      </c>
      <c r="U861" s="1">
        <f t="shared" si="378"/>
        <v>-3.6887126794319297E-2</v>
      </c>
      <c r="V861" s="1">
        <f t="shared" si="379"/>
        <v>-0.11489320088914624</v>
      </c>
      <c r="W861" s="1">
        <f t="shared" si="380"/>
        <v>-5.8825129192274677</v>
      </c>
      <c r="X861" s="1">
        <f t="shared" si="381"/>
        <v>-7.5934745347297783</v>
      </c>
      <c r="Y861" s="1">
        <f t="shared" si="367"/>
        <v>4853.4207692307691</v>
      </c>
      <c r="Z861" s="1">
        <f t="shared" si="368"/>
        <v>4867.2699999999995</v>
      </c>
      <c r="AA861" s="1">
        <f t="shared" si="382"/>
        <v>-13.849230769230417</v>
      </c>
      <c r="AB861" s="1">
        <f t="shared" si="387"/>
        <v>3.2315669515668559</v>
      </c>
      <c r="AC861" s="1">
        <f t="shared" si="366"/>
        <v>4764.333333333333</v>
      </c>
      <c r="AD861" s="1">
        <f t="shared" si="388"/>
        <v>5005.521333333334</v>
      </c>
      <c r="AE861" s="1">
        <f t="shared" si="389"/>
        <v>206.19266666666653</v>
      </c>
      <c r="AF861" s="1">
        <f t="shared" si="390"/>
        <v>-77.981434839260743</v>
      </c>
      <c r="AG861" s="1">
        <f t="shared" si="383"/>
        <v>4788.0680000000002</v>
      </c>
      <c r="AH861" s="1">
        <f t="shared" si="384"/>
        <v>5086.9807142857153</v>
      </c>
      <c r="AI861" s="1">
        <f t="shared" si="391"/>
        <v>-298.91271428571508</v>
      </c>
      <c r="AJ861" s="1">
        <f t="shared" si="385"/>
        <v>0</v>
      </c>
    </row>
    <row r="862" spans="1:36" x14ac:dyDescent="0.2">
      <c r="A862" s="5">
        <v>42181</v>
      </c>
      <c r="B862" s="1">
        <v>4573.87</v>
      </c>
      <c r="C862" s="10">
        <v>4336.1899999999996</v>
      </c>
      <c r="D862" s="1">
        <v>4650.1899999999996</v>
      </c>
      <c r="E862" s="1">
        <v>4278.68</v>
      </c>
      <c r="F862" s="1">
        <v>44663979000</v>
      </c>
      <c r="G862" s="1">
        <v>612959478689</v>
      </c>
      <c r="H862" s="1">
        <f t="shared" si="364"/>
        <v>-144.63999999999942</v>
      </c>
      <c r="J862" s="1">
        <f t="shared" si="369"/>
        <v>4903.6459999999988</v>
      </c>
      <c r="K862" s="1">
        <f t="shared" si="370"/>
        <v>5036.9280000000008</v>
      </c>
      <c r="L862" s="1">
        <f t="shared" si="371"/>
        <v>4768.4823636363635</v>
      </c>
      <c r="M862" s="1">
        <f t="shared" si="372"/>
        <v>93.174211313409543</v>
      </c>
      <c r="N862" s="1">
        <f t="shared" si="373"/>
        <v>94.693523533591133</v>
      </c>
      <c r="O862" s="1">
        <f t="shared" si="374"/>
        <v>19.840673871167844</v>
      </c>
      <c r="P862" s="1">
        <f t="shared" si="375"/>
        <v>19.107354128196903</v>
      </c>
      <c r="Q862" s="1">
        <f t="shared" si="376"/>
        <v>-30835950509.300026</v>
      </c>
      <c r="R862" s="1">
        <f t="shared" si="377"/>
        <v>-998.92000000000007</v>
      </c>
      <c r="S862" s="1">
        <f t="shared" si="365"/>
        <v>5.3064764664088635</v>
      </c>
      <c r="T862" s="1">
        <f t="shared" si="386"/>
        <v>36.926064216565777</v>
      </c>
      <c r="U862" s="1">
        <f t="shared" si="378"/>
        <v>-8.5404467977648779E-2</v>
      </c>
      <c r="V862" s="1">
        <f t="shared" si="379"/>
        <v>-0.18325482048780306</v>
      </c>
      <c r="W862" s="1">
        <f t="shared" si="380"/>
        <v>-11.57212408889221</v>
      </c>
      <c r="X862" s="1">
        <f t="shared" si="381"/>
        <v>-13.912011448247844</v>
      </c>
      <c r="Y862" s="1">
        <f t="shared" si="367"/>
        <v>4649.5461538461541</v>
      </c>
      <c r="Z862" s="1">
        <f t="shared" si="368"/>
        <v>4679.0881481481492</v>
      </c>
      <c r="AA862" s="1">
        <f t="shared" si="382"/>
        <v>-29.541994301995146</v>
      </c>
      <c r="AB862" s="1">
        <f t="shared" si="387"/>
        <v>-16.987783475783363</v>
      </c>
      <c r="AC862" s="1">
        <f t="shared" si="366"/>
        <v>4421.6866666666665</v>
      </c>
      <c r="AD862" s="1">
        <f t="shared" si="388"/>
        <v>4918.2216666666673</v>
      </c>
      <c r="AE862" s="1">
        <f t="shared" si="389"/>
        <v>233.10233333333326</v>
      </c>
      <c r="AF862" s="1">
        <f t="shared" si="390"/>
        <v>-142.00773051034838</v>
      </c>
      <c r="AG862" s="1">
        <f t="shared" si="383"/>
        <v>4669.1959999999999</v>
      </c>
      <c r="AH862" s="1">
        <f t="shared" si="384"/>
        <v>5023.0978571428577</v>
      </c>
      <c r="AI862" s="1">
        <f t="shared" si="391"/>
        <v>-353.90185714285781</v>
      </c>
      <c r="AJ862" s="1">
        <f t="shared" si="385"/>
        <v>0</v>
      </c>
    </row>
    <row r="863" spans="1:36" x14ac:dyDescent="0.2">
      <c r="A863" s="5">
        <v>42184</v>
      </c>
      <c r="B863" s="1">
        <v>4446.84</v>
      </c>
      <c r="C863" s="10">
        <v>4191.55</v>
      </c>
      <c r="D863" s="1">
        <v>4451.17</v>
      </c>
      <c r="E863" s="1">
        <v>4000.93</v>
      </c>
      <c r="F863" s="1">
        <v>52566248200</v>
      </c>
      <c r="G863" s="1">
        <v>704014548847</v>
      </c>
      <c r="H863" s="1">
        <f t="shared" si="364"/>
        <v>281.44999999999982</v>
      </c>
      <c r="J863" s="1">
        <f t="shared" si="369"/>
        <v>4789.2900000000009</v>
      </c>
      <c r="K863" s="1">
        <f t="shared" si="370"/>
        <v>4967.6613333333344</v>
      </c>
      <c r="L863" s="1">
        <f t="shared" si="371"/>
        <v>4639.0103636363647</v>
      </c>
      <c r="M863" s="1">
        <f t="shared" si="372"/>
        <v>79.242755872072095</v>
      </c>
      <c r="N863" s="1">
        <f t="shared" si="373"/>
        <v>85.999471179270202</v>
      </c>
      <c r="O863" s="1">
        <f t="shared" si="374"/>
        <v>43.23845323177617</v>
      </c>
      <c r="P863" s="1">
        <f t="shared" si="375"/>
        <v>30.035780831628898</v>
      </c>
      <c r="Q863" s="1">
        <f t="shared" si="376"/>
        <v>-8055861597.8144417</v>
      </c>
      <c r="R863" s="1">
        <f t="shared" si="377"/>
        <v>-1029.6199999999999</v>
      </c>
      <c r="S863" s="1">
        <f t="shared" si="365"/>
        <v>14.0005288207298</v>
      </c>
      <c r="T863" s="1">
        <f t="shared" si="386"/>
        <v>29.15819582665257</v>
      </c>
      <c r="U863" s="1">
        <f t="shared" si="378"/>
        <v>-3.4507521084085696E-2</v>
      </c>
      <c r="V863" s="1">
        <f t="shared" si="379"/>
        <v>-0.21012363872091117</v>
      </c>
      <c r="W863" s="1">
        <f t="shared" si="380"/>
        <v>-12.480764372172088</v>
      </c>
      <c r="X863" s="1">
        <f t="shared" si="381"/>
        <v>-15.623273835629172</v>
      </c>
      <c r="Y863" s="1">
        <f t="shared" si="367"/>
        <v>4313.9376923076925</v>
      </c>
      <c r="Z863" s="1">
        <f t="shared" si="368"/>
        <v>4325.4759259259254</v>
      </c>
      <c r="AA863" s="1">
        <f t="shared" si="382"/>
        <v>-11.53823361823288</v>
      </c>
      <c r="AB863" s="1">
        <f t="shared" si="387"/>
        <v>-25.941242165242695</v>
      </c>
      <c r="AC863" s="1">
        <f t="shared" si="366"/>
        <v>4214.55</v>
      </c>
      <c r="AD863" s="1">
        <f t="shared" si="388"/>
        <v>4807.3483333333334</v>
      </c>
      <c r="AE863" s="1">
        <f t="shared" si="389"/>
        <v>246.53033333333343</v>
      </c>
      <c r="AF863" s="1">
        <f t="shared" si="390"/>
        <v>-160.30436642234235</v>
      </c>
      <c r="AG863" s="1">
        <f t="shared" si="383"/>
        <v>4580.0959999999995</v>
      </c>
      <c r="AH863" s="1">
        <f t="shared" si="384"/>
        <v>4940.0835714285722</v>
      </c>
      <c r="AI863" s="1">
        <f t="shared" si="391"/>
        <v>-359.98757142857266</v>
      </c>
      <c r="AJ863" s="1">
        <f t="shared" si="385"/>
        <v>1</v>
      </c>
    </row>
    <row r="864" spans="1:36" x14ac:dyDescent="0.2">
      <c r="A864" s="5">
        <v>42185</v>
      </c>
      <c r="B864" s="1">
        <v>4161.07</v>
      </c>
      <c r="C864" s="10">
        <v>4473</v>
      </c>
      <c r="D864" s="1">
        <v>4475.7700000000004</v>
      </c>
      <c r="E864" s="1">
        <v>4016.01</v>
      </c>
      <c r="F864" s="1">
        <v>52704528000</v>
      </c>
      <c r="G864" s="1">
        <v>716045824698</v>
      </c>
      <c r="H864" s="1">
        <f t="shared" si="364"/>
        <v>-219.97999999999956</v>
      </c>
      <c r="J864" s="1">
        <f t="shared" si="369"/>
        <v>4714.4730000000009</v>
      </c>
      <c r="K864" s="1">
        <f t="shared" si="370"/>
        <v>4908.9446666666672</v>
      </c>
      <c r="L864" s="1">
        <f t="shared" si="371"/>
        <v>4581.503090909091</v>
      </c>
      <c r="M864" s="1">
        <f t="shared" si="372"/>
        <v>48.594731741313041</v>
      </c>
      <c r="N864" s="1">
        <f t="shared" si="373"/>
        <v>60.771001437629323</v>
      </c>
      <c r="O864" s="1">
        <f t="shared" si="374"/>
        <v>29.2426307386784</v>
      </c>
      <c r="P864" s="1">
        <f t="shared" si="375"/>
        <v>26.26131442586556</v>
      </c>
      <c r="Q864" s="1">
        <f t="shared" si="376"/>
        <v>52069450818.165901</v>
      </c>
      <c r="R864" s="1">
        <f t="shared" si="377"/>
        <v>-591.81999999999971</v>
      </c>
      <c r="S864" s="1">
        <f t="shared" si="365"/>
        <v>39.228998562370677</v>
      </c>
      <c r="T864" s="1">
        <f t="shared" si="386"/>
        <v>26.161798251753773</v>
      </c>
      <c r="U864" s="1">
        <f t="shared" si="378"/>
        <v>6.2921976302257945E-2</v>
      </c>
      <c r="V864" s="1">
        <f t="shared" si="379"/>
        <v>-0.1615917947333794</v>
      </c>
      <c r="W864" s="1">
        <f t="shared" si="380"/>
        <v>-5.1219510643077353</v>
      </c>
      <c r="X864" s="1">
        <f t="shared" si="381"/>
        <v>-8.8806188757203444</v>
      </c>
      <c r="Y864" s="1">
        <f t="shared" si="367"/>
        <v>4234.8500000000004</v>
      </c>
      <c r="Z864" s="1">
        <f t="shared" si="368"/>
        <v>4212.3981481481478</v>
      </c>
      <c r="AA864" s="1">
        <f t="shared" si="382"/>
        <v>22.451851851852552</v>
      </c>
      <c r="AB864" s="1">
        <f t="shared" si="387"/>
        <v>-4.7402165242157936</v>
      </c>
      <c r="AC864" s="1">
        <f t="shared" si="366"/>
        <v>4321.5933333333332</v>
      </c>
      <c r="AD864" s="1">
        <f t="shared" si="388"/>
        <v>4713.1433333333334</v>
      </c>
      <c r="AE864" s="1">
        <f t="shared" si="389"/>
        <v>243.72399999999999</v>
      </c>
      <c r="AF864" s="1">
        <f t="shared" si="390"/>
        <v>-107.10202250633236</v>
      </c>
      <c r="AG864" s="1">
        <f t="shared" si="383"/>
        <v>4517.4780000000001</v>
      </c>
      <c r="AH864" s="1">
        <f t="shared" si="384"/>
        <v>4879.7650000000003</v>
      </c>
      <c r="AI864" s="1">
        <f t="shared" si="391"/>
        <v>-362.28700000000026</v>
      </c>
      <c r="AJ864" s="1">
        <f t="shared" si="385"/>
        <v>0</v>
      </c>
    </row>
    <row r="865" spans="1:36" x14ac:dyDescent="0.2">
      <c r="A865" s="5">
        <v>42186</v>
      </c>
      <c r="B865" s="1">
        <v>4408.9799999999996</v>
      </c>
      <c r="C865" s="10">
        <v>4253.0200000000004</v>
      </c>
      <c r="D865" s="1">
        <v>4526.13</v>
      </c>
      <c r="E865" s="1">
        <v>4235.7</v>
      </c>
      <c r="F865" s="1">
        <v>43172141100</v>
      </c>
      <c r="G865" s="1">
        <v>623330596858</v>
      </c>
      <c r="H865" s="1">
        <f t="shared" si="364"/>
        <v>-145.02000000000044</v>
      </c>
      <c r="J865" s="1">
        <f t="shared" si="369"/>
        <v>4633.2930000000006</v>
      </c>
      <c r="K865" s="1">
        <f t="shared" si="370"/>
        <v>4837.9820000000009</v>
      </c>
      <c r="L865" s="1">
        <f t="shared" si="371"/>
        <v>4497.6025454545452</v>
      </c>
      <c r="M865" s="1">
        <f t="shared" si="372"/>
        <v>72.549083662735555</v>
      </c>
      <c r="N865" s="1">
        <f t="shared" si="373"/>
        <v>78.220037323748912</v>
      </c>
      <c r="O865" s="1">
        <f t="shared" si="374"/>
        <v>21.081923252660982</v>
      </c>
      <c r="P865" s="1">
        <f t="shared" si="375"/>
        <v>25.908018612704254</v>
      </c>
      <c r="Q865" s="1">
        <f t="shared" si="376"/>
        <v>-38022938305.164574</v>
      </c>
      <c r="R865" s="1">
        <f t="shared" si="377"/>
        <v>-885.80999999999949</v>
      </c>
      <c r="S865" s="1">
        <f t="shared" si="365"/>
        <v>21.779962676251088</v>
      </c>
      <c r="T865" s="1">
        <f t="shared" si="386"/>
        <v>24.444909035008727</v>
      </c>
      <c r="U865" s="1">
        <f t="shared" si="378"/>
        <v>-5.1723246069851431E-2</v>
      </c>
      <c r="V865" s="1">
        <f t="shared" si="379"/>
        <v>-0.18542778725841136</v>
      </c>
      <c r="W865" s="1">
        <f t="shared" si="380"/>
        <v>-8.2074023809847567</v>
      </c>
      <c r="X865" s="1">
        <f t="shared" si="381"/>
        <v>-12.091032996815622</v>
      </c>
      <c r="Y865" s="1">
        <f t="shared" si="367"/>
        <v>4439.1569230769228</v>
      </c>
      <c r="Z865" s="1">
        <f t="shared" si="368"/>
        <v>4456.7051851851857</v>
      </c>
      <c r="AA865" s="1">
        <f t="shared" si="382"/>
        <v>-17.548262108262861</v>
      </c>
      <c r="AB865" s="1">
        <f t="shared" si="387"/>
        <v>14.451829059829471</v>
      </c>
      <c r="AC865" s="1">
        <f t="shared" si="366"/>
        <v>4338.2833333333338</v>
      </c>
      <c r="AD865" s="1">
        <f t="shared" si="388"/>
        <v>4637.4920000000002</v>
      </c>
      <c r="AE865" s="1">
        <f t="shared" si="389"/>
        <v>250.7709333333334</v>
      </c>
      <c r="AF865" s="1">
        <f t="shared" si="390"/>
        <v>-79.543686260998442</v>
      </c>
      <c r="AG865" s="1">
        <f t="shared" si="383"/>
        <v>4392.0559999999996</v>
      </c>
      <c r="AH865" s="1">
        <f t="shared" si="384"/>
        <v>4804.3300000000008</v>
      </c>
      <c r="AI865" s="1">
        <f t="shared" si="391"/>
        <v>-412.27400000000125</v>
      </c>
      <c r="AJ865" s="1">
        <f t="shared" si="385"/>
        <v>0</v>
      </c>
    </row>
    <row r="866" spans="1:36" x14ac:dyDescent="0.2">
      <c r="A866" s="5">
        <v>42187</v>
      </c>
      <c r="B866" s="1">
        <v>4287.7299999999996</v>
      </c>
      <c r="C866" s="10">
        <v>4108</v>
      </c>
      <c r="D866" s="1">
        <v>4312.1899999999996</v>
      </c>
      <c r="E866" s="1">
        <v>4000.06</v>
      </c>
      <c r="F866" s="1">
        <v>45706219400</v>
      </c>
      <c r="G866" s="1">
        <v>593506685518</v>
      </c>
      <c r="H866" s="1">
        <f t="shared" si="364"/>
        <v>-222.07999999999993</v>
      </c>
      <c r="J866" s="1">
        <f t="shared" si="369"/>
        <v>4530.2100000000009</v>
      </c>
      <c r="K866" s="1">
        <f t="shared" si="370"/>
        <v>4757.9080000000004</v>
      </c>
      <c r="L866" s="1">
        <f t="shared" si="371"/>
        <v>4402.0947272727262</v>
      </c>
      <c r="M866" s="1">
        <f t="shared" si="372"/>
        <v>88.257180156657967</v>
      </c>
      <c r="N866" s="1">
        <f t="shared" si="373"/>
        <v>90.372471368939316</v>
      </c>
      <c r="O866" s="1">
        <f t="shared" si="374"/>
        <v>20.343332128659185</v>
      </c>
      <c r="P866" s="1">
        <f t="shared" si="375"/>
        <v>25.191289488968767</v>
      </c>
      <c r="Q866" s="1">
        <f t="shared" si="376"/>
        <v>-14094203111.684183</v>
      </c>
      <c r="R866" s="1">
        <f t="shared" si="377"/>
        <v>-822.55000000000018</v>
      </c>
      <c r="S866" s="1">
        <f t="shared" si="365"/>
        <v>9.627528631060688</v>
      </c>
      <c r="T866" s="1">
        <f t="shared" si="386"/>
        <v>20.081137602231173</v>
      </c>
      <c r="U866" s="1">
        <f t="shared" si="378"/>
        <v>-3.53018500486856E-2</v>
      </c>
      <c r="V866" s="1">
        <f t="shared" si="379"/>
        <v>-0.18891490714378789</v>
      </c>
      <c r="W866" s="1">
        <f t="shared" si="380"/>
        <v>-9.319877003494339</v>
      </c>
      <c r="X866" s="1">
        <f t="shared" si="381"/>
        <v>-13.659532719001719</v>
      </c>
      <c r="Y866" s="1">
        <f t="shared" si="367"/>
        <v>4230.709230769231</v>
      </c>
      <c r="Z866" s="1">
        <f t="shared" si="368"/>
        <v>4242.2777777777783</v>
      </c>
      <c r="AA866" s="1">
        <f t="shared" si="382"/>
        <v>-11.568547008547284</v>
      </c>
      <c r="AB866" s="1">
        <f t="shared" si="387"/>
        <v>-16.352319088319746</v>
      </c>
      <c r="AC866" s="1">
        <f t="shared" si="366"/>
        <v>4140.083333333333</v>
      </c>
      <c r="AD866" s="1">
        <f t="shared" si="388"/>
        <v>4543.2840000000006</v>
      </c>
      <c r="AE866" s="1">
        <f t="shared" si="389"/>
        <v>256.04466666666679</v>
      </c>
      <c r="AF866" s="1">
        <f t="shared" si="390"/>
        <v>-104.98185646428028</v>
      </c>
      <c r="AG866" s="1">
        <f t="shared" si="383"/>
        <v>4272.3520000000008</v>
      </c>
      <c r="AH866" s="1">
        <f t="shared" si="384"/>
        <v>4718.7164285714289</v>
      </c>
      <c r="AI866" s="1">
        <f t="shared" si="391"/>
        <v>-446.36442857142811</v>
      </c>
      <c r="AJ866" s="1">
        <f t="shared" si="385"/>
        <v>0</v>
      </c>
    </row>
    <row r="867" spans="1:36" x14ac:dyDescent="0.2">
      <c r="A867" s="5">
        <v>42188</v>
      </c>
      <c r="B867" s="1">
        <v>4017.2</v>
      </c>
      <c r="C867" s="10">
        <v>3885.92</v>
      </c>
      <c r="D867" s="1">
        <v>4164.63</v>
      </c>
      <c r="E867" s="1">
        <v>3785.9</v>
      </c>
      <c r="F867" s="1">
        <v>42930085000</v>
      </c>
      <c r="G867" s="1">
        <v>538216869728</v>
      </c>
      <c r="H867" s="1">
        <f t="shared" si="364"/>
        <v>112.61999999999989</v>
      </c>
      <c r="J867" s="1">
        <f t="shared" si="369"/>
        <v>4425.7470000000003</v>
      </c>
      <c r="K867" s="1">
        <f t="shared" si="370"/>
        <v>4663.1966666666667</v>
      </c>
      <c r="L867" s="1">
        <f t="shared" si="371"/>
        <v>4284.9510909090905</v>
      </c>
      <c r="M867" s="1">
        <f t="shared" si="372"/>
        <v>88.427495400849239</v>
      </c>
      <c r="N867" s="1">
        <f t="shared" si="373"/>
        <v>91.174913531446322</v>
      </c>
      <c r="O867" s="1">
        <f t="shared" si="374"/>
        <v>35.003863953312788</v>
      </c>
      <c r="P867" s="1">
        <f t="shared" si="375"/>
        <v>26.387502640199777</v>
      </c>
      <c r="Q867" s="1">
        <f t="shared" si="376"/>
        <v>-20255001950.334015</v>
      </c>
      <c r="R867" s="1">
        <f t="shared" si="377"/>
        <v>-751.13000000000011</v>
      </c>
      <c r="S867" s="1">
        <f t="shared" si="365"/>
        <v>8.8250864685536783</v>
      </c>
      <c r="T867" s="1">
        <f t="shared" si="386"/>
        <v>20.872897350408131</v>
      </c>
      <c r="U867" s="1">
        <f t="shared" si="378"/>
        <v>-5.7149915592703895E-2</v>
      </c>
      <c r="V867" s="1">
        <f t="shared" si="379"/>
        <v>-0.24381230747076665</v>
      </c>
      <c r="W867" s="1">
        <f t="shared" si="380"/>
        <v>-12.197421135912203</v>
      </c>
      <c r="X867" s="1">
        <f t="shared" si="381"/>
        <v>-16.668322659920698</v>
      </c>
      <c r="Y867" s="1">
        <f t="shared" si="367"/>
        <v>4073.833846153846</v>
      </c>
      <c r="Z867" s="1">
        <f t="shared" si="368"/>
        <v>4091.5496296296296</v>
      </c>
      <c r="AA867" s="1">
        <f t="shared" si="382"/>
        <v>-17.71578347578361</v>
      </c>
      <c r="AB867" s="1">
        <f t="shared" si="387"/>
        <v>-12.797994301994549</v>
      </c>
      <c r="AC867" s="1">
        <f t="shared" si="366"/>
        <v>3945.4833333333336</v>
      </c>
      <c r="AD867" s="1">
        <f t="shared" si="388"/>
        <v>4438.5589999999993</v>
      </c>
      <c r="AE867" s="1">
        <f t="shared" si="389"/>
        <v>249.93479999999991</v>
      </c>
      <c r="AF867" s="1">
        <f t="shared" si="390"/>
        <v>-131.52114515910174</v>
      </c>
      <c r="AG867" s="1">
        <f t="shared" si="383"/>
        <v>4182.2979999999998</v>
      </c>
      <c r="AH867" s="1">
        <f t="shared" si="384"/>
        <v>4615.2028571428582</v>
      </c>
      <c r="AI867" s="1">
        <f t="shared" si="391"/>
        <v>-432.90485714285842</v>
      </c>
      <c r="AJ867" s="1">
        <f t="shared" si="385"/>
        <v>1</v>
      </c>
    </row>
    <row r="868" spans="1:36" x14ac:dyDescent="0.2">
      <c r="A868" s="5">
        <v>42191</v>
      </c>
      <c r="B868" s="1">
        <v>4218.2700000000004</v>
      </c>
      <c r="C868" s="10">
        <v>3998.54</v>
      </c>
      <c r="D868" s="1">
        <v>4218.2700000000004</v>
      </c>
      <c r="E868" s="1">
        <v>3832.47</v>
      </c>
      <c r="F868" s="1">
        <v>64809453000</v>
      </c>
      <c r="G868" s="1">
        <v>779558044352</v>
      </c>
      <c r="H868" s="1">
        <f t="shared" si="364"/>
        <v>-70.539999999999964</v>
      </c>
      <c r="J868" s="1">
        <f t="shared" si="369"/>
        <v>4361.8959999999997</v>
      </c>
      <c r="K868" s="1">
        <f t="shared" si="370"/>
        <v>4574.0920000000006</v>
      </c>
      <c r="L868" s="1">
        <f t="shared" si="371"/>
        <v>4207.2770909090914</v>
      </c>
      <c r="M868" s="1">
        <f t="shared" si="372"/>
        <v>71.273793280466904</v>
      </c>
      <c r="N868" s="1">
        <f t="shared" si="373"/>
        <v>81.238088515564357</v>
      </c>
      <c r="O868" s="1">
        <f t="shared" si="374"/>
        <v>37.470167064439124</v>
      </c>
      <c r="P868" s="1">
        <f t="shared" si="375"/>
        <v>27.983837319103138</v>
      </c>
      <c r="Q868" s="1">
        <f t="shared" si="376"/>
        <v>-9014191933.5925713</v>
      </c>
      <c r="R868" s="1">
        <f t="shared" si="377"/>
        <v>-787.55000000000018</v>
      </c>
      <c r="S868" s="1">
        <f t="shared" si="365"/>
        <v>18.761911484435647</v>
      </c>
      <c r="T868" s="1">
        <f t="shared" si="386"/>
        <v>22.717442080528951</v>
      </c>
      <c r="U868" s="1">
        <f t="shared" si="378"/>
        <v>2.8165280327319443E-2</v>
      </c>
      <c r="V868" s="1">
        <f t="shared" si="379"/>
        <v>-0.18902759327052768</v>
      </c>
      <c r="W868" s="1">
        <f t="shared" si="380"/>
        <v>-8.3302307070136425</v>
      </c>
      <c r="X868" s="1">
        <f t="shared" si="381"/>
        <v>-12.58286890600365</v>
      </c>
      <c r="Y868" s="1">
        <f t="shared" si="367"/>
        <v>3903.2461538461539</v>
      </c>
      <c r="Z868" s="1">
        <f t="shared" si="368"/>
        <v>3894.2622222222221</v>
      </c>
      <c r="AA868" s="1">
        <f t="shared" si="382"/>
        <v>8.9839316239317668</v>
      </c>
      <c r="AB868" s="1">
        <f t="shared" si="387"/>
        <v>-12.375840455840535</v>
      </c>
      <c r="AC868" s="1">
        <f t="shared" si="366"/>
        <v>4016.4266666666667</v>
      </c>
      <c r="AD868" s="1">
        <f t="shared" si="388"/>
        <v>4367.4619999999995</v>
      </c>
      <c r="AE868" s="1">
        <f t="shared" si="389"/>
        <v>245.67039999999992</v>
      </c>
      <c r="AF868" s="1">
        <f t="shared" si="390"/>
        <v>-95.259158431604007</v>
      </c>
      <c r="AG868" s="1">
        <f t="shared" si="383"/>
        <v>4143.6960000000008</v>
      </c>
      <c r="AH868" s="1">
        <f t="shared" si="384"/>
        <v>4527.8721428571434</v>
      </c>
      <c r="AI868" s="1">
        <f t="shared" si="391"/>
        <v>-384.17614285714262</v>
      </c>
      <c r="AJ868" s="1">
        <f t="shared" si="385"/>
        <v>0</v>
      </c>
    </row>
    <row r="869" spans="1:36" x14ac:dyDescent="0.2">
      <c r="A869" s="5">
        <v>42192</v>
      </c>
      <c r="B869" s="1">
        <v>3877.85</v>
      </c>
      <c r="C869" s="10">
        <v>3928</v>
      </c>
      <c r="D869" s="1">
        <v>3960.64</v>
      </c>
      <c r="E869" s="1">
        <v>3743.62</v>
      </c>
      <c r="F869" s="1">
        <v>67938500700</v>
      </c>
      <c r="G869" s="1">
        <v>795962644454</v>
      </c>
      <c r="H869" s="1">
        <f t="shared" si="364"/>
        <v>-264.96000000000004</v>
      </c>
      <c r="J869" s="1">
        <f t="shared" si="369"/>
        <v>4276.0870000000004</v>
      </c>
      <c r="K869" s="1">
        <f t="shared" si="370"/>
        <v>4487.8806666666678</v>
      </c>
      <c r="L869" s="1">
        <f t="shared" si="371"/>
        <v>4128.3869090909093</v>
      </c>
      <c r="M869" s="1">
        <f t="shared" si="372"/>
        <v>76.437361822852097</v>
      </c>
      <c r="N869" s="1">
        <f t="shared" si="373"/>
        <v>84.316627539042557</v>
      </c>
      <c r="O869" s="1">
        <f t="shared" si="374"/>
        <v>10.879057187016992</v>
      </c>
      <c r="P869" s="1">
        <f t="shared" si="375"/>
        <v>28.339063563298645</v>
      </c>
      <c r="Q869" s="1">
        <f t="shared" si="376"/>
        <v>47502479477.550529</v>
      </c>
      <c r="R869" s="1">
        <f t="shared" si="377"/>
        <v>-952.13000000000011</v>
      </c>
      <c r="S869" s="1">
        <f t="shared" si="365"/>
        <v>15.68337246095744</v>
      </c>
      <c r="T869" s="1">
        <f t="shared" si="386"/>
        <v>20.710382072273809</v>
      </c>
      <c r="U869" s="1">
        <f t="shared" si="378"/>
        <v>-1.7958248472505083E-2</v>
      </c>
      <c r="V869" s="1">
        <f t="shared" si="379"/>
        <v>-0.15290971630670364</v>
      </c>
      <c r="W869" s="1">
        <f t="shared" si="380"/>
        <v>-8.1403161348214006</v>
      </c>
      <c r="X869" s="1">
        <f t="shared" si="381"/>
        <v>-12.475391131166463</v>
      </c>
      <c r="Y869" s="1">
        <f t="shared" si="367"/>
        <v>3987.6876923076925</v>
      </c>
      <c r="Z869" s="1">
        <f t="shared" si="368"/>
        <v>3993.3148148148148</v>
      </c>
      <c r="AA869" s="1">
        <f t="shared" si="382"/>
        <v>-5.6271225071222943</v>
      </c>
      <c r="AB869" s="1">
        <f t="shared" si="387"/>
        <v>6.0617207977209544</v>
      </c>
      <c r="AC869" s="1">
        <f t="shared" si="366"/>
        <v>3877.4199999999996</v>
      </c>
      <c r="AD869" s="1">
        <f t="shared" si="388"/>
        <v>4287.5916666666662</v>
      </c>
      <c r="AE869" s="1">
        <f t="shared" si="389"/>
        <v>248.79900000000006</v>
      </c>
      <c r="AF869" s="1">
        <f t="shared" si="390"/>
        <v>-109.90710484277577</v>
      </c>
      <c r="AG869" s="1">
        <f t="shared" si="383"/>
        <v>4034.6959999999999</v>
      </c>
      <c r="AH869" s="1">
        <f t="shared" si="384"/>
        <v>4446.6707142857149</v>
      </c>
      <c r="AI869" s="1">
        <f t="shared" si="391"/>
        <v>-411.97471428571498</v>
      </c>
      <c r="AJ869" s="1">
        <f t="shared" si="385"/>
        <v>0</v>
      </c>
    </row>
    <row r="870" spans="1:36" x14ac:dyDescent="0.2">
      <c r="A870" s="5">
        <v>42193</v>
      </c>
      <c r="B870" s="1">
        <v>3651.06</v>
      </c>
      <c r="C870" s="10">
        <v>3663.04</v>
      </c>
      <c r="D870" s="1">
        <v>3762.62</v>
      </c>
      <c r="E870" s="1">
        <v>3612.25</v>
      </c>
      <c r="F870" s="1">
        <v>58146709700</v>
      </c>
      <c r="G870" s="1">
        <v>640122398881</v>
      </c>
      <c r="H870" s="1">
        <f t="shared" si="364"/>
        <v>234.59000000000015</v>
      </c>
      <c r="J870" s="1">
        <f t="shared" si="369"/>
        <v>4154.3779999999997</v>
      </c>
      <c r="K870" s="1">
        <f t="shared" si="370"/>
        <v>4394.4286666666676</v>
      </c>
      <c r="L870" s="1">
        <f t="shared" si="371"/>
        <v>4016.9238181818182</v>
      </c>
      <c r="M870" s="1">
        <f t="shared" si="372"/>
        <v>94.442377555040053</v>
      </c>
      <c r="N870" s="1">
        <f t="shared" si="373"/>
        <v>96.114031262193862</v>
      </c>
      <c r="O870" s="1">
        <f t="shared" si="374"/>
        <v>33.073603794972414</v>
      </c>
      <c r="P870" s="1">
        <f t="shared" si="375"/>
        <v>30.965867704146778</v>
      </c>
      <c r="Q870" s="1">
        <f t="shared" si="376"/>
        <v>-18866648708.272926</v>
      </c>
      <c r="R870" s="1">
        <f t="shared" si="377"/>
        <v>-1043.4800000000005</v>
      </c>
      <c r="S870" s="1">
        <f t="shared" si="365"/>
        <v>3.8859687378061345</v>
      </c>
      <c r="T870" s="1">
        <f t="shared" si="386"/>
        <v>16.479076825336637</v>
      </c>
      <c r="U870" s="1">
        <f t="shared" si="378"/>
        <v>-7.2333362453044475E-2</v>
      </c>
      <c r="V870" s="1">
        <f t="shared" si="379"/>
        <v>-0.23464874250170811</v>
      </c>
      <c r="W870" s="1">
        <f t="shared" si="380"/>
        <v>-11.826993114251996</v>
      </c>
      <c r="X870" s="1">
        <f t="shared" si="381"/>
        <v>-16.643543954064278</v>
      </c>
      <c r="Y870" s="1">
        <f t="shared" si="367"/>
        <v>3887.2369230769227</v>
      </c>
      <c r="Z870" s="1">
        <f t="shared" si="368"/>
        <v>3908.373333333333</v>
      </c>
      <c r="AA870" s="1">
        <f t="shared" si="382"/>
        <v>-21.136410256410272</v>
      </c>
      <c r="AB870" s="1">
        <f t="shared" si="387"/>
        <v>-8.7289800569798892</v>
      </c>
      <c r="AC870" s="1">
        <f t="shared" si="366"/>
        <v>3679.3033333333333</v>
      </c>
      <c r="AD870" s="1">
        <f t="shared" si="388"/>
        <v>4171.9163333333327</v>
      </c>
      <c r="AE870" s="1">
        <f t="shared" si="389"/>
        <v>240.17300000000006</v>
      </c>
      <c r="AF870" s="1">
        <f t="shared" si="390"/>
        <v>-136.73837886301382</v>
      </c>
      <c r="AG870" s="1">
        <f t="shared" si="383"/>
        <v>3916.7</v>
      </c>
      <c r="AH870" s="1">
        <f t="shared" si="384"/>
        <v>4341.2571428571437</v>
      </c>
      <c r="AI870" s="1">
        <f t="shared" si="391"/>
        <v>-424.55714285714384</v>
      </c>
      <c r="AJ870" s="1">
        <f t="shared" si="385"/>
        <v>1</v>
      </c>
    </row>
    <row r="871" spans="1:36" x14ac:dyDescent="0.2">
      <c r="A871" s="5">
        <v>42194</v>
      </c>
      <c r="B871" s="1">
        <v>3621.68</v>
      </c>
      <c r="C871" s="10">
        <v>3897.63</v>
      </c>
      <c r="D871" s="1">
        <v>3930.26</v>
      </c>
      <c r="E871" s="1">
        <v>3537.83</v>
      </c>
      <c r="F871" s="1">
        <v>50387061000</v>
      </c>
      <c r="G871" s="1">
        <v>564744043358</v>
      </c>
      <c r="H871" s="1">
        <f t="shared" si="364"/>
        <v>208.93000000000029</v>
      </c>
      <c r="J871" s="1">
        <f t="shared" si="369"/>
        <v>4073.489</v>
      </c>
      <c r="K871" s="1">
        <f t="shared" si="370"/>
        <v>4311.6819999999998</v>
      </c>
      <c r="L871" s="1">
        <f t="shared" si="371"/>
        <v>3970.2423636363633</v>
      </c>
      <c r="M871" s="1">
        <f t="shared" si="372"/>
        <v>53.535823131360047</v>
      </c>
      <c r="N871" s="1">
        <f t="shared" si="373"/>
        <v>67.654356503290273</v>
      </c>
      <c r="O871" s="1">
        <f t="shared" si="374"/>
        <v>49.935351793987735</v>
      </c>
      <c r="P871" s="1">
        <f t="shared" si="375"/>
        <v>34.204798366513536</v>
      </c>
      <c r="Q871" s="1">
        <f t="shared" si="376"/>
        <v>42007835148.612473</v>
      </c>
      <c r="R871" s="1">
        <f t="shared" si="377"/>
        <v>-438.55999999999949</v>
      </c>
      <c r="S871" s="1">
        <f t="shared" si="365"/>
        <v>32.345643496709727</v>
      </c>
      <c r="T871" s="1">
        <f t="shared" si="386"/>
        <v>16.944547780528374</v>
      </c>
      <c r="U871" s="1">
        <f t="shared" si="378"/>
        <v>6.0187857749452907E-2</v>
      </c>
      <c r="V871" s="1">
        <f t="shared" si="379"/>
        <v>-0.20132660400440153</v>
      </c>
      <c r="W871" s="1">
        <f t="shared" si="380"/>
        <v>-4.3171590741990444</v>
      </c>
      <c r="X871" s="1">
        <f t="shared" si="381"/>
        <v>-9.6030273104556354</v>
      </c>
      <c r="Y871" s="1">
        <f t="shared" si="367"/>
        <v>3699.1307692307696</v>
      </c>
      <c r="Z871" s="1">
        <f t="shared" si="368"/>
        <v>3680.4170370370375</v>
      </c>
      <c r="AA871" s="1">
        <f t="shared" si="382"/>
        <v>18.713732193732085</v>
      </c>
      <c r="AB871" s="1">
        <f t="shared" si="387"/>
        <v>-13.166381766381802</v>
      </c>
      <c r="AC871" s="1">
        <f t="shared" si="366"/>
        <v>3788.5733333333337</v>
      </c>
      <c r="AD871" s="1">
        <f t="shared" si="388"/>
        <v>4074.3403333333335</v>
      </c>
      <c r="AE871" s="1">
        <f t="shared" si="389"/>
        <v>212.89899999999997</v>
      </c>
      <c r="AF871" s="1">
        <f t="shared" si="390"/>
        <v>-89.484372088799503</v>
      </c>
      <c r="AG871" s="1">
        <f t="shared" si="383"/>
        <v>3874.6260000000002</v>
      </c>
      <c r="AH871" s="1">
        <f t="shared" si="384"/>
        <v>4267.477142857143</v>
      </c>
      <c r="AI871" s="1">
        <f t="shared" si="391"/>
        <v>-392.8511428571428</v>
      </c>
      <c r="AJ871" s="1">
        <f t="shared" si="385"/>
        <v>1</v>
      </c>
    </row>
    <row r="872" spans="1:36" x14ac:dyDescent="0.2">
      <c r="A872" s="5">
        <v>42195</v>
      </c>
      <c r="B872" s="1">
        <v>3916.27</v>
      </c>
      <c r="C872" s="10">
        <v>4106.5600000000004</v>
      </c>
      <c r="D872" s="1">
        <v>4179.1099999999997</v>
      </c>
      <c r="E872" s="1">
        <v>3887.55</v>
      </c>
      <c r="F872" s="1">
        <v>50070180200</v>
      </c>
      <c r="G872" s="1">
        <v>629079512954</v>
      </c>
      <c r="H872" s="1">
        <f t="shared" si="364"/>
        <v>105.25</v>
      </c>
      <c r="J872" s="1">
        <f t="shared" si="369"/>
        <v>4050.5259999999994</v>
      </c>
      <c r="K872" s="1">
        <f t="shared" si="370"/>
        <v>4256.7493333333332</v>
      </c>
      <c r="L872" s="1">
        <f t="shared" si="371"/>
        <v>3976.2552727272723</v>
      </c>
      <c r="M872" s="1">
        <f t="shared" si="372"/>
        <v>16.417318205866785</v>
      </c>
      <c r="N872" s="1">
        <f t="shared" si="373"/>
        <v>42.453708388141216</v>
      </c>
      <c r="O872" s="1">
        <f t="shared" si="374"/>
        <v>66.34533398870488</v>
      </c>
      <c r="P872" s="1">
        <f t="shared" si="375"/>
        <v>39.608635559719204</v>
      </c>
      <c r="Q872" s="1">
        <f t="shared" si="376"/>
        <v>25151867855.988682</v>
      </c>
      <c r="R872" s="1">
        <f t="shared" si="377"/>
        <v>-84.989999999999782</v>
      </c>
      <c r="S872" s="1">
        <f t="shared" si="365"/>
        <v>57.546291611858777</v>
      </c>
      <c r="T872" s="1">
        <f t="shared" si="386"/>
        <v>22.168529295073363</v>
      </c>
      <c r="U872" s="1">
        <f t="shared" si="378"/>
        <v>5.0877133172290256E-2</v>
      </c>
      <c r="V872" s="1">
        <f t="shared" si="379"/>
        <v>-0.12747422724220867</v>
      </c>
      <c r="W872" s="1">
        <f t="shared" si="380"/>
        <v>1.3833758874773554</v>
      </c>
      <c r="X872" s="1">
        <f t="shared" si="381"/>
        <v>-3.5282635074902098</v>
      </c>
      <c r="Y872" s="1">
        <f t="shared" si="367"/>
        <v>3929.773076923077</v>
      </c>
      <c r="Z872" s="1">
        <f t="shared" si="368"/>
        <v>3913.106296296296</v>
      </c>
      <c r="AA872" s="1">
        <f t="shared" si="382"/>
        <v>16.666780626781019</v>
      </c>
      <c r="AB872" s="1">
        <f t="shared" si="387"/>
        <v>18.304341880341873</v>
      </c>
      <c r="AC872" s="1">
        <f t="shared" si="366"/>
        <v>4057.7400000000002</v>
      </c>
      <c r="AD872" s="1">
        <f t="shared" si="388"/>
        <v>4037.9456666666656</v>
      </c>
      <c r="AE872" s="1">
        <f t="shared" si="389"/>
        <v>176.50433333333336</v>
      </c>
      <c r="AF872" s="1">
        <f t="shared" si="390"/>
        <v>7.4764295997773926</v>
      </c>
      <c r="AG872" s="1">
        <f t="shared" si="383"/>
        <v>3918.7539999999999</v>
      </c>
      <c r="AH872" s="1">
        <f t="shared" si="384"/>
        <v>4229.585</v>
      </c>
      <c r="AI872" s="1">
        <f t="shared" si="391"/>
        <v>-310.83100000000013</v>
      </c>
      <c r="AJ872" s="1">
        <f t="shared" si="385"/>
        <v>1</v>
      </c>
    </row>
    <row r="873" spans="1:36" x14ac:dyDescent="0.2">
      <c r="A873" s="5">
        <v>42198</v>
      </c>
      <c r="B873" s="1">
        <v>4132.2299999999996</v>
      </c>
      <c r="C873" s="10">
        <v>4211.8100000000004</v>
      </c>
      <c r="D873" s="1">
        <v>4278.16</v>
      </c>
      <c r="E873" s="1">
        <v>4072.43</v>
      </c>
      <c r="F873" s="1">
        <v>50209218600</v>
      </c>
      <c r="G873" s="1">
        <v>659251724205</v>
      </c>
      <c r="H873" s="1">
        <f t="shared" si="364"/>
        <v>-99.660000000000764</v>
      </c>
      <c r="J873" s="1">
        <f t="shared" si="369"/>
        <v>4052.5520000000006</v>
      </c>
      <c r="K873" s="1">
        <f t="shared" si="370"/>
        <v>4228.3999999999996</v>
      </c>
      <c r="L873" s="1">
        <f t="shared" si="371"/>
        <v>4005.5796363636368</v>
      </c>
      <c r="M873" s="1">
        <f t="shared" si="372"/>
        <v>8.9622195507408122</v>
      </c>
      <c r="N873" s="1">
        <f t="shared" si="373"/>
        <v>31.804108064352892</v>
      </c>
      <c r="O873" s="1">
        <f t="shared" si="374"/>
        <v>55.773276554226392</v>
      </c>
      <c r="P873" s="1">
        <f t="shared" si="375"/>
        <v>44.690290654684034</v>
      </c>
      <c r="Q873" s="1">
        <f t="shared" si="376"/>
        <v>17823259779.11853</v>
      </c>
      <c r="R873" s="1">
        <f t="shared" si="377"/>
        <v>-261.1899999999996</v>
      </c>
      <c r="S873" s="1">
        <f t="shared" si="365"/>
        <v>68.195891935647097</v>
      </c>
      <c r="T873" s="1">
        <f t="shared" si="386"/>
        <v>27.588065606565095</v>
      </c>
      <c r="U873" s="1">
        <f t="shared" si="378"/>
        <v>2.498925640045491E-2</v>
      </c>
      <c r="V873" s="1">
        <f t="shared" si="379"/>
        <v>-2.8684167437312297E-2</v>
      </c>
      <c r="W873" s="1">
        <f t="shared" si="380"/>
        <v>3.9298200245178787</v>
      </c>
      <c r="X873" s="1">
        <f t="shared" si="381"/>
        <v>-0.39234698703999704</v>
      </c>
      <c r="Y873" s="1">
        <f t="shared" si="367"/>
        <v>4122.752307692308</v>
      </c>
      <c r="Z873" s="1">
        <f t="shared" si="368"/>
        <v>4114.3562962962969</v>
      </c>
      <c r="AA873" s="1">
        <f t="shared" si="382"/>
        <v>8.3960113960110903</v>
      </c>
      <c r="AB873" s="1">
        <f t="shared" si="387"/>
        <v>15.012626780627034</v>
      </c>
      <c r="AC873" s="1">
        <f t="shared" si="366"/>
        <v>4187.4666666666672</v>
      </c>
      <c r="AD873" s="1">
        <f t="shared" si="388"/>
        <v>4035.237333333333</v>
      </c>
      <c r="AE873" s="1">
        <f t="shared" si="389"/>
        <v>173.79600000000005</v>
      </c>
      <c r="AF873" s="1">
        <f t="shared" si="390"/>
        <v>58.393876856902764</v>
      </c>
      <c r="AG873" s="1">
        <f t="shared" si="383"/>
        <v>3961.4080000000004</v>
      </c>
      <c r="AH873" s="1">
        <f t="shared" si="384"/>
        <v>4188.5649999999996</v>
      </c>
      <c r="AI873" s="1">
        <f t="shared" si="391"/>
        <v>-227.15699999999924</v>
      </c>
      <c r="AJ873" s="1">
        <f t="shared" si="385"/>
        <v>0</v>
      </c>
    </row>
    <row r="874" spans="1:36" x14ac:dyDescent="0.2">
      <c r="A874" s="5">
        <v>42199</v>
      </c>
      <c r="B874" s="1">
        <v>4178.63</v>
      </c>
      <c r="C874" s="10">
        <v>4112.1499999999996</v>
      </c>
      <c r="D874" s="1">
        <v>4258.51</v>
      </c>
      <c r="E874" s="1">
        <v>4062.5</v>
      </c>
      <c r="F874" s="1">
        <v>45442200900</v>
      </c>
      <c r="G874" s="1">
        <v>597521262486</v>
      </c>
      <c r="H874" s="1">
        <f t="shared" si="364"/>
        <v>-145.38999999999942</v>
      </c>
      <c r="J874" s="1">
        <f t="shared" si="369"/>
        <v>4016.4670000000006</v>
      </c>
      <c r="K874" s="1">
        <f t="shared" si="370"/>
        <v>4183.4706666666661</v>
      </c>
      <c r="L874" s="1">
        <f t="shared" si="371"/>
        <v>4016.4156363636366</v>
      </c>
      <c r="M874" s="1">
        <f t="shared" si="372"/>
        <v>22.423783988221501</v>
      </c>
      <c r="N874" s="1">
        <f t="shared" si="373"/>
        <v>41.88809066073059</v>
      </c>
      <c r="O874" s="1">
        <f t="shared" si="374"/>
        <v>51.830408583463992</v>
      </c>
      <c r="P874" s="1">
        <f t="shared" si="375"/>
        <v>44.674409017896487</v>
      </c>
      <c r="Q874" s="1">
        <f t="shared" si="376"/>
        <v>-22420872654.655567</v>
      </c>
      <c r="R874" s="1">
        <f t="shared" si="377"/>
        <v>-140.8700000000008</v>
      </c>
      <c r="S874" s="1">
        <f t="shared" si="365"/>
        <v>58.11190933926941</v>
      </c>
      <c r="T874" s="1">
        <f t="shared" si="386"/>
        <v>29.476356684254974</v>
      </c>
      <c r="U874" s="1">
        <f t="shared" si="378"/>
        <v>-2.4235497245966409E-2</v>
      </c>
      <c r="V874" s="1">
        <f t="shared" si="379"/>
        <v>-1.8942873161479773E-2</v>
      </c>
      <c r="W874" s="1">
        <f t="shared" si="380"/>
        <v>2.3822677990382859</v>
      </c>
      <c r="X874" s="1">
        <f t="shared" si="381"/>
        <v>-1.7048205270073966</v>
      </c>
      <c r="Y874" s="1">
        <f t="shared" si="367"/>
        <v>4196.4776923076925</v>
      </c>
      <c r="Z874" s="1">
        <f t="shared" si="368"/>
        <v>4204.4277777777788</v>
      </c>
      <c r="AA874" s="1">
        <f t="shared" si="382"/>
        <v>-7.9500854700863783</v>
      </c>
      <c r="AB874" s="1">
        <f t="shared" si="387"/>
        <v>5.1267920227915962</v>
      </c>
      <c r="AC874" s="1">
        <f t="shared" si="366"/>
        <v>4144.3866666666663</v>
      </c>
      <c r="AD874" s="1">
        <f t="shared" si="388"/>
        <v>4017.5166666666664</v>
      </c>
      <c r="AE874" s="1">
        <f t="shared" si="389"/>
        <v>156.07533333333336</v>
      </c>
      <c r="AF874" s="1">
        <f t="shared" si="390"/>
        <v>54.191779183556605</v>
      </c>
      <c r="AG874" s="1">
        <f t="shared" si="383"/>
        <v>3998.2380000000003</v>
      </c>
      <c r="AH874" s="1">
        <f t="shared" si="384"/>
        <v>4133.7092857142852</v>
      </c>
      <c r="AI874" s="1">
        <f t="shared" si="391"/>
        <v>-135.47128571428493</v>
      </c>
      <c r="AJ874" s="1">
        <f t="shared" si="385"/>
        <v>0</v>
      </c>
    </row>
    <row r="875" spans="1:36" x14ac:dyDescent="0.2">
      <c r="A875" s="5">
        <v>42200</v>
      </c>
      <c r="B875" s="1">
        <v>4068.88</v>
      </c>
      <c r="C875" s="10">
        <v>3966.76</v>
      </c>
      <c r="D875" s="1">
        <v>4114.24</v>
      </c>
      <c r="E875" s="1">
        <v>3899.51</v>
      </c>
      <c r="F875" s="1">
        <v>42195636700</v>
      </c>
      <c r="G875" s="1">
        <v>514064532339</v>
      </c>
      <c r="H875" s="1">
        <f t="shared" si="364"/>
        <v>30.599999999999909</v>
      </c>
      <c r="J875" s="1">
        <f t="shared" si="369"/>
        <v>3987.8410000000003</v>
      </c>
      <c r="K875" s="1">
        <f t="shared" si="370"/>
        <v>4122.5793333333331</v>
      </c>
      <c r="L875" s="1">
        <f t="shared" si="371"/>
        <v>4007.3780000000006</v>
      </c>
      <c r="M875" s="1">
        <f t="shared" si="372"/>
        <v>42.062323558413098</v>
      </c>
      <c r="N875" s="1">
        <f t="shared" si="373"/>
        <v>44.608450849733913</v>
      </c>
      <c r="O875" s="1">
        <f t="shared" si="374"/>
        <v>70.276072875476089</v>
      </c>
      <c r="P875" s="1">
        <f t="shared" si="375"/>
        <v>37.211365762897799</v>
      </c>
      <c r="Q875" s="1">
        <f t="shared" si="376"/>
        <v>-15765640257.257898</v>
      </c>
      <c r="R875" s="1">
        <f t="shared" si="377"/>
        <v>-141.23999999999978</v>
      </c>
      <c r="S875" s="1">
        <f t="shared" si="365"/>
        <v>55.391549150266087</v>
      </c>
      <c r="T875" s="1">
        <f t="shared" si="386"/>
        <v>32.837515331656469</v>
      </c>
      <c r="U875" s="1">
        <f t="shared" si="378"/>
        <v>-3.6652078774616917E-2</v>
      </c>
      <c r="V875" s="1">
        <f t="shared" si="379"/>
        <v>-0.11317683881064158</v>
      </c>
      <c r="W875" s="1">
        <f t="shared" si="380"/>
        <v>-0.52863190884491462</v>
      </c>
      <c r="X875" s="1">
        <f t="shared" si="381"/>
        <v>-3.7796563931092231</v>
      </c>
      <c r="Y875" s="1">
        <f t="shared" si="367"/>
        <v>4089.7823076923069</v>
      </c>
      <c r="Z875" s="1">
        <f t="shared" si="368"/>
        <v>4101.3803703703697</v>
      </c>
      <c r="AA875" s="1">
        <f t="shared" si="382"/>
        <v>-11.598062678062888</v>
      </c>
      <c r="AB875" s="1">
        <f t="shared" si="387"/>
        <v>-8.6796809116816807</v>
      </c>
      <c r="AC875" s="1">
        <f t="shared" si="366"/>
        <v>3993.5033333333336</v>
      </c>
      <c r="AD875" s="1">
        <f t="shared" si="388"/>
        <v>3983.0386666666673</v>
      </c>
      <c r="AE875" s="1">
        <f t="shared" si="389"/>
        <v>128.27493333333322</v>
      </c>
      <c r="AF875" s="1">
        <f t="shared" si="390"/>
        <v>5.4386654221174409</v>
      </c>
      <c r="AG875" s="1">
        <f t="shared" si="383"/>
        <v>4058.982</v>
      </c>
      <c r="AH875" s="1">
        <f t="shared" si="384"/>
        <v>4080.8692857142855</v>
      </c>
      <c r="AI875" s="1">
        <f t="shared" si="391"/>
        <v>-21.887285714285554</v>
      </c>
      <c r="AJ875" s="1">
        <f t="shared" si="385"/>
        <v>1</v>
      </c>
    </row>
    <row r="876" spans="1:36" x14ac:dyDescent="0.2">
      <c r="A876" s="5">
        <v>42201</v>
      </c>
      <c r="B876" s="1">
        <v>3949.64</v>
      </c>
      <c r="C876" s="10">
        <v>3997.36</v>
      </c>
      <c r="D876" s="1">
        <v>4067.02</v>
      </c>
      <c r="E876" s="1">
        <v>3856.32</v>
      </c>
      <c r="F876" s="1">
        <v>33053134500</v>
      </c>
      <c r="G876" s="1">
        <v>410050894560</v>
      </c>
      <c r="H876" s="1">
        <f t="shared" si="364"/>
        <v>154.13999999999987</v>
      </c>
      <c r="J876" s="1">
        <f t="shared" si="369"/>
        <v>3976.7770000000005</v>
      </c>
      <c r="K876" s="1">
        <f t="shared" si="370"/>
        <v>4075.3020000000001</v>
      </c>
      <c r="L876" s="1">
        <f t="shared" si="371"/>
        <v>4009.1087272727268</v>
      </c>
      <c r="M876" s="1">
        <f t="shared" si="372"/>
        <v>37.929031648048813</v>
      </c>
      <c r="N876" s="1">
        <f t="shared" si="373"/>
        <v>37.929031648048813</v>
      </c>
      <c r="O876" s="1">
        <f t="shared" si="374"/>
        <v>67.061843891554744</v>
      </c>
      <c r="P876" s="1">
        <f t="shared" si="375"/>
        <v>47.170221543333064</v>
      </c>
      <c r="Q876" s="1">
        <f t="shared" si="376"/>
        <v>11197592504.081659</v>
      </c>
      <c r="R876" s="1">
        <f t="shared" si="377"/>
        <v>111.44000000000005</v>
      </c>
      <c r="S876" s="1">
        <f t="shared" si="365"/>
        <v>62.070968351951194</v>
      </c>
      <c r="T876" s="1">
        <f t="shared" si="386"/>
        <v>38.081859303745524</v>
      </c>
      <c r="U876" s="1">
        <f t="shared" si="378"/>
        <v>7.6550523345407743E-3</v>
      </c>
      <c r="V876" s="1">
        <f t="shared" si="379"/>
        <v>-6.0112578826339941E-2</v>
      </c>
      <c r="W876" s="1">
        <f t="shared" si="380"/>
        <v>0.51757993973510774</v>
      </c>
      <c r="X876" s="1">
        <f t="shared" si="381"/>
        <v>-1.912545377005189</v>
      </c>
      <c r="Y876" s="1">
        <f t="shared" si="367"/>
        <v>3971.4676923076922</v>
      </c>
      <c r="Z876" s="1">
        <f t="shared" si="368"/>
        <v>3969.0266666666666</v>
      </c>
      <c r="AA876" s="1">
        <f t="shared" si="382"/>
        <v>2.4410256410255897</v>
      </c>
      <c r="AB876" s="1">
        <f t="shared" si="387"/>
        <v>-8.7902450142451922</v>
      </c>
      <c r="AC876" s="1">
        <f t="shared" si="366"/>
        <v>3973.5666666666671</v>
      </c>
      <c r="AD876" s="1">
        <f t="shared" si="388"/>
        <v>3966.3869999999997</v>
      </c>
      <c r="AE876" s="1">
        <f t="shared" si="389"/>
        <v>114.95360000000014</v>
      </c>
      <c r="AF876" s="1">
        <f t="shared" si="390"/>
        <v>4.1638056089108044</v>
      </c>
      <c r="AG876" s="1">
        <f t="shared" si="383"/>
        <v>4078.9279999999999</v>
      </c>
      <c r="AH876" s="1">
        <f t="shared" si="384"/>
        <v>4056.6671428571426</v>
      </c>
      <c r="AI876" s="1">
        <f t="shared" si="391"/>
        <v>22.260857142857276</v>
      </c>
      <c r="AJ876" s="1">
        <f t="shared" si="385"/>
        <v>1</v>
      </c>
    </row>
    <row r="877" spans="1:36" x14ac:dyDescent="0.2">
      <c r="A877" s="5">
        <v>42202</v>
      </c>
      <c r="B877" s="1">
        <v>4023.76</v>
      </c>
      <c r="C877" s="10">
        <v>4151.5</v>
      </c>
      <c r="D877" s="1">
        <v>4190.1899999999996</v>
      </c>
      <c r="E877" s="1">
        <v>4000.23</v>
      </c>
      <c r="F877" s="1">
        <v>33110713100</v>
      </c>
      <c r="G877" s="1">
        <v>435597103716</v>
      </c>
      <c r="H877" s="1">
        <f t="shared" si="364"/>
        <v>9.1099999999996726</v>
      </c>
      <c r="J877" s="1">
        <f t="shared" si="369"/>
        <v>4003.3350000000005</v>
      </c>
      <c r="K877" s="1">
        <f t="shared" si="370"/>
        <v>4062.989333333333</v>
      </c>
      <c r="L877" s="1">
        <f t="shared" si="371"/>
        <v>4040.8765454545446</v>
      </c>
      <c r="M877" s="1">
        <f t="shared" si="372"/>
        <v>30.025602124028055</v>
      </c>
      <c r="N877" s="1">
        <f t="shared" si="373"/>
        <v>17.108586711331416</v>
      </c>
      <c r="O877" s="1">
        <f t="shared" si="374"/>
        <v>54.966461453643234</v>
      </c>
      <c r="P877" s="1">
        <f t="shared" si="375"/>
        <v>51.586674467841256</v>
      </c>
      <c r="Q877" s="1">
        <f t="shared" si="376"/>
        <v>19623100025.25806</v>
      </c>
      <c r="R877" s="1">
        <f t="shared" si="377"/>
        <v>152.96000000000004</v>
      </c>
      <c r="S877" s="1">
        <f t="shared" si="365"/>
        <v>82.891413288668588</v>
      </c>
      <c r="T877" s="1">
        <f t="shared" si="386"/>
        <v>45.488491985757015</v>
      </c>
      <c r="U877" s="1">
        <f t="shared" si="378"/>
        <v>3.7128748645068016E-2</v>
      </c>
      <c r="V877" s="1">
        <f t="shared" si="379"/>
        <v>1.0589094449853944E-2</v>
      </c>
      <c r="W877" s="1">
        <f t="shared" si="380"/>
        <v>3.7010392585181977</v>
      </c>
      <c r="X877" s="1">
        <f t="shared" si="381"/>
        <v>2.1784617040589578</v>
      </c>
      <c r="Y877" s="1">
        <f t="shared" si="367"/>
        <v>4021.0738461538458</v>
      </c>
      <c r="Z877" s="1">
        <f t="shared" si="368"/>
        <v>4008.7777777777778</v>
      </c>
      <c r="AA877" s="1">
        <f t="shared" si="382"/>
        <v>12.296068376067979</v>
      </c>
      <c r="AB877" s="1">
        <f t="shared" si="387"/>
        <v>4.4120341880340677</v>
      </c>
      <c r="AC877" s="1">
        <f t="shared" si="366"/>
        <v>4113.9733333333324</v>
      </c>
      <c r="AD877" s="1">
        <f t="shared" si="388"/>
        <v>3983.2359999999999</v>
      </c>
      <c r="AE877" s="1">
        <f t="shared" si="389"/>
        <v>122.8161333333333</v>
      </c>
      <c r="AF877" s="1">
        <f t="shared" si="390"/>
        <v>70.966427501562009</v>
      </c>
      <c r="AG877" s="1">
        <f t="shared" si="383"/>
        <v>4087.9160000000002</v>
      </c>
      <c r="AH877" s="1">
        <f t="shared" si="384"/>
        <v>4053.806428571429</v>
      </c>
      <c r="AI877" s="1">
        <f t="shared" si="391"/>
        <v>34.109571428571144</v>
      </c>
      <c r="AJ877" s="1">
        <f t="shared" si="385"/>
        <v>1</v>
      </c>
    </row>
    <row r="878" spans="1:36" x14ac:dyDescent="0.2">
      <c r="A878" s="5">
        <v>42205</v>
      </c>
      <c r="B878" s="1">
        <v>4157.0600000000004</v>
      </c>
      <c r="C878" s="10">
        <v>4160.6099999999997</v>
      </c>
      <c r="D878" s="1">
        <v>4221.6899999999996</v>
      </c>
      <c r="E878" s="1">
        <v>4106.3900000000003</v>
      </c>
      <c r="F878" s="1">
        <v>35267347200</v>
      </c>
      <c r="G878" s="1">
        <v>483493894661</v>
      </c>
      <c r="H878" s="1">
        <f t="shared" si="364"/>
        <v>5.4000000000005457</v>
      </c>
      <c r="J878" s="1">
        <f t="shared" si="369"/>
        <v>4019.5420000000004</v>
      </c>
      <c r="K878" s="1">
        <f t="shared" si="370"/>
        <v>4060.9266666666672</v>
      </c>
      <c r="L878" s="1">
        <f t="shared" si="371"/>
        <v>4069.4719999999998</v>
      </c>
      <c r="M878" s="1">
        <f t="shared" si="372"/>
        <v>27.866015550919844</v>
      </c>
      <c r="N878" s="1">
        <f t="shared" si="373"/>
        <v>15.878054381154378</v>
      </c>
      <c r="O878" s="1">
        <f t="shared" si="374"/>
        <v>44.845824893090239</v>
      </c>
      <c r="P878" s="1">
        <f t="shared" si="375"/>
        <v>59.717316939473633</v>
      </c>
      <c r="Q878" s="1">
        <f t="shared" si="376"/>
        <v>-2098300102.2725244</v>
      </c>
      <c r="R878" s="1">
        <f t="shared" si="377"/>
        <v>232.60999999999967</v>
      </c>
      <c r="S878" s="1">
        <f t="shared" si="365"/>
        <v>84.121945618845629</v>
      </c>
      <c r="T878" s="1">
        <f t="shared" si="386"/>
        <v>52.02449539919801</v>
      </c>
      <c r="U878" s="1">
        <f t="shared" si="378"/>
        <v>2.1895827775253326E-3</v>
      </c>
      <c r="V878" s="1">
        <f t="shared" si="379"/>
        <v>7.0688537077448738E-2</v>
      </c>
      <c r="W878" s="1">
        <f t="shared" si="380"/>
        <v>3.5095540735735384</v>
      </c>
      <c r="X878" s="1">
        <f t="shared" si="381"/>
        <v>2.4546942487675012</v>
      </c>
      <c r="Y878" s="1">
        <f t="shared" si="367"/>
        <v>4152.9015384615386</v>
      </c>
      <c r="Z878" s="1">
        <f t="shared" si="368"/>
        <v>4152.1748148148145</v>
      </c>
      <c r="AA878" s="1">
        <f t="shared" si="382"/>
        <v>0.72672364672416734</v>
      </c>
      <c r="AB878" s="1">
        <f t="shared" si="387"/>
        <v>9.9821994301992163</v>
      </c>
      <c r="AC878" s="1">
        <f t="shared" si="366"/>
        <v>4162.8966666666665</v>
      </c>
      <c r="AD878" s="1">
        <f t="shared" si="388"/>
        <v>3997.8830000000003</v>
      </c>
      <c r="AE878" s="1">
        <f t="shared" si="389"/>
        <v>135.40966666666654</v>
      </c>
      <c r="AF878" s="1">
        <f t="shared" si="390"/>
        <v>81.241697006696427</v>
      </c>
      <c r="AG878" s="1">
        <f t="shared" si="383"/>
        <v>4077.6760000000004</v>
      </c>
      <c r="AH878" s="1">
        <f t="shared" si="384"/>
        <v>4031.4928571428577</v>
      </c>
      <c r="AI878" s="1">
        <f t="shared" si="391"/>
        <v>46.183142857142684</v>
      </c>
      <c r="AJ878" s="1">
        <f t="shared" si="385"/>
        <v>1</v>
      </c>
    </row>
    <row r="879" spans="1:36" x14ac:dyDescent="0.2">
      <c r="A879" s="5">
        <v>42206</v>
      </c>
      <c r="B879" s="1">
        <v>4109.76</v>
      </c>
      <c r="C879" s="10">
        <v>4166.01</v>
      </c>
      <c r="D879" s="1">
        <v>4201.4799999999996</v>
      </c>
      <c r="E879" s="1">
        <v>4081.7</v>
      </c>
      <c r="F879" s="1">
        <v>31837494500</v>
      </c>
      <c r="G879" s="1">
        <v>431695843789</v>
      </c>
      <c r="H879" s="1">
        <f t="shared" si="364"/>
        <v>-8.8500000000003638</v>
      </c>
      <c r="J879" s="1">
        <f t="shared" si="369"/>
        <v>4043.3430000000008</v>
      </c>
      <c r="K879" s="1">
        <f t="shared" si="370"/>
        <v>4040.4606666666673</v>
      </c>
      <c r="L879" s="1">
        <f t="shared" si="371"/>
        <v>4096.1025454545452</v>
      </c>
      <c r="M879" s="1">
        <f t="shared" si="372"/>
        <v>22.999080036798524</v>
      </c>
      <c r="N879" s="1">
        <f t="shared" si="373"/>
        <v>15.148649926384133</v>
      </c>
      <c r="O879" s="1">
        <f t="shared" si="374"/>
        <v>56.366516733146653</v>
      </c>
      <c r="P879" s="1">
        <f t="shared" si="375"/>
        <v>55.930074322202437</v>
      </c>
      <c r="Q879" s="1">
        <f t="shared" si="376"/>
        <v>12981659971.447964</v>
      </c>
      <c r="R879" s="1">
        <f t="shared" si="377"/>
        <v>502.97000000000025</v>
      </c>
      <c r="S879" s="1">
        <f t="shared" si="365"/>
        <v>84.851350073615876</v>
      </c>
      <c r="T879" s="1">
        <f t="shared" si="386"/>
        <v>58.94129316046385</v>
      </c>
      <c r="U879" s="1">
        <f t="shared" si="378"/>
        <v>1.2962042817949418E-3</v>
      </c>
      <c r="V879" s="1">
        <f t="shared" si="379"/>
        <v>4.1882787217334391E-2</v>
      </c>
      <c r="W879" s="1">
        <f t="shared" si="380"/>
        <v>3.0338014855529059</v>
      </c>
      <c r="X879" s="1">
        <f t="shared" si="381"/>
        <v>3.1073024511561362</v>
      </c>
      <c r="Y879" s="1">
        <f t="shared" si="367"/>
        <v>4161.4407692307695</v>
      </c>
      <c r="Z879" s="1">
        <f t="shared" si="368"/>
        <v>4161.0099999999993</v>
      </c>
      <c r="AA879" s="1">
        <f t="shared" si="382"/>
        <v>0.43076923077023821</v>
      </c>
      <c r="AB879" s="1">
        <f t="shared" si="387"/>
        <v>0.66753276353338153</v>
      </c>
      <c r="AC879" s="1">
        <f t="shared" si="366"/>
        <v>4149.7299999999996</v>
      </c>
      <c r="AD879" s="1">
        <f t="shared" si="388"/>
        <v>4025.114</v>
      </c>
      <c r="AE879" s="1">
        <f t="shared" si="389"/>
        <v>133.10186666666647</v>
      </c>
      <c r="AF879" s="1">
        <f t="shared" si="390"/>
        <v>62.416354791918629</v>
      </c>
      <c r="AG879" s="1">
        <f t="shared" si="383"/>
        <v>4088.4479999999994</v>
      </c>
      <c r="AH879" s="1">
        <f t="shared" si="384"/>
        <v>4025.2778571428576</v>
      </c>
      <c r="AI879" s="1">
        <f t="shared" si="391"/>
        <v>63.170142857141855</v>
      </c>
      <c r="AJ879" s="1">
        <f t="shared" si="385"/>
        <v>0</v>
      </c>
    </row>
    <row r="880" spans="1:36" x14ac:dyDescent="0.2">
      <c r="A880" s="5">
        <v>42207</v>
      </c>
      <c r="B880" s="1">
        <v>4148.5600000000004</v>
      </c>
      <c r="C880" s="10">
        <v>4157.16</v>
      </c>
      <c r="D880" s="1">
        <v>4187.43</v>
      </c>
      <c r="E880" s="1">
        <v>4094.71</v>
      </c>
      <c r="F880" s="1">
        <v>31894599700</v>
      </c>
      <c r="G880" s="1">
        <v>441832505196</v>
      </c>
      <c r="H880" s="1">
        <f t="shared" si="364"/>
        <v>93.650000000000546</v>
      </c>
      <c r="J880" s="1">
        <f t="shared" si="369"/>
        <v>4092.7550000000001</v>
      </c>
      <c r="K880" s="1">
        <f t="shared" si="370"/>
        <v>4034.07</v>
      </c>
      <c r="L880" s="1">
        <f t="shared" si="371"/>
        <v>4116.7965454545456</v>
      </c>
      <c r="M880" s="1">
        <f t="shared" si="372"/>
        <v>17.661548567205802</v>
      </c>
      <c r="N880" s="1">
        <f t="shared" si="373"/>
        <v>16.344062782813072</v>
      </c>
      <c r="O880" s="1">
        <f t="shared" si="374"/>
        <v>97.067108533554162</v>
      </c>
      <c r="P880" s="1">
        <f t="shared" si="375"/>
        <v>61.863391472440888</v>
      </c>
      <c r="Q880" s="1">
        <f t="shared" si="376"/>
        <v>11069545064.128315</v>
      </c>
      <c r="R880" s="1">
        <f t="shared" si="377"/>
        <v>259.52999999999975</v>
      </c>
      <c r="S880" s="1">
        <f t="shared" si="365"/>
        <v>83.655937217186931</v>
      </c>
      <c r="T880" s="1">
        <f t="shared" si="386"/>
        <v>66.918290008401939</v>
      </c>
      <c r="U880" s="1">
        <f t="shared" si="378"/>
        <v>-2.1288572005889513E-3</v>
      </c>
      <c r="V880" s="1">
        <f t="shared" si="379"/>
        <v>5.8340122199592628E-2</v>
      </c>
      <c r="W880" s="1">
        <f t="shared" si="380"/>
        <v>1.5736343856399844</v>
      </c>
      <c r="X880" s="1">
        <f t="shared" si="381"/>
        <v>3.0512608854085252</v>
      </c>
      <c r="Y880" s="1">
        <f t="shared" si="367"/>
        <v>4164.6484615384616</v>
      </c>
      <c r="Z880" s="1">
        <f t="shared" si="368"/>
        <v>4165.3544444444442</v>
      </c>
      <c r="AA880" s="1">
        <f t="shared" si="382"/>
        <v>-0.70598290598263702</v>
      </c>
      <c r="AB880" s="1">
        <f t="shared" si="387"/>
        <v>0.20341880341966317</v>
      </c>
      <c r="AC880" s="1">
        <f t="shared" si="366"/>
        <v>4146.4333333333334</v>
      </c>
      <c r="AD880" s="1">
        <f t="shared" si="388"/>
        <v>4071.8270000000002</v>
      </c>
      <c r="AE880" s="1">
        <f t="shared" si="389"/>
        <v>94.784933333333043</v>
      </c>
      <c r="AF880" s="1">
        <f t="shared" si="390"/>
        <v>52.474115670516831</v>
      </c>
      <c r="AG880" s="1">
        <f t="shared" si="383"/>
        <v>4126.5280000000002</v>
      </c>
      <c r="AH880" s="1">
        <f t="shared" si="384"/>
        <v>4028.7892857142861</v>
      </c>
      <c r="AI880" s="1">
        <f t="shared" si="391"/>
        <v>97.738714285714195</v>
      </c>
      <c r="AJ880" s="1">
        <f t="shared" si="385"/>
        <v>1</v>
      </c>
    </row>
    <row r="881" spans="1:36" x14ac:dyDescent="0.2">
      <c r="A881" s="5">
        <v>42208</v>
      </c>
      <c r="B881" s="1">
        <v>4158.93</v>
      </c>
      <c r="C881" s="10">
        <v>4250.8100000000004</v>
      </c>
      <c r="D881" s="1">
        <v>4262.0600000000004</v>
      </c>
      <c r="E881" s="1">
        <v>4148.82</v>
      </c>
      <c r="F881" s="1">
        <v>35447175900</v>
      </c>
      <c r="G881" s="1">
        <v>483972220006</v>
      </c>
      <c r="H881" s="1">
        <f t="shared" si="364"/>
        <v>-74.530000000000655</v>
      </c>
      <c r="J881" s="1">
        <f t="shared" si="369"/>
        <v>4128.0729999999994</v>
      </c>
      <c r="K881" s="1">
        <f t="shared" si="370"/>
        <v>4043.5906666666665</v>
      </c>
      <c r="L881" s="1">
        <f t="shared" si="371"/>
        <v>4145.5338181818188</v>
      </c>
      <c r="M881" s="1">
        <f t="shared" si="372"/>
        <v>2.7727115887021228</v>
      </c>
      <c r="N881" s="1">
        <f t="shared" si="373"/>
        <v>6.4835008534040099</v>
      </c>
      <c r="O881" s="1">
        <f t="shared" si="374"/>
        <v>75.879426058782514</v>
      </c>
      <c r="P881" s="1">
        <f t="shared" si="375"/>
        <v>71.931458849670918</v>
      </c>
      <c r="Q881" s="1">
        <f t="shared" si="376"/>
        <v>28404068713.935047</v>
      </c>
      <c r="R881" s="1">
        <f t="shared" si="377"/>
        <v>144.25</v>
      </c>
      <c r="S881" s="1">
        <f t="shared" si="365"/>
        <v>93.51649914659599</v>
      </c>
      <c r="T881" s="1">
        <f t="shared" si="386"/>
        <v>73.035375573390553</v>
      </c>
      <c r="U881" s="1">
        <f t="shared" si="378"/>
        <v>2.2031095250081876E-2</v>
      </c>
      <c r="V881" s="1">
        <f t="shared" si="379"/>
        <v>0.16045961824058719</v>
      </c>
      <c r="W881" s="1">
        <f t="shared" si="380"/>
        <v>2.9732274598826383</v>
      </c>
      <c r="X881" s="1">
        <f t="shared" si="381"/>
        <v>5.1246367502414669</v>
      </c>
      <c r="Y881" s="1">
        <f t="shared" si="367"/>
        <v>4171.5676923076917</v>
      </c>
      <c r="Z881" s="1">
        <f t="shared" si="368"/>
        <v>4164.0970370370369</v>
      </c>
      <c r="AA881" s="1">
        <f t="shared" si="382"/>
        <v>7.4706552706547882</v>
      </c>
      <c r="AB881" s="1">
        <f t="shared" si="387"/>
        <v>0.92934472934484802</v>
      </c>
      <c r="AC881" s="1">
        <f t="shared" si="366"/>
        <v>4220.5633333333335</v>
      </c>
      <c r="AD881" s="1">
        <f t="shared" si="388"/>
        <v>4115.0259999999998</v>
      </c>
      <c r="AE881" s="1">
        <f t="shared" si="389"/>
        <v>64.264133333333348</v>
      </c>
      <c r="AF881" s="1">
        <f t="shared" si="390"/>
        <v>109.48287726418016</v>
      </c>
      <c r="AG881" s="1">
        <f t="shared" si="383"/>
        <v>4177.2179999999998</v>
      </c>
      <c r="AH881" s="1">
        <f t="shared" si="384"/>
        <v>4054.8528571428574</v>
      </c>
      <c r="AI881" s="1">
        <f t="shared" si="391"/>
        <v>122.36514285714247</v>
      </c>
      <c r="AJ881" s="1">
        <f t="shared" si="385"/>
        <v>0</v>
      </c>
    </row>
    <row r="882" spans="1:36" x14ac:dyDescent="0.2">
      <c r="A882" s="5">
        <v>42209</v>
      </c>
      <c r="B882" s="1">
        <v>4255.2</v>
      </c>
      <c r="C882" s="10">
        <v>4176.28</v>
      </c>
      <c r="D882" s="1">
        <v>4299.6499999999996</v>
      </c>
      <c r="E882" s="1">
        <v>4154.62</v>
      </c>
      <c r="F882" s="1">
        <v>39204537300</v>
      </c>
      <c r="G882" s="1">
        <v>535901647230</v>
      </c>
      <c r="H882" s="1">
        <f t="shared" si="364"/>
        <v>-357.54999999999973</v>
      </c>
      <c r="J882" s="1">
        <f t="shared" si="369"/>
        <v>4135.0450000000001</v>
      </c>
      <c r="K882" s="1">
        <f t="shared" si="370"/>
        <v>4062.9479999999999</v>
      </c>
      <c r="L882" s="1">
        <f t="shared" si="371"/>
        <v>4154.2987272727269</v>
      </c>
      <c r="M882" s="1">
        <f t="shared" si="372"/>
        <v>41.202992452074028</v>
      </c>
      <c r="N882" s="1">
        <f t="shared" si="373"/>
        <v>27.828028782171305</v>
      </c>
      <c r="O882" s="1">
        <f t="shared" si="374"/>
        <v>19.698045857691902</v>
      </c>
      <c r="P882" s="1">
        <f t="shared" si="375"/>
        <v>46.949097489675658</v>
      </c>
      <c r="Q882" s="1">
        <f t="shared" si="376"/>
        <v>-27494266626.098106</v>
      </c>
      <c r="R882" s="1">
        <f t="shared" si="377"/>
        <v>-35.530000000000655</v>
      </c>
      <c r="S882" s="1">
        <f t="shared" si="365"/>
        <v>72.171971217828698</v>
      </c>
      <c r="T882" s="1">
        <f t="shared" si="386"/>
        <v>74.497943533987552</v>
      </c>
      <c r="U882" s="1">
        <f t="shared" si="378"/>
        <v>-1.7846025649621351E-2</v>
      </c>
      <c r="V882" s="1">
        <f t="shared" si="379"/>
        <v>7.1492163186346477E-2</v>
      </c>
      <c r="W882" s="1">
        <f t="shared" si="380"/>
        <v>0.9972080110373569</v>
      </c>
      <c r="X882" s="1">
        <f t="shared" si="381"/>
        <v>2.7894031624327922</v>
      </c>
      <c r="Y882" s="1">
        <f t="shared" si="367"/>
        <v>4239.3438461538462</v>
      </c>
      <c r="Z882" s="1">
        <f t="shared" si="368"/>
        <v>4245.2892592592598</v>
      </c>
      <c r="AA882" s="1">
        <f t="shared" si="382"/>
        <v>-5.945413105413536</v>
      </c>
      <c r="AB882" s="1">
        <f t="shared" si="387"/>
        <v>4.7874415954411234</v>
      </c>
      <c r="AC882" s="1">
        <f t="shared" si="366"/>
        <v>4210.1833333333334</v>
      </c>
      <c r="AD882" s="1">
        <f t="shared" si="388"/>
        <v>4130.2703333333329</v>
      </c>
      <c r="AE882" s="1">
        <f t="shared" si="389"/>
        <v>61.95353333333351</v>
      </c>
      <c r="AF882" s="1">
        <f t="shared" si="390"/>
        <v>85.992405060567151</v>
      </c>
      <c r="AG882" s="1">
        <f t="shared" si="383"/>
        <v>4182.174</v>
      </c>
      <c r="AH882" s="1">
        <f t="shared" si="384"/>
        <v>4067.5485714285719</v>
      </c>
      <c r="AI882" s="1">
        <f t="shared" si="391"/>
        <v>114.62542857142807</v>
      </c>
      <c r="AJ882" s="1">
        <f t="shared" si="385"/>
        <v>0</v>
      </c>
    </row>
    <row r="883" spans="1:36" x14ac:dyDescent="0.2">
      <c r="A883" s="5">
        <v>42212</v>
      </c>
      <c r="B883" s="1">
        <v>4097.8</v>
      </c>
      <c r="C883" s="10">
        <v>3818.73</v>
      </c>
      <c r="D883" s="1">
        <v>4156.3100000000004</v>
      </c>
      <c r="E883" s="1">
        <v>3817.17</v>
      </c>
      <c r="F883" s="1">
        <v>36505451100</v>
      </c>
      <c r="G883" s="1">
        <v>477952010794</v>
      </c>
      <c r="H883" s="1">
        <f t="shared" si="364"/>
        <v>-7.6399999999998727</v>
      </c>
      <c r="J883" s="1">
        <f t="shared" si="369"/>
        <v>4095.7370000000001</v>
      </c>
      <c r="K883" s="1">
        <f t="shared" si="370"/>
        <v>4050.9606666666673</v>
      </c>
      <c r="L883" s="1">
        <f t="shared" si="371"/>
        <v>4096.7869090909089</v>
      </c>
      <c r="M883" s="1">
        <f t="shared" si="372"/>
        <v>99.676670535566245</v>
      </c>
      <c r="N883" s="1">
        <f t="shared" si="373"/>
        <v>99.676670535566245</v>
      </c>
      <c r="O883" s="1">
        <f t="shared" si="374"/>
        <v>18.087359848069973</v>
      </c>
      <c r="P883" s="1">
        <f t="shared" si="375"/>
        <v>36.468303763613221</v>
      </c>
      <c r="Q883" s="1">
        <f t="shared" si="376"/>
        <v>-36169610422.30938</v>
      </c>
      <c r="R883" s="1">
        <f t="shared" si="377"/>
        <v>-293.41999999999962</v>
      </c>
      <c r="S883" s="1">
        <f t="shared" si="365"/>
        <v>0.32332946443374788</v>
      </c>
      <c r="T883" s="1">
        <f t="shared" si="386"/>
        <v>67.710687286866218</v>
      </c>
      <c r="U883" s="1">
        <f t="shared" si="378"/>
        <v>-9.3630604939338405E-2</v>
      </c>
      <c r="V883" s="1">
        <f t="shared" si="379"/>
        <v>-7.0090294553105364E-2</v>
      </c>
      <c r="W883" s="1">
        <f t="shared" si="380"/>
        <v>-6.7633004755920618</v>
      </c>
      <c r="X883" s="1">
        <f t="shared" si="381"/>
        <v>-5.7327307218156296</v>
      </c>
      <c r="Y883" s="1">
        <f t="shared" si="367"/>
        <v>4121.2723076923075</v>
      </c>
      <c r="Z883" s="1">
        <f t="shared" si="368"/>
        <v>4149.7948148148153</v>
      </c>
      <c r="AA883" s="1">
        <f t="shared" si="382"/>
        <v>-28.522507122507704</v>
      </c>
      <c r="AB883" s="1">
        <f t="shared" si="387"/>
        <v>-10.46083190883237</v>
      </c>
      <c r="AC883" s="1">
        <f t="shared" si="366"/>
        <v>3930.7366666666671</v>
      </c>
      <c r="AD883" s="1">
        <f t="shared" si="388"/>
        <v>4104.5973333333332</v>
      </c>
      <c r="AE883" s="1">
        <f t="shared" si="389"/>
        <v>83.197066666666473</v>
      </c>
      <c r="AF883" s="1">
        <f t="shared" si="390"/>
        <v>-139.31634341809041</v>
      </c>
      <c r="AG883" s="1">
        <f t="shared" si="383"/>
        <v>4113.7979999999998</v>
      </c>
      <c r="AH883" s="1">
        <f t="shared" si="384"/>
        <v>4059.7435714285721</v>
      </c>
      <c r="AI883" s="1">
        <f t="shared" si="391"/>
        <v>54.054428571427707</v>
      </c>
      <c r="AJ883" s="1">
        <f t="shared" si="385"/>
        <v>0</v>
      </c>
    </row>
    <row r="884" spans="1:36" x14ac:dyDescent="0.2">
      <c r="A884" s="5">
        <v>42213</v>
      </c>
      <c r="B884" s="1">
        <v>3690.97</v>
      </c>
      <c r="C884" s="10">
        <v>3811.09</v>
      </c>
      <c r="D884" s="1">
        <v>3883.45</v>
      </c>
      <c r="E884" s="1">
        <v>3627.42</v>
      </c>
      <c r="F884" s="1">
        <v>38352721600</v>
      </c>
      <c r="G884" s="1">
        <v>482654543336</v>
      </c>
      <c r="H884" s="1">
        <f t="shared" si="364"/>
        <v>119.28999999999996</v>
      </c>
      <c r="J884" s="1">
        <f t="shared" si="369"/>
        <v>4065.6309999999999</v>
      </c>
      <c r="K884" s="1">
        <f t="shared" si="370"/>
        <v>4043.1666666666674</v>
      </c>
      <c r="L884" s="1">
        <f t="shared" si="371"/>
        <v>4045.0329090909095</v>
      </c>
      <c r="M884" s="1">
        <f t="shared" si="372"/>
        <v>72.677506210671922</v>
      </c>
      <c r="N884" s="1">
        <f t="shared" si="373"/>
        <v>72.677506210671922</v>
      </c>
      <c r="O884" s="1">
        <f t="shared" si="374"/>
        <v>32.189989569318698</v>
      </c>
      <c r="P884" s="1">
        <f t="shared" si="375"/>
        <v>37.274938732693684</v>
      </c>
      <c r="Q884" s="1">
        <f t="shared" si="376"/>
        <v>16673989146.959417</v>
      </c>
      <c r="R884" s="1">
        <f t="shared" si="377"/>
        <v>-155.67000000000007</v>
      </c>
      <c r="S884" s="1">
        <f t="shared" si="365"/>
        <v>27.322493789328085</v>
      </c>
      <c r="T884" s="1">
        <f t="shared" si="386"/>
        <v>64.631745731872087</v>
      </c>
      <c r="U884" s="1">
        <f t="shared" si="378"/>
        <v>-2.0046758276503237E-3</v>
      </c>
      <c r="V884" s="1">
        <f t="shared" si="379"/>
        <v>-9.5141993584705917E-2</v>
      </c>
      <c r="W884" s="1">
        <f t="shared" si="380"/>
        <v>-6.260799369150809</v>
      </c>
      <c r="X884" s="1">
        <f t="shared" si="381"/>
        <v>-5.7399727936023881</v>
      </c>
      <c r="Y884" s="1">
        <f t="shared" si="367"/>
        <v>3817.5546153846153</v>
      </c>
      <c r="Z884" s="1">
        <f t="shared" si="368"/>
        <v>3818.1640740740741</v>
      </c>
      <c r="AA884" s="1">
        <f t="shared" si="382"/>
        <v>-0.60945868945873372</v>
      </c>
      <c r="AB884" s="1">
        <f t="shared" si="387"/>
        <v>-22.939897435897912</v>
      </c>
      <c r="AC884" s="1">
        <f t="shared" si="366"/>
        <v>3773.9866666666662</v>
      </c>
      <c r="AD884" s="1">
        <f t="shared" si="388"/>
        <v>4067.5573333333327</v>
      </c>
      <c r="AE884" s="1">
        <f t="shared" si="389"/>
        <v>119.68719999999993</v>
      </c>
      <c r="AF884" s="1">
        <f t="shared" si="390"/>
        <v>-163.52105971046009</v>
      </c>
      <c r="AG884" s="1">
        <f t="shared" si="383"/>
        <v>4042.8139999999999</v>
      </c>
      <c r="AH884" s="1">
        <f t="shared" si="384"/>
        <v>4070.3185714285719</v>
      </c>
      <c r="AI884" s="1">
        <f t="shared" si="391"/>
        <v>-27.504571428572035</v>
      </c>
      <c r="AJ884" s="1">
        <f t="shared" si="385"/>
        <v>1</v>
      </c>
    </row>
    <row r="885" spans="1:36" x14ac:dyDescent="0.2">
      <c r="A885" s="5">
        <v>42214</v>
      </c>
      <c r="B885" s="1">
        <v>3839.96</v>
      </c>
      <c r="C885" s="10">
        <v>3930.38</v>
      </c>
      <c r="D885" s="1">
        <v>3934</v>
      </c>
      <c r="E885" s="1">
        <v>3769.19</v>
      </c>
      <c r="F885" s="1">
        <v>27697284500</v>
      </c>
      <c r="G885" s="1">
        <v>372287868068</v>
      </c>
      <c r="H885" s="1">
        <f t="shared" si="364"/>
        <v>-114.97000000000025</v>
      </c>
      <c r="J885" s="1">
        <f t="shared" si="369"/>
        <v>4061.9929999999999</v>
      </c>
      <c r="K885" s="1">
        <f t="shared" si="370"/>
        <v>4060.9893333333334</v>
      </c>
      <c r="L885" s="1">
        <f t="shared" si="371"/>
        <v>4020.4418181818178</v>
      </c>
      <c r="M885" s="1">
        <f t="shared" si="372"/>
        <v>54.932091694806807</v>
      </c>
      <c r="N885" s="1">
        <f t="shared" si="373"/>
        <v>54.932091694806807</v>
      </c>
      <c r="O885" s="1">
        <f t="shared" si="374"/>
        <v>27.739926787645118</v>
      </c>
      <c r="P885" s="1">
        <f t="shared" si="375"/>
        <v>36.765912658769821</v>
      </c>
      <c r="Q885" s="1">
        <f t="shared" si="376"/>
        <v>26480560152.084255</v>
      </c>
      <c r="R885" s="1">
        <f t="shared" si="377"/>
        <v>-66.980000000000018</v>
      </c>
      <c r="S885" s="1">
        <f t="shared" si="365"/>
        <v>45.0679083051932</v>
      </c>
      <c r="T885" s="1">
        <f t="shared" si="386"/>
        <v>63.599381647364794</v>
      </c>
      <c r="U885" s="1">
        <f t="shared" si="378"/>
        <v>3.0350754888840255E-2</v>
      </c>
      <c r="V885" s="1">
        <f t="shared" si="379"/>
        <v>-4.420315406782329E-2</v>
      </c>
      <c r="W885" s="1">
        <f t="shared" si="380"/>
        <v>-3.240108980985438</v>
      </c>
      <c r="X885" s="1">
        <f t="shared" si="381"/>
        <v>-3.216194937062955</v>
      </c>
      <c r="Y885" s="1">
        <f t="shared" si="367"/>
        <v>3829.4423076923081</v>
      </c>
      <c r="Z885" s="1">
        <f t="shared" si="368"/>
        <v>3819.9262962962962</v>
      </c>
      <c r="AA885" s="1">
        <f t="shared" si="382"/>
        <v>9.5160113960118906</v>
      </c>
      <c r="AB885" s="1">
        <f t="shared" si="387"/>
        <v>1.4156353276353912</v>
      </c>
      <c r="AC885" s="1">
        <f t="shared" si="366"/>
        <v>3877.8566666666666</v>
      </c>
      <c r="AD885" s="1">
        <f t="shared" si="388"/>
        <v>4055.9926666666661</v>
      </c>
      <c r="AE885" s="1">
        <f t="shared" si="389"/>
        <v>133.56479999999996</v>
      </c>
      <c r="AF885" s="1">
        <f t="shared" si="390"/>
        <v>-88.913645910698804</v>
      </c>
      <c r="AG885" s="1">
        <f t="shared" si="383"/>
        <v>3997.4580000000001</v>
      </c>
      <c r="AH885" s="1">
        <f t="shared" si="384"/>
        <v>4072.6578571428572</v>
      </c>
      <c r="AI885" s="1">
        <f t="shared" si="391"/>
        <v>-75.199857142857127</v>
      </c>
      <c r="AJ885" s="1">
        <f t="shared" si="385"/>
        <v>0</v>
      </c>
    </row>
    <row r="886" spans="1:36" x14ac:dyDescent="0.2">
      <c r="A886" s="5">
        <v>42215</v>
      </c>
      <c r="B886" s="1">
        <v>3915.78</v>
      </c>
      <c r="C886" s="10">
        <v>3815.41</v>
      </c>
      <c r="D886" s="1">
        <v>3968.53</v>
      </c>
      <c r="E886" s="1">
        <v>3802.88</v>
      </c>
      <c r="F886" s="1">
        <v>27154866500</v>
      </c>
      <c r="G886" s="1">
        <v>376351170573</v>
      </c>
      <c r="H886" s="1">
        <f t="shared" si="364"/>
        <v>1.2899999999999636</v>
      </c>
      <c r="J886" s="1">
        <f t="shared" si="369"/>
        <v>4043.7979999999998</v>
      </c>
      <c r="K886" s="1">
        <f t="shared" si="370"/>
        <v>4055.5079999999998</v>
      </c>
      <c r="L886" s="1">
        <f t="shared" si="371"/>
        <v>3975.6085454545459</v>
      </c>
      <c r="M886" s="1">
        <f t="shared" si="372"/>
        <v>72.034869018044432</v>
      </c>
      <c r="N886" s="1">
        <f t="shared" si="373"/>
        <v>72.034869018044432</v>
      </c>
      <c r="O886" s="1">
        <f t="shared" si="374"/>
        <v>17.856561079271973</v>
      </c>
      <c r="P886" s="1">
        <f t="shared" si="375"/>
        <v>42.320525680129364</v>
      </c>
      <c r="Q886" s="1">
        <f t="shared" si="376"/>
        <v>-23046801577.029968</v>
      </c>
      <c r="R886" s="1">
        <f t="shared" si="377"/>
        <v>-336.09000000000015</v>
      </c>
      <c r="S886" s="1">
        <f t="shared" si="365"/>
        <v>27.965130981955568</v>
      </c>
      <c r="T886" s="1">
        <f t="shared" si="386"/>
        <v>60.188797910365238</v>
      </c>
      <c r="U886" s="1">
        <f t="shared" si="378"/>
        <v>-3.0133065646942337E-2</v>
      </c>
      <c r="V886" s="1">
        <f t="shared" si="379"/>
        <v>-3.815456443041685E-2</v>
      </c>
      <c r="W886" s="1">
        <f t="shared" si="380"/>
        <v>-5.6478587703935741</v>
      </c>
      <c r="X886" s="1">
        <f t="shared" si="381"/>
        <v>-5.9202940790648171</v>
      </c>
      <c r="Y886" s="1">
        <f t="shared" si="367"/>
        <v>3912.6923076923076</v>
      </c>
      <c r="Z886" s="1">
        <f t="shared" si="368"/>
        <v>3921.8637037037038</v>
      </c>
      <c r="AA886" s="1">
        <f t="shared" si="382"/>
        <v>-9.1713960113961548</v>
      </c>
      <c r="AB886" s="1">
        <f t="shared" si="387"/>
        <v>5.7785299145302815</v>
      </c>
      <c r="AC886" s="1">
        <f t="shared" si="366"/>
        <v>3862.2733333333331</v>
      </c>
      <c r="AD886" s="1">
        <f t="shared" si="388"/>
        <v>4044.8633333333332</v>
      </c>
      <c r="AE886" s="1">
        <f t="shared" si="389"/>
        <v>146.91999999999993</v>
      </c>
      <c r="AF886" s="1">
        <f t="shared" si="390"/>
        <v>-82.852345947908262</v>
      </c>
      <c r="AG886" s="1">
        <f t="shared" si="383"/>
        <v>3910.3779999999997</v>
      </c>
      <c r="AH886" s="1">
        <f t="shared" si="384"/>
        <v>4051.8614285714284</v>
      </c>
      <c r="AI886" s="1">
        <f t="shared" si="391"/>
        <v>-141.4834285714287</v>
      </c>
      <c r="AJ886" s="1">
        <f t="shared" si="385"/>
        <v>1</v>
      </c>
    </row>
    <row r="887" spans="1:36" x14ac:dyDescent="0.2">
      <c r="A887" s="5">
        <v>42216</v>
      </c>
      <c r="B887" s="1">
        <v>3777.16</v>
      </c>
      <c r="C887" s="10">
        <v>3816.7</v>
      </c>
      <c r="D887" s="1">
        <v>3863.62</v>
      </c>
      <c r="E887" s="1">
        <v>3757.99</v>
      </c>
      <c r="F887" s="1">
        <v>22237676700</v>
      </c>
      <c r="G887" s="1">
        <v>299312543754</v>
      </c>
      <c r="H887" s="1">
        <f t="shared" si="364"/>
        <v>12.539999999999964</v>
      </c>
      <c r="J887" s="1">
        <f t="shared" si="369"/>
        <v>4010.3179999999993</v>
      </c>
      <c r="K887" s="1">
        <f t="shared" si="370"/>
        <v>4036.1839999999997</v>
      </c>
      <c r="L887" s="1">
        <f t="shared" si="371"/>
        <v>3934.3179999999998</v>
      </c>
      <c r="M887" s="1">
        <f t="shared" si="372"/>
        <v>71.842970411912603</v>
      </c>
      <c r="N887" s="1">
        <f t="shared" si="373"/>
        <v>71.842970411912603</v>
      </c>
      <c r="O887" s="1">
        <f t="shared" si="374"/>
        <v>21.706235324810844</v>
      </c>
      <c r="P887" s="1">
        <f t="shared" si="375"/>
        <v>41.234253774922827</v>
      </c>
      <c r="Q887" s="1">
        <f t="shared" si="376"/>
        <v>2482080926.7537527</v>
      </c>
      <c r="R887" s="1">
        <f t="shared" si="377"/>
        <v>-343.90999999999985</v>
      </c>
      <c r="S887" s="1">
        <f t="shared" si="365"/>
        <v>28.15702958808739</v>
      </c>
      <c r="T887" s="1">
        <f t="shared" si="386"/>
        <v>54.715359540307112</v>
      </c>
      <c r="U887" s="1">
        <f t="shared" si="378"/>
        <v>3.3798831451252752E-4</v>
      </c>
      <c r="V887" s="1">
        <f t="shared" si="379"/>
        <v>-4.5194828586867408E-2</v>
      </c>
      <c r="W887" s="1">
        <f t="shared" si="380"/>
        <v>-4.8279961838437631</v>
      </c>
      <c r="X887" s="1">
        <f t="shared" si="381"/>
        <v>-5.4379086780979247</v>
      </c>
      <c r="Y887" s="1">
        <f t="shared" si="367"/>
        <v>3815.6084615384611</v>
      </c>
      <c r="Z887" s="1">
        <f t="shared" si="368"/>
        <v>3815.5055555555555</v>
      </c>
      <c r="AA887" s="1">
        <f t="shared" si="382"/>
        <v>0.10290598290566777</v>
      </c>
      <c r="AB887" s="1">
        <f t="shared" si="387"/>
        <v>-7.3165356125357901</v>
      </c>
      <c r="AC887" s="1">
        <f t="shared" si="366"/>
        <v>3812.77</v>
      </c>
      <c r="AD887" s="1">
        <f t="shared" si="388"/>
        <v>4014.7429999999999</v>
      </c>
      <c r="AE887" s="1">
        <f t="shared" si="389"/>
        <v>163.21833333333333</v>
      </c>
      <c r="AF887" s="1">
        <f t="shared" si="390"/>
        <v>-82.49604313240954</v>
      </c>
      <c r="AG887" s="1">
        <f t="shared" si="383"/>
        <v>3838.4620000000004</v>
      </c>
      <c r="AH887" s="1">
        <f t="shared" si="384"/>
        <v>4023.6392857142855</v>
      </c>
      <c r="AI887" s="1">
        <f t="shared" si="391"/>
        <v>-185.17728571428506</v>
      </c>
      <c r="AJ887" s="1">
        <f t="shared" si="385"/>
        <v>1</v>
      </c>
    </row>
    <row r="888" spans="1:36" x14ac:dyDescent="0.2">
      <c r="A888" s="5">
        <v>42219</v>
      </c>
      <c r="B888" s="1">
        <v>3766.07</v>
      </c>
      <c r="C888" s="10">
        <v>3829.24</v>
      </c>
      <c r="D888" s="1">
        <v>3829.24</v>
      </c>
      <c r="E888" s="1">
        <v>3742.58</v>
      </c>
      <c r="F888" s="1">
        <v>24580503000</v>
      </c>
      <c r="G888" s="1">
        <v>309631297700</v>
      </c>
      <c r="H888" s="1">
        <f t="shared" si="364"/>
        <v>118.92000000000007</v>
      </c>
      <c r="J888" s="1">
        <f t="shared" si="369"/>
        <v>3977.1809999999996</v>
      </c>
      <c r="K888" s="1">
        <f t="shared" si="370"/>
        <v>4010.679333333333</v>
      </c>
      <c r="L888" s="1">
        <f t="shared" si="371"/>
        <v>3901.3947272727273</v>
      </c>
      <c r="M888" s="1">
        <f t="shared" si="372"/>
        <v>61.840836468831029</v>
      </c>
      <c r="N888" s="1">
        <f t="shared" si="373"/>
        <v>69.977537449979948</v>
      </c>
      <c r="O888" s="1">
        <f t="shared" si="374"/>
        <v>67.273455224876528</v>
      </c>
      <c r="P888" s="1">
        <f t="shared" si="375"/>
        <v>38.993656223612717</v>
      </c>
      <c r="Q888" s="1">
        <f t="shared" si="376"/>
        <v>24580503000</v>
      </c>
      <c r="R888" s="1">
        <f t="shared" si="377"/>
        <v>-336.77000000000044</v>
      </c>
      <c r="S888" s="1">
        <f t="shared" si="365"/>
        <v>30.022462550020059</v>
      </c>
      <c r="T888" s="1">
        <f t="shared" si="386"/>
        <v>49.30541123342455</v>
      </c>
      <c r="U888" s="1">
        <f t="shared" si="378"/>
        <v>3.2748012660475615E-3</v>
      </c>
      <c r="V888" s="1">
        <f t="shared" si="379"/>
        <v>-7.7624954835601639E-2</v>
      </c>
      <c r="W888" s="1">
        <f t="shared" si="380"/>
        <v>-3.7197452165239606</v>
      </c>
      <c r="X888" s="1">
        <f t="shared" si="381"/>
        <v>-4.5239052602726133</v>
      </c>
      <c r="Y888" s="1">
        <f t="shared" si="367"/>
        <v>3818.6292307692306</v>
      </c>
      <c r="Z888" s="1">
        <f t="shared" si="368"/>
        <v>3817.6288888888885</v>
      </c>
      <c r="AA888" s="1">
        <f t="shared" si="382"/>
        <v>1.0003418803421482</v>
      </c>
      <c r="AB888" s="1">
        <f t="shared" si="387"/>
        <v>0.28239316239296386</v>
      </c>
      <c r="AC888" s="1">
        <f t="shared" si="366"/>
        <v>3800.353333333333</v>
      </c>
      <c r="AD888" s="1">
        <f t="shared" si="388"/>
        <v>3978.4886666666666</v>
      </c>
      <c r="AE888" s="1">
        <f t="shared" si="389"/>
        <v>162.59106666666671</v>
      </c>
      <c r="AF888" s="1">
        <f t="shared" si="390"/>
        <v>-73.040229899196419</v>
      </c>
      <c r="AG888" s="1">
        <f t="shared" si="383"/>
        <v>3840.5639999999999</v>
      </c>
      <c r="AH888" s="1">
        <f t="shared" si="384"/>
        <v>4003.4314285714277</v>
      </c>
      <c r="AI888" s="1">
        <f t="shared" si="391"/>
        <v>-162.86742857142781</v>
      </c>
      <c r="AJ888" s="1">
        <f t="shared" si="385"/>
        <v>1</v>
      </c>
    </row>
    <row r="889" spans="1:36" x14ac:dyDescent="0.2">
      <c r="A889" s="5">
        <v>42220</v>
      </c>
      <c r="B889" s="1">
        <v>3827.37</v>
      </c>
      <c r="C889" s="10">
        <v>3948.16</v>
      </c>
      <c r="D889" s="1">
        <v>3948.45</v>
      </c>
      <c r="E889" s="1">
        <v>3801.03</v>
      </c>
      <c r="F889" s="1">
        <v>22023655600</v>
      </c>
      <c r="G889" s="1">
        <v>288756503266</v>
      </c>
      <c r="H889" s="1">
        <f t="shared" si="364"/>
        <v>-81.259999999999764</v>
      </c>
      <c r="J889" s="1">
        <f t="shared" si="369"/>
        <v>3955.3960000000006</v>
      </c>
      <c r="K889" s="1">
        <f t="shared" si="370"/>
        <v>3999.7466666666655</v>
      </c>
      <c r="L889" s="1">
        <f t="shared" si="371"/>
        <v>3896.1181818181817</v>
      </c>
      <c r="M889" s="1">
        <f t="shared" si="372"/>
        <v>5.9716806895137458</v>
      </c>
      <c r="N889" s="1">
        <f t="shared" si="373"/>
        <v>52.287163619594487</v>
      </c>
      <c r="O889" s="1">
        <f t="shared" si="374"/>
        <v>56.225042942869251</v>
      </c>
      <c r="P889" s="1">
        <f t="shared" si="375"/>
        <v>35.253893502294474</v>
      </c>
      <c r="Q889" s="1">
        <f t="shared" si="376"/>
        <v>21937007111.002586</v>
      </c>
      <c r="R889" s="1">
        <f t="shared" si="377"/>
        <v>-209</v>
      </c>
      <c r="S889" s="1">
        <f t="shared" si="365"/>
        <v>47.712836380405513</v>
      </c>
      <c r="T889" s="1">
        <f t="shared" si="386"/>
        <v>45.591559864103516</v>
      </c>
      <c r="U889" s="1">
        <f t="shared" si="378"/>
        <v>3.0120359863835326E-2</v>
      </c>
      <c r="V889" s="1">
        <f t="shared" si="379"/>
        <v>-5.1062224048877405E-2</v>
      </c>
      <c r="W889" s="1">
        <f t="shared" si="380"/>
        <v>-0.18293996353338032</v>
      </c>
      <c r="X889" s="1">
        <f t="shared" si="381"/>
        <v>-1.2897483507288552</v>
      </c>
      <c r="Y889" s="1">
        <f t="shared" si="367"/>
        <v>3847.5353846153848</v>
      </c>
      <c r="Z889" s="1">
        <f t="shared" si="368"/>
        <v>3838.048888888889</v>
      </c>
      <c r="AA889" s="1">
        <f t="shared" si="382"/>
        <v>9.4864957264958321</v>
      </c>
      <c r="AB889" s="1">
        <f t="shared" si="387"/>
        <v>2.6975726495728849</v>
      </c>
      <c r="AC889" s="1">
        <f t="shared" si="366"/>
        <v>3899.2133333333331</v>
      </c>
      <c r="AD889" s="1">
        <f t="shared" si="388"/>
        <v>3953.4370000000004</v>
      </c>
      <c r="AE889" s="1">
        <f t="shared" si="389"/>
        <v>143.37380000000024</v>
      </c>
      <c r="AF889" s="1">
        <f t="shared" si="390"/>
        <v>-25.213191748500364</v>
      </c>
      <c r="AG889" s="1">
        <f t="shared" si="383"/>
        <v>3867.9780000000001</v>
      </c>
      <c r="AH889" s="1">
        <f t="shared" si="384"/>
        <v>4002.1028571428565</v>
      </c>
      <c r="AI889" s="1">
        <f t="shared" si="391"/>
        <v>-134.1248571428564</v>
      </c>
      <c r="AJ889" s="1">
        <f t="shared" si="385"/>
        <v>0</v>
      </c>
    </row>
    <row r="890" spans="1:36" x14ac:dyDescent="0.2">
      <c r="A890" s="5">
        <v>42221</v>
      </c>
      <c r="B890" s="1">
        <v>3937.62</v>
      </c>
      <c r="C890" s="10">
        <v>3866.9</v>
      </c>
      <c r="D890" s="1">
        <v>3962.28</v>
      </c>
      <c r="E890" s="1">
        <v>3858.66</v>
      </c>
      <c r="F890" s="1">
        <v>20048426900</v>
      </c>
      <c r="G890" s="1">
        <v>272693513971</v>
      </c>
      <c r="H890" s="1">
        <f t="shared" si="364"/>
        <v>-35.050000000000182</v>
      </c>
      <c r="J890" s="1">
        <f t="shared" si="369"/>
        <v>3926.3700000000003</v>
      </c>
      <c r="K890" s="1">
        <f t="shared" si="370"/>
        <v>3993.0893333333324</v>
      </c>
      <c r="L890" s="1">
        <f t="shared" si="371"/>
        <v>3880.0279999999998</v>
      </c>
      <c r="M890" s="1">
        <f t="shared" si="372"/>
        <v>44.978977649922541</v>
      </c>
      <c r="N890" s="1">
        <f t="shared" si="373"/>
        <v>64.375288219805697</v>
      </c>
      <c r="O890" s="1">
        <f t="shared" si="374"/>
        <v>36.466774716369507</v>
      </c>
      <c r="P890" s="1">
        <f t="shared" si="375"/>
        <v>33.708095247381877</v>
      </c>
      <c r="Q890" s="1">
        <f t="shared" si="376"/>
        <v>-16859871840.050104</v>
      </c>
      <c r="R890" s="1">
        <f t="shared" si="377"/>
        <v>-383.91000000000031</v>
      </c>
      <c r="S890" s="1">
        <f t="shared" si="365"/>
        <v>35.624711780194303</v>
      </c>
      <c r="T890" s="1">
        <f t="shared" si="386"/>
        <v>40.788437320404249</v>
      </c>
      <c r="U890" s="1">
        <f t="shared" si="378"/>
        <v>-2.1014249140138032E-2</v>
      </c>
      <c r="V890" s="1">
        <f t="shared" si="379"/>
        <v>-7.1797715319934452E-2</v>
      </c>
      <c r="W890" s="1">
        <f t="shared" si="380"/>
        <v>-1.5146305620713343</v>
      </c>
      <c r="X890" s="1">
        <f t="shared" si="381"/>
        <v>-3.1601930936013547</v>
      </c>
      <c r="Y890" s="1">
        <f t="shared" si="367"/>
        <v>3935.6584615384613</v>
      </c>
      <c r="Z890" s="1">
        <f t="shared" si="368"/>
        <v>3942.140740740741</v>
      </c>
      <c r="AA890" s="1">
        <f t="shared" si="382"/>
        <v>-6.482279202279642</v>
      </c>
      <c r="AB890" s="1">
        <f t="shared" si="387"/>
        <v>6.2927407407407365</v>
      </c>
      <c r="AC890" s="1">
        <f t="shared" si="366"/>
        <v>3895.9466666666667</v>
      </c>
      <c r="AD890" s="1">
        <f t="shared" si="388"/>
        <v>3928.3883333333333</v>
      </c>
      <c r="AE890" s="1">
        <f t="shared" si="389"/>
        <v>115.26366666666686</v>
      </c>
      <c r="AF890" s="1">
        <f t="shared" si="390"/>
        <v>-18.763742646087696</v>
      </c>
      <c r="AG890" s="1">
        <f t="shared" si="383"/>
        <v>3855.2820000000002</v>
      </c>
      <c r="AH890" s="1">
        <f t="shared" si="384"/>
        <v>3992.784285714285</v>
      </c>
      <c r="AI890" s="1">
        <f t="shared" si="391"/>
        <v>-137.50228571428488</v>
      </c>
      <c r="AJ890" s="1">
        <f t="shared" si="385"/>
        <v>0</v>
      </c>
    </row>
    <row r="891" spans="1:36" x14ac:dyDescent="0.2">
      <c r="A891" s="5">
        <v>42222</v>
      </c>
      <c r="B891" s="1">
        <v>3802.93</v>
      </c>
      <c r="C891" s="10">
        <v>3831.85</v>
      </c>
      <c r="D891" s="1">
        <v>3888.69</v>
      </c>
      <c r="E891" s="1">
        <v>3793.24</v>
      </c>
      <c r="F891" s="1">
        <v>14727869400</v>
      </c>
      <c r="G891" s="1">
        <v>195532363765</v>
      </c>
      <c r="H891" s="1">
        <f t="shared" si="364"/>
        <v>75.099999999999909</v>
      </c>
      <c r="J891" s="1">
        <f t="shared" si="369"/>
        <v>3884.4739999999997</v>
      </c>
      <c r="K891" s="1">
        <f t="shared" si="370"/>
        <v>3982.0553333333323</v>
      </c>
      <c r="L891" s="1">
        <f t="shared" si="371"/>
        <v>3862.842545454545</v>
      </c>
      <c r="M891" s="1">
        <f t="shared" si="372"/>
        <v>60.491259128125755</v>
      </c>
      <c r="N891" s="1">
        <f t="shared" si="373"/>
        <v>69.589277479434131</v>
      </c>
      <c r="O891" s="1">
        <f t="shared" si="374"/>
        <v>64.119570582428437</v>
      </c>
      <c r="P891" s="1">
        <f t="shared" si="375"/>
        <v>38.541294571300348</v>
      </c>
      <c r="Q891" s="1">
        <f t="shared" si="376"/>
        <v>-2812876471.0529022</v>
      </c>
      <c r="R891" s="1">
        <f t="shared" si="377"/>
        <v>-344.42999999999984</v>
      </c>
      <c r="S891" s="1">
        <f t="shared" si="365"/>
        <v>30.410722520565876</v>
      </c>
      <c r="T891" s="1">
        <f t="shared" si="386"/>
        <v>34.47785965780124</v>
      </c>
      <c r="U891" s="1">
        <f t="shared" si="378"/>
        <v>-9.1470177590459393E-3</v>
      </c>
      <c r="V891" s="1">
        <f t="shared" si="379"/>
        <v>-7.8252941912267018E-2</v>
      </c>
      <c r="W891" s="1">
        <f t="shared" si="380"/>
        <v>-1.3547265344033659</v>
      </c>
      <c r="X891" s="1">
        <f t="shared" si="381"/>
        <v>-3.7720554025450292</v>
      </c>
      <c r="Y891" s="1">
        <f t="shared" si="367"/>
        <v>3861.5076923076922</v>
      </c>
      <c r="Z891" s="1">
        <f t="shared" si="368"/>
        <v>3864.3037037037038</v>
      </c>
      <c r="AA891" s="1">
        <f t="shared" si="382"/>
        <v>-2.796011396011636</v>
      </c>
      <c r="AB891" s="1">
        <f t="shared" si="387"/>
        <v>-5.7450256410260403</v>
      </c>
      <c r="AC891" s="1">
        <f t="shared" si="366"/>
        <v>3837.9266666666663</v>
      </c>
      <c r="AD891" s="1">
        <f t="shared" si="388"/>
        <v>3890.1246666666666</v>
      </c>
      <c r="AE891" s="1">
        <f t="shared" si="389"/>
        <v>75.116266666666846</v>
      </c>
      <c r="AF891" s="1">
        <f t="shared" si="390"/>
        <v>-46.326405998168347</v>
      </c>
      <c r="AG891" s="1">
        <f t="shared" si="383"/>
        <v>3858.5699999999997</v>
      </c>
      <c r="AH891" s="1">
        <f t="shared" si="384"/>
        <v>3969.952142857142</v>
      </c>
      <c r="AI891" s="1">
        <f t="shared" si="391"/>
        <v>-111.3821428571423</v>
      </c>
      <c r="AJ891" s="1">
        <f t="shared" si="385"/>
        <v>1</v>
      </c>
    </row>
    <row r="892" spans="1:36" x14ac:dyDescent="0.2">
      <c r="A892" s="5">
        <v>42223</v>
      </c>
      <c r="B892" s="1">
        <v>3866.43</v>
      </c>
      <c r="C892" s="10">
        <v>3906.95</v>
      </c>
      <c r="D892" s="1">
        <v>3926.65</v>
      </c>
      <c r="E892" s="1">
        <v>3857.91</v>
      </c>
      <c r="F892" s="1">
        <v>18334915300</v>
      </c>
      <c r="G892" s="1">
        <v>246546119056</v>
      </c>
      <c r="H892" s="1">
        <f t="shared" si="364"/>
        <v>177.41000000000031</v>
      </c>
      <c r="J892" s="1">
        <f t="shared" si="369"/>
        <v>3857.5410000000002</v>
      </c>
      <c r="K892" s="1">
        <f t="shared" si="370"/>
        <v>3965.751999999999</v>
      </c>
      <c r="L892" s="1">
        <f t="shared" si="371"/>
        <v>3866.929090909091</v>
      </c>
      <c r="M892" s="1">
        <f t="shared" si="372"/>
        <v>25.184342284934143</v>
      </c>
      <c r="N892" s="1">
        <f t="shared" si="373"/>
        <v>47.14780010966372</v>
      </c>
      <c r="O892" s="1">
        <f t="shared" si="374"/>
        <v>76.751019429119722</v>
      </c>
      <c r="P892" s="1">
        <f t="shared" si="375"/>
        <v>42.920335162264465</v>
      </c>
      <c r="Q892" s="1">
        <f t="shared" si="376"/>
        <v>7825813425.9818516</v>
      </c>
      <c r="R892" s="1">
        <f t="shared" si="377"/>
        <v>88.2199999999998</v>
      </c>
      <c r="S892" s="1">
        <f t="shared" si="365"/>
        <v>52.85219989033628</v>
      </c>
      <c r="T892" s="1">
        <f t="shared" si="386"/>
        <v>32.545882525052001</v>
      </c>
      <c r="U892" s="1">
        <f t="shared" si="378"/>
        <v>1.9222155389754133E-2</v>
      </c>
      <c r="V892" s="1">
        <f t="shared" si="379"/>
        <v>-8.0892818074672954E-2</v>
      </c>
      <c r="W892" s="1">
        <f t="shared" si="380"/>
        <v>1.2808418627306786</v>
      </c>
      <c r="X892" s="1">
        <f t="shared" si="381"/>
        <v>-1.4827452649585562</v>
      </c>
      <c r="Y892" s="1">
        <f t="shared" si="367"/>
        <v>3843.4038461538457</v>
      </c>
      <c r="Z892" s="1">
        <f t="shared" si="368"/>
        <v>3837.4129629629629</v>
      </c>
      <c r="AA892" s="1">
        <f t="shared" si="382"/>
        <v>5.9908831908828688</v>
      </c>
      <c r="AB892" s="1">
        <f t="shared" si="387"/>
        <v>-1.0386324786327352</v>
      </c>
      <c r="AC892" s="1">
        <f t="shared" si="366"/>
        <v>3897.17</v>
      </c>
      <c r="AD892" s="1">
        <f t="shared" si="388"/>
        <v>3858.8233333333328</v>
      </c>
      <c r="AE892" s="1">
        <f t="shared" si="389"/>
        <v>42.051333333333559</v>
      </c>
      <c r="AF892" s="1">
        <f t="shared" si="390"/>
        <v>60.7934217966407</v>
      </c>
      <c r="AG892" s="1">
        <f t="shared" si="383"/>
        <v>3876.62</v>
      </c>
      <c r="AH892" s="1">
        <f t="shared" si="384"/>
        <v>3951.8335714285713</v>
      </c>
      <c r="AI892" s="1">
        <f t="shared" si="391"/>
        <v>-75.213571428571413</v>
      </c>
      <c r="AJ892" s="1">
        <f t="shared" si="385"/>
        <v>1</v>
      </c>
    </row>
    <row r="893" spans="1:36" x14ac:dyDescent="0.2">
      <c r="A893" s="5">
        <v>42226</v>
      </c>
      <c r="B893" s="1">
        <v>3947.47</v>
      </c>
      <c r="C893" s="10">
        <v>4084.36</v>
      </c>
      <c r="D893" s="1">
        <v>4101.7299999999996</v>
      </c>
      <c r="E893" s="1">
        <v>3932.84</v>
      </c>
      <c r="F893" s="1">
        <v>30678054000</v>
      </c>
      <c r="G893" s="1">
        <v>401702020648</v>
      </c>
      <c r="H893" s="1">
        <f t="shared" si="364"/>
        <v>-17.690000000000055</v>
      </c>
      <c r="J893" s="1">
        <f t="shared" si="369"/>
        <v>3884.1040000000003</v>
      </c>
      <c r="K893" s="1">
        <f t="shared" si="370"/>
        <v>3960.6686666666665</v>
      </c>
      <c r="L893" s="1">
        <f t="shared" si="371"/>
        <v>3908.1689090909085</v>
      </c>
      <c r="M893" s="1">
        <f t="shared" si="372"/>
        <v>4.8364193234023256</v>
      </c>
      <c r="N893" s="1">
        <f t="shared" si="373"/>
        <v>3.6621618772531583</v>
      </c>
      <c r="O893" s="1">
        <f t="shared" si="374"/>
        <v>73.487921176028351</v>
      </c>
      <c r="P893" s="1">
        <f t="shared" si="375"/>
        <v>45.10105389242969</v>
      </c>
      <c r="Q893" s="1">
        <f t="shared" si="376"/>
        <v>24367700539.40453</v>
      </c>
      <c r="R893" s="1">
        <f t="shared" si="377"/>
        <v>273.27</v>
      </c>
      <c r="S893" s="1">
        <f t="shared" si="365"/>
        <v>96.337838122746845</v>
      </c>
      <c r="T893" s="1">
        <f t="shared" si="386"/>
        <v>42.147333390883311</v>
      </c>
      <c r="U893" s="1">
        <f t="shared" si="378"/>
        <v>4.3436425780293685E-2</v>
      </c>
      <c r="V893" s="1">
        <f t="shared" si="379"/>
        <v>-2.2010018485350509E-2</v>
      </c>
      <c r="W893" s="1">
        <f t="shared" si="380"/>
        <v>5.1557836762352354</v>
      </c>
      <c r="X893" s="1">
        <f t="shared" si="381"/>
        <v>3.1229911851584737</v>
      </c>
      <c r="Y893" s="1">
        <f t="shared" si="367"/>
        <v>3934.2438461538459</v>
      </c>
      <c r="Z893" s="1">
        <f t="shared" si="368"/>
        <v>3920.0914814814814</v>
      </c>
      <c r="AA893" s="1">
        <f t="shared" si="382"/>
        <v>14.152364672364456</v>
      </c>
      <c r="AB893" s="1">
        <f t="shared" si="387"/>
        <v>7.6231794871791863</v>
      </c>
      <c r="AC893" s="1">
        <f t="shared" si="366"/>
        <v>4039.6433333333334</v>
      </c>
      <c r="AD893" s="1">
        <f t="shared" si="388"/>
        <v>3869.7139999999999</v>
      </c>
      <c r="AE893" s="1">
        <f t="shared" si="389"/>
        <v>52.252000000000137</v>
      </c>
      <c r="AF893" s="1">
        <f t="shared" si="390"/>
        <v>216.80743746119197</v>
      </c>
      <c r="AG893" s="1">
        <f t="shared" si="383"/>
        <v>3927.6440000000002</v>
      </c>
      <c r="AH893" s="1">
        <f t="shared" si="384"/>
        <v>3946.0014285714287</v>
      </c>
      <c r="AI893" s="1">
        <f t="shared" si="391"/>
        <v>-18.3574285714285</v>
      </c>
      <c r="AJ893" s="1">
        <f t="shared" si="385"/>
        <v>0</v>
      </c>
    </row>
    <row r="894" spans="1:36" x14ac:dyDescent="0.2">
      <c r="A894" s="5">
        <v>42227</v>
      </c>
      <c r="B894" s="1">
        <v>4083.59</v>
      </c>
      <c r="C894" s="10">
        <v>4066.67</v>
      </c>
      <c r="D894" s="1">
        <v>4110.13</v>
      </c>
      <c r="E894" s="1">
        <v>4042</v>
      </c>
      <c r="F894" s="1">
        <v>32203419100</v>
      </c>
      <c r="G894" s="1">
        <v>416996541243</v>
      </c>
      <c r="H894" s="1">
        <f t="shared" si="364"/>
        <v>-50.539999999999964</v>
      </c>
      <c r="J894" s="1">
        <f t="shared" si="369"/>
        <v>3909.6619999999994</v>
      </c>
      <c r="K894" s="1">
        <f t="shared" si="370"/>
        <v>3954.0460000000003</v>
      </c>
      <c r="L894" s="1">
        <f t="shared" si="371"/>
        <v>3941.3627272727276</v>
      </c>
      <c r="M894" s="1">
        <f t="shared" si="372"/>
        <v>13.714538167818482</v>
      </c>
      <c r="N894" s="1">
        <f t="shared" si="373"/>
        <v>11.824241599782347</v>
      </c>
      <c r="O894" s="1">
        <f t="shared" si="374"/>
        <v>57.775998169545836</v>
      </c>
      <c r="P894" s="1">
        <f t="shared" si="375"/>
        <v>62.159664900825426</v>
      </c>
      <c r="Q894" s="1">
        <f t="shared" si="376"/>
        <v>-8881582928.0639629</v>
      </c>
      <c r="R894" s="1">
        <f t="shared" si="377"/>
        <v>136.28999999999996</v>
      </c>
      <c r="S894" s="1">
        <f t="shared" si="365"/>
        <v>88.175758400217646</v>
      </c>
      <c r="T894" s="1">
        <f t="shared" si="386"/>
        <v>48.232659851972272</v>
      </c>
      <c r="U894" s="1">
        <f t="shared" si="378"/>
        <v>-4.3499964344291655E-3</v>
      </c>
      <c r="V894" s="1">
        <f t="shared" si="379"/>
        <v>6.4927344954998148E-2</v>
      </c>
      <c r="W894" s="1">
        <f t="shared" si="380"/>
        <v>4.0158970263925822</v>
      </c>
      <c r="X894" s="1">
        <f t="shared" si="381"/>
        <v>2.8483229583064991</v>
      </c>
      <c r="Y894" s="1">
        <f t="shared" si="367"/>
        <v>4081.6384615384613</v>
      </c>
      <c r="Z894" s="1">
        <f t="shared" si="368"/>
        <v>4083.0496296296296</v>
      </c>
      <c r="AA894" s="1">
        <f t="shared" si="382"/>
        <v>-1.4111680911682924</v>
      </c>
      <c r="AB894" s="1">
        <f t="shared" si="387"/>
        <v>11.039658119657908</v>
      </c>
      <c r="AC894" s="1">
        <f t="shared" si="366"/>
        <v>4072.9333333333329</v>
      </c>
      <c r="AD894" s="1">
        <f t="shared" si="388"/>
        <v>3899.608666666667</v>
      </c>
      <c r="AE894" s="1">
        <f t="shared" si="389"/>
        <v>62.671866666666936</v>
      </c>
      <c r="AF894" s="1">
        <f t="shared" si="390"/>
        <v>184.37264425575881</v>
      </c>
      <c r="AG894" s="1">
        <f t="shared" si="383"/>
        <v>3951.3460000000005</v>
      </c>
      <c r="AH894" s="1">
        <f t="shared" si="384"/>
        <v>3939.5378571428569</v>
      </c>
      <c r="AI894" s="1">
        <f t="shared" si="391"/>
        <v>11.808142857143594</v>
      </c>
      <c r="AJ894" s="1">
        <f t="shared" si="385"/>
        <v>0</v>
      </c>
    </row>
    <row r="895" spans="1:36" x14ac:dyDescent="0.2">
      <c r="A895" s="5">
        <v>42228</v>
      </c>
      <c r="B895" s="1">
        <v>4025.67</v>
      </c>
      <c r="C895" s="10">
        <v>4016.13</v>
      </c>
      <c r="D895" s="1">
        <v>4078.03</v>
      </c>
      <c r="E895" s="1">
        <v>4015.36</v>
      </c>
      <c r="F895" s="1">
        <v>25514619600</v>
      </c>
      <c r="G895" s="1">
        <v>339799364935</v>
      </c>
      <c r="H895" s="1">
        <f t="shared" si="364"/>
        <v>59.329999999999927</v>
      </c>
      <c r="J895" s="1">
        <f t="shared" si="369"/>
        <v>3918.2369999999996</v>
      </c>
      <c r="K895" s="1">
        <f t="shared" si="370"/>
        <v>3944.6439999999998</v>
      </c>
      <c r="L895" s="1">
        <f t="shared" si="371"/>
        <v>3960.720545454546</v>
      </c>
      <c r="M895" s="1">
        <f t="shared" si="372"/>
        <v>29.663290100665819</v>
      </c>
      <c r="N895" s="1">
        <f t="shared" si="373"/>
        <v>25.574751734457884</v>
      </c>
      <c r="O895" s="1">
        <f t="shared" si="374"/>
        <v>75.120447099633807</v>
      </c>
      <c r="P895" s="1">
        <f t="shared" si="375"/>
        <v>65.309998957597372</v>
      </c>
      <c r="Q895" s="1">
        <f t="shared" si="376"/>
        <v>-24887644744.662533</v>
      </c>
      <c r="R895" s="1">
        <f t="shared" si="377"/>
        <v>200.72000000000025</v>
      </c>
      <c r="S895" s="1">
        <f t="shared" si="365"/>
        <v>74.425248265542123</v>
      </c>
      <c r="T895" s="1">
        <f t="shared" si="386"/>
        <v>51.168393848007163</v>
      </c>
      <c r="U895" s="1">
        <f t="shared" si="378"/>
        <v>-1.2584253995762081E-2</v>
      </c>
      <c r="V895" s="1">
        <f t="shared" si="379"/>
        <v>5.3800881112752511E-2</v>
      </c>
      <c r="W895" s="1">
        <f t="shared" si="380"/>
        <v>2.4983940481395202</v>
      </c>
      <c r="X895" s="1">
        <f t="shared" si="381"/>
        <v>1.8122294432653576</v>
      </c>
      <c r="Y895" s="1">
        <f t="shared" si="367"/>
        <v>4058.8946153846155</v>
      </c>
      <c r="Z895" s="1">
        <f t="shared" si="368"/>
        <v>4062.9262962962962</v>
      </c>
      <c r="AA895" s="1">
        <f t="shared" si="382"/>
        <v>-4.0316809116807235</v>
      </c>
      <c r="AB895" s="1">
        <f t="shared" si="387"/>
        <v>-1.9352706552707786</v>
      </c>
      <c r="AC895" s="1">
        <f t="shared" si="366"/>
        <v>4036.5066666666667</v>
      </c>
      <c r="AD895" s="1">
        <f t="shared" si="388"/>
        <v>3915.4736666666663</v>
      </c>
      <c r="AE895" s="1">
        <f t="shared" si="389"/>
        <v>80.532466666666593</v>
      </c>
      <c r="AF895" s="1">
        <f t="shared" si="390"/>
        <v>100.19395904095033</v>
      </c>
      <c r="AG895" s="1">
        <f t="shared" si="383"/>
        <v>3981.192</v>
      </c>
      <c r="AH895" s="1">
        <f t="shared" si="384"/>
        <v>3922.7749999999992</v>
      </c>
      <c r="AI895" s="1">
        <f t="shared" si="391"/>
        <v>58.417000000000826</v>
      </c>
      <c r="AJ895" s="1">
        <f t="shared" si="385"/>
        <v>1</v>
      </c>
    </row>
    <row r="896" spans="1:36" x14ac:dyDescent="0.2">
      <c r="A896" s="5">
        <v>42229</v>
      </c>
      <c r="B896" s="1">
        <v>4010.01</v>
      </c>
      <c r="C896" s="10">
        <v>4075.46</v>
      </c>
      <c r="D896" s="1">
        <v>4075.7</v>
      </c>
      <c r="E896" s="1">
        <v>3967.82</v>
      </c>
      <c r="F896" s="1">
        <v>24283697900</v>
      </c>
      <c r="G896" s="1">
        <v>319887602964</v>
      </c>
      <c r="H896" s="1">
        <f t="shared" ref="H896:H959" si="392">C897-C896</f>
        <v>-1.9200000000000728</v>
      </c>
      <c r="J896" s="1">
        <f t="shared" si="369"/>
        <v>3944.2419999999997</v>
      </c>
      <c r="K896" s="1">
        <f t="shared" si="370"/>
        <v>3932.9539999999993</v>
      </c>
      <c r="L896" s="1">
        <f t="shared" si="371"/>
        <v>3989.3065454545458</v>
      </c>
      <c r="M896" s="1">
        <f t="shared" si="372"/>
        <v>10.940704976490276</v>
      </c>
      <c r="N896" s="1">
        <f t="shared" si="373"/>
        <v>9.4327302407835827</v>
      </c>
      <c r="O896" s="1">
        <f t="shared" si="374"/>
        <v>81.635644912170463</v>
      </c>
      <c r="P896" s="1">
        <f t="shared" si="375"/>
        <v>59.594917026353166</v>
      </c>
      <c r="Q896" s="1">
        <f t="shared" si="376"/>
        <v>24175650300.889977</v>
      </c>
      <c r="R896" s="1">
        <f t="shared" si="377"/>
        <v>258.76000000000022</v>
      </c>
      <c r="S896" s="1">
        <f t="shared" si="365"/>
        <v>90.567269759216416</v>
      </c>
      <c r="T896" s="1">
        <f t="shared" si="386"/>
        <v>57.428607725733251</v>
      </c>
      <c r="U896" s="1">
        <f t="shared" si="378"/>
        <v>1.4557865860540878E-2</v>
      </c>
      <c r="V896" s="1">
        <f t="shared" si="379"/>
        <v>3.6912461390501659E-2</v>
      </c>
      <c r="W896" s="1">
        <f t="shared" si="380"/>
        <v>3.3268242668680141</v>
      </c>
      <c r="X896" s="1">
        <f t="shared" si="381"/>
        <v>3.6233833398509314</v>
      </c>
      <c r="Y896" s="1">
        <f t="shared" si="367"/>
        <v>4025.2576923076922</v>
      </c>
      <c r="Z896" s="1">
        <f t="shared" si="368"/>
        <v>4020.5248148148148</v>
      </c>
      <c r="AA896" s="1">
        <f t="shared" si="382"/>
        <v>4.7328774928773782</v>
      </c>
      <c r="AB896" s="1">
        <f t="shared" si="387"/>
        <v>-2.278769230769103</v>
      </c>
      <c r="AC896" s="1">
        <f t="shared" si="366"/>
        <v>4039.66</v>
      </c>
      <c r="AD896" s="1">
        <f t="shared" si="388"/>
        <v>3933.2123333333338</v>
      </c>
      <c r="AE896" s="1">
        <f t="shared" si="389"/>
        <v>91.178800000000138</v>
      </c>
      <c r="AF896" s="1">
        <f t="shared" si="390"/>
        <v>77.830714059749155</v>
      </c>
      <c r="AG896" s="1">
        <f t="shared" si="383"/>
        <v>4029.9139999999998</v>
      </c>
      <c r="AH896" s="1">
        <f t="shared" si="384"/>
        <v>3915.5735714285715</v>
      </c>
      <c r="AI896" s="1">
        <f t="shared" si="391"/>
        <v>114.34042857142822</v>
      </c>
      <c r="AJ896" s="1">
        <f t="shared" si="385"/>
        <v>0</v>
      </c>
    </row>
    <row r="897" spans="1:36" x14ac:dyDescent="0.2">
      <c r="A897" s="5">
        <v>42230</v>
      </c>
      <c r="B897" s="1">
        <v>4097.92</v>
      </c>
      <c r="C897" s="10">
        <v>4073.54</v>
      </c>
      <c r="D897" s="1">
        <v>4113.16</v>
      </c>
      <c r="E897" s="1">
        <v>4056.73</v>
      </c>
      <c r="F897" s="1">
        <v>25339299600</v>
      </c>
      <c r="G897" s="1">
        <v>340076813259</v>
      </c>
      <c r="H897" s="1">
        <f t="shared" si="392"/>
        <v>4.3299999999999272</v>
      </c>
      <c r="J897" s="1">
        <f t="shared" si="369"/>
        <v>3969.9260000000004</v>
      </c>
      <c r="K897" s="1">
        <f t="shared" si="370"/>
        <v>3926.1046666666666</v>
      </c>
      <c r="L897" s="1">
        <f t="shared" si="371"/>
        <v>4012.8152727272732</v>
      </c>
      <c r="M897" s="1">
        <f t="shared" si="372"/>
        <v>15.52203721841328</v>
      </c>
      <c r="N897" s="1">
        <f t="shared" si="373"/>
        <v>10.691348696637675</v>
      </c>
      <c r="O897" s="1">
        <f t="shared" si="374"/>
        <v>77.459674828095871</v>
      </c>
      <c r="P897" s="1">
        <f t="shared" si="375"/>
        <v>70.653781988731154</v>
      </c>
      <c r="Q897" s="1">
        <f t="shared" si="376"/>
        <v>-10242591243.59384</v>
      </c>
      <c r="R897" s="1">
        <f t="shared" si="377"/>
        <v>244.30000000000018</v>
      </c>
      <c r="S897" s="1">
        <f t="shared" si="365"/>
        <v>89.308651303362325</v>
      </c>
      <c r="T897" s="1">
        <f t="shared" si="386"/>
        <v>63.543769897260745</v>
      </c>
      <c r="U897" s="1">
        <f t="shared" si="378"/>
        <v>-4.713345149427949E-4</v>
      </c>
      <c r="V897" s="1">
        <f t="shared" si="379"/>
        <v>6.7654590201315229E-2</v>
      </c>
      <c r="W897" s="1">
        <f t="shared" si="380"/>
        <v>2.6099730826216803</v>
      </c>
      <c r="X897" s="1">
        <f t="shared" si="381"/>
        <v>3.7552573313973463</v>
      </c>
      <c r="Y897" s="1">
        <f t="shared" si="367"/>
        <v>4075.164615384615</v>
      </c>
      <c r="Z897" s="1">
        <f t="shared" si="368"/>
        <v>4075.3177777777778</v>
      </c>
      <c r="AA897" s="1">
        <f t="shared" si="382"/>
        <v>-0.15316239316280189</v>
      </c>
      <c r="AB897" s="1">
        <f t="shared" si="387"/>
        <v>3.755669515669342</v>
      </c>
      <c r="AC897" s="1">
        <f t="shared" si="366"/>
        <v>4081.1433333333334</v>
      </c>
      <c r="AD897" s="1">
        <f t="shared" si="388"/>
        <v>3960.0496666666668</v>
      </c>
      <c r="AE897" s="1">
        <f t="shared" si="389"/>
        <v>93.92766666666671</v>
      </c>
      <c r="AF897" s="1">
        <f t="shared" si="390"/>
        <v>85.948170518921728</v>
      </c>
      <c r="AG897" s="1">
        <f t="shared" si="383"/>
        <v>4063.232</v>
      </c>
      <c r="AH897" s="1">
        <f t="shared" si="384"/>
        <v>3933.7742857142853</v>
      </c>
      <c r="AI897" s="1">
        <f t="shared" si="391"/>
        <v>129.4577142857147</v>
      </c>
      <c r="AJ897" s="1">
        <f t="shared" si="385"/>
        <v>1</v>
      </c>
    </row>
    <row r="898" spans="1:36" x14ac:dyDescent="0.2">
      <c r="A898" s="5">
        <v>42233</v>
      </c>
      <c r="B898" s="1">
        <v>4058.11</v>
      </c>
      <c r="C898" s="10">
        <v>4077.87</v>
      </c>
      <c r="D898" s="1">
        <v>4081.77</v>
      </c>
      <c r="E898" s="1">
        <v>4009.99</v>
      </c>
      <c r="F898" s="1">
        <v>25693963800</v>
      </c>
      <c r="G898" s="1">
        <v>336830563044</v>
      </c>
      <c r="H898" s="1">
        <f t="shared" si="392"/>
        <v>-252.46000000000004</v>
      </c>
      <c r="J898" s="1">
        <f t="shared" si="369"/>
        <v>3994.7889999999998</v>
      </c>
      <c r="K898" s="1">
        <f t="shared" si="370"/>
        <v>3943.3806666666665</v>
      </c>
      <c r="L898" s="1">
        <f t="shared" si="371"/>
        <v>4032.4414545454533</v>
      </c>
      <c r="M898" s="1">
        <f t="shared" si="372"/>
        <v>19.570763087843844</v>
      </c>
      <c r="N898" s="1">
        <f t="shared" si="373"/>
        <v>11.030882720680156</v>
      </c>
      <c r="O898" s="1">
        <f t="shared" si="374"/>
        <v>16.48070002847745</v>
      </c>
      <c r="P898" s="1">
        <f t="shared" si="375"/>
        <v>50.491230049066601</v>
      </c>
      <c r="Q898" s="1">
        <f t="shared" si="376"/>
        <v>22901919809.473335</v>
      </c>
      <c r="R898" s="1">
        <f t="shared" si="377"/>
        <v>129.71000000000004</v>
      </c>
      <c r="S898" s="1">
        <f t="shared" si="365"/>
        <v>88.969117279319846</v>
      </c>
      <c r="T898" s="1">
        <f t="shared" si="386"/>
        <v>69.438435370190717</v>
      </c>
      <c r="U898" s="1">
        <f t="shared" si="378"/>
        <v>1.0618288469225177E-3</v>
      </c>
      <c r="V898" s="1">
        <f t="shared" si="379"/>
        <v>6.8428223334294047E-2</v>
      </c>
      <c r="W898" s="1">
        <f t="shared" si="380"/>
        <v>2.0797343739556742</v>
      </c>
      <c r="X898" s="1">
        <f t="shared" si="381"/>
        <v>3.4105085129155706</v>
      </c>
      <c r="Y898" s="1">
        <f t="shared" si="367"/>
        <v>4074.2061538461539</v>
      </c>
      <c r="Z898" s="1">
        <f t="shared" si="368"/>
        <v>4073.8607407407408</v>
      </c>
      <c r="AA898" s="1">
        <f t="shared" si="382"/>
        <v>0.34541310541317216</v>
      </c>
      <c r="AB898" s="1">
        <f t="shared" si="387"/>
        <v>-5.3447293447607069E-2</v>
      </c>
      <c r="AC898" s="1">
        <f t="shared" si="366"/>
        <v>4056.5433333333331</v>
      </c>
      <c r="AD898" s="1">
        <f t="shared" si="388"/>
        <v>3985.6686666666674</v>
      </c>
      <c r="AE898" s="1">
        <f t="shared" si="389"/>
        <v>82.483599999999839</v>
      </c>
      <c r="AF898" s="1">
        <f t="shared" si="390"/>
        <v>57.283845246542604</v>
      </c>
      <c r="AG898" s="1">
        <f t="shared" si="383"/>
        <v>4061.9339999999997</v>
      </c>
      <c r="AH898" s="1">
        <f t="shared" si="384"/>
        <v>3952.8299999999995</v>
      </c>
      <c r="AI898" s="1">
        <f t="shared" si="391"/>
        <v>109.10400000000027</v>
      </c>
      <c r="AJ898" s="1">
        <f t="shared" si="385"/>
        <v>0</v>
      </c>
    </row>
    <row r="899" spans="1:36" x14ac:dyDescent="0.2">
      <c r="A899" s="5">
        <v>42234</v>
      </c>
      <c r="B899" s="1">
        <v>4084.31</v>
      </c>
      <c r="C899" s="10">
        <v>3825.41</v>
      </c>
      <c r="D899" s="1">
        <v>4103.05</v>
      </c>
      <c r="E899" s="1">
        <v>3816.55</v>
      </c>
      <c r="F899" s="1">
        <v>31988107000</v>
      </c>
      <c r="G899" s="1">
        <v>424924184411</v>
      </c>
      <c r="H899" s="1">
        <f t="shared" si="392"/>
        <v>60.730000000000018</v>
      </c>
      <c r="J899" s="1">
        <f t="shared" si="369"/>
        <v>3982.5140000000001</v>
      </c>
      <c r="K899" s="1">
        <f t="shared" si="370"/>
        <v>3944.3353333333334</v>
      </c>
      <c r="L899" s="1">
        <f t="shared" si="371"/>
        <v>4001.6452727272731</v>
      </c>
      <c r="M899" s="1">
        <f t="shared" si="372"/>
        <v>97.012912578807303</v>
      </c>
      <c r="N899" s="1">
        <f t="shared" si="373"/>
        <v>89.944361090272551</v>
      </c>
      <c r="O899" s="1">
        <f t="shared" si="374"/>
        <v>28.974400782651205</v>
      </c>
      <c r="P899" s="1">
        <f t="shared" si="375"/>
        <v>53.04362710486339</v>
      </c>
      <c r="Q899" s="1">
        <f t="shared" si="376"/>
        <v>-30009645373.333405</v>
      </c>
      <c r="R899" s="1">
        <f t="shared" si="377"/>
        <v>-41.490000000000236</v>
      </c>
      <c r="S899" s="1">
        <f t="shared" si="365"/>
        <v>10.055638909727453</v>
      </c>
      <c r="T899" s="1">
        <f t="shared" si="386"/>
        <v>65.672715623122912</v>
      </c>
      <c r="U899" s="1">
        <f t="shared" si="378"/>
        <v>-6.5995540347309187E-2</v>
      </c>
      <c r="V899" s="1">
        <f t="shared" si="379"/>
        <v>-1.000198472803984E-3</v>
      </c>
      <c r="W899" s="1">
        <f t="shared" si="380"/>
        <v>-3.9448448894341679</v>
      </c>
      <c r="X899" s="1">
        <f t="shared" si="381"/>
        <v>-3.0150918540901674</v>
      </c>
      <c r="Y899" s="1">
        <f t="shared" si="367"/>
        <v>4039.0299999999997</v>
      </c>
      <c r="Z899" s="1">
        <f t="shared" si="368"/>
        <v>4059.1692592592594</v>
      </c>
      <c r="AA899" s="1">
        <f t="shared" si="382"/>
        <v>-20.139259259259688</v>
      </c>
      <c r="AB899" s="1">
        <f t="shared" si="387"/>
        <v>-3.7515213675213999</v>
      </c>
      <c r="AC899" s="1">
        <f t="shared" si="366"/>
        <v>3915.0033333333336</v>
      </c>
      <c r="AD899" s="1">
        <f t="shared" si="388"/>
        <v>3987.2476666666671</v>
      </c>
      <c r="AE899" s="1">
        <f t="shared" si="389"/>
        <v>80.58879999999985</v>
      </c>
      <c r="AF899" s="1">
        <f t="shared" si="390"/>
        <v>-59.76374991176084</v>
      </c>
      <c r="AG899" s="1">
        <f t="shared" si="383"/>
        <v>4013.6819999999998</v>
      </c>
      <c r="AH899" s="1">
        <f t="shared" si="384"/>
        <v>3945.3321428571426</v>
      </c>
      <c r="AI899" s="1">
        <f t="shared" si="391"/>
        <v>68.349857142857218</v>
      </c>
      <c r="AJ899" s="1">
        <f t="shared" si="385"/>
        <v>1</v>
      </c>
    </row>
    <row r="900" spans="1:36" x14ac:dyDescent="0.2">
      <c r="A900" s="5">
        <v>42235</v>
      </c>
      <c r="B900" s="1">
        <v>3748.27</v>
      </c>
      <c r="C900" s="10">
        <v>3886.14</v>
      </c>
      <c r="D900" s="1">
        <v>3898.74</v>
      </c>
      <c r="E900" s="1">
        <v>3668.19</v>
      </c>
      <c r="F900" s="1">
        <v>26904983900</v>
      </c>
      <c r="G900" s="1">
        <v>340923470856</v>
      </c>
      <c r="H900" s="1">
        <f t="shared" si="392"/>
        <v>-124.69000000000005</v>
      </c>
      <c r="J900" s="1">
        <f t="shared" si="369"/>
        <v>3984.4379999999996</v>
      </c>
      <c r="K900" s="1">
        <f t="shared" si="370"/>
        <v>3941.3859999999995</v>
      </c>
      <c r="L900" s="1">
        <f t="shared" si="371"/>
        <v>3984.1227272727269</v>
      </c>
      <c r="M900" s="1">
        <f t="shared" si="372"/>
        <v>51.019169831674063</v>
      </c>
      <c r="N900" s="1">
        <f t="shared" si="373"/>
        <v>51.019169831674063</v>
      </c>
      <c r="O900" s="1">
        <f t="shared" si="374"/>
        <v>24.707027370595451</v>
      </c>
      <c r="P900" s="1">
        <f t="shared" si="375"/>
        <v>40.074002402951592</v>
      </c>
      <c r="Q900" s="1">
        <f t="shared" si="376"/>
        <v>23964165881.001968</v>
      </c>
      <c r="R900" s="1">
        <f t="shared" si="377"/>
        <v>54.289999999999964</v>
      </c>
      <c r="S900" s="1">
        <f t="shared" si="365"/>
        <v>48.980830168325937</v>
      </c>
      <c r="T900" s="1">
        <f t="shared" si="386"/>
        <v>67.008327461936076</v>
      </c>
      <c r="U900" s="1">
        <f t="shared" si="378"/>
        <v>1.5627332005537634E-2</v>
      </c>
      <c r="V900" s="1">
        <f t="shared" si="379"/>
        <v>-1.5708583238774512E-2</v>
      </c>
      <c r="W900" s="1">
        <f t="shared" si="380"/>
        <v>-2.4670480504402326</v>
      </c>
      <c r="X900" s="1">
        <f t="shared" si="381"/>
        <v>-1.401689659424366</v>
      </c>
      <c r="Y900" s="1">
        <f t="shared" si="367"/>
        <v>3834.7530769230766</v>
      </c>
      <c r="Z900" s="1">
        <f t="shared" si="368"/>
        <v>3829.9085185185181</v>
      </c>
      <c r="AA900" s="1">
        <f t="shared" si="382"/>
        <v>4.8445584045584837</v>
      </c>
      <c r="AB900" s="1">
        <f t="shared" si="387"/>
        <v>-15.142495726496053</v>
      </c>
      <c r="AC900" s="1">
        <f t="shared" si="366"/>
        <v>3817.69</v>
      </c>
      <c r="AD900" s="1">
        <f t="shared" si="388"/>
        <v>3979.422</v>
      </c>
      <c r="AE900" s="1">
        <f t="shared" si="389"/>
        <v>89.979599999999934</v>
      </c>
      <c r="AF900" s="1">
        <f t="shared" si="390"/>
        <v>-119.82864264048006</v>
      </c>
      <c r="AG900" s="1">
        <f t="shared" si="383"/>
        <v>3987.6839999999997</v>
      </c>
      <c r="AH900" s="1">
        <f t="shared" si="384"/>
        <v>3950.3842857142859</v>
      </c>
      <c r="AI900" s="1">
        <f t="shared" si="391"/>
        <v>37.29971428571389</v>
      </c>
      <c r="AJ900" s="1">
        <f t="shared" si="385"/>
        <v>0</v>
      </c>
    </row>
    <row r="901" spans="1:36" x14ac:dyDescent="0.2">
      <c r="A901" s="5">
        <v>42236</v>
      </c>
      <c r="B901" s="1">
        <v>3848.4</v>
      </c>
      <c r="C901" s="10">
        <v>3761.45</v>
      </c>
      <c r="D901" s="1">
        <v>3880.82</v>
      </c>
      <c r="E901" s="1">
        <v>3761.45</v>
      </c>
      <c r="F901" s="1">
        <v>21216796500</v>
      </c>
      <c r="G901" s="1">
        <v>270576698834</v>
      </c>
      <c r="H901" s="1">
        <f t="shared" si="392"/>
        <v>-171.90999999999985</v>
      </c>
      <c r="J901" s="1">
        <f t="shared" si="369"/>
        <v>3977.3979999999997</v>
      </c>
      <c r="K901" s="1">
        <f t="shared" si="370"/>
        <v>3937.7886666666668</v>
      </c>
      <c r="L901" s="1">
        <f t="shared" si="371"/>
        <v>3943.5794545454546</v>
      </c>
      <c r="M901" s="1">
        <f t="shared" si="372"/>
        <v>79.041283682046029</v>
      </c>
      <c r="N901" s="1">
        <f t="shared" si="373"/>
        <v>79.041283682046029</v>
      </c>
      <c r="O901" s="1">
        <f t="shared" si="374"/>
        <v>10.561002532303089</v>
      </c>
      <c r="P901" s="1">
        <f t="shared" si="375"/>
        <v>36.551068699328908</v>
      </c>
      <c r="Q901" s="1">
        <f t="shared" si="376"/>
        <v>-21216796500</v>
      </c>
      <c r="R901" s="1">
        <f t="shared" si="377"/>
        <v>-145.5</v>
      </c>
      <c r="S901" s="1">
        <f t="shared" si="365"/>
        <v>20.958716317953975</v>
      </c>
      <c r="T901" s="1">
        <f t="shared" si="386"/>
        <v>66.063126841674872</v>
      </c>
      <c r="U901" s="1">
        <f t="shared" si="378"/>
        <v>-3.3149450344946776E-2</v>
      </c>
      <c r="V901" s="1">
        <f t="shared" si="379"/>
        <v>-2.7269906126354514E-2</v>
      </c>
      <c r="W901" s="1">
        <f t="shared" si="380"/>
        <v>-5.4293787043690349</v>
      </c>
      <c r="X901" s="1">
        <f t="shared" si="381"/>
        <v>-4.4781140277885312</v>
      </c>
      <c r="Y901" s="1">
        <f t="shared" si="367"/>
        <v>3866.956923076923</v>
      </c>
      <c r="Z901" s="1">
        <f t="shared" si="368"/>
        <v>3876.9037037037037</v>
      </c>
      <c r="AA901" s="1">
        <f t="shared" si="382"/>
        <v>-9.9467806267807646</v>
      </c>
      <c r="AB901" s="1">
        <f t="shared" si="387"/>
        <v>1.8862905982906342</v>
      </c>
      <c r="AC901" s="1">
        <f t="shared" si="366"/>
        <v>3801.2400000000002</v>
      </c>
      <c r="AD901" s="1">
        <f t="shared" si="388"/>
        <v>3975.7533333333331</v>
      </c>
      <c r="AE901" s="1">
        <f t="shared" si="389"/>
        <v>94.38199999999992</v>
      </c>
      <c r="AF901" s="1">
        <f t="shared" si="390"/>
        <v>-123.26738384673138</v>
      </c>
      <c r="AG901" s="1">
        <f t="shared" si="383"/>
        <v>3924.8820000000001</v>
      </c>
      <c r="AH901" s="1">
        <f t="shared" si="384"/>
        <v>3946.4378571428574</v>
      </c>
      <c r="AI901" s="1">
        <f t="shared" si="391"/>
        <v>-21.555857142857349</v>
      </c>
      <c r="AJ901" s="1">
        <f t="shared" si="385"/>
        <v>0</v>
      </c>
    </row>
    <row r="902" spans="1:36" x14ac:dyDescent="0.2">
      <c r="A902" s="5">
        <v>42237</v>
      </c>
      <c r="B902" s="1">
        <v>3714.29</v>
      </c>
      <c r="C902" s="10">
        <v>3589.54</v>
      </c>
      <c r="D902" s="1">
        <v>3757.78</v>
      </c>
      <c r="E902" s="1">
        <v>3578.18</v>
      </c>
      <c r="F902" s="1">
        <v>21798640300</v>
      </c>
      <c r="G902" s="1">
        <v>267498426435</v>
      </c>
      <c r="H902" s="1">
        <f t="shared" si="392"/>
        <v>-314.00999999999976</v>
      </c>
      <c r="J902" s="1">
        <f t="shared" si="369"/>
        <v>3945.6570000000002</v>
      </c>
      <c r="K902" s="1">
        <f t="shared" si="370"/>
        <v>3922.644666666667</v>
      </c>
      <c r="L902" s="1">
        <f t="shared" si="371"/>
        <v>3873.0598181818173</v>
      </c>
      <c r="M902" s="1">
        <f t="shared" si="372"/>
        <v>97.876556132939527</v>
      </c>
      <c r="N902" s="1">
        <f t="shared" si="373"/>
        <v>97.876556132939527</v>
      </c>
      <c r="O902" s="1">
        <f t="shared" si="374"/>
        <v>7.0097938866322567</v>
      </c>
      <c r="P902" s="1">
        <f t="shared" si="375"/>
        <v>28.76835709705982</v>
      </c>
      <c r="Q902" s="1">
        <f t="shared" si="376"/>
        <v>-19041039478.084606</v>
      </c>
      <c r="R902" s="1">
        <f t="shared" si="377"/>
        <v>-494.82000000000016</v>
      </c>
      <c r="S902" s="1">
        <f t="shared" si="365"/>
        <v>2.1234438670604745</v>
      </c>
      <c r="T902" s="1">
        <f t="shared" si="386"/>
        <v>60.990251239347309</v>
      </c>
      <c r="U902" s="1">
        <f t="shared" si="378"/>
        <v>-4.789193044234076E-2</v>
      </c>
      <c r="V902" s="1">
        <f t="shared" si="379"/>
        <v>-6.3235773842921811E-2</v>
      </c>
      <c r="W902" s="1">
        <f t="shared" si="380"/>
        <v>-9.0255437814285457</v>
      </c>
      <c r="X902" s="1">
        <f t="shared" si="381"/>
        <v>-8.491838924317566</v>
      </c>
      <c r="Y902" s="1">
        <f t="shared" si="367"/>
        <v>3735.0023076923076</v>
      </c>
      <c r="Z902" s="1">
        <f t="shared" si="368"/>
        <v>3748.7159259259256</v>
      </c>
      <c r="AA902" s="1">
        <f t="shared" si="382"/>
        <v>-13.713618233618035</v>
      </c>
      <c r="AB902" s="1">
        <f t="shared" si="387"/>
        <v>-10.700148148148219</v>
      </c>
      <c r="AC902" s="1">
        <f t="shared" si="366"/>
        <v>3641.8333333333335</v>
      </c>
      <c r="AD902" s="1">
        <f t="shared" si="388"/>
        <v>3950.2196666666669</v>
      </c>
      <c r="AE902" s="1">
        <f t="shared" si="389"/>
        <v>125.02239999999983</v>
      </c>
      <c r="AF902" s="1">
        <f t="shared" si="390"/>
        <v>-164.44324288198689</v>
      </c>
      <c r="AG902" s="1">
        <f t="shared" si="383"/>
        <v>3828.0819999999999</v>
      </c>
      <c r="AH902" s="1">
        <f t="shared" si="384"/>
        <v>3929.3164285714288</v>
      </c>
      <c r="AI902" s="1">
        <f t="shared" si="391"/>
        <v>-101.23442857142891</v>
      </c>
      <c r="AJ902" s="1">
        <f t="shared" si="385"/>
        <v>0</v>
      </c>
    </row>
    <row r="903" spans="1:36" x14ac:dyDescent="0.2">
      <c r="A903" s="5">
        <v>42240</v>
      </c>
      <c r="B903" s="1">
        <v>3454.6</v>
      </c>
      <c r="C903" s="10">
        <v>3275.53</v>
      </c>
      <c r="D903" s="1">
        <v>3468.15</v>
      </c>
      <c r="E903" s="1">
        <v>3266.55</v>
      </c>
      <c r="F903" s="1">
        <v>25543665200</v>
      </c>
      <c r="G903" s="1">
        <v>273124228208</v>
      </c>
      <c r="H903" s="1">
        <f t="shared" si="392"/>
        <v>-232.60000000000036</v>
      </c>
      <c r="J903" s="1">
        <f t="shared" si="369"/>
        <v>3864.7739999999999</v>
      </c>
      <c r="K903" s="1">
        <f t="shared" si="370"/>
        <v>3885.7306666666668</v>
      </c>
      <c r="L903" s="1">
        <f t="shared" si="371"/>
        <v>3751.2185454545465</v>
      </c>
      <c r="M903" s="1">
        <f t="shared" si="372"/>
        <v>98.926479378362217</v>
      </c>
      <c r="N903" s="1">
        <f t="shared" si="373"/>
        <v>98.939299086946761</v>
      </c>
      <c r="O903" s="1">
        <f t="shared" si="374"/>
        <v>5.2516430300933949</v>
      </c>
      <c r="P903" s="1">
        <f t="shared" si="375"/>
        <v>20.563906188250371</v>
      </c>
      <c r="Q903" s="1">
        <f t="shared" si="376"/>
        <v>-23268048994.682537</v>
      </c>
      <c r="R903" s="1">
        <f t="shared" si="377"/>
        <v>-791.13999999999987</v>
      </c>
      <c r="S903" s="1">
        <f t="shared" si="365"/>
        <v>1.0607009130532383</v>
      </c>
      <c r="T903" s="1">
        <f t="shared" si="386"/>
        <v>51.46253751837795</v>
      </c>
      <c r="U903" s="1">
        <f t="shared" si="378"/>
        <v>-9.5865401934953964E-2</v>
      </c>
      <c r="V903" s="1">
        <f t="shared" si="379"/>
        <v>-0.16161455867108604</v>
      </c>
      <c r="W903" s="1">
        <f t="shared" si="380"/>
        <v>-15.246531880001255</v>
      </c>
      <c r="X903" s="1">
        <f t="shared" si="381"/>
        <v>-15.703627425884378</v>
      </c>
      <c r="Y903" s="1">
        <f t="shared" si="367"/>
        <v>3541.2307692307695</v>
      </c>
      <c r="Z903" s="1">
        <f t="shared" si="368"/>
        <v>3566.28</v>
      </c>
      <c r="AA903" s="1">
        <f t="shared" si="382"/>
        <v>-25.049230769230689</v>
      </c>
      <c r="AB903" s="1">
        <f t="shared" si="387"/>
        <v>-15.980740740740565</v>
      </c>
      <c r="AC903" s="1">
        <f t="shared" si="366"/>
        <v>3336.7433333333333</v>
      </c>
      <c r="AD903" s="1">
        <f t="shared" si="388"/>
        <v>3879.9296666666669</v>
      </c>
      <c r="AE903" s="1">
        <f t="shared" si="389"/>
        <v>184.44239999999985</v>
      </c>
      <c r="AF903" s="1">
        <f t="shared" si="390"/>
        <v>-196.3345858773377</v>
      </c>
      <c r="AG903" s="1">
        <f t="shared" si="383"/>
        <v>3667.614</v>
      </c>
      <c r="AH903" s="1">
        <f t="shared" si="384"/>
        <v>3881.2714285714283</v>
      </c>
      <c r="AI903" s="1">
        <f t="shared" si="391"/>
        <v>-213.65742857142823</v>
      </c>
      <c r="AJ903" s="1">
        <f t="shared" si="385"/>
        <v>0</v>
      </c>
    </row>
    <row r="904" spans="1:36" x14ac:dyDescent="0.2">
      <c r="A904" s="5">
        <v>42241</v>
      </c>
      <c r="B904" s="1">
        <v>3070.01</v>
      </c>
      <c r="C904" s="10">
        <v>3042.93</v>
      </c>
      <c r="D904" s="1">
        <v>3200.11</v>
      </c>
      <c r="E904" s="1">
        <v>3019.56</v>
      </c>
      <c r="F904" s="1">
        <v>27608130600</v>
      </c>
      <c r="G904" s="1">
        <v>281160333742</v>
      </c>
      <c r="H904" s="1">
        <f t="shared" si="392"/>
        <v>-17.239999999999782</v>
      </c>
      <c r="J904" s="1">
        <f t="shared" si="369"/>
        <v>3762.4</v>
      </c>
      <c r="K904" s="1">
        <f t="shared" si="370"/>
        <v>3825.3819999999996</v>
      </c>
      <c r="L904" s="1">
        <f t="shared" si="371"/>
        <v>3601.7923636363639</v>
      </c>
      <c r="M904" s="1">
        <f t="shared" si="372"/>
        <v>97.843081154417675</v>
      </c>
      <c r="N904" s="1">
        <f t="shared" si="373"/>
        <v>97.863021214337977</v>
      </c>
      <c r="O904" s="1">
        <f t="shared" si="374"/>
        <v>6.5926311904296693</v>
      </c>
      <c r="P904" s="1">
        <f t="shared" si="375"/>
        <v>9.5139393475849854</v>
      </c>
      <c r="Q904" s="1">
        <f t="shared" si="376"/>
        <v>-20461057632.711201</v>
      </c>
      <c r="R904" s="1">
        <f t="shared" si="377"/>
        <v>-973.20000000000027</v>
      </c>
      <c r="S904" s="1">
        <f t="shared" si="365"/>
        <v>2.1369787856620239</v>
      </c>
      <c r="T904" s="1">
        <f t="shared" si="386"/>
        <v>42.858659556922383</v>
      </c>
      <c r="U904" s="1">
        <f t="shared" si="378"/>
        <v>-7.6439484312817052E-2</v>
      </c>
      <c r="V904" s="1">
        <f t="shared" si="379"/>
        <v>-0.25497997238245412</v>
      </c>
      <c r="W904" s="1">
        <f t="shared" si="380"/>
        <v>-19.122634488624289</v>
      </c>
      <c r="X904" s="1">
        <f t="shared" si="381"/>
        <v>-20.454218689793592</v>
      </c>
      <c r="Y904" s="1">
        <f t="shared" si="367"/>
        <v>3239.7453846153849</v>
      </c>
      <c r="Z904" s="1">
        <f t="shared" si="368"/>
        <v>3258.3003703703703</v>
      </c>
      <c r="AA904" s="1">
        <f t="shared" si="382"/>
        <v>-18.55498575498541</v>
      </c>
      <c r="AB904" s="1">
        <f t="shared" si="387"/>
        <v>-23.750381766381633</v>
      </c>
      <c r="AC904" s="1">
        <f t="shared" si="366"/>
        <v>3087.5333333333333</v>
      </c>
      <c r="AD904" s="1">
        <f t="shared" si="388"/>
        <v>3781.3896666666669</v>
      </c>
      <c r="AE904" s="1">
        <f t="shared" si="389"/>
        <v>255.6117999999999</v>
      </c>
      <c r="AF904" s="1">
        <f t="shared" si="390"/>
        <v>-180.96617170603596</v>
      </c>
      <c r="AG904" s="1">
        <f t="shared" si="383"/>
        <v>3511.1179999999999</v>
      </c>
      <c r="AH904" s="1">
        <f t="shared" si="384"/>
        <v>3822.4164285714282</v>
      </c>
      <c r="AI904" s="1">
        <f t="shared" si="391"/>
        <v>-311.2984285714283</v>
      </c>
      <c r="AJ904" s="1">
        <f t="shared" si="385"/>
        <v>0</v>
      </c>
    </row>
    <row r="905" spans="1:36" x14ac:dyDescent="0.2">
      <c r="A905" s="5">
        <v>42242</v>
      </c>
      <c r="B905" s="1">
        <v>3062.57</v>
      </c>
      <c r="C905" s="10">
        <v>3025.69</v>
      </c>
      <c r="D905" s="1">
        <v>3192.93</v>
      </c>
      <c r="E905" s="1">
        <v>2952.01</v>
      </c>
      <c r="F905" s="1">
        <v>30827062300</v>
      </c>
      <c r="G905" s="1">
        <v>312188248685</v>
      </c>
      <c r="H905" s="1">
        <f t="shared" si="392"/>
        <v>179.94999999999982</v>
      </c>
      <c r="J905" s="1">
        <f t="shared" si="369"/>
        <v>3663.3559999999998</v>
      </c>
      <c r="K905" s="1">
        <f t="shared" si="370"/>
        <v>3769.3013333333333</v>
      </c>
      <c r="L905" s="1">
        <f t="shared" si="371"/>
        <v>3467.8450909090907</v>
      </c>
      <c r="M905" s="1">
        <f t="shared" si="372"/>
        <v>92.217422073875355</v>
      </c>
      <c r="N905" s="1">
        <f t="shared" si="373"/>
        <v>93.654566593463386</v>
      </c>
      <c r="O905" s="1">
        <f t="shared" si="374"/>
        <v>17.296232218377536</v>
      </c>
      <c r="P905" s="1">
        <f t="shared" si="375"/>
        <v>20.707486510944321</v>
      </c>
      <c r="Q905" s="1">
        <f t="shared" si="376"/>
        <v>-11971525605.130346</v>
      </c>
      <c r="R905" s="1">
        <f t="shared" si="377"/>
        <v>-1049.77</v>
      </c>
      <c r="S905" s="1">
        <f t="shared" si="365"/>
        <v>6.3454334065366114</v>
      </c>
      <c r="T905" s="1">
        <f t="shared" si="386"/>
        <v>36.050678071021835</v>
      </c>
      <c r="U905" s="1">
        <f t="shared" si="378"/>
        <v>-5.6978738733974004E-3</v>
      </c>
      <c r="V905" s="1">
        <f t="shared" si="379"/>
        <v>-0.25597847870616497</v>
      </c>
      <c r="W905" s="1">
        <f t="shared" si="380"/>
        <v>-17.406607493238432</v>
      </c>
      <c r="X905" s="1">
        <f t="shared" si="381"/>
        <v>-19.728094614174296</v>
      </c>
      <c r="Y905" s="1">
        <f t="shared" si="367"/>
        <v>3040.2776923076922</v>
      </c>
      <c r="Z905" s="1">
        <f t="shared" si="368"/>
        <v>3041.6529629629631</v>
      </c>
      <c r="AA905" s="1">
        <f t="shared" si="382"/>
        <v>-1.3752706552709242</v>
      </c>
      <c r="AB905" s="1">
        <f t="shared" si="387"/>
        <v>-15.119042735042513</v>
      </c>
      <c r="AC905" s="1">
        <f t="shared" si="366"/>
        <v>3056.876666666667</v>
      </c>
      <c r="AD905" s="1">
        <f t="shared" si="388"/>
        <v>3683.4266666666663</v>
      </c>
      <c r="AE905" s="1">
        <f t="shared" si="389"/>
        <v>322.14400000000006</v>
      </c>
      <c r="AF905" s="1">
        <f t="shared" si="390"/>
        <v>-129.66251117512647</v>
      </c>
      <c r="AG905" s="1">
        <f t="shared" si="383"/>
        <v>3339.0279999999998</v>
      </c>
      <c r="AH905" s="1">
        <f t="shared" si="384"/>
        <v>3764.8335714285713</v>
      </c>
      <c r="AI905" s="1">
        <f t="shared" si="391"/>
        <v>-425.80557142857151</v>
      </c>
      <c r="AJ905" s="1">
        <f t="shared" si="385"/>
        <v>1</v>
      </c>
    </row>
    <row r="906" spans="1:36" x14ac:dyDescent="0.2">
      <c r="A906" s="5">
        <v>42243</v>
      </c>
      <c r="B906" s="1">
        <v>3092.81</v>
      </c>
      <c r="C906" s="10">
        <v>3205.64</v>
      </c>
      <c r="D906" s="1">
        <v>3206.72</v>
      </c>
      <c r="E906" s="1">
        <v>3028.4</v>
      </c>
      <c r="F906" s="1">
        <v>26729493000</v>
      </c>
      <c r="G906" s="1">
        <v>278769983405</v>
      </c>
      <c r="H906" s="1">
        <f t="shared" si="392"/>
        <v>136.65000000000009</v>
      </c>
      <c r="J906" s="1">
        <f t="shared" si="369"/>
        <v>3576.3739999999998</v>
      </c>
      <c r="K906" s="1">
        <f t="shared" si="370"/>
        <v>3727.5539999999996</v>
      </c>
      <c r="L906" s="1">
        <f t="shared" si="371"/>
        <v>3384.6240000000003</v>
      </c>
      <c r="M906" s="1">
        <f t="shared" si="372"/>
        <v>72.693015794403621</v>
      </c>
      <c r="N906" s="1">
        <f t="shared" si="373"/>
        <v>78.156999526331674</v>
      </c>
      <c r="O906" s="1">
        <f t="shared" si="374"/>
        <v>30.084761868562087</v>
      </c>
      <c r="P906" s="1">
        <f t="shared" si="375"/>
        <v>28.344538571300014</v>
      </c>
      <c r="Q906" s="1">
        <f t="shared" si="376"/>
        <v>26405717176.312267</v>
      </c>
      <c r="R906" s="1">
        <f t="shared" si="377"/>
        <v>-867.90000000000009</v>
      </c>
      <c r="S906" s="1">
        <f t="shared" si="365"/>
        <v>21.843000473668322</v>
      </c>
      <c r="T906" s="1">
        <f t="shared" si="386"/>
        <v>29.178251142467019</v>
      </c>
      <c r="U906" s="1">
        <f t="shared" si="378"/>
        <v>5.6135436293532591E-2</v>
      </c>
      <c r="V906" s="1">
        <f t="shared" si="379"/>
        <v>-0.20180870639147641</v>
      </c>
      <c r="W906" s="1">
        <f t="shared" si="380"/>
        <v>-10.366197718694966</v>
      </c>
      <c r="X906" s="1">
        <f t="shared" si="381"/>
        <v>-14.001514129641041</v>
      </c>
      <c r="Y906" s="1">
        <f t="shared" si="367"/>
        <v>3053.3746153846159</v>
      </c>
      <c r="Z906" s="1">
        <f t="shared" si="368"/>
        <v>3039.0196296296294</v>
      </c>
      <c r="AA906" s="1">
        <f t="shared" si="382"/>
        <v>14.354985754986501</v>
      </c>
      <c r="AB906" s="1">
        <f t="shared" si="387"/>
        <v>1.7707806267805606</v>
      </c>
      <c r="AC906" s="1">
        <f t="shared" si="366"/>
        <v>3146.92</v>
      </c>
      <c r="AD906" s="1">
        <f t="shared" si="388"/>
        <v>3594.1526666666664</v>
      </c>
      <c r="AE906" s="1">
        <f t="shared" si="389"/>
        <v>349.70746666666673</v>
      </c>
      <c r="AF906" s="1">
        <f t="shared" si="390"/>
        <v>-85.258434414643375</v>
      </c>
      <c r="AG906" s="1">
        <f t="shared" si="383"/>
        <v>3227.866</v>
      </c>
      <c r="AH906" s="1">
        <f t="shared" si="384"/>
        <v>3714.7400000000002</v>
      </c>
      <c r="AI906" s="1">
        <f t="shared" si="391"/>
        <v>-486.87400000000025</v>
      </c>
      <c r="AJ906" s="1">
        <f t="shared" si="385"/>
        <v>1</v>
      </c>
    </row>
    <row r="907" spans="1:36" x14ac:dyDescent="0.2">
      <c r="A907" s="5">
        <v>42244</v>
      </c>
      <c r="B907" s="1">
        <v>3246.24</v>
      </c>
      <c r="C907" s="10">
        <v>3342.29</v>
      </c>
      <c r="D907" s="1">
        <v>3353.24</v>
      </c>
      <c r="E907" s="1">
        <v>3223.62</v>
      </c>
      <c r="F907" s="1">
        <v>29949842600</v>
      </c>
      <c r="G907" s="1">
        <v>318763482694</v>
      </c>
      <c r="H907" s="1">
        <f t="shared" si="392"/>
        <v>24.25</v>
      </c>
      <c r="J907" s="1">
        <f t="shared" si="369"/>
        <v>3503.2489999999998</v>
      </c>
      <c r="K907" s="1">
        <f t="shared" si="370"/>
        <v>3689.9100000000003</v>
      </c>
      <c r="L907" s="1">
        <f t="shared" si="371"/>
        <v>3342.0632727272728</v>
      </c>
      <c r="M907" s="1">
        <f t="shared" si="372"/>
        <v>51.564342182012268</v>
      </c>
      <c r="N907" s="1">
        <f t="shared" si="373"/>
        <v>66.093272171253844</v>
      </c>
      <c r="O907" s="1">
        <f t="shared" si="374"/>
        <v>37.675472532331156</v>
      </c>
      <c r="P907" s="1">
        <f t="shared" si="375"/>
        <v>26.691610663229739</v>
      </c>
      <c r="Q907" s="1">
        <f t="shared" si="376"/>
        <v>24889654720.506176</v>
      </c>
      <c r="R907" s="1">
        <f t="shared" si="377"/>
        <v>-735.57999999999993</v>
      </c>
      <c r="S907" s="1">
        <f t="shared" ref="S907:S970" si="393">(C907-MIN(E898:E907))/(MAX(D898:D907)-MIN(E898:E907))*100</f>
        <v>33.906727828746156</v>
      </c>
      <c r="T907" s="1">
        <f t="shared" si="386"/>
        <v>23.638058795005406</v>
      </c>
      <c r="U907" s="1">
        <f t="shared" si="378"/>
        <v>4.0885141624455119E-2</v>
      </c>
      <c r="V907" s="1">
        <f t="shared" si="379"/>
        <v>-0.17989871082037368</v>
      </c>
      <c r="W907" s="1">
        <f t="shared" si="380"/>
        <v>-4.5945635037646442</v>
      </c>
      <c r="X907" s="1">
        <f t="shared" si="381"/>
        <v>-9.4208259822055371</v>
      </c>
      <c r="Y907" s="1">
        <f t="shared" si="367"/>
        <v>3226.6630769230769</v>
      </c>
      <c r="Z907" s="1">
        <f t="shared" si="368"/>
        <v>3215.7622222222221</v>
      </c>
      <c r="AA907" s="1">
        <f t="shared" si="382"/>
        <v>10.900854700854779</v>
      </c>
      <c r="AB907" s="1">
        <f t="shared" si="387"/>
        <v>13.664159544160157</v>
      </c>
      <c r="AC907" s="1">
        <f t="shared" ref="AC907:AC970" si="394">(C907+D907+E907)/3</f>
        <v>3306.3833333333332</v>
      </c>
      <c r="AD907" s="1">
        <f t="shared" si="388"/>
        <v>3516.6766666666663</v>
      </c>
      <c r="AE907" s="1">
        <f t="shared" si="389"/>
        <v>329.78533333333337</v>
      </c>
      <c r="AF907" s="1">
        <f t="shared" si="390"/>
        <v>-42.511155404795254</v>
      </c>
      <c r="AG907" s="1">
        <f t="shared" si="383"/>
        <v>3178.4159999999997</v>
      </c>
      <c r="AH907" s="1">
        <f t="shared" si="384"/>
        <v>3661.7350000000001</v>
      </c>
      <c r="AI907" s="1">
        <f t="shared" si="391"/>
        <v>-483.31900000000041</v>
      </c>
      <c r="AJ907" s="1">
        <f t="shared" si="385"/>
        <v>1</v>
      </c>
    </row>
    <row r="908" spans="1:36" x14ac:dyDescent="0.2">
      <c r="A908" s="5">
        <v>42247</v>
      </c>
      <c r="B908" s="1">
        <v>3307.4</v>
      </c>
      <c r="C908" s="10">
        <v>3366.54</v>
      </c>
      <c r="D908" s="1">
        <v>3368.28</v>
      </c>
      <c r="E908" s="1">
        <v>3205.54</v>
      </c>
      <c r="F908" s="1">
        <v>28025040300</v>
      </c>
      <c r="G908" s="1">
        <v>306610891136</v>
      </c>
      <c r="H908" s="1">
        <f t="shared" si="392"/>
        <v>-4.4600000000000364</v>
      </c>
      <c r="J908" s="1">
        <f t="shared" si="369"/>
        <v>3432.1159999999995</v>
      </c>
      <c r="K908" s="1">
        <f t="shared" si="370"/>
        <v>3642.0553333333332</v>
      </c>
      <c r="L908" s="1">
        <f t="shared" si="371"/>
        <v>3317.2070909090912</v>
      </c>
      <c r="M908" s="1">
        <f t="shared" si="372"/>
        <v>19.686519161467846</v>
      </c>
      <c r="N908" s="1">
        <f t="shared" si="373"/>
        <v>63.986481790380893</v>
      </c>
      <c r="O908" s="1">
        <f t="shared" si="374"/>
        <v>57.271276148870008</v>
      </c>
      <c r="P908" s="1">
        <f t="shared" si="375"/>
        <v>26.64710361850743</v>
      </c>
      <c r="Q908" s="1">
        <f t="shared" si="376"/>
        <v>27425758376.416286</v>
      </c>
      <c r="R908" s="1">
        <f t="shared" si="377"/>
        <v>-458.86999999999989</v>
      </c>
      <c r="S908" s="1">
        <f t="shared" si="393"/>
        <v>36.013518209619107</v>
      </c>
      <c r="T908" s="1">
        <f t="shared" si="386"/>
        <v>18.34249888803533</v>
      </c>
      <c r="U908" s="1">
        <f t="shared" si="378"/>
        <v>7.2032413100690919E-3</v>
      </c>
      <c r="V908" s="1">
        <f t="shared" si="379"/>
        <v>-0.17355911565861634</v>
      </c>
      <c r="W908" s="1">
        <f t="shared" si="380"/>
        <v>-1.9106580313718875</v>
      </c>
      <c r="X908" s="1">
        <f t="shared" si="381"/>
        <v>-7.5648310670000791</v>
      </c>
      <c r="Y908" s="1">
        <f t="shared" si="367"/>
        <v>3346.0207692307695</v>
      </c>
      <c r="Z908" s="1">
        <f t="shared" si="368"/>
        <v>3344.0862962962965</v>
      </c>
      <c r="AA908" s="1">
        <f t="shared" si="382"/>
        <v>1.9344729344729785</v>
      </c>
      <c r="AB908" s="1">
        <f t="shared" si="387"/>
        <v>9.1075783475784178</v>
      </c>
      <c r="AC908" s="1">
        <f t="shared" si="394"/>
        <v>3313.4533333333334</v>
      </c>
      <c r="AD908" s="1">
        <f t="shared" si="388"/>
        <v>3442.3676666666665</v>
      </c>
      <c r="AE908" s="1">
        <f t="shared" si="389"/>
        <v>281.25920000000002</v>
      </c>
      <c r="AF908" s="1">
        <f t="shared" si="390"/>
        <v>-30.556472068785226</v>
      </c>
      <c r="AG908" s="1">
        <f t="shared" si="383"/>
        <v>3196.6179999999999</v>
      </c>
      <c r="AH908" s="1">
        <f t="shared" si="384"/>
        <v>3611.7257142857147</v>
      </c>
      <c r="AI908" s="1">
        <f t="shared" si="391"/>
        <v>-415.10771428571479</v>
      </c>
      <c r="AJ908" s="1">
        <f t="shared" si="385"/>
        <v>0</v>
      </c>
    </row>
    <row r="909" spans="1:36" x14ac:dyDescent="0.2">
      <c r="A909" s="5">
        <v>42248</v>
      </c>
      <c r="B909" s="1">
        <v>3296.53</v>
      </c>
      <c r="C909" s="10">
        <v>3362.08</v>
      </c>
      <c r="D909" s="1">
        <v>3370.5</v>
      </c>
      <c r="E909" s="1">
        <v>3190.58</v>
      </c>
      <c r="F909" s="1">
        <v>35245852800</v>
      </c>
      <c r="G909" s="1">
        <v>351387828324</v>
      </c>
      <c r="H909" s="1">
        <f t="shared" si="392"/>
        <v>3.75</v>
      </c>
      <c r="J909" s="1">
        <f t="shared" si="369"/>
        <v>3385.7830000000004</v>
      </c>
      <c r="K909" s="1">
        <f t="shared" si="370"/>
        <v>3595.0826666666671</v>
      </c>
      <c r="L909" s="1">
        <f t="shared" si="371"/>
        <v>3304.4732727272726</v>
      </c>
      <c r="M909" s="1">
        <f t="shared" si="372"/>
        <v>2.0119955076585048</v>
      </c>
      <c r="N909" s="1">
        <f t="shared" si="373"/>
        <v>56.685644270277699</v>
      </c>
      <c r="O909" s="1">
        <f t="shared" si="374"/>
        <v>94.075894075894112</v>
      </c>
      <c r="P909" s="1">
        <f t="shared" si="375"/>
        <v>26.619163328298416</v>
      </c>
      <c r="Q909" s="1">
        <f t="shared" si="376"/>
        <v>31946941277.367691</v>
      </c>
      <c r="R909" s="1">
        <f t="shared" si="377"/>
        <v>-524.05999999999995</v>
      </c>
      <c r="S909" s="1">
        <f t="shared" si="393"/>
        <v>43.314355729722301</v>
      </c>
      <c r="T909" s="1">
        <f t="shared" si="386"/>
        <v>21.668370570034817</v>
      </c>
      <c r="U909" s="1">
        <f t="shared" si="378"/>
        <v>-1.3265597487269894E-3</v>
      </c>
      <c r="V909" s="1">
        <f t="shared" si="379"/>
        <v>-0.17553036266482255</v>
      </c>
      <c r="W909" s="1">
        <f t="shared" si="380"/>
        <v>-0.70007439933393334</v>
      </c>
      <c r="X909" s="1">
        <f t="shared" si="381"/>
        <v>-6.4811490658351252</v>
      </c>
      <c r="Y909" s="1">
        <f t="shared" si="367"/>
        <v>3365.8538461538465</v>
      </c>
      <c r="Z909" s="1">
        <f t="shared" si="368"/>
        <v>3366.2096296296295</v>
      </c>
      <c r="AA909" s="1">
        <f t="shared" si="382"/>
        <v>-0.35578347578302782</v>
      </c>
      <c r="AB909" s="1">
        <f t="shared" si="387"/>
        <v>1.4764216524217773</v>
      </c>
      <c r="AC909" s="1">
        <f t="shared" si="394"/>
        <v>3307.72</v>
      </c>
      <c r="AD909" s="1">
        <f t="shared" si="388"/>
        <v>3381.6393333333335</v>
      </c>
      <c r="AE909" s="1">
        <f t="shared" si="389"/>
        <v>223.16906666666677</v>
      </c>
      <c r="AF909" s="1">
        <f t="shared" si="390"/>
        <v>-22.081714232000401</v>
      </c>
      <c r="AG909" s="1">
        <f t="shared" si="383"/>
        <v>3260.4479999999999</v>
      </c>
      <c r="AH909" s="1">
        <f t="shared" si="384"/>
        <v>3565.0078571428571</v>
      </c>
      <c r="AI909" s="1">
        <f t="shared" si="391"/>
        <v>-304.55985714285725</v>
      </c>
      <c r="AJ909" s="1">
        <f t="shared" si="385"/>
        <v>1</v>
      </c>
    </row>
    <row r="910" spans="1:36" x14ac:dyDescent="0.2">
      <c r="A910" s="5">
        <v>42249</v>
      </c>
      <c r="B910" s="1">
        <v>3220.85</v>
      </c>
      <c r="C910" s="10">
        <v>3365.83</v>
      </c>
      <c r="D910" s="1">
        <v>3387.02</v>
      </c>
      <c r="E910" s="1">
        <v>3213.64</v>
      </c>
      <c r="F910" s="1">
        <v>34778941200</v>
      </c>
      <c r="G910" s="1">
        <v>348986389305</v>
      </c>
      <c r="H910" s="1">
        <f t="shared" si="392"/>
        <v>-115.34000000000015</v>
      </c>
      <c r="J910" s="1">
        <f t="shared" si="369"/>
        <v>3333.7520000000004</v>
      </c>
      <c r="K910" s="1">
        <f t="shared" si="370"/>
        <v>3551.7293333333337</v>
      </c>
      <c r="L910" s="1">
        <f t="shared" si="371"/>
        <v>3300.8454545454547</v>
      </c>
      <c r="M910" s="1">
        <f t="shared" si="372"/>
        <v>4.8711523873014562</v>
      </c>
      <c r="N910" s="1">
        <f t="shared" si="373"/>
        <v>55.446216126010725</v>
      </c>
      <c r="O910" s="1">
        <f t="shared" si="374"/>
        <v>74.203273040482316</v>
      </c>
      <c r="P910" s="1">
        <f t="shared" si="375"/>
        <v>29.253453427445542</v>
      </c>
      <c r="Q910" s="1">
        <f t="shared" si="376"/>
        <v>26277778851.078541</v>
      </c>
      <c r="R910" s="1">
        <f t="shared" si="377"/>
        <v>-395.61999999999989</v>
      </c>
      <c r="S910" s="1">
        <f t="shared" si="393"/>
        <v>44.553783873989268</v>
      </c>
      <c r="T910" s="1">
        <f t="shared" si="386"/>
        <v>21.225665940601147</v>
      </c>
      <c r="U910" s="1">
        <f t="shared" si="378"/>
        <v>1.1141382660443339E-3</v>
      </c>
      <c r="V910" s="1">
        <f t="shared" si="379"/>
        <v>-0.12013875636859839</v>
      </c>
      <c r="W910" s="1">
        <f t="shared" si="380"/>
        <v>0.96221914527533892</v>
      </c>
      <c r="X910" s="1">
        <f t="shared" si="381"/>
        <v>-5.2340512433943092</v>
      </c>
      <c r="Y910" s="1">
        <f t="shared" si="367"/>
        <v>3362.6569230769228</v>
      </c>
      <c r="Z910" s="1">
        <f t="shared" si="368"/>
        <v>3362.3577777777778</v>
      </c>
      <c r="AA910" s="1">
        <f t="shared" si="382"/>
        <v>0.29914529914503873</v>
      </c>
      <c r="AB910" s="1">
        <f t="shared" si="387"/>
        <v>-0.22479772079741453</v>
      </c>
      <c r="AC910" s="1">
        <f t="shared" si="394"/>
        <v>3322.1633333333334</v>
      </c>
      <c r="AD910" s="1">
        <f t="shared" si="388"/>
        <v>3332.086666666667</v>
      </c>
      <c r="AE910" s="1">
        <f t="shared" si="389"/>
        <v>156.7113333333335</v>
      </c>
      <c r="AF910" s="1">
        <f t="shared" si="390"/>
        <v>-4.2214914612998085</v>
      </c>
      <c r="AG910" s="1">
        <f t="shared" si="383"/>
        <v>3328.4760000000001</v>
      </c>
      <c r="AH910" s="1">
        <f t="shared" si="384"/>
        <v>3514.32</v>
      </c>
      <c r="AI910" s="1">
        <f t="shared" si="391"/>
        <v>-185.84400000000005</v>
      </c>
      <c r="AJ910" s="1">
        <f t="shared" si="385"/>
        <v>0</v>
      </c>
    </row>
    <row r="911" spans="1:36" x14ac:dyDescent="0.2">
      <c r="A911" s="5">
        <v>42254</v>
      </c>
      <c r="B911" s="1">
        <v>3347.29</v>
      </c>
      <c r="C911" s="10">
        <v>3250.49</v>
      </c>
      <c r="D911" s="1">
        <v>3422.22</v>
      </c>
      <c r="E911" s="1">
        <v>3240.24</v>
      </c>
      <c r="F911" s="1">
        <v>20422443100</v>
      </c>
      <c r="G911" s="1">
        <v>221756790269</v>
      </c>
      <c r="H911" s="1">
        <f t="shared" si="392"/>
        <v>83.5300000000002</v>
      </c>
      <c r="J911" s="1">
        <f t="shared" si="369"/>
        <v>3282.6559999999999</v>
      </c>
      <c r="K911" s="1">
        <f t="shared" si="370"/>
        <v>3496.7313333333336</v>
      </c>
      <c r="L911" s="1">
        <f t="shared" si="371"/>
        <v>3285.7069090909099</v>
      </c>
      <c r="M911" s="1">
        <f t="shared" si="372"/>
        <v>43.606216037783796</v>
      </c>
      <c r="N911" s="1">
        <f t="shared" si="373"/>
        <v>62.957171401268411</v>
      </c>
      <c r="O911" s="1">
        <f t="shared" si="374"/>
        <v>67.443882819718453</v>
      </c>
      <c r="P911" s="1">
        <f t="shared" si="375"/>
        <v>30.398756017552088</v>
      </c>
      <c r="Q911" s="1">
        <f t="shared" si="376"/>
        <v>-18121860159.292233</v>
      </c>
      <c r="R911" s="1">
        <f t="shared" si="377"/>
        <v>-339.05000000000018</v>
      </c>
      <c r="S911" s="1">
        <f t="shared" si="393"/>
        <v>37.042828598731589</v>
      </c>
      <c r="T911" s="1">
        <f t="shared" si="386"/>
        <v>22.83407716867891</v>
      </c>
      <c r="U911" s="1">
        <f t="shared" si="378"/>
        <v>-3.548388089180405E-2</v>
      </c>
      <c r="V911" s="1">
        <f t="shared" si="379"/>
        <v>-0.16356847668895103</v>
      </c>
      <c r="W911" s="1">
        <f t="shared" si="380"/>
        <v>-0.97987727011298686</v>
      </c>
      <c r="X911" s="1">
        <f t="shared" si="381"/>
        <v>-7.042043264404847</v>
      </c>
      <c r="Y911" s="1">
        <f t="shared" si="367"/>
        <v>3348.0853846153841</v>
      </c>
      <c r="Z911" s="1">
        <f t="shared" si="368"/>
        <v>3357.2862962962963</v>
      </c>
      <c r="AA911" s="1">
        <f t="shared" si="382"/>
        <v>-9.2009116809122133</v>
      </c>
      <c r="AB911" s="1">
        <f t="shared" si="387"/>
        <v>-1.6008660968664117</v>
      </c>
      <c r="AC911" s="1">
        <f t="shared" si="394"/>
        <v>3304.3166666666662</v>
      </c>
      <c r="AD911" s="1">
        <f t="shared" si="388"/>
        <v>3282.3943333333336</v>
      </c>
      <c r="AE911" s="1">
        <f t="shared" si="389"/>
        <v>111.17059999999978</v>
      </c>
      <c r="AF911" s="1">
        <f t="shared" si="390"/>
        <v>13.146361438085586</v>
      </c>
      <c r="AG911" s="1">
        <f t="shared" si="383"/>
        <v>3337.4459999999999</v>
      </c>
      <c r="AH911" s="1">
        <f t="shared" si="384"/>
        <v>3455.5307142857141</v>
      </c>
      <c r="AI911" s="1">
        <f t="shared" si="391"/>
        <v>-118.0847142857142</v>
      </c>
      <c r="AJ911" s="1">
        <f t="shared" si="385"/>
        <v>1</v>
      </c>
    </row>
    <row r="912" spans="1:36" x14ac:dyDescent="0.2">
      <c r="A912" s="5">
        <v>42255</v>
      </c>
      <c r="B912" s="1">
        <v>3221.79</v>
      </c>
      <c r="C912" s="10">
        <v>3334.02</v>
      </c>
      <c r="D912" s="1">
        <v>3340.22</v>
      </c>
      <c r="E912" s="1">
        <v>3170.81</v>
      </c>
      <c r="F912" s="1">
        <v>15459963100</v>
      </c>
      <c r="G912" s="1">
        <v>168294750030</v>
      </c>
      <c r="H912" s="1">
        <f t="shared" si="392"/>
        <v>65.2800000000002</v>
      </c>
      <c r="J912" s="1">
        <f t="shared" si="369"/>
        <v>3257.1039999999998</v>
      </c>
      <c r="K912" s="1">
        <f t="shared" si="370"/>
        <v>3447.43</v>
      </c>
      <c r="L912" s="1">
        <f t="shared" si="371"/>
        <v>3295.045818181818</v>
      </c>
      <c r="M912" s="1">
        <f t="shared" si="372"/>
        <v>35.082136748737071</v>
      </c>
      <c r="N912" s="1">
        <f t="shared" si="373"/>
        <v>25.987135273375468</v>
      </c>
      <c r="O912" s="1">
        <f t="shared" si="374"/>
        <v>59.610262634435806</v>
      </c>
      <c r="P912" s="1">
        <f t="shared" si="375"/>
        <v>36.576795629257894</v>
      </c>
      <c r="Q912" s="1">
        <f t="shared" si="376"/>
        <v>14328367902.313946</v>
      </c>
      <c r="R912" s="1">
        <f t="shared" si="377"/>
        <v>58.489999999999782</v>
      </c>
      <c r="S912" s="1">
        <f t="shared" si="393"/>
        <v>74.012864726624528</v>
      </c>
      <c r="T912" s="1">
        <f t="shared" si="386"/>
        <v>30.023019254635312</v>
      </c>
      <c r="U912" s="1">
        <f t="shared" si="378"/>
        <v>2.5053838909184768E-2</v>
      </c>
      <c r="V912" s="1">
        <f t="shared" si="379"/>
        <v>-0.11363436972444134</v>
      </c>
      <c r="W912" s="1">
        <f t="shared" si="380"/>
        <v>2.3614843124444342</v>
      </c>
      <c r="X912" s="1">
        <f t="shared" si="381"/>
        <v>-3.2896969626649377</v>
      </c>
      <c r="Y912" s="1">
        <f t="shared" si="367"/>
        <v>3263.3407692307692</v>
      </c>
      <c r="Z912" s="1">
        <f t="shared" si="368"/>
        <v>3256.6774074074074</v>
      </c>
      <c r="AA912" s="1">
        <f t="shared" si="382"/>
        <v>6.6633618233618108</v>
      </c>
      <c r="AB912" s="1">
        <f t="shared" si="387"/>
        <v>-6.0280569800574089</v>
      </c>
      <c r="AC912" s="1">
        <f t="shared" si="394"/>
        <v>3281.6833333333329</v>
      </c>
      <c r="AD912" s="1">
        <f t="shared" si="388"/>
        <v>3246.3793333333333</v>
      </c>
      <c r="AE912" s="1">
        <f t="shared" si="389"/>
        <v>89.561599999999856</v>
      </c>
      <c r="AF912" s="1">
        <f t="shared" si="390"/>
        <v>26.279119622695212</v>
      </c>
      <c r="AG912" s="1">
        <f t="shared" si="383"/>
        <v>3335.7919999999999</v>
      </c>
      <c r="AH912" s="1">
        <f t="shared" si="384"/>
        <v>3402.3985714285709</v>
      </c>
      <c r="AI912" s="1">
        <f t="shared" si="391"/>
        <v>-66.606571428570987</v>
      </c>
      <c r="AJ912" s="1">
        <f t="shared" si="385"/>
        <v>1</v>
      </c>
    </row>
    <row r="913" spans="1:36" x14ac:dyDescent="0.2">
      <c r="A913" s="5">
        <v>42256</v>
      </c>
      <c r="B913" s="1">
        <v>3344.82</v>
      </c>
      <c r="C913" s="10">
        <v>3399.3</v>
      </c>
      <c r="D913" s="1">
        <v>3426.65</v>
      </c>
      <c r="E913" s="1">
        <v>3330.29</v>
      </c>
      <c r="F913" s="1">
        <v>22046742100</v>
      </c>
      <c r="G913" s="1">
        <v>258815794996</v>
      </c>
      <c r="H913" s="1">
        <f t="shared" si="392"/>
        <v>-41.740000000000236</v>
      </c>
      <c r="J913" s="1">
        <f t="shared" si="369"/>
        <v>3269.4809999999998</v>
      </c>
      <c r="K913" s="1">
        <f t="shared" si="370"/>
        <v>3402.192</v>
      </c>
      <c r="L913" s="1">
        <f t="shared" si="371"/>
        <v>3320.899636363637</v>
      </c>
      <c r="M913" s="1">
        <f t="shared" si="372"/>
        <v>10.690275171982448</v>
      </c>
      <c r="N913" s="1">
        <f t="shared" si="373"/>
        <v>5.7622619248272198</v>
      </c>
      <c r="O913" s="1">
        <f t="shared" si="374"/>
        <v>48.570518943011784</v>
      </c>
      <c r="P913" s="1">
        <f t="shared" si="375"/>
        <v>40.483262225139491</v>
      </c>
      <c r="Q913" s="1">
        <f t="shared" si="376"/>
        <v>9531623867.6422329</v>
      </c>
      <c r="R913" s="1">
        <f t="shared" si="377"/>
        <v>356.37000000000035</v>
      </c>
      <c r="S913" s="1">
        <f t="shared" si="393"/>
        <v>94.237738075172786</v>
      </c>
      <c r="T913" s="1">
        <f t="shared" si="386"/>
        <v>39.340722970847267</v>
      </c>
      <c r="U913" s="1">
        <f t="shared" si="378"/>
        <v>1.9203953755184949E-2</v>
      </c>
      <c r="V913" s="1">
        <f t="shared" si="379"/>
        <v>-5.2998434339776065E-2</v>
      </c>
      <c r="W913" s="1">
        <f t="shared" si="380"/>
        <v>3.9706302009401626</v>
      </c>
      <c r="X913" s="1">
        <f t="shared" si="381"/>
        <v>-8.500402093708484E-2</v>
      </c>
      <c r="Y913" s="1">
        <f t="shared" si="367"/>
        <v>3344.063076923077</v>
      </c>
      <c r="Z913" s="1">
        <f t="shared" si="368"/>
        <v>3338.8555555555558</v>
      </c>
      <c r="AA913" s="1">
        <f t="shared" si="382"/>
        <v>5.2075213675211671</v>
      </c>
      <c r="AB913" s="1">
        <f t="shared" si="387"/>
        <v>6.3721937321936819</v>
      </c>
      <c r="AC913" s="1">
        <f t="shared" si="394"/>
        <v>3385.4133333333339</v>
      </c>
      <c r="AD913" s="1">
        <f t="shared" si="388"/>
        <v>3251.2463333333335</v>
      </c>
      <c r="AE913" s="1">
        <f t="shared" si="389"/>
        <v>92.481799999999836</v>
      </c>
      <c r="AF913" s="1">
        <f t="shared" si="390"/>
        <v>96.71596645682402</v>
      </c>
      <c r="AG913" s="1">
        <f t="shared" si="383"/>
        <v>3342.3440000000001</v>
      </c>
      <c r="AH913" s="1">
        <f t="shared" si="384"/>
        <v>3371.9621428571431</v>
      </c>
      <c r="AI913" s="1">
        <f t="shared" si="391"/>
        <v>-29.618142857143084</v>
      </c>
      <c r="AJ913" s="1">
        <f t="shared" si="385"/>
        <v>0</v>
      </c>
    </row>
    <row r="914" spans="1:36" x14ac:dyDescent="0.2">
      <c r="A914" s="5">
        <v>42257</v>
      </c>
      <c r="B914" s="1">
        <v>3349.28</v>
      </c>
      <c r="C914" s="10">
        <v>3357.56</v>
      </c>
      <c r="D914" s="1">
        <v>3398.32</v>
      </c>
      <c r="E914" s="1">
        <v>3337.31</v>
      </c>
      <c r="F914" s="1">
        <v>14488297100</v>
      </c>
      <c r="G914" s="1">
        <v>168108269695</v>
      </c>
      <c r="H914" s="1">
        <f t="shared" si="392"/>
        <v>-10.369999999999891</v>
      </c>
      <c r="J914" s="1">
        <f t="shared" si="369"/>
        <v>3300.9439999999995</v>
      </c>
      <c r="K914" s="1">
        <f t="shared" si="370"/>
        <v>3371.002</v>
      </c>
      <c r="L914" s="1">
        <f t="shared" si="371"/>
        <v>3336.9140000000002</v>
      </c>
      <c r="M914" s="1">
        <f t="shared" si="372"/>
        <v>27.005159474671714</v>
      </c>
      <c r="N914" s="1">
        <f t="shared" si="373"/>
        <v>14.556295297488658</v>
      </c>
      <c r="O914" s="1">
        <f t="shared" si="374"/>
        <v>47.673510202806185</v>
      </c>
      <c r="P914" s="1">
        <f t="shared" si="375"/>
        <v>53.915162375977964</v>
      </c>
      <c r="Q914" s="1">
        <f t="shared" si="376"/>
        <v>-4870594550.4179993</v>
      </c>
      <c r="R914" s="1">
        <f t="shared" si="377"/>
        <v>331.86999999999989</v>
      </c>
      <c r="S914" s="1">
        <f t="shared" si="393"/>
        <v>85.443704702511354</v>
      </c>
      <c r="T914" s="1">
        <f t="shared" si="386"/>
        <v>47.671395562532197</v>
      </c>
      <c r="U914" s="1">
        <f t="shared" si="378"/>
        <v>-1.2431646791122195E-2</v>
      </c>
      <c r="V914" s="1">
        <f t="shared" si="379"/>
        <v>2.5043275439394462E-2</v>
      </c>
      <c r="W914" s="1">
        <f t="shared" si="380"/>
        <v>1.7151457280099405</v>
      </c>
      <c r="X914" s="1">
        <f t="shared" si="381"/>
        <v>-0.39875384232937289</v>
      </c>
      <c r="Y914" s="1">
        <f t="shared" si="367"/>
        <v>3392.8784615384616</v>
      </c>
      <c r="Z914" s="1">
        <f t="shared" si="368"/>
        <v>3396.2081481481482</v>
      </c>
      <c r="AA914" s="1">
        <f t="shared" si="382"/>
        <v>-3.3296866096866324</v>
      </c>
      <c r="AB914" s="1">
        <f t="shared" si="387"/>
        <v>3.5000797720796073</v>
      </c>
      <c r="AC914" s="1">
        <f t="shared" si="394"/>
        <v>3364.396666666667</v>
      </c>
      <c r="AD914" s="1">
        <f t="shared" si="388"/>
        <v>3278.9326666666666</v>
      </c>
      <c r="AE914" s="1">
        <f t="shared" si="389"/>
        <v>70.813733333333317</v>
      </c>
      <c r="AF914" s="1">
        <f t="shared" si="390"/>
        <v>80.45896935246121</v>
      </c>
      <c r="AG914" s="1">
        <f t="shared" si="383"/>
        <v>3341.44</v>
      </c>
      <c r="AH914" s="1">
        <f t="shared" si="384"/>
        <v>3334.2064285714287</v>
      </c>
      <c r="AI914" s="1">
        <f t="shared" si="391"/>
        <v>7.2335714285713948</v>
      </c>
      <c r="AJ914" s="1">
        <f t="shared" si="385"/>
        <v>0</v>
      </c>
    </row>
    <row r="915" spans="1:36" x14ac:dyDescent="0.2">
      <c r="A915" s="5">
        <v>42258</v>
      </c>
      <c r="B915" s="1">
        <v>3349.88</v>
      </c>
      <c r="C915" s="10">
        <v>3347.19</v>
      </c>
      <c r="D915" s="1">
        <v>3383.13</v>
      </c>
      <c r="E915" s="1">
        <v>3315.48</v>
      </c>
      <c r="F915" s="1">
        <v>10854750800</v>
      </c>
      <c r="G915" s="1">
        <v>130262410873</v>
      </c>
      <c r="H915" s="1">
        <f t="shared" si="392"/>
        <v>-66.059999999999945</v>
      </c>
      <c r="J915" s="1">
        <f t="shared" si="369"/>
        <v>3333.0940000000001</v>
      </c>
      <c r="K915" s="1">
        <f t="shared" si="370"/>
        <v>3335.0720000000001</v>
      </c>
      <c r="L915" s="1">
        <f t="shared" si="371"/>
        <v>3345.3223636363632</v>
      </c>
      <c r="M915" s="1">
        <f t="shared" si="372"/>
        <v>31.058474046278921</v>
      </c>
      <c r="N915" s="1">
        <f t="shared" si="373"/>
        <v>19.95229127432518</v>
      </c>
      <c r="O915" s="1">
        <f t="shared" si="374"/>
        <v>38.922891818372086</v>
      </c>
      <c r="P915" s="1">
        <f t="shared" si="375"/>
        <v>65.909273062434892</v>
      </c>
      <c r="Q915" s="1">
        <f t="shared" si="376"/>
        <v>-678722777.29490221</v>
      </c>
      <c r="R915" s="1">
        <f t="shared" si="377"/>
        <v>141.55000000000018</v>
      </c>
      <c r="S915" s="1">
        <f t="shared" si="393"/>
        <v>80.047708725674809</v>
      </c>
      <c r="T915" s="1">
        <f t="shared" si="386"/>
        <v>55.041623094446024</v>
      </c>
      <c r="U915" s="1">
        <f t="shared" si="378"/>
        <v>-3.0981211105434382E-3</v>
      </c>
      <c r="V915" s="1">
        <f t="shared" si="379"/>
        <v>9.9989155189242021E-2</v>
      </c>
      <c r="W915" s="1">
        <f t="shared" si="380"/>
        <v>0.42291036496420453</v>
      </c>
      <c r="X915" s="1">
        <f t="shared" si="381"/>
        <v>0.3633504763915123</v>
      </c>
      <c r="Y915" s="1">
        <f t="shared" ref="Y915:Y978" si="395">C914*11/13+C915*2/13</f>
        <v>3355.9646153846152</v>
      </c>
      <c r="Z915" s="1">
        <f t="shared" ref="Z915:Z978" si="396">C914*25/27+C915*2/27</f>
        <v>3356.7918518518518</v>
      </c>
      <c r="AA915" s="1">
        <f t="shared" si="382"/>
        <v>-0.82723646723661659</v>
      </c>
      <c r="AB915" s="1">
        <f t="shared" si="387"/>
        <v>-2.8291965811966291</v>
      </c>
      <c r="AC915" s="1">
        <f t="shared" si="394"/>
        <v>3348.6</v>
      </c>
      <c r="AD915" s="1">
        <f t="shared" si="388"/>
        <v>3308.1050000000005</v>
      </c>
      <c r="AE915" s="1">
        <f t="shared" si="389"/>
        <v>38.700333333333539</v>
      </c>
      <c r="AF915" s="1">
        <f t="shared" si="390"/>
        <v>69.758227749974978</v>
      </c>
      <c r="AG915" s="1">
        <f t="shared" si="383"/>
        <v>3337.7120000000004</v>
      </c>
      <c r="AH915" s="1">
        <f t="shared" si="384"/>
        <v>3304.6164285714285</v>
      </c>
      <c r="AI915" s="1">
        <f t="shared" si="391"/>
        <v>33.09557142857193</v>
      </c>
      <c r="AJ915" s="1">
        <f t="shared" si="385"/>
        <v>0</v>
      </c>
    </row>
    <row r="916" spans="1:36" x14ac:dyDescent="0.2">
      <c r="A916" s="5">
        <v>42261</v>
      </c>
      <c r="B916" s="1">
        <v>3367.64</v>
      </c>
      <c r="C916" s="10">
        <v>3281.13</v>
      </c>
      <c r="D916" s="1">
        <v>3373.92</v>
      </c>
      <c r="E916" s="1">
        <v>3187.57</v>
      </c>
      <c r="F916" s="1">
        <v>20545725100</v>
      </c>
      <c r="G916" s="1">
        <v>226168550065</v>
      </c>
      <c r="H916" s="1">
        <f t="shared" si="392"/>
        <v>-128.90000000000009</v>
      </c>
      <c r="J916" s="1">
        <f t="shared" ref="J916:J979" si="397">SUM(C907:C916)/10</f>
        <v>3340.643</v>
      </c>
      <c r="K916" s="1">
        <f t="shared" ref="K916:K979" si="398">SUM(C902:C916)/15</f>
        <v>3303.0506666666665</v>
      </c>
      <c r="L916" s="1">
        <f t="shared" ref="L916:L979" si="399">(10*C916+9*C915+8*C914+7*C913+6*C912+5*C911+4*C910+3*C909+2*C908+C907)/55</f>
        <v>3335.8743636363643</v>
      </c>
      <c r="M916" s="1">
        <f t="shared" ref="M916:M979" si="400">(MAX(D911:D916)-C916)/(MAX(D911:D916)-MIN(E911:E916))*100</f>
        <v>56.87929956222635</v>
      </c>
      <c r="N916" s="1">
        <f t="shared" ref="N916:N979" si="401">(MAX(D907:D916)-C916)/(MAX(D907:D916)-MIN(E907:E916))*100</f>
        <v>56.87929956222635</v>
      </c>
      <c r="O916" s="1">
        <f t="shared" ref="O916:O979" si="402">(SUMIF(H911:H916,"&gt;=0")/(SUMIF(H911:H916,"&gt;=0")+ABS(SUMIF(H911:H916,"&lt;0"))))*100</f>
        <v>37.589673638476349</v>
      </c>
      <c r="P916" s="1">
        <f t="shared" ref="P916:P979" si="403">(SUMIF(H905:H916,"&gt;=0")/(SUMIF(H905:H916,"&gt;=0")+ABS(SUMIF(H905:H916,"&lt;0"))))*100</f>
        <v>57.354582229041696</v>
      </c>
      <c r="Q916" s="1">
        <f t="shared" ref="Q916:Q979" si="404">((C916-E916)-(D916-C916))*F916/(D916-E916)</f>
        <v>84895134.569356769</v>
      </c>
      <c r="R916" s="1">
        <f t="shared" ref="R916:R979" si="405">C916-C907</f>
        <v>-61.159999999999854</v>
      </c>
      <c r="S916" s="1">
        <f t="shared" si="393"/>
        <v>43.120700437773642</v>
      </c>
      <c r="T916" s="1">
        <f t="shared" si="386"/>
        <v>57.169393090856559</v>
      </c>
      <c r="U916" s="1">
        <f t="shared" ref="U916:U979" si="406">(C916-C915)/C916</f>
        <v>-2.0133307732397052E-2</v>
      </c>
      <c r="V916" s="1">
        <f t="shared" ref="V916:V979" si="407">(C916-C905)/C905</f>
        <v>8.4423718226255842E-2</v>
      </c>
      <c r="W916" s="1">
        <f t="shared" ref="W916:W979" si="408">100*((C916-J916)/J916)</f>
        <v>-1.7814833850848451</v>
      </c>
      <c r="X916" s="1">
        <f t="shared" ref="X916:X979" si="409">100*((C916-K916)/K916)</f>
        <v>-0.66364911952101713</v>
      </c>
      <c r="Y916" s="1">
        <f t="shared" si="395"/>
        <v>3337.0269230769236</v>
      </c>
      <c r="Z916" s="1">
        <f t="shared" si="396"/>
        <v>3342.2966666666666</v>
      </c>
      <c r="AA916" s="1">
        <f t="shared" ref="AA916:AA979" si="410">Y916-Z916</f>
        <v>-5.2697435897430296</v>
      </c>
      <c r="AB916" s="1">
        <f t="shared" si="387"/>
        <v>-1.7157378917378994</v>
      </c>
      <c r="AC916" s="1">
        <f t="shared" si="394"/>
        <v>3280.8733333333334</v>
      </c>
      <c r="AD916" s="1">
        <f t="shared" si="388"/>
        <v>3321.5003333333334</v>
      </c>
      <c r="AE916" s="1">
        <f t="shared" si="389"/>
        <v>26.914400000000207</v>
      </c>
      <c r="AF916" s="1">
        <f t="shared" si="390"/>
        <v>-100.63262293295199</v>
      </c>
      <c r="AG916" s="1">
        <f t="shared" ref="AG916:AG979" si="411">SUM(C912:C916)/5</f>
        <v>3343.84</v>
      </c>
      <c r="AH916" s="1">
        <f t="shared" ref="AH916:AH979" si="412">SUM(C903:C916)/14</f>
        <v>3282.5871428571422</v>
      </c>
      <c r="AI916" s="1">
        <f t="shared" si="391"/>
        <v>61.25285714285792</v>
      </c>
      <c r="AJ916" s="1">
        <f t="shared" ref="AJ916:AJ979" si="413">IF(H916&gt;0,1,0)</f>
        <v>0</v>
      </c>
    </row>
    <row r="917" spans="1:36" x14ac:dyDescent="0.2">
      <c r="A917" s="5">
        <v>42262</v>
      </c>
      <c r="B917" s="1">
        <v>3208.74</v>
      </c>
      <c r="C917" s="10">
        <v>3152.23</v>
      </c>
      <c r="D917" s="1">
        <v>3240.08</v>
      </c>
      <c r="E917" s="1">
        <v>3131.98</v>
      </c>
      <c r="F917" s="1">
        <v>14355564100</v>
      </c>
      <c r="G917" s="1">
        <v>145989213753</v>
      </c>
      <c r="H917" s="1">
        <f t="shared" si="392"/>
        <v>157.01999999999998</v>
      </c>
      <c r="J917" s="1">
        <f t="shared" si="397"/>
        <v>3321.6370000000002</v>
      </c>
      <c r="K917" s="1">
        <f t="shared" si="398"/>
        <v>3273.8966666666665</v>
      </c>
      <c r="L917" s="1">
        <f t="shared" si="399"/>
        <v>3301.6174545454551</v>
      </c>
      <c r="M917" s="1">
        <f t="shared" si="400"/>
        <v>93.127905792920899</v>
      </c>
      <c r="N917" s="1">
        <f t="shared" si="401"/>
        <v>93.127905792920899</v>
      </c>
      <c r="O917" s="1">
        <f t="shared" si="402"/>
        <v>47.361356712188687</v>
      </c>
      <c r="P917" s="1">
        <f t="shared" si="403"/>
        <v>56.18677972174121</v>
      </c>
      <c r="Q917" s="1">
        <f t="shared" si="404"/>
        <v>-8977207522.2941666</v>
      </c>
      <c r="R917" s="1">
        <f t="shared" si="405"/>
        <v>-214.30999999999995</v>
      </c>
      <c r="S917" s="1">
        <f t="shared" si="393"/>
        <v>6.8720942070791029</v>
      </c>
      <c r="T917" s="1">
        <f t="shared" ref="T917:T980" si="414">SUM(S908:S917)/10</f>
        <v>54.465929728689858</v>
      </c>
      <c r="U917" s="1">
        <f t="shared" si="406"/>
        <v>-4.0891686203100693E-2</v>
      </c>
      <c r="V917" s="1">
        <f t="shared" si="407"/>
        <v>-1.6661259530078191E-2</v>
      </c>
      <c r="W917" s="1">
        <f t="shared" si="408"/>
        <v>-5.1001057611051461</v>
      </c>
      <c r="X917" s="1">
        <f t="shared" si="409"/>
        <v>-3.7162647161537326</v>
      </c>
      <c r="Y917" s="1">
        <f t="shared" si="395"/>
        <v>3261.2992307692307</v>
      </c>
      <c r="Z917" s="1">
        <f t="shared" si="396"/>
        <v>3271.5818518518522</v>
      </c>
      <c r="AA917" s="1">
        <f t="shared" si="410"/>
        <v>-10.282621082621517</v>
      </c>
      <c r="AB917" s="1">
        <f t="shared" ref="AB917:AB980" si="415">AA916*8/10+AA917*2/10</f>
        <v>-6.2723190883187279</v>
      </c>
      <c r="AC917" s="1">
        <f t="shared" si="394"/>
        <v>3174.7633333333329</v>
      </c>
      <c r="AD917" s="1">
        <f t="shared" ref="AD917:AD980" si="416">SUM(AC908:AC917)/10</f>
        <v>3308.3383333333331</v>
      </c>
      <c r="AE917" s="1">
        <f t="shared" ref="AE917:AE980" si="417">(ABS(AC917-AD917)+ABS(AC916-AD917)+ABS(AC915-AD917)+ABS(AC914-AD917)+ABS(AC913-AD917)+ABS(AC912-AD917)+ABS(AC911-AD917)+ABS(AC910-AD917)+ABS(AC909-AD917)+ABS(AC908-AD917))/10</f>
        <v>38.467000000000233</v>
      </c>
      <c r="AF917" s="1">
        <f t="shared" ref="AF917:AF980" si="418">(AC917-AD917)/(0.015*AE917)</f>
        <v>-231.49712740790719</v>
      </c>
      <c r="AG917" s="1">
        <f t="shared" si="411"/>
        <v>3307.482</v>
      </c>
      <c r="AH917" s="1">
        <f t="shared" si="412"/>
        <v>3273.7799999999997</v>
      </c>
      <c r="AI917" s="1">
        <f t="shared" ref="AI917:AI980" si="419">AG917-AH917</f>
        <v>33.702000000000226</v>
      </c>
      <c r="AJ917" s="1">
        <f t="shared" si="413"/>
        <v>1</v>
      </c>
    </row>
    <row r="918" spans="1:36" x14ac:dyDescent="0.2">
      <c r="A918" s="5">
        <v>42263</v>
      </c>
      <c r="B918" s="1">
        <v>3149.16</v>
      </c>
      <c r="C918" s="10">
        <v>3309.25</v>
      </c>
      <c r="D918" s="1">
        <v>3345.92</v>
      </c>
      <c r="E918" s="1">
        <v>3131.37</v>
      </c>
      <c r="F918" s="1">
        <v>15970999400</v>
      </c>
      <c r="G918" s="1">
        <v>168269840344</v>
      </c>
      <c r="H918" s="1">
        <f t="shared" si="392"/>
        <v>-72.25</v>
      </c>
      <c r="J918" s="1">
        <f t="shared" si="397"/>
        <v>3315.9080000000004</v>
      </c>
      <c r="K918" s="1">
        <f t="shared" si="398"/>
        <v>3276.1446666666666</v>
      </c>
      <c r="L918" s="1">
        <f t="shared" si="399"/>
        <v>3299.365272727272</v>
      </c>
      <c r="M918" s="1">
        <f t="shared" si="400"/>
        <v>39.758872934164188</v>
      </c>
      <c r="N918" s="1">
        <f t="shared" si="401"/>
        <v>39.758872934164188</v>
      </c>
      <c r="O918" s="1">
        <f t="shared" si="402"/>
        <v>32.963849351303679</v>
      </c>
      <c r="P918" s="1">
        <f t="shared" si="403"/>
        <v>43.189080794359278</v>
      </c>
      <c r="Q918" s="1">
        <f t="shared" si="404"/>
        <v>10511604871.936605</v>
      </c>
      <c r="R918" s="1">
        <f t="shared" si="405"/>
        <v>-52.829999999999927</v>
      </c>
      <c r="S918" s="1">
        <f t="shared" si="393"/>
        <v>60.241127065835812</v>
      </c>
      <c r="T918" s="1">
        <f t="shared" si="414"/>
        <v>56.888690614311521</v>
      </c>
      <c r="U918" s="1">
        <f t="shared" si="406"/>
        <v>4.7448817707939857E-2</v>
      </c>
      <c r="V918" s="1">
        <f t="shared" si="407"/>
        <v>-9.8854378285546628E-3</v>
      </c>
      <c r="W918" s="1">
        <f t="shared" si="408"/>
        <v>-0.20078964796370574</v>
      </c>
      <c r="X918" s="1">
        <f t="shared" si="409"/>
        <v>1.0104966874682197</v>
      </c>
      <c r="Y918" s="1">
        <f t="shared" si="395"/>
        <v>3176.3869230769233</v>
      </c>
      <c r="Z918" s="1">
        <f t="shared" si="396"/>
        <v>3163.8611111111109</v>
      </c>
      <c r="AA918" s="1">
        <f t="shared" si="410"/>
        <v>12.525811965812409</v>
      </c>
      <c r="AB918" s="1">
        <f t="shared" si="415"/>
        <v>-5.720934472934732</v>
      </c>
      <c r="AC918" s="1">
        <f t="shared" si="394"/>
        <v>3262.1800000000003</v>
      </c>
      <c r="AD918" s="1">
        <f t="shared" si="416"/>
        <v>3303.2110000000002</v>
      </c>
      <c r="AE918" s="1">
        <f t="shared" si="417"/>
        <v>42.668800000000012</v>
      </c>
      <c r="AF918" s="1">
        <f t="shared" si="418"/>
        <v>-64.107732113394235</v>
      </c>
      <c r="AG918" s="1">
        <f t="shared" si="411"/>
        <v>3289.4720000000002</v>
      </c>
      <c r="AH918" s="1">
        <f t="shared" si="412"/>
        <v>3292.8028571428572</v>
      </c>
      <c r="AI918" s="1">
        <f t="shared" si="419"/>
        <v>-3.3308571428569849</v>
      </c>
      <c r="AJ918" s="1">
        <f t="shared" si="413"/>
        <v>0</v>
      </c>
    </row>
    <row r="919" spans="1:36" x14ac:dyDescent="0.2">
      <c r="A919" s="5">
        <v>42264</v>
      </c>
      <c r="B919" s="1">
        <v>3287.66</v>
      </c>
      <c r="C919" s="10">
        <v>3237</v>
      </c>
      <c r="D919" s="1">
        <v>3354.91</v>
      </c>
      <c r="E919" s="1">
        <v>3237</v>
      </c>
      <c r="F919" s="1">
        <v>16940188100</v>
      </c>
      <c r="G919" s="1">
        <v>190270181393</v>
      </c>
      <c r="H919" s="1">
        <f t="shared" si="392"/>
        <v>14.269999999999982</v>
      </c>
      <c r="J919" s="1">
        <f t="shared" si="397"/>
        <v>3303.4</v>
      </c>
      <c r="K919" s="1">
        <f t="shared" si="398"/>
        <v>3289.0826666666667</v>
      </c>
      <c r="L919" s="1">
        <f t="shared" si="399"/>
        <v>3285.018363636364</v>
      </c>
      <c r="M919" s="1">
        <f t="shared" si="400"/>
        <v>60.430792283199096</v>
      </c>
      <c r="N919" s="1">
        <f t="shared" si="401"/>
        <v>64.227174207531817</v>
      </c>
      <c r="O919" s="1">
        <f t="shared" si="402"/>
        <v>38.160269120235256</v>
      </c>
      <c r="P919" s="1">
        <f t="shared" si="403"/>
        <v>42.445967731365592</v>
      </c>
      <c r="Q919" s="1">
        <f t="shared" si="404"/>
        <v>-16940188100</v>
      </c>
      <c r="R919" s="1">
        <f t="shared" si="405"/>
        <v>-128.82999999999993</v>
      </c>
      <c r="S919" s="1">
        <f t="shared" si="393"/>
        <v>35.772825792468176</v>
      </c>
      <c r="T919" s="1">
        <f t="shared" si="414"/>
        <v>56.134537620586102</v>
      </c>
      <c r="U919" s="1">
        <f t="shared" si="406"/>
        <v>-2.2320049428483164E-2</v>
      </c>
      <c r="V919" s="1">
        <f t="shared" si="407"/>
        <v>-3.84786754353134E-2</v>
      </c>
      <c r="W919" s="1">
        <f t="shared" si="408"/>
        <v>-2.0100502512562843</v>
      </c>
      <c r="X919" s="1">
        <f t="shared" si="409"/>
        <v>-1.5835012964101038</v>
      </c>
      <c r="Y919" s="1">
        <f t="shared" si="395"/>
        <v>3298.1346153846152</v>
      </c>
      <c r="Z919" s="1">
        <f t="shared" si="396"/>
        <v>3303.8981481481483</v>
      </c>
      <c r="AA919" s="1">
        <f t="shared" si="410"/>
        <v>-5.7635327635330214</v>
      </c>
      <c r="AB919" s="1">
        <f t="shared" si="415"/>
        <v>8.867943019943322</v>
      </c>
      <c r="AC919" s="1">
        <f t="shared" si="394"/>
        <v>3276.3033333333333</v>
      </c>
      <c r="AD919" s="1">
        <f t="shared" si="416"/>
        <v>3300.0693333333329</v>
      </c>
      <c r="AE919" s="1">
        <f t="shared" si="417"/>
        <v>44.908666666666747</v>
      </c>
      <c r="AF919" s="1">
        <f t="shared" si="418"/>
        <v>-35.280495227349704</v>
      </c>
      <c r="AG919" s="1">
        <f t="shared" si="411"/>
        <v>3265.3599999999997</v>
      </c>
      <c r="AH919" s="1">
        <f t="shared" si="412"/>
        <v>3307.8964285714287</v>
      </c>
      <c r="AI919" s="1">
        <f t="shared" si="419"/>
        <v>-42.536428571429042</v>
      </c>
      <c r="AJ919" s="1">
        <f t="shared" si="413"/>
        <v>1</v>
      </c>
    </row>
    <row r="920" spans="1:36" x14ac:dyDescent="0.2">
      <c r="A920" s="5">
        <v>42265</v>
      </c>
      <c r="B920" s="1">
        <v>3254.44</v>
      </c>
      <c r="C920" s="10">
        <v>3251.27</v>
      </c>
      <c r="D920" s="1">
        <v>3280.88</v>
      </c>
      <c r="E920" s="1">
        <v>3227.83</v>
      </c>
      <c r="F920" s="1">
        <v>10690348100</v>
      </c>
      <c r="G920" s="1">
        <v>121752531747</v>
      </c>
      <c r="H920" s="1">
        <f t="shared" si="392"/>
        <v>56.980000000000018</v>
      </c>
      <c r="J920" s="1">
        <f t="shared" si="397"/>
        <v>3291.9440000000004</v>
      </c>
      <c r="K920" s="1">
        <f t="shared" si="398"/>
        <v>3304.1213333333335</v>
      </c>
      <c r="L920" s="1">
        <f t="shared" si="399"/>
        <v>3275.5401818181817</v>
      </c>
      <c r="M920" s="1">
        <f t="shared" si="400"/>
        <v>52.375278042580241</v>
      </c>
      <c r="N920" s="1">
        <f t="shared" si="401"/>
        <v>59.3944730425359</v>
      </c>
      <c r="O920" s="1">
        <f t="shared" si="402"/>
        <v>46.070477113102442</v>
      </c>
      <c r="P920" s="1">
        <f t="shared" si="403"/>
        <v>46.699530343719736</v>
      </c>
      <c r="Q920" s="1">
        <f t="shared" si="404"/>
        <v>-1243344915.6833279</v>
      </c>
      <c r="R920" s="1">
        <f t="shared" si="405"/>
        <v>0.78000000000020009</v>
      </c>
      <c r="S920" s="1">
        <f t="shared" si="393"/>
        <v>40.605526957464107</v>
      </c>
      <c r="T920" s="1">
        <f t="shared" si="414"/>
        <v>55.739711928933595</v>
      </c>
      <c r="U920" s="1">
        <f t="shared" si="406"/>
        <v>4.3890541234655944E-3</v>
      </c>
      <c r="V920" s="1">
        <f t="shared" si="407"/>
        <v>-3.2958763622519378E-2</v>
      </c>
      <c r="W920" s="1">
        <f t="shared" si="408"/>
        <v>-1.2355617227996718</v>
      </c>
      <c r="X920" s="1">
        <f t="shared" si="409"/>
        <v>-1.5995578854852439</v>
      </c>
      <c r="Y920" s="1">
        <f t="shared" si="395"/>
        <v>3239.1953846153847</v>
      </c>
      <c r="Z920" s="1">
        <f t="shared" si="396"/>
        <v>3238.0570370370369</v>
      </c>
      <c r="AA920" s="1">
        <f t="shared" si="410"/>
        <v>1.1383475783477479</v>
      </c>
      <c r="AB920" s="1">
        <f t="shared" si="415"/>
        <v>-4.3831566951568677</v>
      </c>
      <c r="AC920" s="1">
        <f t="shared" si="394"/>
        <v>3253.3266666666664</v>
      </c>
      <c r="AD920" s="1">
        <f t="shared" si="416"/>
        <v>3293.1856666666667</v>
      </c>
      <c r="AE920" s="1">
        <f t="shared" si="417"/>
        <v>45.996800000000121</v>
      </c>
      <c r="AF920" s="1">
        <f t="shared" si="418"/>
        <v>-57.770685496962507</v>
      </c>
      <c r="AG920" s="1">
        <f t="shared" si="411"/>
        <v>3246.1760000000004</v>
      </c>
      <c r="AH920" s="1">
        <f t="shared" si="412"/>
        <v>3311.1557142857141</v>
      </c>
      <c r="AI920" s="1">
        <f t="shared" si="419"/>
        <v>-64.979714285713726</v>
      </c>
      <c r="AJ920" s="1">
        <f t="shared" si="413"/>
        <v>1</v>
      </c>
    </row>
    <row r="921" spans="1:36" x14ac:dyDescent="0.2">
      <c r="A921" s="5">
        <v>42268</v>
      </c>
      <c r="B921" s="1">
        <v>3222.6</v>
      </c>
      <c r="C921" s="10">
        <v>3308.25</v>
      </c>
      <c r="D921" s="1">
        <v>3312.55</v>
      </c>
      <c r="E921" s="1">
        <v>3211.93</v>
      </c>
      <c r="F921" s="1">
        <v>12278866800</v>
      </c>
      <c r="G921" s="1">
        <v>145323018237</v>
      </c>
      <c r="H921" s="1">
        <f t="shared" si="392"/>
        <v>30.7800000000002</v>
      </c>
      <c r="J921" s="1">
        <f t="shared" si="397"/>
        <v>3297.72</v>
      </c>
      <c r="K921" s="1">
        <f t="shared" si="398"/>
        <v>3310.962</v>
      </c>
      <c r="L921" s="1">
        <f t="shared" si="399"/>
        <v>3278.5049090909088</v>
      </c>
      <c r="M921" s="1">
        <f t="shared" si="400"/>
        <v>27.074829931972801</v>
      </c>
      <c r="N921" s="1">
        <f t="shared" si="401"/>
        <v>40.097534543484151</v>
      </c>
      <c r="O921" s="1">
        <f t="shared" si="402"/>
        <v>56.290743155149933</v>
      </c>
      <c r="P921" s="1">
        <f t="shared" si="403"/>
        <v>48.409533304847379</v>
      </c>
      <c r="Q921" s="1">
        <f t="shared" si="404"/>
        <v>11229391005.128164</v>
      </c>
      <c r="R921" s="1">
        <f t="shared" si="405"/>
        <v>-25.769999999999982</v>
      </c>
      <c r="S921" s="1">
        <f t="shared" si="393"/>
        <v>59.902465456515841</v>
      </c>
      <c r="T921" s="1">
        <f t="shared" si="414"/>
        <v>58.025675614712007</v>
      </c>
      <c r="U921" s="1">
        <f t="shared" si="406"/>
        <v>1.7223607647547802E-2</v>
      </c>
      <c r="V921" s="1">
        <f t="shared" si="407"/>
        <v>-1.710722169568871E-2</v>
      </c>
      <c r="W921" s="1">
        <f t="shared" si="408"/>
        <v>0.31931152432590398</v>
      </c>
      <c r="X921" s="1">
        <f t="shared" si="409"/>
        <v>-8.190972895490764E-2</v>
      </c>
      <c r="Y921" s="1">
        <f t="shared" si="395"/>
        <v>3260.0361538461539</v>
      </c>
      <c r="Z921" s="1">
        <f t="shared" si="396"/>
        <v>3255.4907407407409</v>
      </c>
      <c r="AA921" s="1">
        <f t="shared" si="410"/>
        <v>4.5454131054129903</v>
      </c>
      <c r="AB921" s="1">
        <f t="shared" si="415"/>
        <v>1.8197606837607965</v>
      </c>
      <c r="AC921" s="1">
        <f t="shared" si="394"/>
        <v>3277.5766666666664</v>
      </c>
      <c r="AD921" s="1">
        <f t="shared" si="416"/>
        <v>3290.5116666666668</v>
      </c>
      <c r="AE921" s="1">
        <f t="shared" si="417"/>
        <v>45.375000000000227</v>
      </c>
      <c r="AF921" s="1">
        <f t="shared" si="418"/>
        <v>-19.004591368228226</v>
      </c>
      <c r="AG921" s="1">
        <f t="shared" si="411"/>
        <v>3251.6</v>
      </c>
      <c r="AH921" s="1">
        <f t="shared" si="412"/>
        <v>3308.7242857142855</v>
      </c>
      <c r="AI921" s="1">
        <f t="shared" si="419"/>
        <v>-57.124285714285634</v>
      </c>
      <c r="AJ921" s="1">
        <f t="shared" si="413"/>
        <v>1</v>
      </c>
    </row>
    <row r="922" spans="1:36" x14ac:dyDescent="0.2">
      <c r="A922" s="5">
        <v>42269</v>
      </c>
      <c r="B922" s="1">
        <v>3312.37</v>
      </c>
      <c r="C922" s="10">
        <v>3339.03</v>
      </c>
      <c r="D922" s="1">
        <v>3371.41</v>
      </c>
      <c r="E922" s="1">
        <v>3303.18</v>
      </c>
      <c r="F922" s="1">
        <v>14622198500</v>
      </c>
      <c r="G922" s="1">
        <v>172492862561</v>
      </c>
      <c r="H922" s="1">
        <f t="shared" si="392"/>
        <v>-76</v>
      </c>
      <c r="J922" s="1">
        <f t="shared" si="397"/>
        <v>3298.221</v>
      </c>
      <c r="K922" s="1">
        <f t="shared" si="398"/>
        <v>3310.7446666666665</v>
      </c>
      <c r="L922" s="1">
        <f t="shared" si="399"/>
        <v>3286.0158181818183</v>
      </c>
      <c r="M922" s="1">
        <f t="shared" si="400"/>
        <v>13.489418430261482</v>
      </c>
      <c r="N922" s="1">
        <f t="shared" si="401"/>
        <v>29.673530208615496</v>
      </c>
      <c r="O922" s="1">
        <f t="shared" si="402"/>
        <v>63.601767738767514</v>
      </c>
      <c r="P922" s="1">
        <f t="shared" si="403"/>
        <v>50.780646928459397</v>
      </c>
      <c r="Q922" s="1">
        <f t="shared" si="404"/>
        <v>743646911.84245002</v>
      </c>
      <c r="R922" s="1">
        <f t="shared" si="405"/>
        <v>-60.269999999999982</v>
      </c>
      <c r="S922" s="1">
        <f t="shared" si="393"/>
        <v>70.326469791384511</v>
      </c>
      <c r="T922" s="1">
        <f t="shared" si="414"/>
        <v>57.657036121188014</v>
      </c>
      <c r="U922" s="1">
        <f t="shared" si="406"/>
        <v>9.2182460175560567E-3</v>
      </c>
      <c r="V922" s="1">
        <f t="shared" si="407"/>
        <v>2.7238970124504436E-2</v>
      </c>
      <c r="W922" s="1">
        <f t="shared" si="408"/>
        <v>1.2373033826417392</v>
      </c>
      <c r="X922" s="1">
        <f t="shared" si="409"/>
        <v>0.85434958540043604</v>
      </c>
      <c r="Y922" s="1">
        <f t="shared" si="395"/>
        <v>3312.9853846153846</v>
      </c>
      <c r="Z922" s="1">
        <f t="shared" si="396"/>
        <v>3310.5299999999997</v>
      </c>
      <c r="AA922" s="1">
        <f t="shared" si="410"/>
        <v>2.4553846153849008</v>
      </c>
      <c r="AB922" s="1">
        <f t="shared" si="415"/>
        <v>4.1274074074073726</v>
      </c>
      <c r="AC922" s="1">
        <f t="shared" si="394"/>
        <v>3337.8733333333334</v>
      </c>
      <c r="AD922" s="1">
        <f t="shared" si="416"/>
        <v>3296.1306666666669</v>
      </c>
      <c r="AE922" s="1">
        <f t="shared" si="417"/>
        <v>50.352133333333541</v>
      </c>
      <c r="AF922" s="1">
        <f t="shared" si="418"/>
        <v>55.267657201768827</v>
      </c>
      <c r="AG922" s="1">
        <f t="shared" si="411"/>
        <v>3288.96</v>
      </c>
      <c r="AH922" s="1">
        <f t="shared" si="412"/>
        <v>3306.7592857142854</v>
      </c>
      <c r="AI922" s="1">
        <f t="shared" si="419"/>
        <v>-17.799285714285361</v>
      </c>
      <c r="AJ922" s="1">
        <f t="shared" si="413"/>
        <v>0</v>
      </c>
    </row>
    <row r="923" spans="1:36" x14ac:dyDescent="0.2">
      <c r="A923" s="5">
        <v>42270</v>
      </c>
      <c r="B923" s="1">
        <v>3290.07</v>
      </c>
      <c r="C923" s="10">
        <v>3263.03</v>
      </c>
      <c r="D923" s="1">
        <v>3315.93</v>
      </c>
      <c r="E923" s="1">
        <v>3253.33</v>
      </c>
      <c r="F923" s="1">
        <v>12317143900</v>
      </c>
      <c r="G923" s="1">
        <v>136885975737</v>
      </c>
      <c r="H923" s="1">
        <f t="shared" si="392"/>
        <v>21.9699999999998</v>
      </c>
      <c r="J923" s="1">
        <f t="shared" si="397"/>
        <v>3284.5940000000001</v>
      </c>
      <c r="K923" s="1">
        <f t="shared" si="398"/>
        <v>3303.8439999999996</v>
      </c>
      <c r="L923" s="1">
        <f t="shared" si="399"/>
        <v>3279.6174545454551</v>
      </c>
      <c r="M923" s="1">
        <f t="shared" si="400"/>
        <v>45.150808198633428</v>
      </c>
      <c r="N923" s="1">
        <f t="shared" si="401"/>
        <v>50.679902603483725</v>
      </c>
      <c r="O923" s="1">
        <f t="shared" si="402"/>
        <v>45.546372819100092</v>
      </c>
      <c r="P923" s="1">
        <f t="shared" si="403"/>
        <v>46.695072948410235</v>
      </c>
      <c r="Q923" s="1">
        <f t="shared" si="404"/>
        <v>-8500009847.9232101</v>
      </c>
      <c r="R923" s="1">
        <f t="shared" si="405"/>
        <v>-94.529999999999745</v>
      </c>
      <c r="S923" s="1">
        <f t="shared" si="393"/>
        <v>49.320097396516267</v>
      </c>
      <c r="T923" s="1">
        <f t="shared" si="414"/>
        <v>53.165272053322362</v>
      </c>
      <c r="U923" s="1">
        <f t="shared" si="406"/>
        <v>-2.3291235446808639E-2</v>
      </c>
      <c r="V923" s="1">
        <f t="shared" si="407"/>
        <v>-2.1292613721573289E-2</v>
      </c>
      <c r="W923" s="1">
        <f t="shared" si="408"/>
        <v>-0.65651949677798394</v>
      </c>
      <c r="X923" s="1">
        <f t="shared" si="409"/>
        <v>-1.2353488845114782</v>
      </c>
      <c r="Y923" s="1">
        <f t="shared" si="395"/>
        <v>3327.3376923076926</v>
      </c>
      <c r="Z923" s="1">
        <f t="shared" si="396"/>
        <v>3333.4003703703702</v>
      </c>
      <c r="AA923" s="1">
        <f t="shared" si="410"/>
        <v>-6.0626780626776053</v>
      </c>
      <c r="AB923" s="1">
        <f t="shared" si="415"/>
        <v>0.75177207977239946</v>
      </c>
      <c r="AC923" s="1">
        <f t="shared" si="394"/>
        <v>3277.4300000000003</v>
      </c>
      <c r="AD923" s="1">
        <f t="shared" si="416"/>
        <v>3285.3323333333333</v>
      </c>
      <c r="AE923" s="1">
        <f t="shared" si="417"/>
        <v>38.974600000000052</v>
      </c>
      <c r="AF923" s="1">
        <f t="shared" si="418"/>
        <v>-13.517065530427475</v>
      </c>
      <c r="AG923" s="1">
        <f t="shared" si="411"/>
        <v>3279.7160000000003</v>
      </c>
      <c r="AH923" s="1">
        <f t="shared" si="412"/>
        <v>3299.6842857142851</v>
      </c>
      <c r="AI923" s="1">
        <f t="shared" si="419"/>
        <v>-19.968285714284775</v>
      </c>
      <c r="AJ923" s="1">
        <f t="shared" si="413"/>
        <v>1</v>
      </c>
    </row>
    <row r="924" spans="1:36" x14ac:dyDescent="0.2">
      <c r="A924" s="5">
        <v>42271</v>
      </c>
      <c r="B924" s="1">
        <v>3278.9</v>
      </c>
      <c r="C924" s="10">
        <v>3285</v>
      </c>
      <c r="D924" s="1">
        <v>3300.86</v>
      </c>
      <c r="E924" s="1">
        <v>3255.9</v>
      </c>
      <c r="F924" s="1">
        <v>10201123800</v>
      </c>
      <c r="G924" s="1">
        <v>120820642496</v>
      </c>
      <c r="H924" s="1">
        <f t="shared" si="392"/>
        <v>-53.050000000000182</v>
      </c>
      <c r="J924" s="1">
        <f t="shared" si="397"/>
        <v>3277.3379999999997</v>
      </c>
      <c r="K924" s="1">
        <f t="shared" si="398"/>
        <v>3298.7053333333329</v>
      </c>
      <c r="L924" s="1">
        <f t="shared" si="399"/>
        <v>3279.6912727272729</v>
      </c>
      <c r="M924" s="1">
        <f t="shared" si="400"/>
        <v>54.182342613493759</v>
      </c>
      <c r="N924" s="1">
        <f t="shared" si="401"/>
        <v>38.977597712106778</v>
      </c>
      <c r="O924" s="1">
        <f t="shared" si="402"/>
        <v>49.002173483501252</v>
      </c>
      <c r="P924" s="1">
        <f t="shared" si="403"/>
        <v>38.528085112217035</v>
      </c>
      <c r="Q924" s="1">
        <f t="shared" si="404"/>
        <v>3004067595.9074211</v>
      </c>
      <c r="R924" s="1">
        <f t="shared" si="405"/>
        <v>-62.190000000000055</v>
      </c>
      <c r="S924" s="1">
        <f t="shared" si="393"/>
        <v>61.022402287893215</v>
      </c>
      <c r="T924" s="1">
        <f t="shared" si="414"/>
        <v>50.723141811860543</v>
      </c>
      <c r="U924" s="1">
        <f t="shared" si="406"/>
        <v>6.6879756468796953E-3</v>
      </c>
      <c r="V924" s="1">
        <f t="shared" si="407"/>
        <v>-3.3624569764363302E-2</v>
      </c>
      <c r="W924" s="1">
        <f t="shared" si="408"/>
        <v>0.23378729932647357</v>
      </c>
      <c r="X924" s="1">
        <f t="shared" si="409"/>
        <v>-0.41547613225227586</v>
      </c>
      <c r="Y924" s="1">
        <f t="shared" si="395"/>
        <v>3266.41</v>
      </c>
      <c r="Z924" s="1">
        <f t="shared" si="396"/>
        <v>3264.6574074074074</v>
      </c>
      <c r="AA924" s="1">
        <f t="shared" si="410"/>
        <v>1.7525925925924639</v>
      </c>
      <c r="AB924" s="1">
        <f t="shared" si="415"/>
        <v>-4.4996239316235913</v>
      </c>
      <c r="AC924" s="1">
        <f t="shared" si="394"/>
        <v>3280.5866666666666</v>
      </c>
      <c r="AD924" s="1">
        <f t="shared" si="416"/>
        <v>3276.9513333333334</v>
      </c>
      <c r="AE924" s="1">
        <f t="shared" si="417"/>
        <v>28.24640000000004</v>
      </c>
      <c r="AF924" s="1">
        <f t="shared" si="418"/>
        <v>8.5800511058238929</v>
      </c>
      <c r="AG924" s="1">
        <f t="shared" si="411"/>
        <v>3289.3160000000003</v>
      </c>
      <c r="AH924" s="1">
        <f t="shared" si="412"/>
        <v>3293.9107142857142</v>
      </c>
      <c r="AI924" s="1">
        <f t="shared" si="419"/>
        <v>-4.5947142857139625</v>
      </c>
      <c r="AJ924" s="1">
        <f t="shared" si="413"/>
        <v>0</v>
      </c>
    </row>
    <row r="925" spans="1:36" x14ac:dyDescent="0.2">
      <c r="A925" s="5">
        <v>42272</v>
      </c>
      <c r="B925" s="1">
        <v>3272.66</v>
      </c>
      <c r="C925" s="10">
        <v>3231.95</v>
      </c>
      <c r="D925" s="1">
        <v>3290.86</v>
      </c>
      <c r="E925" s="1">
        <v>3201.91</v>
      </c>
      <c r="F925" s="1">
        <v>12141927800</v>
      </c>
      <c r="G925" s="1">
        <v>137602168790</v>
      </c>
      <c r="H925" s="1">
        <f t="shared" si="392"/>
        <v>10.800000000000182</v>
      </c>
      <c r="J925" s="1">
        <f t="shared" si="397"/>
        <v>3265.8139999999999</v>
      </c>
      <c r="K925" s="1">
        <f t="shared" si="398"/>
        <v>3289.7799999999997</v>
      </c>
      <c r="L925" s="1">
        <f t="shared" si="399"/>
        <v>3271.4389090909094</v>
      </c>
      <c r="M925" s="1">
        <f t="shared" si="400"/>
        <v>82.277286135693245</v>
      </c>
      <c r="N925" s="1">
        <f t="shared" si="401"/>
        <v>58.532261389404304</v>
      </c>
      <c r="O925" s="1">
        <f t="shared" si="402"/>
        <v>48.293132462537066</v>
      </c>
      <c r="P925" s="1">
        <f t="shared" si="403"/>
        <v>41.78108669196078</v>
      </c>
      <c r="Q925" s="1">
        <f t="shared" si="404"/>
        <v>-3940837049.870749</v>
      </c>
      <c r="R925" s="1">
        <f t="shared" si="405"/>
        <v>-49.180000000000291</v>
      </c>
      <c r="S925" s="1">
        <f t="shared" si="393"/>
        <v>41.467738610595696</v>
      </c>
      <c r="T925" s="1">
        <f t="shared" si="414"/>
        <v>46.865144800352638</v>
      </c>
      <c r="U925" s="1">
        <f t="shared" si="406"/>
        <v>-1.6414239081669019E-2</v>
      </c>
      <c r="V925" s="1">
        <f t="shared" si="407"/>
        <v>-3.7411096153158879E-2</v>
      </c>
      <c r="W925" s="1">
        <f t="shared" si="408"/>
        <v>-1.0369237194769829</v>
      </c>
      <c r="X925" s="1">
        <f t="shared" si="409"/>
        <v>-1.7578683073032217</v>
      </c>
      <c r="Y925" s="1">
        <f t="shared" si="395"/>
        <v>3276.8384615384616</v>
      </c>
      <c r="Z925" s="1">
        <f t="shared" si="396"/>
        <v>3281.0703703703703</v>
      </c>
      <c r="AA925" s="1">
        <f t="shared" si="410"/>
        <v>-4.2319088319086404</v>
      </c>
      <c r="AB925" s="1">
        <f t="shared" si="415"/>
        <v>0.55569230769224309</v>
      </c>
      <c r="AC925" s="1">
        <f t="shared" si="394"/>
        <v>3241.5733333333333</v>
      </c>
      <c r="AD925" s="1">
        <f t="shared" si="416"/>
        <v>3266.2486666666664</v>
      </c>
      <c r="AE925" s="1">
        <f t="shared" si="417"/>
        <v>26.630266666666785</v>
      </c>
      <c r="AF925" s="1">
        <f t="shared" si="418"/>
        <v>-61.772653004683946</v>
      </c>
      <c r="AG925" s="1">
        <f t="shared" si="411"/>
        <v>3285.4520000000002</v>
      </c>
      <c r="AH925" s="1">
        <f t="shared" si="412"/>
        <v>3292.5864285714279</v>
      </c>
      <c r="AI925" s="1">
        <f t="shared" si="419"/>
        <v>-7.1344285714276339</v>
      </c>
      <c r="AJ925" s="1">
        <f t="shared" si="413"/>
        <v>1</v>
      </c>
    </row>
    <row r="926" spans="1:36" x14ac:dyDescent="0.2">
      <c r="A926" s="5">
        <v>42275</v>
      </c>
      <c r="B926" s="1">
        <v>3226.61</v>
      </c>
      <c r="C926" s="10">
        <v>3242.75</v>
      </c>
      <c r="D926" s="1">
        <v>3246.55</v>
      </c>
      <c r="E926" s="1">
        <v>3186.51</v>
      </c>
      <c r="F926" s="1">
        <v>7421946800</v>
      </c>
      <c r="G926" s="1">
        <v>88007466971</v>
      </c>
      <c r="H926" s="1">
        <f t="shared" si="392"/>
        <v>-63.900000000000091</v>
      </c>
      <c r="J926" s="1">
        <f t="shared" si="397"/>
        <v>3261.9759999999997</v>
      </c>
      <c r="K926" s="1">
        <f t="shared" si="398"/>
        <v>3289.2639999999997</v>
      </c>
      <c r="L926" s="1">
        <f t="shared" si="399"/>
        <v>3267.2454545454543</v>
      </c>
      <c r="M926" s="1">
        <f t="shared" si="400"/>
        <v>69.58355868036783</v>
      </c>
      <c r="N926" s="1">
        <f t="shared" si="401"/>
        <v>53.599400099983285</v>
      </c>
      <c r="O926" s="1">
        <f t="shared" si="402"/>
        <v>24.775828460039012</v>
      </c>
      <c r="P926" s="1">
        <f t="shared" si="403"/>
        <v>38.806883161786217</v>
      </c>
      <c r="Q926" s="1">
        <f t="shared" si="404"/>
        <v>6482459863.2910938</v>
      </c>
      <c r="R926" s="1">
        <f t="shared" si="405"/>
        <v>90.519999999999982</v>
      </c>
      <c r="S926" s="1">
        <f t="shared" si="393"/>
        <v>46.400599900016715</v>
      </c>
      <c r="T926" s="1">
        <f t="shared" si="414"/>
        <v>47.193134746576945</v>
      </c>
      <c r="U926" s="1">
        <f t="shared" si="406"/>
        <v>3.3305065145324744E-3</v>
      </c>
      <c r="V926" s="1">
        <f t="shared" si="407"/>
        <v>-3.1202292071857304E-2</v>
      </c>
      <c r="W926" s="1">
        <f t="shared" si="408"/>
        <v>-0.58939734688420953</v>
      </c>
      <c r="X926" s="1">
        <f t="shared" si="409"/>
        <v>-1.4141157413938095</v>
      </c>
      <c r="Y926" s="1">
        <f t="shared" si="395"/>
        <v>3233.6115384615382</v>
      </c>
      <c r="Z926" s="1">
        <f t="shared" si="396"/>
        <v>3232.75</v>
      </c>
      <c r="AA926" s="1">
        <f t="shared" si="410"/>
        <v>0.86153846153820268</v>
      </c>
      <c r="AB926" s="1">
        <f t="shared" si="415"/>
        <v>-3.213219373219272</v>
      </c>
      <c r="AC926" s="1">
        <f t="shared" si="394"/>
        <v>3225.2700000000004</v>
      </c>
      <c r="AD926" s="1">
        <f t="shared" si="416"/>
        <v>3260.688333333333</v>
      </c>
      <c r="AE926" s="1">
        <f t="shared" si="417"/>
        <v>29.564000000000124</v>
      </c>
      <c r="AF926" s="1">
        <f t="shared" si="418"/>
        <v>-79.868157969901375</v>
      </c>
      <c r="AG926" s="1">
        <f t="shared" si="411"/>
        <v>3272.3520000000003</v>
      </c>
      <c r="AH926" s="1">
        <f t="shared" si="412"/>
        <v>3286.0671428571427</v>
      </c>
      <c r="AI926" s="1">
        <f t="shared" si="419"/>
        <v>-13.715142857142382</v>
      </c>
      <c r="AJ926" s="1">
        <f t="shared" si="413"/>
        <v>0</v>
      </c>
    </row>
    <row r="927" spans="1:36" x14ac:dyDescent="0.2">
      <c r="A927" s="5">
        <v>42276</v>
      </c>
      <c r="B927" s="1">
        <v>3197.22</v>
      </c>
      <c r="C927" s="10">
        <v>3178.85</v>
      </c>
      <c r="D927" s="1">
        <v>3208.42</v>
      </c>
      <c r="E927" s="1">
        <v>3159.04</v>
      </c>
      <c r="F927" s="1">
        <v>8715063300</v>
      </c>
      <c r="G927" s="1">
        <v>96691510035</v>
      </c>
      <c r="H927" s="1">
        <f t="shared" si="392"/>
        <v>24.099999999999909</v>
      </c>
      <c r="J927" s="1">
        <f t="shared" si="397"/>
        <v>3264.6379999999999</v>
      </c>
      <c r="K927" s="1">
        <f t="shared" si="398"/>
        <v>3278.9193333333328</v>
      </c>
      <c r="L927" s="1">
        <f t="shared" si="399"/>
        <v>3252.1316363636361</v>
      </c>
      <c r="M927" s="1">
        <f t="shared" si="400"/>
        <v>90.671940481235609</v>
      </c>
      <c r="N927" s="1">
        <f t="shared" si="401"/>
        <v>80.21996333944341</v>
      </c>
      <c r="O927" s="1">
        <f t="shared" si="402"/>
        <v>22.764390361059906</v>
      </c>
      <c r="P927" s="1">
        <f t="shared" si="403"/>
        <v>44.494521281090655</v>
      </c>
      <c r="Q927" s="1">
        <f t="shared" si="404"/>
        <v>-1722539850.3038015</v>
      </c>
      <c r="R927" s="1">
        <f t="shared" si="405"/>
        <v>-130.40000000000009</v>
      </c>
      <c r="S927" s="1">
        <f t="shared" si="393"/>
        <v>19.780036660556586</v>
      </c>
      <c r="T927" s="1">
        <f t="shared" si="414"/>
        <v>48.483928991924685</v>
      </c>
      <c r="U927" s="1">
        <f t="shared" si="406"/>
        <v>-2.010160907246334E-2</v>
      </c>
      <c r="V927" s="1">
        <f t="shared" si="407"/>
        <v>-3.1172187630481022E-2</v>
      </c>
      <c r="W927" s="1">
        <f t="shared" si="408"/>
        <v>-2.6277951797412151</v>
      </c>
      <c r="X927" s="1">
        <f t="shared" si="409"/>
        <v>-3.0518998230921079</v>
      </c>
      <c r="Y927" s="1">
        <f t="shared" si="395"/>
        <v>3232.919230769231</v>
      </c>
      <c r="Z927" s="1">
        <f t="shared" si="396"/>
        <v>3238.0166666666664</v>
      </c>
      <c r="AA927" s="1">
        <f t="shared" si="410"/>
        <v>-5.0974358974353891</v>
      </c>
      <c r="AB927" s="1">
        <f t="shared" si="415"/>
        <v>-0.33025641025651575</v>
      </c>
      <c r="AC927" s="1">
        <f t="shared" si="394"/>
        <v>3182.1033333333339</v>
      </c>
      <c r="AD927" s="1">
        <f t="shared" si="416"/>
        <v>3261.422333333333</v>
      </c>
      <c r="AE927" s="1">
        <f t="shared" si="417"/>
        <v>28.683200000000035</v>
      </c>
      <c r="AF927" s="1">
        <f t="shared" si="418"/>
        <v>-184.35646417879678</v>
      </c>
      <c r="AG927" s="1">
        <f t="shared" si="411"/>
        <v>3240.3159999999998</v>
      </c>
      <c r="AH927" s="1">
        <f t="shared" si="412"/>
        <v>3270.3207142857141</v>
      </c>
      <c r="AI927" s="1">
        <f t="shared" si="419"/>
        <v>-30.004714285714272</v>
      </c>
      <c r="AJ927" s="1">
        <f t="shared" si="413"/>
        <v>1</v>
      </c>
    </row>
    <row r="928" spans="1:36" x14ac:dyDescent="0.2">
      <c r="A928" s="5">
        <v>42277</v>
      </c>
      <c r="B928" s="1">
        <v>3195.9</v>
      </c>
      <c r="C928" s="10">
        <v>3202.95</v>
      </c>
      <c r="D928" s="1">
        <v>3223.91</v>
      </c>
      <c r="E928" s="1">
        <v>3186.77</v>
      </c>
      <c r="F928" s="1">
        <v>7855934900</v>
      </c>
      <c r="G928" s="1">
        <v>95881598729</v>
      </c>
      <c r="H928" s="1">
        <f t="shared" si="392"/>
        <v>93.5300000000002</v>
      </c>
      <c r="J928" s="1">
        <f t="shared" si="397"/>
        <v>3254.0080000000003</v>
      </c>
      <c r="K928" s="1">
        <f t="shared" si="398"/>
        <v>3265.8293333333331</v>
      </c>
      <c r="L928" s="1">
        <f t="shared" si="399"/>
        <v>3240.9156363636362</v>
      </c>
      <c r="M928" s="1">
        <f t="shared" si="400"/>
        <v>72.01223787366952</v>
      </c>
      <c r="N928" s="1">
        <f t="shared" si="401"/>
        <v>79.323821632057317</v>
      </c>
      <c r="O928" s="1">
        <f t="shared" si="402"/>
        <v>56.255844398728215</v>
      </c>
      <c r="P928" s="1">
        <f t="shared" si="403"/>
        <v>60.690728525902315</v>
      </c>
      <c r="Q928" s="1">
        <f t="shared" si="404"/>
        <v>-1011076166.4513112</v>
      </c>
      <c r="R928" s="1">
        <f t="shared" si="405"/>
        <v>-34.050000000000182</v>
      </c>
      <c r="S928" s="1">
        <f t="shared" si="393"/>
        <v>20.676178367942683</v>
      </c>
      <c r="T928" s="1">
        <f t="shared" si="414"/>
        <v>44.527434122135375</v>
      </c>
      <c r="U928" s="1">
        <f t="shared" si="406"/>
        <v>7.5243135234705225E-3</v>
      </c>
      <c r="V928" s="1">
        <f t="shared" si="407"/>
        <v>1.6090196464090437E-2</v>
      </c>
      <c r="W928" s="1">
        <f t="shared" si="408"/>
        <v>-1.5690803464527576</v>
      </c>
      <c r="X928" s="1">
        <f t="shared" si="409"/>
        <v>-1.9253710747081285</v>
      </c>
      <c r="Y928" s="1">
        <f t="shared" si="395"/>
        <v>3182.5576923076919</v>
      </c>
      <c r="Z928" s="1">
        <f t="shared" si="396"/>
        <v>3180.635185185185</v>
      </c>
      <c r="AA928" s="1">
        <f t="shared" si="410"/>
        <v>1.9225071225068859</v>
      </c>
      <c r="AB928" s="1">
        <f t="shared" si="415"/>
        <v>-3.6934472934469342</v>
      </c>
      <c r="AC928" s="1">
        <f t="shared" si="394"/>
        <v>3204.5433333333331</v>
      </c>
      <c r="AD928" s="1">
        <f t="shared" si="416"/>
        <v>3255.6586666666662</v>
      </c>
      <c r="AE928" s="1">
        <f t="shared" si="417"/>
        <v>34.295333333333289</v>
      </c>
      <c r="AF928" s="1">
        <f t="shared" si="418"/>
        <v>-99.36304907049211</v>
      </c>
      <c r="AG928" s="1">
        <f t="shared" si="411"/>
        <v>3228.3</v>
      </c>
      <c r="AH928" s="1">
        <f t="shared" si="412"/>
        <v>3259.2771428571423</v>
      </c>
      <c r="AI928" s="1">
        <f t="shared" si="419"/>
        <v>-30.977142857142098</v>
      </c>
      <c r="AJ928" s="1">
        <f t="shared" si="413"/>
        <v>1</v>
      </c>
    </row>
    <row r="929" spans="1:36" x14ac:dyDescent="0.2">
      <c r="A929" s="5">
        <v>42285</v>
      </c>
      <c r="B929" s="1">
        <v>3324.98</v>
      </c>
      <c r="C929" s="10">
        <v>3296.48</v>
      </c>
      <c r="D929" s="1">
        <v>3337.33</v>
      </c>
      <c r="E929" s="1">
        <v>3294.61</v>
      </c>
      <c r="F929" s="1">
        <v>13208176800</v>
      </c>
      <c r="G929" s="1">
        <v>164120601354</v>
      </c>
      <c r="H929" s="1">
        <f t="shared" si="392"/>
        <v>43.639999999999873</v>
      </c>
      <c r="J929" s="1">
        <f t="shared" si="397"/>
        <v>3259.9560000000001</v>
      </c>
      <c r="K929" s="1">
        <f t="shared" si="398"/>
        <v>3261.757333333333</v>
      </c>
      <c r="L929" s="1">
        <f t="shared" si="399"/>
        <v>3248.6378181818181</v>
      </c>
      <c r="M929" s="1">
        <f t="shared" si="400"/>
        <v>22.912109484547603</v>
      </c>
      <c r="N929" s="1">
        <f t="shared" si="401"/>
        <v>35.282761218627805</v>
      </c>
      <c r="O929" s="1">
        <f t="shared" si="402"/>
        <v>59.535672271815066</v>
      </c>
      <c r="P929" s="1">
        <f t="shared" si="403"/>
        <v>52.750013362552771</v>
      </c>
      <c r="Q929" s="1">
        <f t="shared" si="404"/>
        <v>-12051842969.662983</v>
      </c>
      <c r="R929" s="1">
        <f t="shared" si="405"/>
        <v>45.210000000000036</v>
      </c>
      <c r="S929" s="1">
        <f t="shared" si="393"/>
        <v>64.717238781372188</v>
      </c>
      <c r="T929" s="1">
        <f t="shared" si="414"/>
        <v>47.421875421025774</v>
      </c>
      <c r="U929" s="1">
        <f t="shared" si="406"/>
        <v>2.8372688443430629E-2</v>
      </c>
      <c r="V929" s="1">
        <f t="shared" si="407"/>
        <v>-3.8588804109692472E-3</v>
      </c>
      <c r="W929" s="1">
        <f t="shared" si="408"/>
        <v>1.120383219896216</v>
      </c>
      <c r="X929" s="1">
        <f t="shared" si="409"/>
        <v>1.0645386249866231</v>
      </c>
      <c r="Y929" s="1">
        <f t="shared" si="395"/>
        <v>3217.3392307692307</v>
      </c>
      <c r="Z929" s="1">
        <f t="shared" si="396"/>
        <v>3209.8781481481483</v>
      </c>
      <c r="AA929" s="1">
        <f t="shared" si="410"/>
        <v>7.4610826210823689</v>
      </c>
      <c r="AB929" s="1">
        <f t="shared" si="415"/>
        <v>3.0302222222219823</v>
      </c>
      <c r="AC929" s="1">
        <f t="shared" si="394"/>
        <v>3309.4733333333334</v>
      </c>
      <c r="AD929" s="1">
        <f t="shared" si="416"/>
        <v>3258.9756666666667</v>
      </c>
      <c r="AE929" s="1">
        <f t="shared" si="417"/>
        <v>37.612333333333297</v>
      </c>
      <c r="AF929" s="1">
        <f t="shared" si="418"/>
        <v>89.505510899202747</v>
      </c>
      <c r="AG929" s="1">
        <f t="shared" si="411"/>
        <v>3230.596</v>
      </c>
      <c r="AH929" s="1">
        <f t="shared" si="412"/>
        <v>3255.6549999999997</v>
      </c>
      <c r="AI929" s="1">
        <f t="shared" si="419"/>
        <v>-25.058999999999742</v>
      </c>
      <c r="AJ929" s="1">
        <f t="shared" si="413"/>
        <v>1</v>
      </c>
    </row>
    <row r="930" spans="1:36" x14ac:dyDescent="0.2">
      <c r="A930" s="5">
        <v>42286</v>
      </c>
      <c r="B930" s="1">
        <v>3302.36</v>
      </c>
      <c r="C930" s="10">
        <v>3340.12</v>
      </c>
      <c r="D930" s="1">
        <v>3352.38</v>
      </c>
      <c r="E930" s="1">
        <v>3293.97</v>
      </c>
      <c r="F930" s="1">
        <v>12435250000</v>
      </c>
      <c r="G930" s="1">
        <v>144731343186</v>
      </c>
      <c r="H930" s="1">
        <f t="shared" si="392"/>
        <v>107.57000000000016</v>
      </c>
      <c r="J930" s="1">
        <f t="shared" si="397"/>
        <v>3268.8409999999999</v>
      </c>
      <c r="K930" s="1">
        <f t="shared" si="398"/>
        <v>3261.2860000000001</v>
      </c>
      <c r="L930" s="1">
        <f t="shared" si="399"/>
        <v>3263.2130909090911</v>
      </c>
      <c r="M930" s="1">
        <f t="shared" si="400"/>
        <v>6.3411606496328794</v>
      </c>
      <c r="N930" s="1">
        <f t="shared" si="401"/>
        <v>14.733719451899976</v>
      </c>
      <c r="O930" s="1">
        <f t="shared" si="402"/>
        <v>81.399545904407063</v>
      </c>
      <c r="P930" s="1">
        <f t="shared" si="403"/>
        <v>67.657855478636904</v>
      </c>
      <c r="Q930" s="1">
        <f t="shared" si="404"/>
        <v>7215042330.0804005</v>
      </c>
      <c r="R930" s="1">
        <f t="shared" si="405"/>
        <v>31.869999999999891</v>
      </c>
      <c r="S930" s="1">
        <f t="shared" si="393"/>
        <v>85.266280548100028</v>
      </c>
      <c r="T930" s="1">
        <f t="shared" si="414"/>
        <v>51.887950780089376</v>
      </c>
      <c r="U930" s="1">
        <f t="shared" si="406"/>
        <v>1.3065398847945544E-2</v>
      </c>
      <c r="V930" s="1">
        <f t="shared" si="407"/>
        <v>3.1856657398826038E-2</v>
      </c>
      <c r="W930" s="1">
        <f t="shared" si="408"/>
        <v>2.1805587974453333</v>
      </c>
      <c r="X930" s="1">
        <f t="shared" si="409"/>
        <v>2.4172672988508164</v>
      </c>
      <c r="Y930" s="1">
        <f t="shared" si="395"/>
        <v>3303.1938461538462</v>
      </c>
      <c r="Z930" s="1">
        <f t="shared" si="396"/>
        <v>3299.7125925925925</v>
      </c>
      <c r="AA930" s="1">
        <f t="shared" si="410"/>
        <v>3.4812535612536522</v>
      </c>
      <c r="AB930" s="1">
        <f t="shared" si="415"/>
        <v>6.6651168091166255</v>
      </c>
      <c r="AC930" s="1">
        <f t="shared" si="394"/>
        <v>3328.8233333333333</v>
      </c>
      <c r="AD930" s="1">
        <f t="shared" si="416"/>
        <v>3266.5253333333335</v>
      </c>
      <c r="AE930" s="1">
        <f t="shared" si="417"/>
        <v>42.522266666666567</v>
      </c>
      <c r="AF930" s="1">
        <f t="shared" si="418"/>
        <v>97.671180902868031</v>
      </c>
      <c r="AG930" s="1">
        <f t="shared" si="411"/>
        <v>3252.2299999999996</v>
      </c>
      <c r="AH930" s="1">
        <f t="shared" si="412"/>
        <v>3259.8685714285716</v>
      </c>
      <c r="AI930" s="1">
        <f t="shared" si="419"/>
        <v>-7.6385714285720496</v>
      </c>
      <c r="AJ930" s="1">
        <f t="shared" si="413"/>
        <v>1</v>
      </c>
    </row>
    <row r="931" spans="1:36" x14ac:dyDescent="0.2">
      <c r="A931" s="5">
        <v>42289</v>
      </c>
      <c r="B931" s="1">
        <v>3351.14</v>
      </c>
      <c r="C931" s="10">
        <v>3447.69</v>
      </c>
      <c r="D931" s="1">
        <v>3486.63</v>
      </c>
      <c r="E931" s="1">
        <v>3347.25</v>
      </c>
      <c r="F931" s="1">
        <v>22140046800</v>
      </c>
      <c r="G931" s="1">
        <v>263706468495</v>
      </c>
      <c r="H931" s="1">
        <f t="shared" si="392"/>
        <v>-2.6500000000000909</v>
      </c>
      <c r="J931" s="1">
        <f t="shared" si="397"/>
        <v>3282.7849999999999</v>
      </c>
      <c r="K931" s="1">
        <f t="shared" si="398"/>
        <v>3272.3900000000003</v>
      </c>
      <c r="L931" s="1">
        <f t="shared" si="399"/>
        <v>3295.7310909090902</v>
      </c>
      <c r="M931" s="1">
        <f t="shared" si="400"/>
        <v>11.886809731676802</v>
      </c>
      <c r="N931" s="1">
        <f t="shared" si="401"/>
        <v>11.886809731676802</v>
      </c>
      <c r="O931" s="1">
        <f t="shared" si="402"/>
        <v>80.157428665136081</v>
      </c>
      <c r="P931" s="1">
        <f t="shared" si="403"/>
        <v>66.562387814759703</v>
      </c>
      <c r="Q931" s="1">
        <f t="shared" si="404"/>
        <v>9769069294.0163498</v>
      </c>
      <c r="R931" s="1">
        <f t="shared" si="405"/>
        <v>108.65999999999985</v>
      </c>
      <c r="S931" s="1">
        <f t="shared" si="393"/>
        <v>88.113190268323194</v>
      </c>
      <c r="T931" s="1">
        <f t="shared" si="414"/>
        <v>54.709023261270112</v>
      </c>
      <c r="U931" s="1">
        <f t="shared" si="406"/>
        <v>3.1200600982106908E-2</v>
      </c>
      <c r="V931" s="1">
        <f t="shared" si="407"/>
        <v>6.0413315412131283E-2</v>
      </c>
      <c r="W931" s="1">
        <f t="shared" si="408"/>
        <v>5.0233262306243089</v>
      </c>
      <c r="X931" s="1">
        <f t="shared" si="409"/>
        <v>5.3569409514147059</v>
      </c>
      <c r="Y931" s="1">
        <f t="shared" si="395"/>
        <v>3356.669230769231</v>
      </c>
      <c r="Z931" s="1">
        <f t="shared" si="396"/>
        <v>3348.0881481481483</v>
      </c>
      <c r="AA931" s="1">
        <f t="shared" si="410"/>
        <v>8.5810826210827145</v>
      </c>
      <c r="AB931" s="1">
        <f t="shared" si="415"/>
        <v>4.501219373219465</v>
      </c>
      <c r="AC931" s="1">
        <f t="shared" si="394"/>
        <v>3427.19</v>
      </c>
      <c r="AD931" s="1">
        <f t="shared" si="416"/>
        <v>3281.4866666666667</v>
      </c>
      <c r="AE931" s="1">
        <f t="shared" si="417"/>
        <v>55.482666666666589</v>
      </c>
      <c r="AF931" s="1">
        <f t="shared" si="418"/>
        <v>175.07369669005766</v>
      </c>
      <c r="AG931" s="1">
        <f t="shared" si="411"/>
        <v>3293.2179999999994</v>
      </c>
      <c r="AH931" s="1">
        <f t="shared" si="412"/>
        <v>3280.9728571428573</v>
      </c>
      <c r="AI931" s="1">
        <f t="shared" si="419"/>
        <v>12.245142857142127</v>
      </c>
      <c r="AJ931" s="1">
        <f t="shared" si="413"/>
        <v>0</v>
      </c>
    </row>
    <row r="932" spans="1:36" x14ac:dyDescent="0.2">
      <c r="A932" s="5">
        <v>42290</v>
      </c>
      <c r="B932" s="1">
        <v>3422.48</v>
      </c>
      <c r="C932" s="10">
        <v>3445.04</v>
      </c>
      <c r="D932" s="1">
        <v>3452.05</v>
      </c>
      <c r="E932" s="1">
        <v>3413.97</v>
      </c>
      <c r="F932" s="1">
        <v>14543378600</v>
      </c>
      <c r="G932" s="1">
        <v>174978937957</v>
      </c>
      <c r="H932" s="1">
        <f t="shared" si="392"/>
        <v>-38.929999999999836</v>
      </c>
      <c r="J932" s="1">
        <f t="shared" si="397"/>
        <v>3293.3859999999995</v>
      </c>
      <c r="K932" s="1">
        <f t="shared" si="398"/>
        <v>3291.9106666666671</v>
      </c>
      <c r="L932" s="1">
        <f t="shared" si="399"/>
        <v>3325.232</v>
      </c>
      <c r="M932" s="1">
        <f t="shared" si="400"/>
        <v>12.695747733447336</v>
      </c>
      <c r="N932" s="1">
        <f t="shared" si="401"/>
        <v>12.695747733447336</v>
      </c>
      <c r="O932" s="1">
        <f t="shared" si="402"/>
        <v>86.605244507441554</v>
      </c>
      <c r="P932" s="1">
        <f t="shared" si="403"/>
        <v>58.630847385874553</v>
      </c>
      <c r="Q932" s="1">
        <f t="shared" si="404"/>
        <v>9188909903.2561893</v>
      </c>
      <c r="R932" s="1">
        <f t="shared" si="405"/>
        <v>182.00999999999976</v>
      </c>
      <c r="S932" s="1">
        <f t="shared" si="393"/>
        <v>87.304252266552666</v>
      </c>
      <c r="T932" s="1">
        <f t="shared" si="414"/>
        <v>56.406801508786927</v>
      </c>
      <c r="U932" s="1">
        <f t="shared" si="406"/>
        <v>-7.6922183777259213E-4</v>
      </c>
      <c r="V932" s="1">
        <f t="shared" si="407"/>
        <v>4.134814478954129E-2</v>
      </c>
      <c r="W932" s="1">
        <f t="shared" si="408"/>
        <v>4.6048049029175591</v>
      </c>
      <c r="X932" s="1">
        <f t="shared" si="409"/>
        <v>4.6516855661939633</v>
      </c>
      <c r="Y932" s="1">
        <f t="shared" si="395"/>
        <v>3447.2823076923078</v>
      </c>
      <c r="Z932" s="1">
        <f t="shared" si="396"/>
        <v>3447.4937037037039</v>
      </c>
      <c r="AA932" s="1">
        <f t="shared" si="410"/>
        <v>-0.21139601139611841</v>
      </c>
      <c r="AB932" s="1">
        <f t="shared" si="415"/>
        <v>6.8225868945869479</v>
      </c>
      <c r="AC932" s="1">
        <f t="shared" si="394"/>
        <v>3437.02</v>
      </c>
      <c r="AD932" s="1">
        <f t="shared" si="416"/>
        <v>3291.4013333333337</v>
      </c>
      <c r="AE932" s="1">
        <f t="shared" si="417"/>
        <v>67.380266666666643</v>
      </c>
      <c r="AF932" s="1">
        <f t="shared" si="418"/>
        <v>144.07647210920936</v>
      </c>
      <c r="AG932" s="1">
        <f t="shared" si="411"/>
        <v>3346.4559999999997</v>
      </c>
      <c r="AH932" s="1">
        <f t="shared" si="412"/>
        <v>3290.6721428571436</v>
      </c>
      <c r="AI932" s="1">
        <f t="shared" si="419"/>
        <v>55.78385714285605</v>
      </c>
      <c r="AJ932" s="1">
        <f t="shared" si="413"/>
        <v>0</v>
      </c>
    </row>
    <row r="933" spans="1:36" x14ac:dyDescent="0.2">
      <c r="A933" s="5">
        <v>42291</v>
      </c>
      <c r="B933" s="1">
        <v>3431.14</v>
      </c>
      <c r="C933" s="10">
        <v>3406.11</v>
      </c>
      <c r="D933" s="1">
        <v>3458.7</v>
      </c>
      <c r="E933" s="1">
        <v>3403.23</v>
      </c>
      <c r="F933" s="1">
        <v>15217393800</v>
      </c>
      <c r="G933" s="1">
        <v>174599255680</v>
      </c>
      <c r="H933" s="1">
        <f t="shared" si="392"/>
        <v>80.710000000000036</v>
      </c>
      <c r="J933" s="1">
        <f t="shared" si="397"/>
        <v>3307.6939999999995</v>
      </c>
      <c r="K933" s="1">
        <f t="shared" si="398"/>
        <v>3298.3680000000008</v>
      </c>
      <c r="L933" s="1">
        <f t="shared" si="399"/>
        <v>3345.7272727272721</v>
      </c>
      <c r="M933" s="1">
        <f t="shared" si="400"/>
        <v>26.852531181217888</v>
      </c>
      <c r="N933" s="1">
        <f t="shared" si="401"/>
        <v>24.579504868890975</v>
      </c>
      <c r="O933" s="1">
        <f t="shared" si="402"/>
        <v>88.671225785358175</v>
      </c>
      <c r="P933" s="1">
        <f t="shared" si="403"/>
        <v>61.979411526302982</v>
      </c>
      <c r="Q933" s="1">
        <f t="shared" si="404"/>
        <v>-13637220944.618649</v>
      </c>
      <c r="R933" s="1">
        <f t="shared" si="405"/>
        <v>121.11000000000013</v>
      </c>
      <c r="S933" s="1">
        <f t="shared" si="393"/>
        <v>75.420495131109021</v>
      </c>
      <c r="T933" s="1">
        <f t="shared" si="414"/>
        <v>59.016841282246197</v>
      </c>
      <c r="U933" s="1">
        <f t="shared" si="406"/>
        <v>-1.1429460587003894E-2</v>
      </c>
      <c r="V933" s="1">
        <f t="shared" si="407"/>
        <v>2.0089666759507976E-2</v>
      </c>
      <c r="W933" s="1">
        <f t="shared" si="408"/>
        <v>2.9753659195802462</v>
      </c>
      <c r="X933" s="1">
        <f t="shared" si="409"/>
        <v>3.2665245357703947</v>
      </c>
      <c r="Y933" s="1">
        <f t="shared" si="395"/>
        <v>3439.0507692307692</v>
      </c>
      <c r="Z933" s="1">
        <f t="shared" si="396"/>
        <v>3442.1562962962962</v>
      </c>
      <c r="AA933" s="1">
        <f t="shared" si="410"/>
        <v>-3.1055270655269851</v>
      </c>
      <c r="AB933" s="1">
        <f t="shared" si="415"/>
        <v>-0.79022222222229177</v>
      </c>
      <c r="AC933" s="1">
        <f t="shared" si="394"/>
        <v>3422.68</v>
      </c>
      <c r="AD933" s="1">
        <f t="shared" si="416"/>
        <v>3305.9263333333338</v>
      </c>
      <c r="AE933" s="1">
        <f t="shared" si="417"/>
        <v>79.110999999999919</v>
      </c>
      <c r="AF933" s="1">
        <f t="shared" si="418"/>
        <v>98.388059533791065</v>
      </c>
      <c r="AG933" s="1">
        <f t="shared" si="411"/>
        <v>3387.0880000000006</v>
      </c>
      <c r="AH933" s="1">
        <f t="shared" si="412"/>
        <v>3302.7514285714287</v>
      </c>
      <c r="AI933" s="1">
        <f t="shared" si="419"/>
        <v>84.336571428571915</v>
      </c>
      <c r="AJ933" s="1">
        <f t="shared" si="413"/>
        <v>1</v>
      </c>
    </row>
    <row r="934" spans="1:36" x14ac:dyDescent="0.2">
      <c r="A934" s="5">
        <v>42292</v>
      </c>
      <c r="B934" s="1">
        <v>3403.39</v>
      </c>
      <c r="C934" s="10">
        <v>3486.82</v>
      </c>
      <c r="D934" s="1">
        <v>3486.82</v>
      </c>
      <c r="E934" s="1">
        <v>3402.32</v>
      </c>
      <c r="F934" s="1">
        <v>17115829900</v>
      </c>
      <c r="G934" s="1">
        <v>201881880361</v>
      </c>
      <c r="H934" s="1">
        <f t="shared" si="392"/>
        <v>47.25</v>
      </c>
      <c r="J934" s="1">
        <f t="shared" si="397"/>
        <v>3327.8760000000002</v>
      </c>
      <c r="K934" s="1">
        <f t="shared" si="398"/>
        <v>3315.0226666666667</v>
      </c>
      <c r="L934" s="1">
        <f t="shared" si="399"/>
        <v>3378.2956363636358</v>
      </c>
      <c r="M934" s="1">
        <f t="shared" si="400"/>
        <v>0</v>
      </c>
      <c r="N934" s="1">
        <f t="shared" si="401"/>
        <v>0</v>
      </c>
      <c r="O934" s="1">
        <f t="shared" si="402"/>
        <v>87.03663289166019</v>
      </c>
      <c r="P934" s="1">
        <f t="shared" si="403"/>
        <v>73.043700051011712</v>
      </c>
      <c r="Q934" s="1">
        <f t="shared" si="404"/>
        <v>17115829900</v>
      </c>
      <c r="R934" s="1">
        <f t="shared" si="405"/>
        <v>254.87000000000035</v>
      </c>
      <c r="S934" s="1">
        <f t="shared" si="393"/>
        <v>100</v>
      </c>
      <c r="T934" s="1">
        <f t="shared" si="414"/>
        <v>62.914601053456884</v>
      </c>
      <c r="U934" s="1">
        <f t="shared" si="406"/>
        <v>2.3147165612219741E-2</v>
      </c>
      <c r="V934" s="1">
        <f t="shared" si="407"/>
        <v>6.8583494482122434E-2</v>
      </c>
      <c r="W934" s="1">
        <f t="shared" si="408"/>
        <v>4.7761394955821661</v>
      </c>
      <c r="X934" s="1">
        <f t="shared" si="409"/>
        <v>5.1823878931747904</v>
      </c>
      <c r="Y934" s="1">
        <f t="shared" si="395"/>
        <v>3418.5269230769227</v>
      </c>
      <c r="Z934" s="1">
        <f t="shared" si="396"/>
        <v>3412.0885185185189</v>
      </c>
      <c r="AA934" s="1">
        <f t="shared" si="410"/>
        <v>6.4384045584038176</v>
      </c>
      <c r="AB934" s="1">
        <f t="shared" si="415"/>
        <v>-1.1967407407408246</v>
      </c>
      <c r="AC934" s="1">
        <f t="shared" si="394"/>
        <v>3458.6533333333336</v>
      </c>
      <c r="AD934" s="1">
        <f t="shared" si="416"/>
        <v>3323.7330000000002</v>
      </c>
      <c r="AE934" s="1">
        <f t="shared" si="417"/>
        <v>91.140333333333274</v>
      </c>
      <c r="AF934" s="1">
        <f t="shared" si="418"/>
        <v>98.690541935940217</v>
      </c>
      <c r="AG934" s="1">
        <f t="shared" si="411"/>
        <v>3425.1559999999999</v>
      </c>
      <c r="AH934" s="1">
        <f t="shared" si="412"/>
        <v>3319.5764285714286</v>
      </c>
      <c r="AI934" s="1">
        <f t="shared" si="419"/>
        <v>105.5795714285714</v>
      </c>
      <c r="AJ934" s="1">
        <f t="shared" si="413"/>
        <v>1</v>
      </c>
    </row>
    <row r="935" spans="1:36" x14ac:dyDescent="0.2">
      <c r="A935" s="5">
        <v>42293</v>
      </c>
      <c r="B935" s="1">
        <v>3508.52</v>
      </c>
      <c r="C935" s="10">
        <v>3534.07</v>
      </c>
      <c r="D935" s="1">
        <v>3537.54</v>
      </c>
      <c r="E935" s="1">
        <v>3487.1</v>
      </c>
      <c r="F935" s="1">
        <v>20896470900</v>
      </c>
      <c r="G935" s="1">
        <v>252211491386</v>
      </c>
      <c r="H935" s="1">
        <f t="shared" si="392"/>
        <v>0.10999999999967258</v>
      </c>
      <c r="J935" s="1">
        <f t="shared" si="397"/>
        <v>3358.0879999999997</v>
      </c>
      <c r="K935" s="1">
        <f t="shared" si="398"/>
        <v>3333.8759999999997</v>
      </c>
      <c r="L935" s="1">
        <f t="shared" si="399"/>
        <v>3415.7854545454552</v>
      </c>
      <c r="M935" s="1">
        <f t="shared" si="400"/>
        <v>1.4246417867552645</v>
      </c>
      <c r="N935" s="1">
        <f t="shared" si="401"/>
        <v>0.91677675033019823</v>
      </c>
      <c r="O935" s="1">
        <f t="shared" si="402"/>
        <v>85.001082173003411</v>
      </c>
      <c r="P935" s="1">
        <f t="shared" si="403"/>
        <v>72.003037581237621</v>
      </c>
      <c r="Q935" s="1">
        <f t="shared" si="404"/>
        <v>18021341874.504532</v>
      </c>
      <c r="R935" s="1">
        <f t="shared" si="405"/>
        <v>291.32000000000016</v>
      </c>
      <c r="S935" s="1">
        <f t="shared" si="393"/>
        <v>99.0832232496698</v>
      </c>
      <c r="T935" s="1">
        <f t="shared" si="414"/>
        <v>68.676149517364294</v>
      </c>
      <c r="U935" s="1">
        <f t="shared" si="406"/>
        <v>1.3369854021001281E-2</v>
      </c>
      <c r="V935" s="1">
        <f t="shared" si="407"/>
        <v>7.5820395738204011E-2</v>
      </c>
      <c r="W935" s="1">
        <f t="shared" si="408"/>
        <v>5.2405416415531825</v>
      </c>
      <c r="X935" s="1">
        <f t="shared" si="409"/>
        <v>6.004842411655396</v>
      </c>
      <c r="Y935" s="1">
        <f t="shared" si="395"/>
        <v>3494.0892307692311</v>
      </c>
      <c r="Z935" s="1">
        <f t="shared" si="396"/>
        <v>3490.3199999999997</v>
      </c>
      <c r="AA935" s="1">
        <f t="shared" si="410"/>
        <v>3.7692307692313989</v>
      </c>
      <c r="AB935" s="1">
        <f t="shared" si="415"/>
        <v>5.9045698005693339</v>
      </c>
      <c r="AC935" s="1">
        <f t="shared" si="394"/>
        <v>3519.57</v>
      </c>
      <c r="AD935" s="1">
        <f t="shared" si="416"/>
        <v>3351.532666666667</v>
      </c>
      <c r="AE935" s="1">
        <f t="shared" si="417"/>
        <v>101.48999999999997</v>
      </c>
      <c r="AF935" s="1">
        <f t="shared" si="418"/>
        <v>110.38022355787649</v>
      </c>
      <c r="AG935" s="1">
        <f t="shared" si="411"/>
        <v>3463.9459999999999</v>
      </c>
      <c r="AH935" s="1">
        <f t="shared" si="412"/>
        <v>3335.7064285714287</v>
      </c>
      <c r="AI935" s="1">
        <f t="shared" si="419"/>
        <v>128.23957142857125</v>
      </c>
      <c r="AJ935" s="1">
        <f t="shared" si="413"/>
        <v>1</v>
      </c>
    </row>
    <row r="936" spans="1:36" x14ac:dyDescent="0.2">
      <c r="A936" s="5">
        <v>42296</v>
      </c>
      <c r="B936" s="1">
        <v>3548.95</v>
      </c>
      <c r="C936" s="10">
        <v>3534.18</v>
      </c>
      <c r="D936" s="1">
        <v>3572.99</v>
      </c>
      <c r="E936" s="1">
        <v>3502.51</v>
      </c>
      <c r="F936" s="1">
        <v>20760674400</v>
      </c>
      <c r="G936" s="1">
        <v>254890985147</v>
      </c>
      <c r="H936" s="1">
        <f t="shared" si="392"/>
        <v>43.519999999999982</v>
      </c>
      <c r="J936" s="1">
        <f t="shared" si="397"/>
        <v>3387.2309999999998</v>
      </c>
      <c r="K936" s="1">
        <f t="shared" si="398"/>
        <v>3348.9380000000001</v>
      </c>
      <c r="L936" s="1">
        <f t="shared" si="399"/>
        <v>3447.8021818181824</v>
      </c>
      <c r="M936" s="1">
        <f t="shared" si="400"/>
        <v>17.192345175866034</v>
      </c>
      <c r="N936" s="1">
        <f t="shared" si="401"/>
        <v>9.3755284454644183</v>
      </c>
      <c r="O936" s="1">
        <f t="shared" si="402"/>
        <v>80.494441056433828</v>
      </c>
      <c r="P936" s="1">
        <f t="shared" si="403"/>
        <v>81.052971924341222</v>
      </c>
      <c r="Q936" s="1">
        <f t="shared" si="404"/>
        <v>-2103167071.7367725</v>
      </c>
      <c r="R936" s="1">
        <f t="shared" si="405"/>
        <v>355.32999999999993</v>
      </c>
      <c r="S936" s="1">
        <f t="shared" si="393"/>
        <v>90.624471554535575</v>
      </c>
      <c r="T936" s="1">
        <f t="shared" si="414"/>
        <v>73.098536682816174</v>
      </c>
      <c r="U936" s="1">
        <f t="shared" si="406"/>
        <v>3.1124617308589996E-5</v>
      </c>
      <c r="V936" s="1">
        <f t="shared" si="407"/>
        <v>9.3513204102786254E-2</v>
      </c>
      <c r="W936" s="1">
        <f t="shared" si="408"/>
        <v>4.3383223641965989</v>
      </c>
      <c r="X936" s="1">
        <f t="shared" si="409"/>
        <v>5.5313654657088227</v>
      </c>
      <c r="Y936" s="1">
        <f t="shared" si="395"/>
        <v>3534.0869230769231</v>
      </c>
      <c r="Z936" s="1">
        <f t="shared" si="396"/>
        <v>3534.0781481481481</v>
      </c>
      <c r="AA936" s="1">
        <f t="shared" si="410"/>
        <v>8.7749287749829818E-3</v>
      </c>
      <c r="AB936" s="1">
        <f t="shared" si="415"/>
        <v>3.0171396011401157</v>
      </c>
      <c r="AC936" s="1">
        <f t="shared" si="394"/>
        <v>3536.56</v>
      </c>
      <c r="AD936" s="1">
        <f t="shared" si="416"/>
        <v>3382.6616666666669</v>
      </c>
      <c r="AE936" s="1">
        <f t="shared" si="417"/>
        <v>101.14066666666663</v>
      </c>
      <c r="AF936" s="1">
        <f t="shared" si="418"/>
        <v>101.4417763598771</v>
      </c>
      <c r="AG936" s="1">
        <f t="shared" si="411"/>
        <v>3481.2439999999997</v>
      </c>
      <c r="AH936" s="1">
        <f t="shared" si="412"/>
        <v>3349.6457142857139</v>
      </c>
      <c r="AI936" s="1">
        <f t="shared" si="419"/>
        <v>131.59828571428579</v>
      </c>
      <c r="AJ936" s="1">
        <f t="shared" si="413"/>
        <v>1</v>
      </c>
    </row>
    <row r="937" spans="1:36" x14ac:dyDescent="0.2">
      <c r="A937" s="5">
        <v>42297</v>
      </c>
      <c r="B937" s="1">
        <v>3527.88</v>
      </c>
      <c r="C937" s="10">
        <v>3577.7</v>
      </c>
      <c r="D937" s="1">
        <v>3577.8</v>
      </c>
      <c r="E937" s="1">
        <v>3510.44</v>
      </c>
      <c r="F937" s="1">
        <v>17902510800</v>
      </c>
      <c r="G937" s="1">
        <v>226525577194</v>
      </c>
      <c r="H937" s="1">
        <f t="shared" si="392"/>
        <v>-104.44999999999982</v>
      </c>
      <c r="J937" s="1">
        <f t="shared" si="397"/>
        <v>3427.1159999999995</v>
      </c>
      <c r="K937" s="1">
        <f t="shared" si="398"/>
        <v>3364.8493333333327</v>
      </c>
      <c r="L937" s="1">
        <f t="shared" si="399"/>
        <v>3482.4329090909096</v>
      </c>
      <c r="M937" s="1">
        <f t="shared" si="400"/>
        <v>5.6986551174130269E-2</v>
      </c>
      <c r="N937" s="1">
        <f t="shared" si="401"/>
        <v>2.5573485410419598E-2</v>
      </c>
      <c r="O937" s="1">
        <f t="shared" si="402"/>
        <v>54.478204273422882</v>
      </c>
      <c r="P937" s="1">
        <f t="shared" si="403"/>
        <v>67.720954548250205</v>
      </c>
      <c r="Q937" s="1">
        <f t="shared" si="404"/>
        <v>17849356076.721897</v>
      </c>
      <c r="R937" s="1">
        <f t="shared" si="405"/>
        <v>374.75</v>
      </c>
      <c r="S937" s="1">
        <f t="shared" si="393"/>
        <v>99.974426514589581</v>
      </c>
      <c r="T937" s="1">
        <f t="shared" si="414"/>
        <v>81.117975668219486</v>
      </c>
      <c r="U937" s="1">
        <f t="shared" si="406"/>
        <v>1.2164239595270699E-2</v>
      </c>
      <c r="V937" s="1">
        <f t="shared" si="407"/>
        <v>0.10329195898542898</v>
      </c>
      <c r="W937" s="1">
        <f t="shared" si="408"/>
        <v>4.3938985432649584</v>
      </c>
      <c r="X937" s="1">
        <f t="shared" si="409"/>
        <v>6.3257116613839637</v>
      </c>
      <c r="Y937" s="1">
        <f t="shared" si="395"/>
        <v>3540.8753846153841</v>
      </c>
      <c r="Z937" s="1">
        <f t="shared" si="396"/>
        <v>3537.4037037037033</v>
      </c>
      <c r="AA937" s="1">
        <f t="shared" si="410"/>
        <v>3.4716809116807781</v>
      </c>
      <c r="AB937" s="1">
        <f t="shared" si="415"/>
        <v>0.701356125356142</v>
      </c>
      <c r="AC937" s="1">
        <f t="shared" si="394"/>
        <v>3555.3133333333335</v>
      </c>
      <c r="AD937" s="1">
        <f t="shared" si="416"/>
        <v>3419.9826666666668</v>
      </c>
      <c r="AE937" s="1">
        <f t="shared" si="417"/>
        <v>83.421600000000041</v>
      </c>
      <c r="AF937" s="1">
        <f t="shared" si="418"/>
        <v>108.14998087359203</v>
      </c>
      <c r="AG937" s="1">
        <f t="shared" si="411"/>
        <v>3507.7760000000003</v>
      </c>
      <c r="AH937" s="1">
        <f t="shared" si="412"/>
        <v>3372.1221428571421</v>
      </c>
      <c r="AI937" s="1">
        <f t="shared" si="419"/>
        <v>135.65385714285821</v>
      </c>
      <c r="AJ937" s="1">
        <f t="shared" si="413"/>
        <v>0</v>
      </c>
    </row>
    <row r="938" spans="1:36" x14ac:dyDescent="0.2">
      <c r="A938" s="5">
        <v>42298</v>
      </c>
      <c r="B938" s="1">
        <v>3580.84</v>
      </c>
      <c r="C938" s="10">
        <v>3473.25</v>
      </c>
      <c r="D938" s="1">
        <v>3601.24</v>
      </c>
      <c r="E938" s="1">
        <v>3417.41</v>
      </c>
      <c r="F938" s="1">
        <v>28207605000</v>
      </c>
      <c r="G938" s="1">
        <v>326886985805</v>
      </c>
      <c r="H938" s="1">
        <f t="shared" si="392"/>
        <v>51.2800000000002</v>
      </c>
      <c r="J938" s="1">
        <f t="shared" si="397"/>
        <v>3454.1460000000006</v>
      </c>
      <c r="K938" s="1">
        <f t="shared" si="398"/>
        <v>3378.8639999999996</v>
      </c>
      <c r="L938" s="1">
        <f t="shared" si="399"/>
        <v>3490.8209090909095</v>
      </c>
      <c r="M938" s="1">
        <f t="shared" si="400"/>
        <v>64.342449225819436</v>
      </c>
      <c r="N938" s="1">
        <f t="shared" si="401"/>
        <v>41.653920005207077</v>
      </c>
      <c r="O938" s="1">
        <f t="shared" si="402"/>
        <v>68.089331540999666</v>
      </c>
      <c r="P938" s="1">
        <f t="shared" si="403"/>
        <v>77.101953774265411</v>
      </c>
      <c r="Q938" s="1">
        <f t="shared" si="404"/>
        <v>-11070982433.498289</v>
      </c>
      <c r="R938" s="1">
        <f t="shared" si="405"/>
        <v>176.76999999999998</v>
      </c>
      <c r="S938" s="1">
        <f t="shared" si="393"/>
        <v>58.346079994792923</v>
      </c>
      <c r="T938" s="1">
        <f t="shared" si="414"/>
        <v>84.884965830904505</v>
      </c>
      <c r="U938" s="1">
        <f t="shared" si="406"/>
        <v>-3.0072698481249497E-2</v>
      </c>
      <c r="V938" s="1">
        <f t="shared" si="407"/>
        <v>9.2612108152319267E-2</v>
      </c>
      <c r="W938" s="1">
        <f t="shared" si="408"/>
        <v>0.55307447919107522</v>
      </c>
      <c r="X938" s="1">
        <f t="shared" si="409"/>
        <v>2.7934240620516375</v>
      </c>
      <c r="Y938" s="1">
        <f t="shared" si="395"/>
        <v>3561.6307692307691</v>
      </c>
      <c r="Z938" s="1">
        <f t="shared" si="396"/>
        <v>3569.962962962963</v>
      </c>
      <c r="AA938" s="1">
        <f t="shared" si="410"/>
        <v>-8.3321937321939004</v>
      </c>
      <c r="AB938" s="1">
        <f t="shared" si="415"/>
        <v>1.1109059829058423</v>
      </c>
      <c r="AC938" s="1">
        <f t="shared" si="394"/>
        <v>3497.2999999999997</v>
      </c>
      <c r="AD938" s="1">
        <f t="shared" si="416"/>
        <v>3449.2583333333341</v>
      </c>
      <c r="AE938" s="1">
        <f t="shared" si="417"/>
        <v>64.221000000000046</v>
      </c>
      <c r="AF938" s="1">
        <f t="shared" si="418"/>
        <v>49.871191320248904</v>
      </c>
      <c r="AG938" s="1">
        <f t="shared" si="411"/>
        <v>3521.2040000000002</v>
      </c>
      <c r="AH938" s="1">
        <f t="shared" si="412"/>
        <v>3385.5685714285714</v>
      </c>
      <c r="AI938" s="1">
        <f t="shared" si="419"/>
        <v>135.63542857142875</v>
      </c>
      <c r="AJ938" s="1">
        <f t="shared" si="413"/>
        <v>1</v>
      </c>
    </row>
    <row r="939" spans="1:36" x14ac:dyDescent="0.2">
      <c r="A939" s="5">
        <v>42299</v>
      </c>
      <c r="B939" s="1">
        <v>3453.2</v>
      </c>
      <c r="C939" s="10">
        <v>3524.53</v>
      </c>
      <c r="D939" s="1">
        <v>3530.77</v>
      </c>
      <c r="E939" s="1">
        <v>3442.31</v>
      </c>
      <c r="F939" s="1">
        <v>18430558000</v>
      </c>
      <c r="G939" s="1">
        <v>223583606540</v>
      </c>
      <c r="H939" s="1">
        <f t="shared" si="392"/>
        <v>46.709999999999582</v>
      </c>
      <c r="J939" s="1">
        <f t="shared" si="397"/>
        <v>3476.951</v>
      </c>
      <c r="K939" s="1">
        <f t="shared" si="398"/>
        <v>3394.8326666666667</v>
      </c>
      <c r="L939" s="1">
        <f t="shared" si="399"/>
        <v>3503.6179999999999</v>
      </c>
      <c r="M939" s="1">
        <f t="shared" si="400"/>
        <v>38.563241504122125</v>
      </c>
      <c r="N939" s="1">
        <f t="shared" si="401"/>
        <v>24.965014482376926</v>
      </c>
      <c r="O939" s="1">
        <f t="shared" si="402"/>
        <v>64.390426837583504</v>
      </c>
      <c r="P939" s="1">
        <f t="shared" si="403"/>
        <v>77.885969561596141</v>
      </c>
      <c r="Q939" s="1">
        <f t="shared" si="404"/>
        <v>15830361709.699392</v>
      </c>
      <c r="R939" s="1">
        <f t="shared" si="405"/>
        <v>184.41000000000031</v>
      </c>
      <c r="S939" s="1">
        <f t="shared" si="393"/>
        <v>75.03498551762307</v>
      </c>
      <c r="T939" s="1">
        <f t="shared" si="414"/>
        <v>85.916740504529599</v>
      </c>
      <c r="U939" s="1">
        <f t="shared" si="406"/>
        <v>1.4549457658184268E-2</v>
      </c>
      <c r="V939" s="1">
        <f t="shared" si="407"/>
        <v>0.10040119265052543</v>
      </c>
      <c r="W939" s="1">
        <f t="shared" si="408"/>
        <v>1.3684115766946436</v>
      </c>
      <c r="X939" s="1">
        <f t="shared" si="409"/>
        <v>3.8204337611927515</v>
      </c>
      <c r="Y939" s="1">
        <f t="shared" si="395"/>
        <v>3481.1392307692308</v>
      </c>
      <c r="Z939" s="1">
        <f t="shared" si="396"/>
        <v>3477.0485185185184</v>
      </c>
      <c r="AA939" s="1">
        <f t="shared" si="410"/>
        <v>4.0907122507123859</v>
      </c>
      <c r="AB939" s="1">
        <f t="shared" si="415"/>
        <v>-5.8476125356126429</v>
      </c>
      <c r="AC939" s="1">
        <f t="shared" si="394"/>
        <v>3499.2033333333334</v>
      </c>
      <c r="AD939" s="1">
        <f t="shared" si="416"/>
        <v>3468.2313333333341</v>
      </c>
      <c r="AE939" s="1">
        <f t="shared" si="417"/>
        <v>53.35799999999999</v>
      </c>
      <c r="AF939" s="1">
        <f t="shared" si="418"/>
        <v>38.69710259005123</v>
      </c>
      <c r="AG939" s="1">
        <f t="shared" si="411"/>
        <v>3528.7460000000001</v>
      </c>
      <c r="AH939" s="1">
        <f t="shared" si="412"/>
        <v>3406.4671428571423</v>
      </c>
      <c r="AI939" s="1">
        <f t="shared" si="419"/>
        <v>122.27885714285776</v>
      </c>
      <c r="AJ939" s="1">
        <f t="shared" si="413"/>
        <v>1</v>
      </c>
    </row>
    <row r="940" spans="1:36" x14ac:dyDescent="0.2">
      <c r="A940" s="5">
        <v>42300</v>
      </c>
      <c r="B940" s="1">
        <v>3536.84</v>
      </c>
      <c r="C940" s="10">
        <v>3571.24</v>
      </c>
      <c r="D940" s="1">
        <v>3581.84</v>
      </c>
      <c r="E940" s="1">
        <v>3515.82</v>
      </c>
      <c r="F940" s="1">
        <v>19829447800</v>
      </c>
      <c r="G940" s="1">
        <v>247059685203</v>
      </c>
      <c r="H940" s="1">
        <f t="shared" si="392"/>
        <v>18.020000000000437</v>
      </c>
      <c r="J940" s="1">
        <f t="shared" si="397"/>
        <v>3500.0629999999996</v>
      </c>
      <c r="K940" s="1">
        <f t="shared" si="398"/>
        <v>3417.4519999999993</v>
      </c>
      <c r="L940" s="1">
        <f t="shared" si="399"/>
        <v>3520.7614545454539</v>
      </c>
      <c r="M940" s="1">
        <f t="shared" si="400"/>
        <v>16.319425556220427</v>
      </c>
      <c r="N940" s="1">
        <f t="shared" si="401"/>
        <v>11.8114886412851</v>
      </c>
      <c r="O940" s="1">
        <f t="shared" si="402"/>
        <v>60.449089325608718</v>
      </c>
      <c r="P940" s="1">
        <f t="shared" si="403"/>
        <v>75.030777648587673</v>
      </c>
      <c r="Q940" s="1">
        <f t="shared" si="404"/>
        <v>13461918364.071274</v>
      </c>
      <c r="R940" s="1">
        <f t="shared" si="405"/>
        <v>123.54999999999973</v>
      </c>
      <c r="S940" s="1">
        <f t="shared" si="393"/>
        <v>88.188511358714905</v>
      </c>
      <c r="T940" s="1">
        <f t="shared" si="414"/>
        <v>86.208963585591079</v>
      </c>
      <c r="U940" s="1">
        <f t="shared" si="406"/>
        <v>1.3079490597103411E-2</v>
      </c>
      <c r="V940" s="1">
        <f t="shared" si="407"/>
        <v>8.3349512206960075E-2</v>
      </c>
      <c r="W940" s="1">
        <f t="shared" si="408"/>
        <v>2.0335919667731734</v>
      </c>
      <c r="X940" s="1">
        <f t="shared" si="409"/>
        <v>4.5000778357677147</v>
      </c>
      <c r="Y940" s="1">
        <f t="shared" si="395"/>
        <v>3531.7161538461542</v>
      </c>
      <c r="Z940" s="1">
        <f t="shared" si="396"/>
        <v>3527.9900000000002</v>
      </c>
      <c r="AA940" s="1">
        <f t="shared" si="410"/>
        <v>3.7261538461539203</v>
      </c>
      <c r="AB940" s="1">
        <f t="shared" si="415"/>
        <v>4.0178005698006931</v>
      </c>
      <c r="AC940" s="1">
        <f t="shared" si="394"/>
        <v>3556.2999999999997</v>
      </c>
      <c r="AD940" s="1">
        <f t="shared" si="416"/>
        <v>3490.9790000000007</v>
      </c>
      <c r="AE940" s="1">
        <f t="shared" si="417"/>
        <v>43.674533333333144</v>
      </c>
      <c r="AF940" s="1">
        <f t="shared" si="418"/>
        <v>99.708754758683611</v>
      </c>
      <c r="AG940" s="1">
        <f t="shared" si="411"/>
        <v>3536.1800000000003</v>
      </c>
      <c r="AH940" s="1">
        <f t="shared" si="412"/>
        <v>3429.9307142857137</v>
      </c>
      <c r="AI940" s="1">
        <f t="shared" si="419"/>
        <v>106.24928571428654</v>
      </c>
      <c r="AJ940" s="1">
        <f t="shared" si="413"/>
        <v>1</v>
      </c>
    </row>
    <row r="941" spans="1:36" x14ac:dyDescent="0.2">
      <c r="A941" s="5">
        <v>42303</v>
      </c>
      <c r="B941" s="1">
        <v>3614.7</v>
      </c>
      <c r="C941" s="10">
        <v>3589.26</v>
      </c>
      <c r="D941" s="1">
        <v>3620.76</v>
      </c>
      <c r="E941" s="1">
        <v>3561.19</v>
      </c>
      <c r="F941" s="1">
        <v>20424886300</v>
      </c>
      <c r="G941" s="1">
        <v>270489759134</v>
      </c>
      <c r="H941" s="1">
        <f t="shared" si="392"/>
        <v>3.6199999999998909</v>
      </c>
      <c r="J941" s="1">
        <f t="shared" si="397"/>
        <v>3514.22</v>
      </c>
      <c r="K941" s="1">
        <f t="shared" si="398"/>
        <v>3440.552666666666</v>
      </c>
      <c r="L941" s="1">
        <f t="shared" si="399"/>
        <v>3536.9790909090912</v>
      </c>
      <c r="M941" s="1">
        <f t="shared" si="400"/>
        <v>15.490533562822693</v>
      </c>
      <c r="N941" s="1">
        <f t="shared" si="401"/>
        <v>14.420435817615818</v>
      </c>
      <c r="O941" s="1">
        <f t="shared" si="402"/>
        <v>60.96786248131545</v>
      </c>
      <c r="P941" s="1">
        <f t="shared" si="403"/>
        <v>73.19665210528251</v>
      </c>
      <c r="Q941" s="1">
        <f t="shared" si="404"/>
        <v>-1176051032.5498819</v>
      </c>
      <c r="R941" s="1">
        <f t="shared" si="405"/>
        <v>144.22000000000025</v>
      </c>
      <c r="S941" s="1">
        <f t="shared" si="393"/>
        <v>85.579564182384189</v>
      </c>
      <c r="T941" s="1">
        <f t="shared" si="414"/>
        <v>85.955600976997175</v>
      </c>
      <c r="U941" s="1">
        <f t="shared" si="406"/>
        <v>5.0205334804389861E-3</v>
      </c>
      <c r="V941" s="1">
        <f t="shared" si="407"/>
        <v>7.4590134486186219E-2</v>
      </c>
      <c r="W941" s="1">
        <f t="shared" si="408"/>
        <v>2.135324481677312</v>
      </c>
      <c r="X941" s="1">
        <f t="shared" si="409"/>
        <v>4.3221931980308073</v>
      </c>
      <c r="Y941" s="1">
        <f t="shared" si="395"/>
        <v>3574.0123076923078</v>
      </c>
      <c r="Z941" s="1">
        <f t="shared" si="396"/>
        <v>3572.574814814815</v>
      </c>
      <c r="AA941" s="1">
        <f t="shared" si="410"/>
        <v>1.4374928774927866</v>
      </c>
      <c r="AB941" s="1">
        <f t="shared" si="415"/>
        <v>3.2684216524216936</v>
      </c>
      <c r="AC941" s="1">
        <f t="shared" si="394"/>
        <v>3590.4033333333336</v>
      </c>
      <c r="AD941" s="1">
        <f t="shared" si="416"/>
        <v>3507.3003333333336</v>
      </c>
      <c r="AE941" s="1">
        <f t="shared" si="417"/>
        <v>44.329000000000043</v>
      </c>
      <c r="AF941" s="1">
        <f t="shared" si="418"/>
        <v>124.97913329874348</v>
      </c>
      <c r="AG941" s="1">
        <f t="shared" si="411"/>
        <v>3547.1959999999999</v>
      </c>
      <c r="AH941" s="1">
        <f t="shared" si="412"/>
        <v>3459.2457142857138</v>
      </c>
      <c r="AI941" s="1">
        <f t="shared" si="419"/>
        <v>87.95028571428611</v>
      </c>
      <c r="AJ941" s="1">
        <f t="shared" si="413"/>
        <v>1</v>
      </c>
    </row>
    <row r="942" spans="1:36" x14ac:dyDescent="0.2">
      <c r="A942" s="5">
        <v>42304</v>
      </c>
      <c r="B942" s="1">
        <v>3569.45</v>
      </c>
      <c r="C942" s="10">
        <v>3592.88</v>
      </c>
      <c r="D942" s="1">
        <v>3601.05</v>
      </c>
      <c r="E942" s="1">
        <v>3486.1</v>
      </c>
      <c r="F942" s="1">
        <v>19205614000</v>
      </c>
      <c r="G942" s="1">
        <v>239042538536</v>
      </c>
      <c r="H942" s="1">
        <f t="shared" si="392"/>
        <v>-67.960000000000036</v>
      </c>
      <c r="J942" s="1">
        <f t="shared" si="397"/>
        <v>3529.0039999999999</v>
      </c>
      <c r="K942" s="1">
        <f t="shared" si="398"/>
        <v>3468.1546666666663</v>
      </c>
      <c r="L942" s="1">
        <f t="shared" si="399"/>
        <v>3551.2809090909095</v>
      </c>
      <c r="M942" s="1">
        <f t="shared" si="400"/>
        <v>13.710351610523757</v>
      </c>
      <c r="N942" s="1">
        <f t="shared" si="401"/>
        <v>12.763230177623191</v>
      </c>
      <c r="O942" s="1">
        <f t="shared" si="402"/>
        <v>40.963566634707618</v>
      </c>
      <c r="P942" s="1">
        <f t="shared" si="403"/>
        <v>57.643356228103173</v>
      </c>
      <c r="Q942" s="1">
        <f t="shared" si="404"/>
        <v>16475559778.512379</v>
      </c>
      <c r="R942" s="1">
        <f t="shared" si="405"/>
        <v>186.76999999999998</v>
      </c>
      <c r="S942" s="1">
        <f t="shared" si="393"/>
        <v>87.2367698223768</v>
      </c>
      <c r="T942" s="1">
        <f t="shared" si="414"/>
        <v>85.948852732579581</v>
      </c>
      <c r="U942" s="1">
        <f t="shared" si="406"/>
        <v>1.0075482621183815E-3</v>
      </c>
      <c r="V942" s="1">
        <f t="shared" si="407"/>
        <v>4.2112254872102788E-2</v>
      </c>
      <c r="W942" s="1">
        <f t="shared" si="408"/>
        <v>1.8100291186975193</v>
      </c>
      <c r="X942" s="1">
        <f t="shared" si="409"/>
        <v>3.5963025101533472</v>
      </c>
      <c r="Y942" s="1">
        <f t="shared" si="395"/>
        <v>3589.8169230769236</v>
      </c>
      <c r="Z942" s="1">
        <f t="shared" si="396"/>
        <v>3589.5281481481479</v>
      </c>
      <c r="AA942" s="1">
        <f t="shared" si="410"/>
        <v>0.28877492877563782</v>
      </c>
      <c r="AB942" s="1">
        <f t="shared" si="415"/>
        <v>1.207749287749357</v>
      </c>
      <c r="AC942" s="1">
        <f t="shared" si="394"/>
        <v>3560.01</v>
      </c>
      <c r="AD942" s="1">
        <f t="shared" si="416"/>
        <v>3519.5993333333331</v>
      </c>
      <c r="AE942" s="1">
        <f t="shared" si="417"/>
        <v>40.118000000000031</v>
      </c>
      <c r="AF942" s="1">
        <f t="shared" si="418"/>
        <v>67.153009732401216</v>
      </c>
      <c r="AG942" s="1">
        <f t="shared" si="411"/>
        <v>3550.232</v>
      </c>
      <c r="AH942" s="1">
        <f t="shared" si="412"/>
        <v>3487.0978571428573</v>
      </c>
      <c r="AI942" s="1">
        <f t="shared" si="419"/>
        <v>63.134142857142706</v>
      </c>
      <c r="AJ942" s="1">
        <f t="shared" si="413"/>
        <v>0</v>
      </c>
    </row>
    <row r="943" spans="1:36" x14ac:dyDescent="0.2">
      <c r="A943" s="5">
        <v>42305</v>
      </c>
      <c r="B943" s="1">
        <v>3575.8</v>
      </c>
      <c r="C943" s="10">
        <v>3524.92</v>
      </c>
      <c r="D943" s="1">
        <v>3598.17</v>
      </c>
      <c r="E943" s="1">
        <v>3517.21</v>
      </c>
      <c r="F943" s="1">
        <v>17097709800</v>
      </c>
      <c r="G943" s="1">
        <v>213303023833</v>
      </c>
      <c r="H943" s="1">
        <f t="shared" si="392"/>
        <v>8.3899999999998727</v>
      </c>
      <c r="J943" s="1">
        <f t="shared" si="397"/>
        <v>3540.8850000000007</v>
      </c>
      <c r="K943" s="1">
        <f t="shared" si="398"/>
        <v>3489.6193333333335</v>
      </c>
      <c r="L943" s="1">
        <f t="shared" si="399"/>
        <v>3550.538363636364</v>
      </c>
      <c r="M943" s="1">
        <f t="shared" si="400"/>
        <v>47.130563068600921</v>
      </c>
      <c r="N943" s="1">
        <f t="shared" si="401"/>
        <v>43.874748214612765</v>
      </c>
      <c r="O943" s="1">
        <f t="shared" si="402"/>
        <v>65.322992142055298</v>
      </c>
      <c r="P943" s="1">
        <f t="shared" si="403"/>
        <v>58.637831490361101</v>
      </c>
      <c r="Q943" s="1">
        <f t="shared" si="404"/>
        <v>-13841204302.025677</v>
      </c>
      <c r="R943" s="1">
        <f t="shared" si="405"/>
        <v>38.099999999999909</v>
      </c>
      <c r="S943" s="1">
        <f t="shared" si="393"/>
        <v>56.125251785387235</v>
      </c>
      <c r="T943" s="1">
        <f t="shared" si="414"/>
        <v>84.019328398007417</v>
      </c>
      <c r="U943" s="1">
        <f t="shared" si="406"/>
        <v>-1.9279870181450935E-2</v>
      </c>
      <c r="V943" s="1">
        <f t="shared" si="407"/>
        <v>2.3186958641989674E-2</v>
      </c>
      <c r="W943" s="1">
        <f t="shared" si="408"/>
        <v>-0.45087598156959624</v>
      </c>
      <c r="X943" s="1">
        <f t="shared" si="409"/>
        <v>1.0115907580368324</v>
      </c>
      <c r="Y943" s="1">
        <f t="shared" si="395"/>
        <v>3582.4246153846152</v>
      </c>
      <c r="Z943" s="1">
        <f t="shared" si="396"/>
        <v>3587.8459259259262</v>
      </c>
      <c r="AA943" s="1">
        <f t="shared" si="410"/>
        <v>-5.4213105413109588</v>
      </c>
      <c r="AB943" s="1">
        <f t="shared" si="415"/>
        <v>-0.8532421652416815</v>
      </c>
      <c r="AC943" s="1">
        <f t="shared" si="394"/>
        <v>3546.7666666666664</v>
      </c>
      <c r="AD943" s="1">
        <f t="shared" si="416"/>
        <v>3532.0080000000003</v>
      </c>
      <c r="AE943" s="1">
        <f t="shared" si="417"/>
        <v>30.661066666666603</v>
      </c>
      <c r="AF943" s="1">
        <f t="shared" si="418"/>
        <v>32.089917869059107</v>
      </c>
      <c r="AG943" s="1">
        <f t="shared" si="411"/>
        <v>3560.5660000000003</v>
      </c>
      <c r="AH943" s="1">
        <f t="shared" si="412"/>
        <v>3503.415</v>
      </c>
      <c r="AI943" s="1">
        <f t="shared" si="419"/>
        <v>57.151000000000295</v>
      </c>
      <c r="AJ943" s="1">
        <f t="shared" si="413"/>
        <v>1</v>
      </c>
    </row>
    <row r="944" spans="1:36" x14ac:dyDescent="0.2">
      <c r="A944" s="5">
        <v>42306</v>
      </c>
      <c r="B944" s="1">
        <v>3539.98</v>
      </c>
      <c r="C944" s="10">
        <v>3533.31</v>
      </c>
      <c r="D944" s="1">
        <v>3561.81</v>
      </c>
      <c r="E944" s="1">
        <v>3507.97</v>
      </c>
      <c r="F944" s="1">
        <v>12701044600</v>
      </c>
      <c r="G944" s="1">
        <v>161051885808</v>
      </c>
      <c r="H944" s="1">
        <f t="shared" si="392"/>
        <v>0.76999999999998181</v>
      </c>
      <c r="J944" s="1">
        <f t="shared" si="397"/>
        <v>3545.5340000000006</v>
      </c>
      <c r="K944" s="1">
        <f t="shared" si="398"/>
        <v>3505.4079999999999</v>
      </c>
      <c r="L944" s="1">
        <f t="shared" si="399"/>
        <v>3549.1610909090914</v>
      </c>
      <c r="M944" s="1">
        <f t="shared" si="400"/>
        <v>49.005323620061716</v>
      </c>
      <c r="N944" s="1">
        <f t="shared" si="401"/>
        <v>43.004671748217419</v>
      </c>
      <c r="O944" s="1">
        <f t="shared" si="402"/>
        <v>53.282463738227726</v>
      </c>
      <c r="P944" s="1">
        <f t="shared" si="403"/>
        <v>63.53349267116478</v>
      </c>
      <c r="Q944" s="1">
        <f t="shared" si="404"/>
        <v>-745455069.39075124</v>
      </c>
      <c r="R944" s="1">
        <f t="shared" si="405"/>
        <v>-0.76000000000021828</v>
      </c>
      <c r="S944" s="1">
        <f t="shared" si="393"/>
        <v>56.995328251782581</v>
      </c>
      <c r="T944" s="1">
        <f t="shared" si="414"/>
        <v>79.718861223185655</v>
      </c>
      <c r="U944" s="1">
        <f t="shared" si="406"/>
        <v>2.3745439828375867E-3</v>
      </c>
      <c r="V944" s="1">
        <f t="shared" si="407"/>
        <v>3.7344654165602349E-2</v>
      </c>
      <c r="W944" s="1">
        <f t="shared" si="408"/>
        <v>-0.34477176075594296</v>
      </c>
      <c r="X944" s="1">
        <f t="shared" si="409"/>
        <v>0.79597011246622484</v>
      </c>
      <c r="Y944" s="1">
        <f t="shared" si="395"/>
        <v>3526.2107692307691</v>
      </c>
      <c r="Z944" s="1">
        <f t="shared" si="396"/>
        <v>3525.5414814814812</v>
      </c>
      <c r="AA944" s="1">
        <f t="shared" si="410"/>
        <v>0.66928774928783241</v>
      </c>
      <c r="AB944" s="1">
        <f t="shared" si="415"/>
        <v>-4.2031908831912004</v>
      </c>
      <c r="AC944" s="1">
        <f t="shared" si="394"/>
        <v>3534.3633333333332</v>
      </c>
      <c r="AD944" s="1">
        <f t="shared" si="416"/>
        <v>3539.5790000000002</v>
      </c>
      <c r="AE944" s="1">
        <f t="shared" si="417"/>
        <v>22.179666666666709</v>
      </c>
      <c r="AF944" s="1">
        <f t="shared" si="418"/>
        <v>-15.677021496165972</v>
      </c>
      <c r="AG944" s="1">
        <f t="shared" si="411"/>
        <v>3562.3220000000001</v>
      </c>
      <c r="AH944" s="1">
        <f t="shared" si="412"/>
        <v>3517.2142857142853</v>
      </c>
      <c r="AI944" s="1">
        <f t="shared" si="419"/>
        <v>45.107714285714792</v>
      </c>
      <c r="AJ944" s="1">
        <f t="shared" si="413"/>
        <v>1</v>
      </c>
    </row>
    <row r="945" spans="1:36" x14ac:dyDescent="0.2">
      <c r="A945" s="5">
        <v>42307</v>
      </c>
      <c r="B945" s="1">
        <v>3530.22</v>
      </c>
      <c r="C945" s="10">
        <v>3534.08</v>
      </c>
      <c r="D945" s="1">
        <v>3574.47</v>
      </c>
      <c r="E945" s="1">
        <v>3497.57</v>
      </c>
      <c r="F945" s="1">
        <v>13914191400</v>
      </c>
      <c r="G945" s="1">
        <v>183317149529</v>
      </c>
      <c r="H945" s="1">
        <f t="shared" si="392"/>
        <v>-58.119999999999891</v>
      </c>
      <c r="J945" s="1">
        <f t="shared" si="397"/>
        <v>3545.5350000000008</v>
      </c>
      <c r="K945" s="1">
        <f t="shared" si="398"/>
        <v>3518.3386666666661</v>
      </c>
      <c r="L945" s="1">
        <f t="shared" si="399"/>
        <v>3547.0785454545448</v>
      </c>
      <c r="M945" s="1">
        <f t="shared" si="400"/>
        <v>64.369523243724998</v>
      </c>
      <c r="N945" s="1">
        <f t="shared" si="401"/>
        <v>42.626014261126208</v>
      </c>
      <c r="O945" s="1">
        <f t="shared" si="402"/>
        <v>19.632840387557472</v>
      </c>
      <c r="P945" s="1">
        <f t="shared" si="403"/>
        <v>48.793869391381591</v>
      </c>
      <c r="Q945" s="1">
        <f t="shared" si="404"/>
        <v>-702042426.94410634</v>
      </c>
      <c r="R945" s="1">
        <f t="shared" si="405"/>
        <v>-9.9999999999909051E-2</v>
      </c>
      <c r="S945" s="1">
        <f t="shared" si="393"/>
        <v>57.373985738873799</v>
      </c>
      <c r="T945" s="1">
        <f t="shared" si="414"/>
        <v>75.547937472106057</v>
      </c>
      <c r="U945" s="1">
        <f t="shared" si="406"/>
        <v>2.1787848605577174E-4</v>
      </c>
      <c r="V945" s="1">
        <f t="shared" si="407"/>
        <v>1.3553897247348519E-2</v>
      </c>
      <c r="W945" s="1">
        <f t="shared" si="408"/>
        <v>-0.32308241210426164</v>
      </c>
      <c r="X945" s="1">
        <f t="shared" si="409"/>
        <v>0.4474081327778332</v>
      </c>
      <c r="Y945" s="1">
        <f t="shared" si="395"/>
        <v>3533.4284615384613</v>
      </c>
      <c r="Z945" s="1">
        <f t="shared" si="396"/>
        <v>3533.3670370370373</v>
      </c>
      <c r="AA945" s="1">
        <f t="shared" si="410"/>
        <v>6.1424501423971378E-2</v>
      </c>
      <c r="AB945" s="1">
        <f t="shared" si="415"/>
        <v>0.54771509971506016</v>
      </c>
      <c r="AC945" s="1">
        <f t="shared" si="394"/>
        <v>3535.373333333333</v>
      </c>
      <c r="AD945" s="1">
        <f t="shared" si="416"/>
        <v>3541.159333333334</v>
      </c>
      <c r="AE945" s="1">
        <f t="shared" si="417"/>
        <v>20.599333333333426</v>
      </c>
      <c r="AF945" s="1">
        <f t="shared" si="418"/>
        <v>-18.725525097902658</v>
      </c>
      <c r="AG945" s="1">
        <f t="shared" si="411"/>
        <v>3554.8900000000003</v>
      </c>
      <c r="AH945" s="1">
        <f t="shared" si="412"/>
        <v>3523.3849999999993</v>
      </c>
      <c r="AI945" s="1">
        <f t="shared" si="419"/>
        <v>31.505000000001019</v>
      </c>
      <c r="AJ945" s="1">
        <f t="shared" si="413"/>
        <v>0</v>
      </c>
    </row>
    <row r="946" spans="1:36" x14ac:dyDescent="0.2">
      <c r="A946" s="5">
        <v>42310</v>
      </c>
      <c r="B946" s="1">
        <v>3489.22</v>
      </c>
      <c r="C946" s="10">
        <v>3475.96</v>
      </c>
      <c r="D946" s="1">
        <v>3543.45</v>
      </c>
      <c r="E946" s="1">
        <v>3474.71</v>
      </c>
      <c r="F946" s="1">
        <v>13000256800</v>
      </c>
      <c r="G946" s="1">
        <v>167455101934</v>
      </c>
      <c r="H946" s="1">
        <f t="shared" si="392"/>
        <v>-10.470000000000255</v>
      </c>
      <c r="J946" s="1">
        <f t="shared" si="397"/>
        <v>3539.7129999999997</v>
      </c>
      <c r="K946" s="1">
        <f t="shared" si="398"/>
        <v>3520.2233333333329</v>
      </c>
      <c r="L946" s="1">
        <f t="shared" si="399"/>
        <v>3534.4285454545457</v>
      </c>
      <c r="M946" s="1">
        <f t="shared" si="400"/>
        <v>99.144128723040055</v>
      </c>
      <c r="N946" s="1">
        <f t="shared" si="401"/>
        <v>71.207278091959637</v>
      </c>
      <c r="O946" s="1">
        <f t="shared" si="402"/>
        <v>8.5582267461325596</v>
      </c>
      <c r="P946" s="1">
        <f t="shared" si="403"/>
        <v>41.705771370519031</v>
      </c>
      <c r="Q946" s="1">
        <f t="shared" si="404"/>
        <v>-12527451417.398893</v>
      </c>
      <c r="R946" s="1">
        <f t="shared" si="405"/>
        <v>-101.73999999999978</v>
      </c>
      <c r="S946" s="1">
        <f t="shared" si="393"/>
        <v>28.792721908040363</v>
      </c>
      <c r="T946" s="1">
        <f t="shared" si="414"/>
        <v>69.364762507456547</v>
      </c>
      <c r="U946" s="1">
        <f t="shared" si="406"/>
        <v>-1.672056065087052E-2</v>
      </c>
      <c r="V946" s="1">
        <f t="shared" si="407"/>
        <v>-1.644279824678066E-2</v>
      </c>
      <c r="W946" s="1">
        <f t="shared" si="408"/>
        <v>-1.8010782230084672</v>
      </c>
      <c r="X946" s="1">
        <f t="shared" si="409"/>
        <v>-1.2574012823049923</v>
      </c>
      <c r="Y946" s="1">
        <f t="shared" si="395"/>
        <v>3525.1384615384613</v>
      </c>
      <c r="Z946" s="1">
        <f t="shared" si="396"/>
        <v>3529.7748148148148</v>
      </c>
      <c r="AA946" s="1">
        <f t="shared" si="410"/>
        <v>-4.6363532763534749</v>
      </c>
      <c r="AB946" s="1">
        <f t="shared" si="415"/>
        <v>-0.87813105413151782</v>
      </c>
      <c r="AC946" s="1">
        <f t="shared" si="394"/>
        <v>3498.0399999999995</v>
      </c>
      <c r="AD946" s="1">
        <f t="shared" si="416"/>
        <v>3537.3073333333332</v>
      </c>
      <c r="AE946" s="1">
        <f t="shared" si="417"/>
        <v>24.451333333333469</v>
      </c>
      <c r="AF946" s="1">
        <f t="shared" si="418"/>
        <v>-107.06255509810907</v>
      </c>
      <c r="AG946" s="1">
        <f t="shared" si="411"/>
        <v>3532.2300000000005</v>
      </c>
      <c r="AH946" s="1">
        <f t="shared" si="412"/>
        <v>3525.5935714285711</v>
      </c>
      <c r="AI946" s="1">
        <f t="shared" si="419"/>
        <v>6.6364285714294056</v>
      </c>
      <c r="AJ946" s="1">
        <f t="shared" si="413"/>
        <v>0</v>
      </c>
    </row>
    <row r="947" spans="1:36" x14ac:dyDescent="0.2">
      <c r="A947" s="5">
        <v>42311</v>
      </c>
      <c r="B947" s="1">
        <v>3484.72</v>
      </c>
      <c r="C947" s="10">
        <v>3465.49</v>
      </c>
      <c r="D947" s="1">
        <v>3501.7</v>
      </c>
      <c r="E947" s="1">
        <v>3452.62</v>
      </c>
      <c r="F947" s="1">
        <v>10140187600</v>
      </c>
      <c r="G947" s="1">
        <v>132231502584</v>
      </c>
      <c r="H947" s="1">
        <f t="shared" si="392"/>
        <v>163.05000000000018</v>
      </c>
      <c r="J947" s="1">
        <f t="shared" si="397"/>
        <v>3528.4919999999997</v>
      </c>
      <c r="K947" s="1">
        <f t="shared" si="398"/>
        <v>3521.5866666666666</v>
      </c>
      <c r="L947" s="1">
        <f t="shared" si="399"/>
        <v>3520.9334545454544</v>
      </c>
      <c r="M947" s="1">
        <f t="shared" si="400"/>
        <v>91.329246109277193</v>
      </c>
      <c r="N947" s="1">
        <f t="shared" si="401"/>
        <v>76.356036390459877</v>
      </c>
      <c r="O947" s="1">
        <f t="shared" si="402"/>
        <v>55.774711750226693</v>
      </c>
      <c r="P947" s="1">
        <f t="shared" si="403"/>
        <v>58.185856062183369</v>
      </c>
      <c r="Q947" s="1">
        <f t="shared" si="404"/>
        <v>-4822167452.8117733</v>
      </c>
      <c r="R947" s="1">
        <f t="shared" si="405"/>
        <v>-7.7600000000002183</v>
      </c>
      <c r="S947" s="1">
        <f t="shared" si="393"/>
        <v>23.643963609540123</v>
      </c>
      <c r="T947" s="1">
        <f t="shared" si="414"/>
        <v>61.731716216951597</v>
      </c>
      <c r="U947" s="1">
        <f t="shared" si="406"/>
        <v>-3.0212177787268917E-3</v>
      </c>
      <c r="V947" s="1">
        <f t="shared" si="407"/>
        <v>-1.943590875394011E-2</v>
      </c>
      <c r="W947" s="1">
        <f t="shared" si="408"/>
        <v>-1.7855219736930099</v>
      </c>
      <c r="X947" s="1">
        <f t="shared" si="409"/>
        <v>-1.5929372744861257</v>
      </c>
      <c r="Y947" s="1">
        <f t="shared" si="395"/>
        <v>3474.3492307692304</v>
      </c>
      <c r="Z947" s="1">
        <f t="shared" si="396"/>
        <v>3475.1844444444441</v>
      </c>
      <c r="AA947" s="1">
        <f t="shared" si="410"/>
        <v>-0.83521367521370848</v>
      </c>
      <c r="AB947" s="1">
        <f t="shared" si="415"/>
        <v>-3.8761253561255216</v>
      </c>
      <c r="AC947" s="1">
        <f t="shared" si="394"/>
        <v>3473.27</v>
      </c>
      <c r="AD947" s="1">
        <f t="shared" si="416"/>
        <v>3529.1030000000001</v>
      </c>
      <c r="AE947" s="1">
        <f t="shared" si="417"/>
        <v>29.719733333333352</v>
      </c>
      <c r="AF947" s="1">
        <f t="shared" si="418"/>
        <v>-125.24338486662073</v>
      </c>
      <c r="AG947" s="1">
        <f t="shared" si="411"/>
        <v>3506.7520000000004</v>
      </c>
      <c r="AH947" s="1">
        <f t="shared" si="412"/>
        <v>3529.835</v>
      </c>
      <c r="AI947" s="1">
        <f t="shared" si="419"/>
        <v>-23.082999999999629</v>
      </c>
      <c r="AJ947" s="1">
        <f t="shared" si="413"/>
        <v>1</v>
      </c>
    </row>
    <row r="948" spans="1:36" x14ac:dyDescent="0.2">
      <c r="A948" s="5">
        <v>42312</v>
      </c>
      <c r="B948" s="1">
        <v>3477.16</v>
      </c>
      <c r="C948" s="10">
        <v>3628.54</v>
      </c>
      <c r="D948" s="1">
        <v>3628.54</v>
      </c>
      <c r="E948" s="1">
        <v>3477.16</v>
      </c>
      <c r="F948" s="1">
        <v>20542386500</v>
      </c>
      <c r="G948" s="1">
        <v>266955889953</v>
      </c>
      <c r="H948" s="1">
        <f t="shared" si="392"/>
        <v>77.429999999999836</v>
      </c>
      <c r="J948" s="1">
        <f t="shared" si="397"/>
        <v>3544.0209999999997</v>
      </c>
      <c r="K948" s="1">
        <f t="shared" si="398"/>
        <v>3536.4153333333334</v>
      </c>
      <c r="L948" s="1">
        <f t="shared" si="399"/>
        <v>3539.1239999999998</v>
      </c>
      <c r="M948" s="1">
        <f t="shared" si="400"/>
        <v>0</v>
      </c>
      <c r="N948" s="1">
        <f t="shared" si="401"/>
        <v>0</v>
      </c>
      <c r="O948" s="1">
        <f t="shared" si="402"/>
        <v>78.446406686987359</v>
      </c>
      <c r="P948" s="1">
        <f t="shared" si="403"/>
        <v>60.509282776475985</v>
      </c>
      <c r="Q948" s="1">
        <f t="shared" si="404"/>
        <v>20542386500</v>
      </c>
      <c r="R948" s="1">
        <f t="shared" si="405"/>
        <v>104.00999999999976</v>
      </c>
      <c r="S948" s="1">
        <f t="shared" si="393"/>
        <v>100</v>
      </c>
      <c r="T948" s="1">
        <f t="shared" si="414"/>
        <v>65.897108217472308</v>
      </c>
      <c r="U948" s="1">
        <f t="shared" si="406"/>
        <v>4.4935428574578253E-2</v>
      </c>
      <c r="V948" s="1">
        <f t="shared" si="407"/>
        <v>1.4210246806607638E-2</v>
      </c>
      <c r="W948" s="1">
        <f t="shared" si="408"/>
        <v>2.3848334984471098</v>
      </c>
      <c r="X948" s="1">
        <f t="shared" si="409"/>
        <v>2.6050296128490169</v>
      </c>
      <c r="Y948" s="1">
        <f t="shared" si="395"/>
        <v>3490.5746153846153</v>
      </c>
      <c r="Z948" s="1">
        <f t="shared" si="396"/>
        <v>3477.5677777777778</v>
      </c>
      <c r="AA948" s="1">
        <f t="shared" si="410"/>
        <v>13.006837606837507</v>
      </c>
      <c r="AB948" s="1">
        <f t="shared" si="415"/>
        <v>1.9331965811965346</v>
      </c>
      <c r="AC948" s="1">
        <f t="shared" si="394"/>
        <v>3578.08</v>
      </c>
      <c r="AD948" s="1">
        <f t="shared" si="416"/>
        <v>3537.1810000000005</v>
      </c>
      <c r="AE948" s="1">
        <f t="shared" si="417"/>
        <v>29.131000000000085</v>
      </c>
      <c r="AF948" s="1">
        <f t="shared" si="418"/>
        <v>93.597885414162036</v>
      </c>
      <c r="AG948" s="1">
        <f t="shared" si="411"/>
        <v>3527.4759999999997</v>
      </c>
      <c r="AH948" s="1">
        <f t="shared" si="412"/>
        <v>3539.9578571428574</v>
      </c>
      <c r="AI948" s="1">
        <f t="shared" si="419"/>
        <v>-12.481857142857734</v>
      </c>
      <c r="AJ948" s="1">
        <f t="shared" si="413"/>
        <v>1</v>
      </c>
    </row>
    <row r="949" spans="1:36" x14ac:dyDescent="0.2">
      <c r="A949" s="5">
        <v>42313</v>
      </c>
      <c r="B949" s="1">
        <v>3630.78</v>
      </c>
      <c r="C949" s="10">
        <v>3705.97</v>
      </c>
      <c r="D949" s="1">
        <v>3781.41</v>
      </c>
      <c r="E949" s="1">
        <v>3627.3</v>
      </c>
      <c r="F949" s="1">
        <v>39804656800</v>
      </c>
      <c r="G949" s="1">
        <v>495138171518</v>
      </c>
      <c r="H949" s="1">
        <f t="shared" si="392"/>
        <v>87.400000000000091</v>
      </c>
      <c r="J949" s="1">
        <f t="shared" si="397"/>
        <v>3562.165</v>
      </c>
      <c r="K949" s="1">
        <f t="shared" si="398"/>
        <v>3551.0253333333335</v>
      </c>
      <c r="L949" s="1">
        <f t="shared" si="399"/>
        <v>3568.5692727272722</v>
      </c>
      <c r="M949" s="1">
        <f t="shared" si="400"/>
        <v>22.944736762066992</v>
      </c>
      <c r="N949" s="1">
        <f t="shared" si="401"/>
        <v>22.944736762066992</v>
      </c>
      <c r="O949" s="1">
        <f t="shared" si="402"/>
        <v>82.7333601852784</v>
      </c>
      <c r="P949" s="1">
        <f t="shared" si="403"/>
        <v>76.981558275176127</v>
      </c>
      <c r="Q949" s="1">
        <f t="shared" si="404"/>
        <v>834267999.89606702</v>
      </c>
      <c r="R949" s="1">
        <f t="shared" si="405"/>
        <v>134.73000000000002</v>
      </c>
      <c r="S949" s="1">
        <f t="shared" si="393"/>
        <v>77.055263237933005</v>
      </c>
      <c r="T949" s="1">
        <f t="shared" si="414"/>
        <v>66.099135989503296</v>
      </c>
      <c r="U949" s="1">
        <f t="shared" si="406"/>
        <v>2.0893315380318741E-2</v>
      </c>
      <c r="V949" s="1">
        <f t="shared" si="407"/>
        <v>6.7003526956020965E-2</v>
      </c>
      <c r="W949" s="1">
        <f t="shared" si="408"/>
        <v>4.0370111996496467</v>
      </c>
      <c r="X949" s="1">
        <f t="shared" si="409"/>
        <v>4.363378239299136</v>
      </c>
      <c r="Y949" s="1">
        <f t="shared" si="395"/>
        <v>3640.4523076923078</v>
      </c>
      <c r="Z949" s="1">
        <f t="shared" si="396"/>
        <v>3634.2755555555555</v>
      </c>
      <c r="AA949" s="1">
        <f t="shared" si="410"/>
        <v>6.1767521367523841</v>
      </c>
      <c r="AB949" s="1">
        <f t="shared" si="415"/>
        <v>11.640820512820483</v>
      </c>
      <c r="AC949" s="1">
        <f t="shared" si="394"/>
        <v>3704.8933333333334</v>
      </c>
      <c r="AD949" s="1">
        <f t="shared" si="416"/>
        <v>3557.75</v>
      </c>
      <c r="AE949" s="1">
        <f t="shared" si="417"/>
        <v>40.477333333333533</v>
      </c>
      <c r="AF949" s="1">
        <f t="shared" si="418"/>
        <v>242.34688275468199</v>
      </c>
      <c r="AG949" s="1">
        <f t="shared" si="411"/>
        <v>3562.0080000000003</v>
      </c>
      <c r="AH949" s="1">
        <f t="shared" si="412"/>
        <v>3552.2364285714289</v>
      </c>
      <c r="AI949" s="1">
        <f t="shared" si="419"/>
        <v>9.7715714285714057</v>
      </c>
      <c r="AJ949" s="1">
        <f t="shared" si="413"/>
        <v>1</v>
      </c>
    </row>
    <row r="950" spans="1:36" x14ac:dyDescent="0.2">
      <c r="A950" s="5">
        <v>42314</v>
      </c>
      <c r="B950" s="1">
        <v>3698.34</v>
      </c>
      <c r="C950" s="10">
        <v>3793.37</v>
      </c>
      <c r="D950" s="1">
        <v>3801.7</v>
      </c>
      <c r="E950" s="1">
        <v>3694.66</v>
      </c>
      <c r="F950" s="1">
        <v>29875307600</v>
      </c>
      <c r="G950" s="1">
        <v>389779446699</v>
      </c>
      <c r="H950" s="1">
        <f t="shared" si="392"/>
        <v>46.990000000000236</v>
      </c>
      <c r="J950" s="1">
        <f t="shared" si="397"/>
        <v>3584.3780000000006</v>
      </c>
      <c r="K950" s="1">
        <f t="shared" si="398"/>
        <v>3568.3120000000004</v>
      </c>
      <c r="L950" s="1">
        <f t="shared" si="399"/>
        <v>3610.6065454545455</v>
      </c>
      <c r="M950" s="1">
        <f t="shared" si="400"/>
        <v>2.3862724876818864</v>
      </c>
      <c r="N950" s="1">
        <f t="shared" si="401"/>
        <v>2.3862724876818864</v>
      </c>
      <c r="O950" s="1">
        <f t="shared" si="402"/>
        <v>84.532990574121669</v>
      </c>
      <c r="P950" s="1">
        <f t="shared" si="403"/>
        <v>76.813882804407967</v>
      </c>
      <c r="Q950" s="1">
        <f t="shared" si="404"/>
        <v>25225432556.875977</v>
      </c>
      <c r="R950" s="1">
        <f t="shared" si="405"/>
        <v>204.10999999999967</v>
      </c>
      <c r="S950" s="1">
        <f t="shared" si="393"/>
        <v>97.613727512318121</v>
      </c>
      <c r="T950" s="1">
        <f t="shared" si="414"/>
        <v>67.041657604863616</v>
      </c>
      <c r="U950" s="1">
        <f t="shared" si="406"/>
        <v>2.3040199084191654E-2</v>
      </c>
      <c r="V950" s="1">
        <f t="shared" si="407"/>
        <v>7.6276836911588125E-2</v>
      </c>
      <c r="W950" s="1">
        <f t="shared" si="408"/>
        <v>5.8306350502095272</v>
      </c>
      <c r="X950" s="1">
        <f t="shared" si="409"/>
        <v>6.3071278520487981</v>
      </c>
      <c r="Y950" s="1">
        <f t="shared" si="395"/>
        <v>3719.416153846154</v>
      </c>
      <c r="Z950" s="1">
        <f t="shared" si="396"/>
        <v>3712.4440740740743</v>
      </c>
      <c r="AA950" s="1">
        <f t="shared" si="410"/>
        <v>6.9720797720797236</v>
      </c>
      <c r="AB950" s="1">
        <f t="shared" si="415"/>
        <v>6.3358176638178518</v>
      </c>
      <c r="AC950" s="1">
        <f t="shared" si="394"/>
        <v>3763.2433333333333</v>
      </c>
      <c r="AD950" s="1">
        <f t="shared" si="416"/>
        <v>3578.4443333333329</v>
      </c>
      <c r="AE950" s="1">
        <f t="shared" si="417"/>
        <v>64.641399999999976</v>
      </c>
      <c r="AF950" s="1">
        <f t="shared" si="418"/>
        <v>190.58890019915049</v>
      </c>
      <c r="AG950" s="1">
        <f t="shared" si="411"/>
        <v>3613.8659999999995</v>
      </c>
      <c r="AH950" s="1">
        <f t="shared" si="412"/>
        <v>3570.75</v>
      </c>
      <c r="AI950" s="1">
        <f t="shared" si="419"/>
        <v>43.115999999999531</v>
      </c>
      <c r="AJ950" s="1">
        <f t="shared" si="413"/>
        <v>1</v>
      </c>
    </row>
    <row r="951" spans="1:36" x14ac:dyDescent="0.2">
      <c r="A951" s="5">
        <v>42317</v>
      </c>
      <c r="B951" s="1">
        <v>3796.38</v>
      </c>
      <c r="C951" s="10">
        <v>3840.36</v>
      </c>
      <c r="D951" s="1">
        <v>3891.77</v>
      </c>
      <c r="E951" s="1">
        <v>3796.38</v>
      </c>
      <c r="F951" s="1">
        <v>35680482300</v>
      </c>
      <c r="G951" s="1">
        <v>463161707601</v>
      </c>
      <c r="H951" s="1">
        <f t="shared" si="392"/>
        <v>-7.1200000000003456</v>
      </c>
      <c r="J951" s="1">
        <f t="shared" si="397"/>
        <v>3609.4879999999998</v>
      </c>
      <c r="K951" s="1">
        <f t="shared" si="398"/>
        <v>3588.7240000000002</v>
      </c>
      <c r="L951" s="1">
        <f t="shared" si="399"/>
        <v>3657.1487272727268</v>
      </c>
      <c r="M951" s="1">
        <f t="shared" si="400"/>
        <v>11.706706136855253</v>
      </c>
      <c r="N951" s="1">
        <f t="shared" si="401"/>
        <v>11.706706136855253</v>
      </c>
      <c r="O951" s="1">
        <f t="shared" si="402"/>
        <v>95.518014574733584</v>
      </c>
      <c r="P951" s="1">
        <f t="shared" si="403"/>
        <v>73.846797975752679</v>
      </c>
      <c r="Q951" s="1">
        <f t="shared" si="404"/>
        <v>-2779180034.4794478</v>
      </c>
      <c r="R951" s="1">
        <f t="shared" si="405"/>
        <v>247.48000000000002</v>
      </c>
      <c r="S951" s="1">
        <f t="shared" si="393"/>
        <v>88.293293863144754</v>
      </c>
      <c r="T951" s="1">
        <f t="shared" si="414"/>
        <v>67.313030572939667</v>
      </c>
      <c r="U951" s="1">
        <f t="shared" si="406"/>
        <v>1.2235832057411345E-2</v>
      </c>
      <c r="V951" s="1">
        <f t="shared" si="407"/>
        <v>7.5357578880164977E-2</v>
      </c>
      <c r="W951" s="1">
        <f t="shared" si="408"/>
        <v>6.3962534298493381</v>
      </c>
      <c r="X951" s="1">
        <f t="shared" si="409"/>
        <v>7.0118515661834104</v>
      </c>
      <c r="Y951" s="1">
        <f t="shared" si="395"/>
        <v>3800.5992307692309</v>
      </c>
      <c r="Z951" s="1">
        <f t="shared" si="396"/>
        <v>3796.8507407407405</v>
      </c>
      <c r="AA951" s="1">
        <f t="shared" si="410"/>
        <v>3.7484900284903233</v>
      </c>
      <c r="AB951" s="1">
        <f t="shared" si="415"/>
        <v>6.3273618233618434</v>
      </c>
      <c r="AC951" s="1">
        <f t="shared" si="394"/>
        <v>3842.8366666666666</v>
      </c>
      <c r="AD951" s="1">
        <f t="shared" si="416"/>
        <v>3603.6876666666672</v>
      </c>
      <c r="AE951" s="1">
        <f t="shared" si="417"/>
        <v>99.982066666666967</v>
      </c>
      <c r="AF951" s="1">
        <f t="shared" si="418"/>
        <v>159.46126338656649</v>
      </c>
      <c r="AG951" s="1">
        <f t="shared" si="411"/>
        <v>3686.7460000000001</v>
      </c>
      <c r="AH951" s="1">
        <f t="shared" si="412"/>
        <v>3589.511428571429</v>
      </c>
      <c r="AI951" s="1">
        <f t="shared" si="419"/>
        <v>97.234571428571144</v>
      </c>
      <c r="AJ951" s="1">
        <f t="shared" si="413"/>
        <v>0</v>
      </c>
    </row>
    <row r="952" spans="1:36" x14ac:dyDescent="0.2">
      <c r="A952" s="5">
        <v>42318</v>
      </c>
      <c r="B952" s="1">
        <v>3806.67</v>
      </c>
      <c r="C952" s="10">
        <v>3833.24</v>
      </c>
      <c r="D952" s="1">
        <v>3876.49</v>
      </c>
      <c r="E952" s="1">
        <v>3798.82</v>
      </c>
      <c r="F952" s="1">
        <v>28651960300</v>
      </c>
      <c r="G952" s="1">
        <v>380910629424</v>
      </c>
      <c r="H952" s="1">
        <f t="shared" si="392"/>
        <v>0.41000000000030923</v>
      </c>
      <c r="J952" s="1">
        <f t="shared" si="397"/>
        <v>3633.5240000000003</v>
      </c>
      <c r="K952" s="1">
        <f t="shared" si="398"/>
        <v>3605.76</v>
      </c>
      <c r="L952" s="1">
        <f t="shared" si="399"/>
        <v>3697.8309090909083</v>
      </c>
      <c r="M952" s="1">
        <f t="shared" si="400"/>
        <v>13.328020038711189</v>
      </c>
      <c r="N952" s="1">
        <f t="shared" si="401"/>
        <v>13.328020038711189</v>
      </c>
      <c r="O952" s="1">
        <f t="shared" si="402"/>
        <v>98.138075313807448</v>
      </c>
      <c r="P952" s="1">
        <f t="shared" si="403"/>
        <v>72.980648073270217</v>
      </c>
      <c r="Q952" s="1">
        <f t="shared" si="404"/>
        <v>-3257329849.9937196</v>
      </c>
      <c r="R952" s="1">
        <f t="shared" si="405"/>
        <v>308.31999999999971</v>
      </c>
      <c r="S952" s="1">
        <f t="shared" si="393"/>
        <v>86.671979961288812</v>
      </c>
      <c r="T952" s="1">
        <f t="shared" si="414"/>
        <v>67.256551586830867</v>
      </c>
      <c r="U952" s="1">
        <f t="shared" si="406"/>
        <v>-1.8574365288894893E-3</v>
      </c>
      <c r="V952" s="1">
        <f t="shared" si="407"/>
        <v>6.7975014348361382E-2</v>
      </c>
      <c r="W952" s="1">
        <f t="shared" si="408"/>
        <v>5.4964822029522695</v>
      </c>
      <c r="X952" s="1">
        <f t="shared" si="409"/>
        <v>6.3087948171813863</v>
      </c>
      <c r="Y952" s="1">
        <f t="shared" si="395"/>
        <v>3839.2646153846154</v>
      </c>
      <c r="Z952" s="1">
        <f t="shared" si="396"/>
        <v>3839.8325925925924</v>
      </c>
      <c r="AA952" s="1">
        <f t="shared" si="410"/>
        <v>-0.56797720797703732</v>
      </c>
      <c r="AB952" s="1">
        <f t="shared" si="415"/>
        <v>2.8851965811968512</v>
      </c>
      <c r="AC952" s="1">
        <f t="shared" si="394"/>
        <v>3836.1833333333329</v>
      </c>
      <c r="AD952" s="1">
        <f t="shared" si="416"/>
        <v>3631.3049999999994</v>
      </c>
      <c r="AE952" s="1">
        <f t="shared" si="417"/>
        <v>124.3873333333333</v>
      </c>
      <c r="AF952" s="1">
        <f t="shared" si="418"/>
        <v>109.80664340599182</v>
      </c>
      <c r="AG952" s="1">
        <f t="shared" si="411"/>
        <v>3760.2960000000007</v>
      </c>
      <c r="AH952" s="1">
        <f t="shared" si="412"/>
        <v>3615.2249999999999</v>
      </c>
      <c r="AI952" s="1">
        <f t="shared" si="419"/>
        <v>145.07100000000082</v>
      </c>
      <c r="AJ952" s="1">
        <f t="shared" si="413"/>
        <v>1</v>
      </c>
    </row>
    <row r="953" spans="1:36" x14ac:dyDescent="0.2">
      <c r="A953" s="5">
        <v>42319</v>
      </c>
      <c r="B953" s="1">
        <v>3828.45</v>
      </c>
      <c r="C953" s="10">
        <v>3833.65</v>
      </c>
      <c r="D953" s="1">
        <v>3843.11</v>
      </c>
      <c r="E953" s="1">
        <v>3781.41</v>
      </c>
      <c r="F953" s="1">
        <v>23223429600</v>
      </c>
      <c r="G953" s="1">
        <v>307008336072</v>
      </c>
      <c r="H953" s="1">
        <f t="shared" si="392"/>
        <v>-38.329999999999927</v>
      </c>
      <c r="J953" s="1">
        <f t="shared" si="397"/>
        <v>3664.3969999999999</v>
      </c>
      <c r="K953" s="1">
        <f t="shared" si="398"/>
        <v>3629.7866666666669</v>
      </c>
      <c r="L953" s="1">
        <f t="shared" si="399"/>
        <v>3734.217454545455</v>
      </c>
      <c r="M953" s="1">
        <f t="shared" si="400"/>
        <v>14.01799281252258</v>
      </c>
      <c r="N953" s="1">
        <f t="shared" si="401"/>
        <v>13.234657861778407</v>
      </c>
      <c r="O953" s="1">
        <f t="shared" si="402"/>
        <v>82.361844147780133</v>
      </c>
      <c r="P953" s="1">
        <f t="shared" si="403"/>
        <v>67.869500741473033</v>
      </c>
      <c r="Q953" s="1">
        <f t="shared" si="404"/>
        <v>16102079712.933554</v>
      </c>
      <c r="R953" s="1">
        <f t="shared" si="405"/>
        <v>300.34000000000015</v>
      </c>
      <c r="S953" s="1">
        <f t="shared" si="393"/>
        <v>86.765342138221584</v>
      </c>
      <c r="T953" s="1">
        <f t="shared" si="414"/>
        <v>70.3205606221143</v>
      </c>
      <c r="U953" s="1">
        <f t="shared" si="406"/>
        <v>1.0694768693029077E-4</v>
      </c>
      <c r="V953" s="1">
        <f t="shared" si="407"/>
        <v>6.7013092560842549E-2</v>
      </c>
      <c r="W953" s="1">
        <f t="shared" si="408"/>
        <v>4.6188499772268168</v>
      </c>
      <c r="X953" s="1">
        <f t="shared" si="409"/>
        <v>5.6163998618835231</v>
      </c>
      <c r="Y953" s="1">
        <f t="shared" si="395"/>
        <v>3833.3030769230772</v>
      </c>
      <c r="Z953" s="1">
        <f t="shared" si="396"/>
        <v>3833.2703703703701</v>
      </c>
      <c r="AA953" s="1">
        <f t="shared" si="410"/>
        <v>3.2706552707168157E-2</v>
      </c>
      <c r="AB953" s="1">
        <f t="shared" si="415"/>
        <v>-0.44784045584019622</v>
      </c>
      <c r="AC953" s="1">
        <f t="shared" si="394"/>
        <v>3819.39</v>
      </c>
      <c r="AD953" s="1">
        <f t="shared" si="416"/>
        <v>3658.5673333333334</v>
      </c>
      <c r="AE953" s="1">
        <f t="shared" si="417"/>
        <v>134.74200000000005</v>
      </c>
      <c r="AF953" s="1">
        <f t="shared" si="418"/>
        <v>79.570669213096835</v>
      </c>
      <c r="AG953" s="1">
        <f t="shared" si="411"/>
        <v>3801.3180000000002</v>
      </c>
      <c r="AH953" s="1">
        <f t="shared" si="412"/>
        <v>3637.3050000000003</v>
      </c>
      <c r="AI953" s="1">
        <f t="shared" si="419"/>
        <v>164.01299999999992</v>
      </c>
      <c r="AJ953" s="1">
        <f t="shared" si="413"/>
        <v>0</v>
      </c>
    </row>
    <row r="954" spans="1:36" x14ac:dyDescent="0.2">
      <c r="A954" s="5">
        <v>42320</v>
      </c>
      <c r="B954" s="1">
        <v>3841.74</v>
      </c>
      <c r="C954" s="10">
        <v>3795.32</v>
      </c>
      <c r="D954" s="1">
        <v>3843.9</v>
      </c>
      <c r="E954" s="1">
        <v>3771.27</v>
      </c>
      <c r="F954" s="1">
        <v>21753764700</v>
      </c>
      <c r="G954" s="1">
        <v>302446791881</v>
      </c>
      <c r="H954" s="1">
        <f t="shared" si="392"/>
        <v>-49.080000000000382</v>
      </c>
      <c r="J954" s="1">
        <f t="shared" si="397"/>
        <v>3690.5980000000004</v>
      </c>
      <c r="K954" s="1">
        <f t="shared" si="398"/>
        <v>3647.8393333333338</v>
      </c>
      <c r="L954" s="1">
        <f t="shared" si="399"/>
        <v>3758.0216363636368</v>
      </c>
      <c r="M954" s="1">
        <f t="shared" si="400"/>
        <v>36.469164744583466</v>
      </c>
      <c r="N954" s="1">
        <f t="shared" si="401"/>
        <v>21.962882841853535</v>
      </c>
      <c r="O954" s="1">
        <f t="shared" si="402"/>
        <v>58.779924126804119</v>
      </c>
      <c r="P954" s="1">
        <f t="shared" si="403"/>
        <v>70.209657389144496</v>
      </c>
      <c r="Q954" s="1">
        <f t="shared" si="404"/>
        <v>-7347099657.0424566</v>
      </c>
      <c r="R954" s="1">
        <f t="shared" si="405"/>
        <v>261.24000000000024</v>
      </c>
      <c r="S954" s="1">
        <f t="shared" si="393"/>
        <v>78.037117158146458</v>
      </c>
      <c r="T954" s="1">
        <f t="shared" si="414"/>
        <v>72.424739512750705</v>
      </c>
      <c r="U954" s="1">
        <f t="shared" si="406"/>
        <v>-1.0099280166099282E-2</v>
      </c>
      <c r="V954" s="1">
        <f t="shared" si="407"/>
        <v>7.6710960816132018E-2</v>
      </c>
      <c r="W954" s="1">
        <f t="shared" si="408"/>
        <v>2.837534730143997</v>
      </c>
      <c r="X954" s="1">
        <f t="shared" si="409"/>
        <v>4.0429594943783069</v>
      </c>
      <c r="Y954" s="1">
        <f t="shared" si="395"/>
        <v>3827.7530769230771</v>
      </c>
      <c r="Z954" s="1">
        <f t="shared" si="396"/>
        <v>3830.810740740741</v>
      </c>
      <c r="AA954" s="1">
        <f t="shared" si="410"/>
        <v>-3.057663817663979</v>
      </c>
      <c r="AB954" s="1">
        <f t="shared" si="415"/>
        <v>-0.58536752136706127</v>
      </c>
      <c r="AC954" s="1">
        <f t="shared" si="394"/>
        <v>3803.4966666666664</v>
      </c>
      <c r="AD954" s="1">
        <f t="shared" si="416"/>
        <v>3685.4806666666664</v>
      </c>
      <c r="AE954" s="1">
        <f t="shared" si="417"/>
        <v>131.43186666666674</v>
      </c>
      <c r="AF954" s="1">
        <f t="shared" si="418"/>
        <v>59.861687525805522</v>
      </c>
      <c r="AG954" s="1">
        <f t="shared" si="411"/>
        <v>3819.1879999999996</v>
      </c>
      <c r="AH954" s="1">
        <f t="shared" si="412"/>
        <v>3653.3107142857148</v>
      </c>
      <c r="AI954" s="1">
        <f t="shared" si="419"/>
        <v>165.87728571428488</v>
      </c>
      <c r="AJ954" s="1">
        <f t="shared" si="413"/>
        <v>0</v>
      </c>
    </row>
    <row r="955" spans="1:36" x14ac:dyDescent="0.2">
      <c r="A955" s="5">
        <v>42321</v>
      </c>
      <c r="B955" s="1">
        <v>3756.2</v>
      </c>
      <c r="C955" s="10">
        <v>3746.24</v>
      </c>
      <c r="D955" s="1">
        <v>3793.71</v>
      </c>
      <c r="E955" s="1">
        <v>3727.59</v>
      </c>
      <c r="F955" s="1">
        <v>20348989100</v>
      </c>
      <c r="G955" s="1">
        <v>281961129453</v>
      </c>
      <c r="H955" s="1">
        <f t="shared" si="392"/>
        <v>17.890000000000327</v>
      </c>
      <c r="J955" s="1">
        <f t="shared" si="397"/>
        <v>3711.8139999999999</v>
      </c>
      <c r="K955" s="1">
        <f t="shared" si="398"/>
        <v>3659.5060000000003</v>
      </c>
      <c r="L955" s="1">
        <f t="shared" si="399"/>
        <v>3768.1383636363639</v>
      </c>
      <c r="M955" s="1">
        <f t="shared" si="400"/>
        <v>73.831870529146215</v>
      </c>
      <c r="N955" s="1">
        <f t="shared" si="401"/>
        <v>33.139018558579117</v>
      </c>
      <c r="O955" s="1">
        <f t="shared" si="402"/>
        <v>40.852208734826831</v>
      </c>
      <c r="P955" s="1">
        <f t="shared" si="403"/>
        <v>70.717696477937693</v>
      </c>
      <c r="Q955" s="1">
        <f t="shared" si="404"/>
        <v>-8869598697.247633</v>
      </c>
      <c r="R955" s="1">
        <f t="shared" si="405"/>
        <v>270.27999999999975</v>
      </c>
      <c r="S955" s="1">
        <f t="shared" si="393"/>
        <v>66.86098144142089</v>
      </c>
      <c r="T955" s="1">
        <f t="shared" si="414"/>
        <v>73.373439083005408</v>
      </c>
      <c r="U955" s="1">
        <f t="shared" si="406"/>
        <v>-1.3101136072435397E-2</v>
      </c>
      <c r="V955" s="1">
        <f t="shared" si="407"/>
        <v>6.0263605514375991E-2</v>
      </c>
      <c r="W955" s="1">
        <f t="shared" si="408"/>
        <v>0.92747104246063872</v>
      </c>
      <c r="X955" s="1">
        <f t="shared" si="409"/>
        <v>2.3701013196863037</v>
      </c>
      <c r="Y955" s="1">
        <f t="shared" si="395"/>
        <v>3787.7692307692309</v>
      </c>
      <c r="Z955" s="1">
        <f t="shared" si="396"/>
        <v>3791.6844444444446</v>
      </c>
      <c r="AA955" s="1">
        <f t="shared" si="410"/>
        <v>-3.9152136752136357</v>
      </c>
      <c r="AB955" s="1">
        <f t="shared" si="415"/>
        <v>-3.2291737891739105</v>
      </c>
      <c r="AC955" s="1">
        <f t="shared" si="394"/>
        <v>3755.8466666666668</v>
      </c>
      <c r="AD955" s="1">
        <f t="shared" si="416"/>
        <v>3707.5279999999998</v>
      </c>
      <c r="AE955" s="1">
        <f t="shared" si="417"/>
        <v>115.16573333333335</v>
      </c>
      <c r="AF955" s="1">
        <f t="shared" si="418"/>
        <v>27.970511290202648</v>
      </c>
      <c r="AG955" s="1">
        <f t="shared" si="411"/>
        <v>3809.7619999999997</v>
      </c>
      <c r="AH955" s="1">
        <f t="shared" si="412"/>
        <v>3664.5235714285709</v>
      </c>
      <c r="AI955" s="1">
        <f t="shared" si="419"/>
        <v>145.23842857142881</v>
      </c>
      <c r="AJ955" s="1">
        <f t="shared" si="413"/>
        <v>1</v>
      </c>
    </row>
    <row r="956" spans="1:36" x14ac:dyDescent="0.2">
      <c r="A956" s="5">
        <v>42324</v>
      </c>
      <c r="B956" s="1">
        <v>3682.74</v>
      </c>
      <c r="C956" s="10">
        <v>3764.13</v>
      </c>
      <c r="D956" s="1">
        <v>3764.41</v>
      </c>
      <c r="E956" s="1">
        <v>3680.07</v>
      </c>
      <c r="F956" s="1">
        <v>16169090100</v>
      </c>
      <c r="G956" s="1">
        <v>227483711616</v>
      </c>
      <c r="H956" s="1">
        <f t="shared" si="392"/>
        <v>-5.7400000000002365</v>
      </c>
      <c r="J956" s="1">
        <f t="shared" si="397"/>
        <v>3740.6309999999999</v>
      </c>
      <c r="K956" s="1">
        <f t="shared" si="398"/>
        <v>3671.1639999999993</v>
      </c>
      <c r="L956" s="1">
        <f t="shared" si="399"/>
        <v>3777.6503636363627</v>
      </c>
      <c r="M956" s="1">
        <f t="shared" si="400"/>
        <v>60.292867264997632</v>
      </c>
      <c r="N956" s="1">
        <f t="shared" si="401"/>
        <v>29.065239667539526</v>
      </c>
      <c r="O956" s="1">
        <f t="shared" si="402"/>
        <v>15.433920890613479</v>
      </c>
      <c r="P956" s="1">
        <f t="shared" si="403"/>
        <v>69.955340462252821</v>
      </c>
      <c r="Q956" s="1">
        <f t="shared" si="404"/>
        <v>16061730715.888168</v>
      </c>
      <c r="R956" s="1">
        <f t="shared" si="405"/>
        <v>298.64000000000033</v>
      </c>
      <c r="S956" s="1">
        <f t="shared" si="393"/>
        <v>70.934760332460471</v>
      </c>
      <c r="T956" s="1">
        <f t="shared" si="414"/>
        <v>77.587642925447412</v>
      </c>
      <c r="U956" s="1">
        <f t="shared" si="406"/>
        <v>4.7527582734922351E-3</v>
      </c>
      <c r="V956" s="1">
        <f t="shared" si="407"/>
        <v>6.5094734697573389E-2</v>
      </c>
      <c r="W956" s="1">
        <f t="shared" si="408"/>
        <v>0.62820951866143049</v>
      </c>
      <c r="X956" s="1">
        <f t="shared" si="409"/>
        <v>2.5323303453618751</v>
      </c>
      <c r="Y956" s="1">
        <f t="shared" si="395"/>
        <v>3748.9923076923078</v>
      </c>
      <c r="Z956" s="1">
        <f t="shared" si="396"/>
        <v>3747.5651851851853</v>
      </c>
      <c r="AA956" s="1">
        <f t="shared" si="410"/>
        <v>1.4271225071224762</v>
      </c>
      <c r="AB956" s="1">
        <f t="shared" si="415"/>
        <v>-2.8467464387464134</v>
      </c>
      <c r="AC956" s="1">
        <f t="shared" si="394"/>
        <v>3736.2033333333334</v>
      </c>
      <c r="AD956" s="1">
        <f t="shared" si="416"/>
        <v>3731.344333333333</v>
      </c>
      <c r="AE956" s="1">
        <f t="shared" si="417"/>
        <v>87.557933333333409</v>
      </c>
      <c r="AF956" s="1">
        <f t="shared" si="418"/>
        <v>3.6996457202814854</v>
      </c>
      <c r="AG956" s="1">
        <f t="shared" si="411"/>
        <v>3794.5159999999996</v>
      </c>
      <c r="AH956" s="1">
        <f t="shared" si="412"/>
        <v>3676.7557142857145</v>
      </c>
      <c r="AI956" s="1">
        <f t="shared" si="419"/>
        <v>117.76028571428515</v>
      </c>
      <c r="AJ956" s="1">
        <f t="shared" si="413"/>
        <v>0</v>
      </c>
    </row>
    <row r="957" spans="1:36" x14ac:dyDescent="0.2">
      <c r="A957" s="5">
        <v>42325</v>
      </c>
      <c r="B957" s="1">
        <v>3790.43</v>
      </c>
      <c r="C957" s="10">
        <v>3758.39</v>
      </c>
      <c r="D957" s="1">
        <v>3852.77</v>
      </c>
      <c r="E957" s="1">
        <v>3750.16</v>
      </c>
      <c r="F957" s="1">
        <v>24853307100</v>
      </c>
      <c r="G957" s="1">
        <v>365138598381</v>
      </c>
      <c r="H957" s="1">
        <f t="shared" si="392"/>
        <v>-42.809999999999945</v>
      </c>
      <c r="J957" s="1">
        <f t="shared" si="397"/>
        <v>3769.9209999999998</v>
      </c>
      <c r="K957" s="1">
        <f t="shared" si="398"/>
        <v>3682.1979999999999</v>
      </c>
      <c r="L957" s="1">
        <f t="shared" si="399"/>
        <v>3780.879272727273</v>
      </c>
      <c r="M957" s="1">
        <f t="shared" si="400"/>
        <v>60.126260054984293</v>
      </c>
      <c r="N957" s="1">
        <f t="shared" si="401"/>
        <v>32.169991075950911</v>
      </c>
      <c r="O957" s="1">
        <f t="shared" si="402"/>
        <v>11.863088292493519</v>
      </c>
      <c r="P957" s="1">
        <f t="shared" si="403"/>
        <v>71.914325431665105</v>
      </c>
      <c r="Q957" s="1">
        <f t="shared" si="404"/>
        <v>-20866508202.563099</v>
      </c>
      <c r="R957" s="1">
        <f t="shared" si="405"/>
        <v>129.84999999999991</v>
      </c>
      <c r="S957" s="1">
        <f t="shared" si="393"/>
        <v>67.830008924049096</v>
      </c>
      <c r="T957" s="1">
        <f t="shared" si="414"/>
        <v>82.006247456898308</v>
      </c>
      <c r="U957" s="1">
        <f t="shared" si="406"/>
        <v>-1.5272497000045863E-3</v>
      </c>
      <c r="V957" s="1">
        <f t="shared" si="407"/>
        <v>8.1252373445033846E-2</v>
      </c>
      <c r="W957" s="1">
        <f t="shared" si="408"/>
        <v>-0.30586847841108472</v>
      </c>
      <c r="X957" s="1">
        <f t="shared" si="409"/>
        <v>2.0691988861000961</v>
      </c>
      <c r="Y957" s="1">
        <f t="shared" si="395"/>
        <v>3763.2469230769229</v>
      </c>
      <c r="Z957" s="1">
        <f t="shared" si="396"/>
        <v>3763.7048148148151</v>
      </c>
      <c r="AA957" s="1">
        <f t="shared" si="410"/>
        <v>-0.45789173789216875</v>
      </c>
      <c r="AB957" s="1">
        <f t="shared" si="415"/>
        <v>1.0501196581195473</v>
      </c>
      <c r="AC957" s="1">
        <f t="shared" si="394"/>
        <v>3787.1066666666666</v>
      </c>
      <c r="AD957" s="1">
        <f t="shared" si="416"/>
        <v>3762.7280000000001</v>
      </c>
      <c r="AE957" s="1">
        <f t="shared" si="417"/>
        <v>55.177733333333208</v>
      </c>
      <c r="AF957" s="1">
        <f t="shared" si="418"/>
        <v>29.454715630056761</v>
      </c>
      <c r="AG957" s="1">
        <f t="shared" si="411"/>
        <v>3779.5459999999998</v>
      </c>
      <c r="AH957" s="1">
        <f t="shared" si="412"/>
        <v>3693.4321428571425</v>
      </c>
      <c r="AI957" s="1">
        <f t="shared" si="419"/>
        <v>86.113857142857341</v>
      </c>
      <c r="AJ957" s="1">
        <f t="shared" si="413"/>
        <v>0</v>
      </c>
    </row>
    <row r="958" spans="1:36" x14ac:dyDescent="0.2">
      <c r="A958" s="5">
        <v>42326</v>
      </c>
      <c r="B958" s="1">
        <v>3760.46</v>
      </c>
      <c r="C958" s="10">
        <v>3715.58</v>
      </c>
      <c r="D958" s="1">
        <v>3771.85</v>
      </c>
      <c r="E958" s="1">
        <v>3706.31</v>
      </c>
      <c r="F958" s="1">
        <v>18568949500</v>
      </c>
      <c r="G958" s="1">
        <v>254137953313</v>
      </c>
      <c r="H958" s="1">
        <f t="shared" si="392"/>
        <v>59.389999999999873</v>
      </c>
      <c r="J958" s="1">
        <f t="shared" si="397"/>
        <v>3778.6250000000009</v>
      </c>
      <c r="K958" s="1">
        <f t="shared" si="398"/>
        <v>3694.9086666666667</v>
      </c>
      <c r="L958" s="1">
        <f t="shared" si="399"/>
        <v>3770.9990909090907</v>
      </c>
      <c r="M958" s="1">
        <f t="shared" si="400"/>
        <v>79.438332368268789</v>
      </c>
      <c r="N958" s="1">
        <f t="shared" si="401"/>
        <v>66.620032517865994</v>
      </c>
      <c r="O958" s="1">
        <f t="shared" si="402"/>
        <v>36.2408553742262</v>
      </c>
      <c r="P958" s="1">
        <f t="shared" si="403"/>
        <v>75.978779128332476</v>
      </c>
      <c r="Q958" s="1">
        <f t="shared" si="404"/>
        <v>-13316152372.596895</v>
      </c>
      <c r="R958" s="1">
        <f t="shared" si="405"/>
        <v>9.6100000000001273</v>
      </c>
      <c r="S958" s="1">
        <f t="shared" si="393"/>
        <v>33.379967482134006</v>
      </c>
      <c r="T958" s="1">
        <f t="shared" si="414"/>
        <v>75.344244205111721</v>
      </c>
      <c r="U958" s="1">
        <f t="shared" si="406"/>
        <v>-1.1521754342525245E-2</v>
      </c>
      <c r="V958" s="1">
        <f t="shared" si="407"/>
        <v>7.216584090561512E-2</v>
      </c>
      <c r="W958" s="1">
        <f t="shared" si="408"/>
        <v>-1.6684640576929695</v>
      </c>
      <c r="X958" s="1">
        <f t="shared" si="409"/>
        <v>0.55945451425682213</v>
      </c>
      <c r="Y958" s="1">
        <f t="shared" si="395"/>
        <v>3751.8038461538463</v>
      </c>
      <c r="Z958" s="1">
        <f t="shared" si="396"/>
        <v>3755.2188888888891</v>
      </c>
      <c r="AA958" s="1">
        <f t="shared" si="410"/>
        <v>-3.415042735042789</v>
      </c>
      <c r="AB958" s="1">
        <f t="shared" si="415"/>
        <v>-1.0493219373222928</v>
      </c>
      <c r="AC958" s="1">
        <f t="shared" si="394"/>
        <v>3731.2466666666664</v>
      </c>
      <c r="AD958" s="1">
        <f t="shared" si="416"/>
        <v>3778.0446666666662</v>
      </c>
      <c r="AE958" s="1">
        <f t="shared" si="417"/>
        <v>39.757999999999903</v>
      </c>
      <c r="AF958" s="1">
        <f t="shared" si="418"/>
        <v>-78.471418750104618</v>
      </c>
      <c r="AG958" s="1">
        <f t="shared" si="411"/>
        <v>3755.9319999999993</v>
      </c>
      <c r="AH958" s="1">
        <f t="shared" si="412"/>
        <v>3706.4514285714286</v>
      </c>
      <c r="AI958" s="1">
        <f t="shared" si="419"/>
        <v>49.480571428570784</v>
      </c>
      <c r="AJ958" s="1">
        <f t="shared" si="413"/>
        <v>1</v>
      </c>
    </row>
    <row r="959" spans="1:36" x14ac:dyDescent="0.2">
      <c r="A959" s="5">
        <v>42327</v>
      </c>
      <c r="B959" s="1">
        <v>3725.62</v>
      </c>
      <c r="C959" s="10">
        <v>3774.97</v>
      </c>
      <c r="D959" s="1">
        <v>3775.23</v>
      </c>
      <c r="E959" s="1">
        <v>3714.68</v>
      </c>
      <c r="F959" s="1">
        <v>15463198900</v>
      </c>
      <c r="G959" s="1">
        <v>204557606993</v>
      </c>
      <c r="H959" s="1">
        <f t="shared" si="392"/>
        <v>-0.58999999999969077</v>
      </c>
      <c r="J959" s="1">
        <f t="shared" si="397"/>
        <v>3785.5250000000001</v>
      </c>
      <c r="K959" s="1">
        <f t="shared" si="398"/>
        <v>3711.0193333333332</v>
      </c>
      <c r="L959" s="1">
        <f t="shared" si="399"/>
        <v>3770.3345454545452</v>
      </c>
      <c r="M959" s="1">
        <f t="shared" si="400"/>
        <v>45.049218297626091</v>
      </c>
      <c r="N959" s="1">
        <f t="shared" si="401"/>
        <v>55.17241379310358</v>
      </c>
      <c r="O959" s="1">
        <f t="shared" si="402"/>
        <v>44.034188034188034</v>
      </c>
      <c r="P959" s="1">
        <f t="shared" si="403"/>
        <v>66.833648829585826</v>
      </c>
      <c r="Q959" s="1">
        <f t="shared" si="404"/>
        <v>15330401816.135315</v>
      </c>
      <c r="R959" s="1">
        <f t="shared" si="405"/>
        <v>-18.400000000000091</v>
      </c>
      <c r="S959" s="1">
        <f t="shared" si="393"/>
        <v>44.82758620689642</v>
      </c>
      <c r="T959" s="1">
        <f t="shared" si="414"/>
        <v>72.121476502008051</v>
      </c>
      <c r="U959" s="1">
        <f t="shared" si="406"/>
        <v>1.5732575358214734E-2</v>
      </c>
      <c r="V959" s="1">
        <f t="shared" si="407"/>
        <v>4.0355073941585273E-2</v>
      </c>
      <c r="W959" s="1">
        <f t="shared" si="408"/>
        <v>-0.27882526201782559</v>
      </c>
      <c r="X959" s="1">
        <f t="shared" si="409"/>
        <v>1.723264174137958</v>
      </c>
      <c r="Y959" s="1">
        <f t="shared" si="395"/>
        <v>3724.7169230769227</v>
      </c>
      <c r="Z959" s="1">
        <f t="shared" si="396"/>
        <v>3719.9792592592594</v>
      </c>
      <c r="AA959" s="1">
        <f t="shared" si="410"/>
        <v>4.7376638176633605</v>
      </c>
      <c r="AB959" s="1">
        <f t="shared" si="415"/>
        <v>-1.7845014245015594</v>
      </c>
      <c r="AC959" s="1">
        <f t="shared" si="394"/>
        <v>3754.9599999999996</v>
      </c>
      <c r="AD959" s="1">
        <f t="shared" si="416"/>
        <v>3783.0513333333338</v>
      </c>
      <c r="AE959" s="1">
        <f t="shared" si="417"/>
        <v>34.751333333333285</v>
      </c>
      <c r="AF959" s="1">
        <f t="shared" si="418"/>
        <v>-53.890178474368845</v>
      </c>
      <c r="AG959" s="1">
        <f t="shared" si="411"/>
        <v>3751.8620000000001</v>
      </c>
      <c r="AH959" s="1">
        <f t="shared" si="412"/>
        <v>3723.6578571428572</v>
      </c>
      <c r="AI959" s="1">
        <f t="shared" si="419"/>
        <v>28.20414285714287</v>
      </c>
      <c r="AJ959" s="1">
        <f t="shared" si="413"/>
        <v>0</v>
      </c>
    </row>
    <row r="960" spans="1:36" x14ac:dyDescent="0.2">
      <c r="A960" s="5">
        <v>42328</v>
      </c>
      <c r="B960" s="1">
        <v>3778.88</v>
      </c>
      <c r="C960" s="10">
        <v>3774.38</v>
      </c>
      <c r="D960" s="1">
        <v>3793.55</v>
      </c>
      <c r="E960" s="1">
        <v>3757.03</v>
      </c>
      <c r="F960" s="1">
        <v>18695168900</v>
      </c>
      <c r="G960" s="1">
        <v>242295089781</v>
      </c>
      <c r="H960" s="1">
        <f t="shared" ref="H960:H1023" si="420">C961-C960</f>
        <v>-21.039999999999964</v>
      </c>
      <c r="J960" s="1">
        <f t="shared" si="397"/>
        <v>3783.6259999999993</v>
      </c>
      <c r="K960" s="1">
        <f t="shared" si="398"/>
        <v>3727.0393333333332</v>
      </c>
      <c r="L960" s="1">
        <f t="shared" si="399"/>
        <v>3768.3081818181822</v>
      </c>
      <c r="M960" s="1">
        <f t="shared" si="400"/>
        <v>45.390851187029504</v>
      </c>
      <c r="N960" s="1">
        <f t="shared" si="401"/>
        <v>55.45111006140764</v>
      </c>
      <c r="O960" s="1">
        <f t="shared" si="402"/>
        <v>52.407432524074451</v>
      </c>
      <c r="P960" s="1">
        <f t="shared" si="403"/>
        <v>56.285994851243423</v>
      </c>
      <c r="Q960" s="1">
        <f t="shared" si="404"/>
        <v>-931686949.56196809</v>
      </c>
      <c r="R960" s="1">
        <f t="shared" si="405"/>
        <v>-65.980000000000018</v>
      </c>
      <c r="S960" s="1">
        <f t="shared" si="393"/>
        <v>44.54888993859236</v>
      </c>
      <c r="T960" s="1">
        <f t="shared" si="414"/>
        <v>66.814992744635475</v>
      </c>
      <c r="U960" s="1">
        <f t="shared" si="406"/>
        <v>-1.5631706399453439E-4</v>
      </c>
      <c r="V960" s="1">
        <f t="shared" si="407"/>
        <v>1.8459404690270107E-2</v>
      </c>
      <c r="W960" s="1">
        <f t="shared" si="408"/>
        <v>-0.24436876160590892</v>
      </c>
      <c r="X960" s="1">
        <f t="shared" si="409"/>
        <v>1.2701949840794173</v>
      </c>
      <c r="Y960" s="1">
        <f t="shared" si="395"/>
        <v>3774.8792307692306</v>
      </c>
      <c r="Z960" s="1">
        <f t="shared" si="396"/>
        <v>3774.9262962962962</v>
      </c>
      <c r="AA960" s="1">
        <f t="shared" si="410"/>
        <v>-4.7065527065569768E-2</v>
      </c>
      <c r="AB960" s="1">
        <f t="shared" si="415"/>
        <v>3.7807179487175744</v>
      </c>
      <c r="AC960" s="1">
        <f t="shared" si="394"/>
        <v>3774.9866666666671</v>
      </c>
      <c r="AD960" s="1">
        <f t="shared" si="416"/>
        <v>3784.2256666666667</v>
      </c>
      <c r="AE960" s="1">
        <f t="shared" si="417"/>
        <v>33.576999999999906</v>
      </c>
      <c r="AF960" s="1">
        <f t="shared" si="418"/>
        <v>-18.343906046797123</v>
      </c>
      <c r="AG960" s="1">
        <f t="shared" si="411"/>
        <v>3757.4900000000002</v>
      </c>
      <c r="AH960" s="1">
        <f t="shared" si="412"/>
        <v>3744.9735714285712</v>
      </c>
      <c r="AI960" s="1">
        <f t="shared" si="419"/>
        <v>12.51642857142906</v>
      </c>
      <c r="AJ960" s="1">
        <f t="shared" si="413"/>
        <v>0</v>
      </c>
    </row>
    <row r="961" spans="1:36" x14ac:dyDescent="0.2">
      <c r="A961" s="5">
        <v>42331</v>
      </c>
      <c r="B961" s="1">
        <v>3774.44</v>
      </c>
      <c r="C961" s="10">
        <v>3753.34</v>
      </c>
      <c r="D961" s="1">
        <v>3802.85</v>
      </c>
      <c r="E961" s="1">
        <v>3743.41</v>
      </c>
      <c r="F961" s="1">
        <v>17562681200</v>
      </c>
      <c r="G961" s="1">
        <v>234640979610</v>
      </c>
      <c r="H961" s="1">
        <f t="shared" si="420"/>
        <v>0.54999999999972715</v>
      </c>
      <c r="J961" s="1">
        <f t="shared" si="397"/>
        <v>3774.9239999999991</v>
      </c>
      <c r="K961" s="1">
        <f t="shared" si="398"/>
        <v>3745.5313333333334</v>
      </c>
      <c r="L961" s="1">
        <f t="shared" si="399"/>
        <v>3762.8016363636357</v>
      </c>
      <c r="M961" s="1">
        <f t="shared" si="400"/>
        <v>57.573827446438877</v>
      </c>
      <c r="N961" s="1">
        <f t="shared" si="401"/>
        <v>62.697281335912777</v>
      </c>
      <c r="O961" s="1">
        <f t="shared" si="402"/>
        <v>46.0651706117429</v>
      </c>
      <c r="P961" s="1">
        <f t="shared" si="403"/>
        <v>43.191694833413827</v>
      </c>
      <c r="Q961" s="1">
        <f t="shared" si="404"/>
        <v>-11694665576.985029</v>
      </c>
      <c r="R961" s="1">
        <f t="shared" si="405"/>
        <v>-79.899999999999636</v>
      </c>
      <c r="S961" s="1">
        <f t="shared" si="393"/>
        <v>37.302718664087223</v>
      </c>
      <c r="T961" s="1">
        <f t="shared" si="414"/>
        <v>61.715935224729733</v>
      </c>
      <c r="U961" s="1">
        <f t="shared" si="406"/>
        <v>-5.6056738797977167E-3</v>
      </c>
      <c r="V961" s="1">
        <f t="shared" si="407"/>
        <v>-1.0552622074830494E-2</v>
      </c>
      <c r="W961" s="1">
        <f t="shared" si="408"/>
        <v>-0.57177310059749364</v>
      </c>
      <c r="X961" s="1">
        <f t="shared" si="409"/>
        <v>0.2084795446022201</v>
      </c>
      <c r="Y961" s="1">
        <f t="shared" si="395"/>
        <v>3771.1430769230769</v>
      </c>
      <c r="Z961" s="1">
        <f t="shared" si="396"/>
        <v>3772.8214814814814</v>
      </c>
      <c r="AA961" s="1">
        <f t="shared" si="410"/>
        <v>-1.6784045584045089</v>
      </c>
      <c r="AB961" s="1">
        <f t="shared" si="415"/>
        <v>-0.37333333333335755</v>
      </c>
      <c r="AC961" s="1">
        <f t="shared" si="394"/>
        <v>3766.5333333333333</v>
      </c>
      <c r="AD961" s="1">
        <f t="shared" si="416"/>
        <v>3776.5953333333332</v>
      </c>
      <c r="AE961" s="1">
        <f t="shared" si="417"/>
        <v>27.959066666666558</v>
      </c>
      <c r="AF961" s="1">
        <f t="shared" si="418"/>
        <v>-23.992217193706843</v>
      </c>
      <c r="AG961" s="1">
        <f t="shared" si="411"/>
        <v>3755.3319999999999</v>
      </c>
      <c r="AH961" s="1">
        <f t="shared" si="412"/>
        <v>3765.5342857142855</v>
      </c>
      <c r="AI961" s="1">
        <f t="shared" si="419"/>
        <v>-10.202285714285608</v>
      </c>
      <c r="AJ961" s="1">
        <f t="shared" si="413"/>
        <v>1</v>
      </c>
    </row>
    <row r="962" spans="1:36" x14ac:dyDescent="0.2">
      <c r="A962" s="5">
        <v>42332</v>
      </c>
      <c r="B962" s="1">
        <v>3745.76</v>
      </c>
      <c r="C962" s="10">
        <v>3753.89</v>
      </c>
      <c r="D962" s="1">
        <v>3754.17</v>
      </c>
      <c r="E962" s="1">
        <v>3702.74</v>
      </c>
      <c r="F962" s="1">
        <v>14338328300</v>
      </c>
      <c r="G962" s="1">
        <v>192495095083</v>
      </c>
      <c r="H962" s="1">
        <f t="shared" si="420"/>
        <v>27.720000000000255</v>
      </c>
      <c r="J962" s="1">
        <f t="shared" si="397"/>
        <v>3766.989</v>
      </c>
      <c r="K962" s="1">
        <f t="shared" si="398"/>
        <v>3764.7579999999998</v>
      </c>
      <c r="L962" s="1">
        <f t="shared" si="399"/>
        <v>3758.9772727272725</v>
      </c>
      <c r="M962" s="1">
        <f t="shared" si="400"/>
        <v>65.906818636272732</v>
      </c>
      <c r="N962" s="1">
        <f t="shared" si="401"/>
        <v>57.255356108859409</v>
      </c>
      <c r="O962" s="1">
        <f t="shared" si="402"/>
        <v>57.633136094674661</v>
      </c>
      <c r="P962" s="1">
        <f t="shared" si="403"/>
        <v>39.147301141611592</v>
      </c>
      <c r="Q962" s="1">
        <f t="shared" si="404"/>
        <v>14182204173.070082</v>
      </c>
      <c r="R962" s="1">
        <f t="shared" si="405"/>
        <v>-79.760000000000218</v>
      </c>
      <c r="S962" s="1">
        <f t="shared" si="393"/>
        <v>42.744643891140583</v>
      </c>
      <c r="T962" s="1">
        <f t="shared" si="414"/>
        <v>57.323201617714901</v>
      </c>
      <c r="U962" s="1">
        <f t="shared" si="406"/>
        <v>1.4651468210302571E-4</v>
      </c>
      <c r="V962" s="1">
        <f t="shared" si="407"/>
        <v>-2.2516118280577927E-2</v>
      </c>
      <c r="W962" s="1">
        <f t="shared" si="408"/>
        <v>-0.34773130476357006</v>
      </c>
      <c r="X962" s="1">
        <f t="shared" si="409"/>
        <v>-0.28867725362426849</v>
      </c>
      <c r="Y962" s="1">
        <f t="shared" si="395"/>
        <v>3753.4246153846157</v>
      </c>
      <c r="Z962" s="1">
        <f t="shared" si="396"/>
        <v>3753.3807407407407</v>
      </c>
      <c r="AA962" s="1">
        <f t="shared" si="410"/>
        <v>4.3874643874914909E-2</v>
      </c>
      <c r="AB962" s="1">
        <f t="shared" si="415"/>
        <v>-1.333948717948624</v>
      </c>
      <c r="AC962" s="1">
        <f t="shared" si="394"/>
        <v>3736.9333333333329</v>
      </c>
      <c r="AD962" s="1">
        <f t="shared" si="416"/>
        <v>3766.6703333333339</v>
      </c>
      <c r="AE962" s="1">
        <f t="shared" si="417"/>
        <v>23.659733333333541</v>
      </c>
      <c r="AF962" s="1">
        <f t="shared" si="418"/>
        <v>-83.790744330735563</v>
      </c>
      <c r="AG962" s="1">
        <f t="shared" si="411"/>
        <v>3754.4319999999998</v>
      </c>
      <c r="AH962" s="1">
        <f t="shared" si="412"/>
        <v>3774.4878571428571</v>
      </c>
      <c r="AI962" s="1">
        <f t="shared" si="419"/>
        <v>-20.055857142857349</v>
      </c>
      <c r="AJ962" s="1">
        <f t="shared" si="413"/>
        <v>1</v>
      </c>
    </row>
    <row r="963" spans="1:36" x14ac:dyDescent="0.2">
      <c r="A963" s="5">
        <v>42333</v>
      </c>
      <c r="B963" s="1">
        <v>3747.76</v>
      </c>
      <c r="C963" s="10">
        <v>3781.61</v>
      </c>
      <c r="D963" s="1">
        <v>3781.86</v>
      </c>
      <c r="E963" s="1">
        <v>3735.72</v>
      </c>
      <c r="F963" s="1">
        <v>15194494100</v>
      </c>
      <c r="G963" s="1">
        <v>215125047954</v>
      </c>
      <c r="H963" s="1">
        <f t="shared" si="420"/>
        <v>-22.180000000000291</v>
      </c>
      <c r="J963" s="1">
        <f t="shared" si="397"/>
        <v>3761.7849999999999</v>
      </c>
      <c r="K963" s="1">
        <f t="shared" si="398"/>
        <v>3774.9626666666668</v>
      </c>
      <c r="L963" s="1">
        <f t="shared" si="399"/>
        <v>3761.6356363636364</v>
      </c>
      <c r="M963" s="1">
        <f t="shared" si="400"/>
        <v>21.216661672160377</v>
      </c>
      <c r="N963" s="1">
        <f t="shared" si="401"/>
        <v>41.204400694846512</v>
      </c>
      <c r="O963" s="1">
        <f t="shared" si="402"/>
        <v>66.676808397353</v>
      </c>
      <c r="P963" s="1">
        <f t="shared" si="403"/>
        <v>37.083960382179029</v>
      </c>
      <c r="Q963" s="1">
        <f t="shared" si="404"/>
        <v>15029837683.658432</v>
      </c>
      <c r="R963" s="1">
        <f t="shared" si="405"/>
        <v>-13.710000000000036</v>
      </c>
      <c r="S963" s="1">
        <f t="shared" si="393"/>
        <v>58.795599305153488</v>
      </c>
      <c r="T963" s="1">
        <f t="shared" si="414"/>
        <v>54.526227334408098</v>
      </c>
      <c r="U963" s="1">
        <f t="shared" si="406"/>
        <v>7.3302112063381086E-3</v>
      </c>
      <c r="V963" s="1">
        <f t="shared" si="407"/>
        <v>-1.3469023593617842E-2</v>
      </c>
      <c r="W963" s="1">
        <f t="shared" si="408"/>
        <v>0.52701044849719669</v>
      </c>
      <c r="X963" s="1">
        <f t="shared" si="409"/>
        <v>0.17609004168518053</v>
      </c>
      <c r="Y963" s="1">
        <f t="shared" si="395"/>
        <v>3758.1546153846157</v>
      </c>
      <c r="Z963" s="1">
        <f t="shared" si="396"/>
        <v>3755.9433333333332</v>
      </c>
      <c r="AA963" s="1">
        <f t="shared" si="410"/>
        <v>2.2112820512825238</v>
      </c>
      <c r="AB963" s="1">
        <f t="shared" si="415"/>
        <v>0.47735612535643668</v>
      </c>
      <c r="AC963" s="1">
        <f t="shared" si="394"/>
        <v>3766.396666666667</v>
      </c>
      <c r="AD963" s="1">
        <f t="shared" si="416"/>
        <v>3761.3710000000001</v>
      </c>
      <c r="AE963" s="1">
        <f t="shared" si="417"/>
        <v>18.33300000000013</v>
      </c>
      <c r="AF963" s="1">
        <f t="shared" si="418"/>
        <v>18.275483796675786</v>
      </c>
      <c r="AG963" s="1">
        <f t="shared" si="411"/>
        <v>3767.6379999999999</v>
      </c>
      <c r="AH963" s="1">
        <f t="shared" si="412"/>
        <v>3779.8907142857142</v>
      </c>
      <c r="AI963" s="1">
        <f t="shared" si="419"/>
        <v>-12.252714285714319</v>
      </c>
      <c r="AJ963" s="1">
        <f t="shared" si="413"/>
        <v>0</v>
      </c>
    </row>
    <row r="964" spans="1:36" x14ac:dyDescent="0.2">
      <c r="A964" s="5">
        <v>42334</v>
      </c>
      <c r="B964" s="1">
        <v>3795.24</v>
      </c>
      <c r="C964" s="10">
        <v>3759.43</v>
      </c>
      <c r="D964" s="1">
        <v>3805.84</v>
      </c>
      <c r="E964" s="1">
        <v>3756.82</v>
      </c>
      <c r="F964" s="1">
        <v>17352546800</v>
      </c>
      <c r="G964" s="1">
        <v>239797205559</v>
      </c>
      <c r="H964" s="1">
        <f t="shared" si="420"/>
        <v>-202.44000000000005</v>
      </c>
      <c r="J964" s="1">
        <f t="shared" si="397"/>
        <v>3758.1959999999999</v>
      </c>
      <c r="K964" s="1">
        <f t="shared" si="398"/>
        <v>3778.5266666666666</v>
      </c>
      <c r="L964" s="1">
        <f t="shared" si="399"/>
        <v>3761.2074545454552</v>
      </c>
      <c r="M964" s="1">
        <f t="shared" si="400"/>
        <v>45.01454898157143</v>
      </c>
      <c r="N964" s="1">
        <f t="shared" si="401"/>
        <v>54.047481181239284</v>
      </c>
      <c r="O964" s="1">
        <f t="shared" si="402"/>
        <v>10.297974646655977</v>
      </c>
      <c r="P964" s="1">
        <f t="shared" si="403"/>
        <v>21.639740856158774</v>
      </c>
      <c r="Q964" s="1">
        <f t="shared" si="404"/>
        <v>-15504723578.947601</v>
      </c>
      <c r="R964" s="1">
        <f t="shared" si="405"/>
        <v>13.190000000000055</v>
      </c>
      <c r="S964" s="1">
        <f t="shared" si="393"/>
        <v>45.952518818760716</v>
      </c>
      <c r="T964" s="1">
        <f t="shared" si="414"/>
        <v>51.317767500469515</v>
      </c>
      <c r="U964" s="1">
        <f t="shared" si="406"/>
        <v>-5.8998305594199895E-3</v>
      </c>
      <c r="V964" s="1">
        <f t="shared" si="407"/>
        <v>-1.9360139814537127E-2</v>
      </c>
      <c r="W964" s="1">
        <f t="shared" si="408"/>
        <v>3.2834902703316265E-2</v>
      </c>
      <c r="X964" s="1">
        <f t="shared" si="409"/>
        <v>-0.50539981191964078</v>
      </c>
      <c r="Y964" s="1">
        <f t="shared" si="395"/>
        <v>3778.1976923076923</v>
      </c>
      <c r="Z964" s="1">
        <f t="shared" si="396"/>
        <v>3779.9670370370372</v>
      </c>
      <c r="AA964" s="1">
        <f t="shared" si="410"/>
        <v>-1.7693447293449935</v>
      </c>
      <c r="AB964" s="1">
        <f t="shared" si="415"/>
        <v>1.4151566951570203</v>
      </c>
      <c r="AC964" s="1">
        <f t="shared" si="394"/>
        <v>3774.03</v>
      </c>
      <c r="AD964" s="1">
        <f t="shared" si="416"/>
        <v>3758.4243333333334</v>
      </c>
      <c r="AE964" s="1">
        <f t="shared" si="417"/>
        <v>15.386333333333505</v>
      </c>
      <c r="AF964" s="1">
        <f t="shared" si="418"/>
        <v>67.61700498999825</v>
      </c>
      <c r="AG964" s="1">
        <f t="shared" si="411"/>
        <v>3764.53</v>
      </c>
      <c r="AH964" s="1">
        <f t="shared" si="412"/>
        <v>3777.466428571428</v>
      </c>
      <c r="AI964" s="1">
        <f t="shared" si="419"/>
        <v>-12.936428571427768</v>
      </c>
      <c r="AJ964" s="1">
        <f t="shared" si="413"/>
        <v>0</v>
      </c>
    </row>
    <row r="965" spans="1:36" x14ac:dyDescent="0.2">
      <c r="A965" s="5">
        <v>42335</v>
      </c>
      <c r="B965" s="1">
        <v>3739.1</v>
      </c>
      <c r="C965" s="10">
        <v>3556.99</v>
      </c>
      <c r="D965" s="1">
        <v>3742.74</v>
      </c>
      <c r="E965" s="1">
        <v>3534.39</v>
      </c>
      <c r="F965" s="1">
        <v>20893935800</v>
      </c>
      <c r="G965" s="1">
        <v>269758168475</v>
      </c>
      <c r="H965" s="1">
        <f t="shared" si="420"/>
        <v>9.4200000000000728</v>
      </c>
      <c r="J965" s="1">
        <f t="shared" si="397"/>
        <v>3739.2709999999997</v>
      </c>
      <c r="K965" s="1">
        <f t="shared" si="398"/>
        <v>3762.7679999999991</v>
      </c>
      <c r="L965" s="1">
        <f t="shared" si="399"/>
        <v>3724.6245454545451</v>
      </c>
      <c r="M965" s="1">
        <f t="shared" si="400"/>
        <v>91.674341499355364</v>
      </c>
      <c r="N965" s="1">
        <f t="shared" si="401"/>
        <v>92.901564168603585</v>
      </c>
      <c r="O965" s="1">
        <f t="shared" si="402"/>
        <v>13.301570495853188</v>
      </c>
      <c r="P965" s="1">
        <f t="shared" si="403"/>
        <v>25.056118557262735</v>
      </c>
      <c r="Q965" s="1">
        <f t="shared" si="404"/>
        <v>-16361150111.687082</v>
      </c>
      <c r="R965" s="1">
        <f t="shared" si="405"/>
        <v>-207.14000000000033</v>
      </c>
      <c r="S965" s="1">
        <f t="shared" si="393"/>
        <v>7.0984358313964133</v>
      </c>
      <c r="T965" s="1">
        <f t="shared" si="414"/>
        <v>45.341512939467073</v>
      </c>
      <c r="U965" s="1">
        <f t="shared" si="406"/>
        <v>-5.6913289044950945E-2</v>
      </c>
      <c r="V965" s="1">
        <f t="shared" si="407"/>
        <v>-6.2795758987384556E-2</v>
      </c>
      <c r="W965" s="1">
        <f t="shared" si="408"/>
        <v>-4.8747737192623903</v>
      </c>
      <c r="X965" s="1">
        <f t="shared" si="409"/>
        <v>-5.4687931862926282</v>
      </c>
      <c r="Y965" s="1">
        <f t="shared" si="395"/>
        <v>3728.2853846153839</v>
      </c>
      <c r="Z965" s="1">
        <f t="shared" si="396"/>
        <v>3744.4344444444446</v>
      </c>
      <c r="AA965" s="1">
        <f t="shared" si="410"/>
        <v>-16.149059829060661</v>
      </c>
      <c r="AB965" s="1">
        <f t="shared" si="415"/>
        <v>-4.6452877492881273</v>
      </c>
      <c r="AC965" s="1">
        <f t="shared" si="394"/>
        <v>3611.373333333333</v>
      </c>
      <c r="AD965" s="1">
        <f t="shared" si="416"/>
        <v>3743.9770000000003</v>
      </c>
      <c r="AE965" s="1">
        <f t="shared" si="417"/>
        <v>32.030266666666741</v>
      </c>
      <c r="AF965" s="1">
        <f t="shared" si="418"/>
        <v>-275.99659211218352</v>
      </c>
      <c r="AG965" s="1">
        <f t="shared" si="411"/>
        <v>3721.0520000000006</v>
      </c>
      <c r="AH965" s="1">
        <f t="shared" si="412"/>
        <v>3757.2257142857134</v>
      </c>
      <c r="AI965" s="1">
        <f t="shared" si="419"/>
        <v>-36.173714285712776</v>
      </c>
      <c r="AJ965" s="1">
        <f t="shared" si="413"/>
        <v>1</v>
      </c>
    </row>
    <row r="966" spans="1:36" x14ac:dyDescent="0.2">
      <c r="A966" s="5">
        <v>42338</v>
      </c>
      <c r="B966" s="1">
        <v>3554.89</v>
      </c>
      <c r="C966" s="10">
        <v>3566.41</v>
      </c>
      <c r="D966" s="1">
        <v>3587.97</v>
      </c>
      <c r="E966" s="1">
        <v>3455.07</v>
      </c>
      <c r="F966" s="1">
        <v>17320116300</v>
      </c>
      <c r="G966" s="1">
        <v>220098287801</v>
      </c>
      <c r="H966" s="1">
        <f t="shared" si="420"/>
        <v>25.289999999999964</v>
      </c>
      <c r="J966" s="1">
        <f t="shared" si="397"/>
        <v>3719.4990000000007</v>
      </c>
      <c r="K966" s="1">
        <f t="shared" si="398"/>
        <v>3744.5046666666663</v>
      </c>
      <c r="L966" s="1">
        <f t="shared" si="399"/>
        <v>3693.1952727272733</v>
      </c>
      <c r="M966" s="1">
        <f t="shared" si="400"/>
        <v>68.258402942098897</v>
      </c>
      <c r="N966" s="1">
        <f t="shared" si="401"/>
        <v>72.004023133014911</v>
      </c>
      <c r="O966" s="1">
        <f t="shared" si="402"/>
        <v>21.898470097357421</v>
      </c>
      <c r="P966" s="1">
        <f t="shared" si="403"/>
        <v>32.23923137038571</v>
      </c>
      <c r="Q966" s="1">
        <f t="shared" si="404"/>
        <v>11700527023.43115</v>
      </c>
      <c r="R966" s="1">
        <f t="shared" si="405"/>
        <v>-191.98000000000002</v>
      </c>
      <c r="S966" s="1">
        <f t="shared" si="393"/>
        <v>27.995976866985099</v>
      </c>
      <c r="T966" s="1">
        <f t="shared" si="414"/>
        <v>41.047634592919536</v>
      </c>
      <c r="U966" s="1">
        <f t="shared" si="406"/>
        <v>2.6413115710196174E-3</v>
      </c>
      <c r="V966" s="1">
        <f t="shared" si="407"/>
        <v>-4.800279747159817E-2</v>
      </c>
      <c r="W966" s="1">
        <f t="shared" si="408"/>
        <v>-4.1158500109826841</v>
      </c>
      <c r="X966" s="1">
        <f t="shared" si="409"/>
        <v>-4.7561608949790708</v>
      </c>
      <c r="Y966" s="1">
        <f t="shared" si="395"/>
        <v>3558.4392307692306</v>
      </c>
      <c r="Z966" s="1">
        <f t="shared" si="396"/>
        <v>3557.6877777777777</v>
      </c>
      <c r="AA966" s="1">
        <f t="shared" si="410"/>
        <v>0.75145299145287936</v>
      </c>
      <c r="AB966" s="1">
        <f t="shared" si="415"/>
        <v>-12.768957264957953</v>
      </c>
      <c r="AC966" s="1">
        <f t="shared" si="394"/>
        <v>3536.4833333333331</v>
      </c>
      <c r="AD966" s="1">
        <f t="shared" si="416"/>
        <v>3724.0049999999997</v>
      </c>
      <c r="AE966" s="1">
        <f t="shared" si="417"/>
        <v>60.03066666666691</v>
      </c>
      <c r="AF966" s="1">
        <f t="shared" si="418"/>
        <v>-208.25096802374983</v>
      </c>
      <c r="AG966" s="1">
        <f t="shared" si="411"/>
        <v>3683.6660000000002</v>
      </c>
      <c r="AH966" s="1">
        <f t="shared" si="412"/>
        <v>3738.1664285714287</v>
      </c>
      <c r="AI966" s="1">
        <f t="shared" si="419"/>
        <v>-54.500428571428529</v>
      </c>
      <c r="AJ966" s="1">
        <f t="shared" si="413"/>
        <v>1</v>
      </c>
    </row>
    <row r="967" spans="1:36" x14ac:dyDescent="0.2">
      <c r="A967" s="5">
        <v>42339</v>
      </c>
      <c r="B967" s="1">
        <v>3562.32</v>
      </c>
      <c r="C967" s="10">
        <v>3591.7</v>
      </c>
      <c r="D967" s="1">
        <v>3617.3</v>
      </c>
      <c r="E967" s="1">
        <v>3536.12</v>
      </c>
      <c r="F967" s="1">
        <v>13653655400</v>
      </c>
      <c r="G967" s="1">
        <v>176598805608</v>
      </c>
      <c r="H967" s="1">
        <f t="shared" si="420"/>
        <v>130.25</v>
      </c>
      <c r="J967" s="1">
        <f t="shared" si="397"/>
        <v>3702.8300000000004</v>
      </c>
      <c r="K967" s="1">
        <f t="shared" si="398"/>
        <v>3728.402</v>
      </c>
      <c r="L967" s="1">
        <f t="shared" si="399"/>
        <v>3669.9590909090916</v>
      </c>
      <c r="M967" s="1">
        <f t="shared" si="400"/>
        <v>61.04855033212656</v>
      </c>
      <c r="N967" s="1">
        <f t="shared" si="401"/>
        <v>61.04855033212656</v>
      </c>
      <c r="O967" s="1">
        <f t="shared" si="402"/>
        <v>46.173017014138509</v>
      </c>
      <c r="P967" s="1">
        <f t="shared" si="403"/>
        <v>46.14738226590184</v>
      </c>
      <c r="Q967" s="1">
        <f t="shared" si="404"/>
        <v>5042332950.1354094</v>
      </c>
      <c r="R967" s="1">
        <f t="shared" si="405"/>
        <v>-123.88000000000011</v>
      </c>
      <c r="S967" s="1">
        <f t="shared" si="393"/>
        <v>38.95144966787344</v>
      </c>
      <c r="T967" s="1">
        <f t="shared" si="414"/>
        <v>38.159778667301971</v>
      </c>
      <c r="U967" s="1">
        <f t="shared" si="406"/>
        <v>7.0412339560653632E-3</v>
      </c>
      <c r="V967" s="1">
        <f t="shared" si="407"/>
        <v>-4.5808726053563585E-2</v>
      </c>
      <c r="W967" s="1">
        <f t="shared" si="408"/>
        <v>-3.0012179873232245</v>
      </c>
      <c r="X967" s="1">
        <f t="shared" si="409"/>
        <v>-3.6665037729300707</v>
      </c>
      <c r="Y967" s="1">
        <f t="shared" si="395"/>
        <v>3570.3007692307688</v>
      </c>
      <c r="Z967" s="1">
        <f t="shared" si="396"/>
        <v>3568.2833333333333</v>
      </c>
      <c r="AA967" s="1">
        <f t="shared" si="410"/>
        <v>2.0174358974354618</v>
      </c>
      <c r="AB967" s="1">
        <f t="shared" si="415"/>
        <v>1.0046495726493958</v>
      </c>
      <c r="AC967" s="1">
        <f t="shared" si="394"/>
        <v>3581.7066666666665</v>
      </c>
      <c r="AD967" s="1">
        <f t="shared" si="416"/>
        <v>3703.4649999999992</v>
      </c>
      <c r="AE967" s="1">
        <f t="shared" si="417"/>
        <v>76.166333333333711</v>
      </c>
      <c r="AF967" s="1">
        <f t="shared" si="418"/>
        <v>-106.57231176795712</v>
      </c>
      <c r="AG967" s="1">
        <f t="shared" si="411"/>
        <v>3651.2280000000001</v>
      </c>
      <c r="AH967" s="1">
        <f t="shared" si="412"/>
        <v>3720.8842857142849</v>
      </c>
      <c r="AI967" s="1">
        <f t="shared" si="419"/>
        <v>-69.656285714284877</v>
      </c>
      <c r="AJ967" s="1">
        <f t="shared" si="413"/>
        <v>1</v>
      </c>
    </row>
    <row r="968" spans="1:36" x14ac:dyDescent="0.2">
      <c r="A968" s="5">
        <v>42340</v>
      </c>
      <c r="B968" s="1">
        <v>3587.76</v>
      </c>
      <c r="C968" s="10">
        <v>3721.95</v>
      </c>
      <c r="D968" s="1">
        <v>3725.85</v>
      </c>
      <c r="E968" s="1">
        <v>3573.4</v>
      </c>
      <c r="F968" s="1">
        <v>21353886500</v>
      </c>
      <c r="G968" s="1">
        <v>260938692616</v>
      </c>
      <c r="H968" s="1">
        <f t="shared" si="420"/>
        <v>27.350000000000364</v>
      </c>
      <c r="J968" s="1">
        <f t="shared" si="397"/>
        <v>3703.4669999999996</v>
      </c>
      <c r="K968" s="1">
        <f t="shared" si="398"/>
        <v>3720.9553333333324</v>
      </c>
      <c r="L968" s="1">
        <f t="shared" si="399"/>
        <v>3673.4354545454544</v>
      </c>
      <c r="M968" s="1">
        <f t="shared" si="400"/>
        <v>23.915956324657277</v>
      </c>
      <c r="N968" s="1">
        <f t="shared" si="401"/>
        <v>23.915956324657277</v>
      </c>
      <c r="O968" s="1">
        <f t="shared" si="402"/>
        <v>46.125248842731409</v>
      </c>
      <c r="P968" s="1">
        <f t="shared" si="403"/>
        <v>49.201272340649908</v>
      </c>
      <c r="Q968" s="1">
        <f t="shared" si="404"/>
        <v>20261329499.671997</v>
      </c>
      <c r="R968" s="1">
        <f t="shared" si="405"/>
        <v>-53.019999999999982</v>
      </c>
      <c r="S968" s="1">
        <f t="shared" si="393"/>
        <v>76.084043675342727</v>
      </c>
      <c r="T968" s="1">
        <f t="shared" si="414"/>
        <v>42.430186286622842</v>
      </c>
      <c r="U968" s="1">
        <f t="shared" si="406"/>
        <v>3.4995096656322632E-2</v>
      </c>
      <c r="V968" s="1">
        <f t="shared" si="407"/>
        <v>-9.6956409526419707E-3</v>
      </c>
      <c r="W968" s="1">
        <f t="shared" si="408"/>
        <v>0.49907289574877212</v>
      </c>
      <c r="X968" s="1">
        <f t="shared" si="409"/>
        <v>2.6731486340534755E-2</v>
      </c>
      <c r="Y968" s="1">
        <f t="shared" si="395"/>
        <v>3611.7384615384617</v>
      </c>
      <c r="Z968" s="1">
        <f t="shared" si="396"/>
        <v>3601.3481481481481</v>
      </c>
      <c r="AA968" s="1">
        <f t="shared" si="410"/>
        <v>10.390313390313622</v>
      </c>
      <c r="AB968" s="1">
        <f t="shared" si="415"/>
        <v>3.6920113960110936</v>
      </c>
      <c r="AC968" s="1">
        <f t="shared" si="394"/>
        <v>3673.7333333333331</v>
      </c>
      <c r="AD968" s="1">
        <f t="shared" si="416"/>
        <v>3697.7136666666656</v>
      </c>
      <c r="AE968" s="1">
        <f t="shared" si="417"/>
        <v>77.511600000000314</v>
      </c>
      <c r="AF968" s="1">
        <f t="shared" si="418"/>
        <v>-20.625156607382994</v>
      </c>
      <c r="AG968" s="1">
        <f t="shared" si="411"/>
        <v>3639.2959999999998</v>
      </c>
      <c r="AH968" s="1">
        <f t="shared" si="412"/>
        <v>3715.6435714285712</v>
      </c>
      <c r="AI968" s="1">
        <f t="shared" si="419"/>
        <v>-76.347571428571428</v>
      </c>
      <c r="AJ968" s="1">
        <f t="shared" si="413"/>
        <v>1</v>
      </c>
    </row>
    <row r="969" spans="1:36" x14ac:dyDescent="0.2">
      <c r="A969" s="5">
        <v>42341</v>
      </c>
      <c r="B969" s="1">
        <v>3709.55</v>
      </c>
      <c r="C969" s="10">
        <v>3749.3</v>
      </c>
      <c r="D969" s="1">
        <v>3758.45</v>
      </c>
      <c r="E969" s="1">
        <v>3693.14</v>
      </c>
      <c r="F969" s="1">
        <v>19776212600</v>
      </c>
      <c r="G969" s="1">
        <v>236698987440</v>
      </c>
      <c r="H969" s="1">
        <f t="shared" si="420"/>
        <v>-71.710000000000036</v>
      </c>
      <c r="J969" s="1">
        <f t="shared" si="397"/>
        <v>3700.9</v>
      </c>
      <c r="K969" s="1">
        <f t="shared" si="398"/>
        <v>3717.8873333333331</v>
      </c>
      <c r="L969" s="1">
        <f t="shared" si="399"/>
        <v>3681.7687272727271</v>
      </c>
      <c r="M969" s="1">
        <f t="shared" si="400"/>
        <v>16.118824300823892</v>
      </c>
      <c r="N969" s="1">
        <f t="shared" si="401"/>
        <v>16.118824300823892</v>
      </c>
      <c r="O969" s="1">
        <f t="shared" si="402"/>
        <v>41.227543626463195</v>
      </c>
      <c r="P969" s="1">
        <f t="shared" si="403"/>
        <v>46.823206729884788</v>
      </c>
      <c r="Q969" s="1">
        <f t="shared" si="404"/>
        <v>14234876042.352076</v>
      </c>
      <c r="R969" s="1">
        <f t="shared" si="405"/>
        <v>-25.079999999999927</v>
      </c>
      <c r="S969" s="1">
        <f t="shared" si="393"/>
        <v>83.881175699176097</v>
      </c>
      <c r="T969" s="1">
        <f t="shared" si="414"/>
        <v>46.335545235850816</v>
      </c>
      <c r="U969" s="1">
        <f t="shared" si="406"/>
        <v>7.2946950097352468E-3</v>
      </c>
      <c r="V969" s="1">
        <f t="shared" si="407"/>
        <v>9.0752991457592764E-3</v>
      </c>
      <c r="W969" s="1">
        <f t="shared" si="408"/>
        <v>1.3077899970277524</v>
      </c>
      <c r="X969" s="1">
        <f t="shared" si="409"/>
        <v>0.84490636348852244</v>
      </c>
      <c r="Y969" s="1">
        <f t="shared" si="395"/>
        <v>3726.1576923076918</v>
      </c>
      <c r="Z969" s="1">
        <f t="shared" si="396"/>
        <v>3723.9759259259258</v>
      </c>
      <c r="AA969" s="1">
        <f t="shared" si="410"/>
        <v>2.1817663817660105</v>
      </c>
      <c r="AB969" s="1">
        <f t="shared" si="415"/>
        <v>8.7486039886040992</v>
      </c>
      <c r="AC969" s="1">
        <f t="shared" si="394"/>
        <v>3733.6299999999997</v>
      </c>
      <c r="AD969" s="1">
        <f t="shared" si="416"/>
        <v>3695.5806666666663</v>
      </c>
      <c r="AE969" s="1">
        <f t="shared" si="417"/>
        <v>75.805200000000198</v>
      </c>
      <c r="AF969" s="1">
        <f t="shared" si="418"/>
        <v>33.462377544313831</v>
      </c>
      <c r="AG969" s="1">
        <f t="shared" si="411"/>
        <v>3637.2699999999995</v>
      </c>
      <c r="AH969" s="1">
        <f t="shared" si="412"/>
        <v>3715.8621428571423</v>
      </c>
      <c r="AI969" s="1">
        <f t="shared" si="419"/>
        <v>-78.59214285714279</v>
      </c>
      <c r="AJ969" s="1">
        <f t="shared" si="413"/>
        <v>0</v>
      </c>
    </row>
    <row r="970" spans="1:36" x14ac:dyDescent="0.2">
      <c r="A970" s="5">
        <v>42342</v>
      </c>
      <c r="B970" s="1">
        <v>3719.73</v>
      </c>
      <c r="C970" s="10">
        <v>3677.59</v>
      </c>
      <c r="D970" s="1">
        <v>3726.12</v>
      </c>
      <c r="E970" s="1">
        <v>3667.29</v>
      </c>
      <c r="F970" s="1">
        <v>15119952200</v>
      </c>
      <c r="G970" s="1">
        <v>196455597757</v>
      </c>
      <c r="H970" s="1">
        <f t="shared" si="420"/>
        <v>10.019999999999982</v>
      </c>
      <c r="J970" s="1">
        <f t="shared" si="397"/>
        <v>3691.2210000000005</v>
      </c>
      <c r="K970" s="1">
        <f t="shared" si="398"/>
        <v>3713.3106666666658</v>
      </c>
      <c r="L970" s="1">
        <f t="shared" si="399"/>
        <v>3677.5305454545455</v>
      </c>
      <c r="M970" s="1">
        <f t="shared" si="400"/>
        <v>26.65304238908292</v>
      </c>
      <c r="N970" s="1">
        <f t="shared" si="401"/>
        <v>36.562419819254785</v>
      </c>
      <c r="O970" s="1">
        <f t="shared" si="402"/>
        <v>73.832287257334727</v>
      </c>
      <c r="P970" s="1">
        <f t="shared" si="403"/>
        <v>42.03733411112735</v>
      </c>
      <c r="Q970" s="1">
        <f t="shared" si="404"/>
        <v>-9825527326.2960072</v>
      </c>
      <c r="R970" s="1">
        <f t="shared" si="405"/>
        <v>-75.75</v>
      </c>
      <c r="S970" s="1">
        <f t="shared" si="393"/>
        <v>63.437580180745215</v>
      </c>
      <c r="T970" s="1">
        <f t="shared" si="414"/>
        <v>48.224414260066098</v>
      </c>
      <c r="U970" s="1">
        <f t="shared" si="406"/>
        <v>-1.9499182888794028E-2</v>
      </c>
      <c r="V970" s="1">
        <f t="shared" si="407"/>
        <v>-2.579623149323032E-2</v>
      </c>
      <c r="W970" s="1">
        <f t="shared" si="408"/>
        <v>-0.36928160085782757</v>
      </c>
      <c r="X970" s="1">
        <f t="shared" si="409"/>
        <v>-0.9619627839738798</v>
      </c>
      <c r="Y970" s="1">
        <f t="shared" si="395"/>
        <v>3738.2676923076924</v>
      </c>
      <c r="Z970" s="1">
        <f t="shared" si="396"/>
        <v>3743.988148148148</v>
      </c>
      <c r="AA970" s="1">
        <f t="shared" si="410"/>
        <v>-5.7204558404555428</v>
      </c>
      <c r="AB970" s="1">
        <f t="shared" si="415"/>
        <v>0.60132193732169981</v>
      </c>
      <c r="AC970" s="1">
        <f t="shared" si="394"/>
        <v>3690.3333333333335</v>
      </c>
      <c r="AD970" s="1">
        <f t="shared" si="416"/>
        <v>3687.1153333333336</v>
      </c>
      <c r="AE970" s="1">
        <f t="shared" si="417"/>
        <v>69.032933333333361</v>
      </c>
      <c r="AF970" s="1">
        <f t="shared" si="418"/>
        <v>3.1076954574336946</v>
      </c>
      <c r="AG970" s="1">
        <f t="shared" si="411"/>
        <v>3661.3900000000003</v>
      </c>
      <c r="AH970" s="1">
        <f t="shared" si="412"/>
        <v>3709.6807142857142</v>
      </c>
      <c r="AI970" s="1">
        <f t="shared" si="419"/>
        <v>-48.290714285713875</v>
      </c>
      <c r="AJ970" s="1">
        <f t="shared" si="413"/>
        <v>1</v>
      </c>
    </row>
    <row r="971" spans="1:36" x14ac:dyDescent="0.2">
      <c r="A971" s="5">
        <v>42345</v>
      </c>
      <c r="B971" s="1">
        <v>3681.58</v>
      </c>
      <c r="C971" s="10">
        <v>3687.61</v>
      </c>
      <c r="D971" s="1">
        <v>3699.34</v>
      </c>
      <c r="E971" s="1">
        <v>3658.58</v>
      </c>
      <c r="F971" s="1">
        <v>11388315000</v>
      </c>
      <c r="G971" s="1">
        <v>161220059836</v>
      </c>
      <c r="H971" s="1">
        <f t="shared" si="420"/>
        <v>-64.590000000000146</v>
      </c>
      <c r="J971" s="1">
        <f t="shared" si="397"/>
        <v>3684.6480000000001</v>
      </c>
      <c r="K971" s="1">
        <f t="shared" si="398"/>
        <v>3708.2093333333332</v>
      </c>
      <c r="L971" s="1">
        <f t="shared" si="399"/>
        <v>3676.8739999999998</v>
      </c>
      <c r="M971" s="1">
        <f t="shared" si="400"/>
        <v>23.350253807106526</v>
      </c>
      <c r="N971" s="1">
        <f t="shared" si="401"/>
        <v>33.70584713630015</v>
      </c>
      <c r="O971" s="1">
        <f t="shared" si="402"/>
        <v>58.597855472191007</v>
      </c>
      <c r="P971" s="1">
        <f t="shared" si="403"/>
        <v>37.645291889774072</v>
      </c>
      <c r="Q971" s="1">
        <f t="shared" si="404"/>
        <v>4833607691.3641071</v>
      </c>
      <c r="R971" s="1">
        <f t="shared" si="405"/>
        <v>-66.279999999999745</v>
      </c>
      <c r="S971" s="1">
        <f t="shared" ref="S971:S1034" si="421">(C971-MIN(E962:E971))/(MAX(D962:D971)-MIN(E962:E971))*100</f>
        <v>66.29415286369985</v>
      </c>
      <c r="T971" s="1">
        <f t="shared" si="414"/>
        <v>51.123557680027361</v>
      </c>
      <c r="U971" s="1">
        <f t="shared" si="406"/>
        <v>2.7172070799243906E-3</v>
      </c>
      <c r="V971" s="1">
        <f t="shared" si="407"/>
        <v>-2.2989206174259078E-2</v>
      </c>
      <c r="W971" s="1">
        <f t="shared" si="408"/>
        <v>8.0387597404147942E-2</v>
      </c>
      <c r="X971" s="1">
        <f t="shared" si="409"/>
        <v>-0.55550621557861823</v>
      </c>
      <c r="Y971" s="1">
        <f t="shared" si="395"/>
        <v>3679.1315384615386</v>
      </c>
      <c r="Z971" s="1">
        <f t="shared" si="396"/>
        <v>3678.3322222222223</v>
      </c>
      <c r="AA971" s="1">
        <f t="shared" si="410"/>
        <v>0.79931623931634022</v>
      </c>
      <c r="AB971" s="1">
        <f t="shared" si="415"/>
        <v>-4.416501424501166</v>
      </c>
      <c r="AC971" s="1">
        <f t="shared" ref="AC971:AC1034" si="422">(C971+D971+E971)/3</f>
        <v>3681.8433333333337</v>
      </c>
      <c r="AD971" s="1">
        <f t="shared" si="416"/>
        <v>3678.6463333333331</v>
      </c>
      <c r="AE971" s="1">
        <f t="shared" si="417"/>
        <v>62.257733333333498</v>
      </c>
      <c r="AF971" s="1">
        <f t="shared" si="418"/>
        <v>3.4234033576557694</v>
      </c>
      <c r="AG971" s="1">
        <f t="shared" si="411"/>
        <v>3685.63</v>
      </c>
      <c r="AH971" s="1">
        <f t="shared" si="412"/>
        <v>3704.625</v>
      </c>
      <c r="AI971" s="1">
        <f t="shared" si="419"/>
        <v>-18.994999999999891</v>
      </c>
      <c r="AJ971" s="1">
        <f t="shared" si="413"/>
        <v>0</v>
      </c>
    </row>
    <row r="972" spans="1:36" x14ac:dyDescent="0.2">
      <c r="A972" s="5">
        <v>42346</v>
      </c>
      <c r="B972" s="1">
        <v>3668.84</v>
      </c>
      <c r="C972" s="10">
        <v>3623.02</v>
      </c>
      <c r="D972" s="1">
        <v>3668.84</v>
      </c>
      <c r="E972" s="1">
        <v>3619.45</v>
      </c>
      <c r="F972" s="1">
        <v>12578108300</v>
      </c>
      <c r="G972" s="1">
        <v>163317229186</v>
      </c>
      <c r="H972" s="1">
        <f t="shared" si="420"/>
        <v>12.920000000000073</v>
      </c>
      <c r="J972" s="1">
        <f t="shared" si="397"/>
        <v>3671.5609999999992</v>
      </c>
      <c r="K972" s="1">
        <f t="shared" si="398"/>
        <v>3699.1846666666665</v>
      </c>
      <c r="L972" s="1">
        <f t="shared" si="399"/>
        <v>3665.6689090909094</v>
      </c>
      <c r="M972" s="1">
        <f t="shared" si="400"/>
        <v>60.913956730985419</v>
      </c>
      <c r="N972" s="1">
        <f t="shared" si="401"/>
        <v>52.119622544687452</v>
      </c>
      <c r="O972" s="1">
        <f t="shared" si="402"/>
        <v>56.981441737154427</v>
      </c>
      <c r="P972" s="1">
        <f t="shared" si="403"/>
        <v>40.288531533320104</v>
      </c>
      <c r="Q972" s="1">
        <f t="shared" si="404"/>
        <v>-10759770716.238033</v>
      </c>
      <c r="R972" s="1">
        <f t="shared" si="405"/>
        <v>-158.59000000000015</v>
      </c>
      <c r="S972" s="1">
        <f t="shared" si="421"/>
        <v>47.880377455312548</v>
      </c>
      <c r="T972" s="1">
        <f t="shared" si="414"/>
        <v>51.637131036444558</v>
      </c>
      <c r="U972" s="1">
        <f t="shared" si="406"/>
        <v>-1.7827668630037964E-2</v>
      </c>
      <c r="V972" s="1">
        <f t="shared" si="407"/>
        <v>-3.4721075095781401E-2</v>
      </c>
      <c r="W972" s="1">
        <f t="shared" si="408"/>
        <v>-1.3220807171663298</v>
      </c>
      <c r="X972" s="1">
        <f t="shared" si="409"/>
        <v>-2.0589582172792285</v>
      </c>
      <c r="Y972" s="1">
        <f t="shared" si="395"/>
        <v>3677.6730769230767</v>
      </c>
      <c r="Z972" s="1">
        <f t="shared" si="396"/>
        <v>3682.8255555555556</v>
      </c>
      <c r="AA972" s="1">
        <f t="shared" si="410"/>
        <v>-5.1524786324789602</v>
      </c>
      <c r="AB972" s="1">
        <f t="shared" si="415"/>
        <v>-0.39104273504271991</v>
      </c>
      <c r="AC972" s="1">
        <f t="shared" si="422"/>
        <v>3637.1033333333339</v>
      </c>
      <c r="AD972" s="1">
        <f t="shared" si="416"/>
        <v>3668.663333333333</v>
      </c>
      <c r="AE972" s="1">
        <f t="shared" si="417"/>
        <v>61.597333333333474</v>
      </c>
      <c r="AF972" s="1">
        <f t="shared" si="418"/>
        <v>-34.157322827826924</v>
      </c>
      <c r="AG972" s="1">
        <f t="shared" si="411"/>
        <v>3691.8940000000002</v>
      </c>
      <c r="AH972" s="1">
        <f t="shared" si="412"/>
        <v>3698.0135714285711</v>
      </c>
      <c r="AI972" s="1">
        <f t="shared" si="419"/>
        <v>-6.1195714285709073</v>
      </c>
      <c r="AJ972" s="1">
        <f t="shared" si="413"/>
        <v>1</v>
      </c>
    </row>
    <row r="973" spans="1:36" x14ac:dyDescent="0.2">
      <c r="A973" s="5">
        <v>42347</v>
      </c>
      <c r="B973" s="1">
        <v>3613.42</v>
      </c>
      <c r="C973" s="10">
        <v>3635.94</v>
      </c>
      <c r="D973" s="1">
        <v>3655.16</v>
      </c>
      <c r="E973" s="1">
        <v>3611.49</v>
      </c>
      <c r="F973" s="1">
        <v>11332542200</v>
      </c>
      <c r="G973" s="1">
        <v>154319992100</v>
      </c>
      <c r="H973" s="1">
        <f t="shared" si="420"/>
        <v>-12.860000000000127</v>
      </c>
      <c r="J973" s="1">
        <f t="shared" si="397"/>
        <v>3656.9940000000001</v>
      </c>
      <c r="K973" s="1">
        <f t="shared" si="398"/>
        <v>3693.8753333333329</v>
      </c>
      <c r="L973" s="1">
        <f t="shared" si="399"/>
        <v>3659.192363636364</v>
      </c>
      <c r="M973" s="1">
        <f t="shared" si="400"/>
        <v>66.203728721966996</v>
      </c>
      <c r="N973" s="1">
        <f t="shared" si="401"/>
        <v>48.436297288821763</v>
      </c>
      <c r="O973" s="1">
        <f t="shared" si="402"/>
        <v>25.214339433442085</v>
      </c>
      <c r="P973" s="1">
        <f t="shared" si="403"/>
        <v>39.39521686258616</v>
      </c>
      <c r="Q973" s="1">
        <f t="shared" si="404"/>
        <v>1357206221.799983</v>
      </c>
      <c r="R973" s="1">
        <f t="shared" si="405"/>
        <v>-123.48999999999978</v>
      </c>
      <c r="S973" s="1">
        <f t="shared" si="421"/>
        <v>51.563702711178237</v>
      </c>
      <c r="T973" s="1">
        <f t="shared" si="414"/>
        <v>50.913941377047031</v>
      </c>
      <c r="U973" s="1">
        <f t="shared" si="406"/>
        <v>3.5534139727278428E-3</v>
      </c>
      <c r="V973" s="1">
        <f t="shared" si="407"/>
        <v>-3.142073955283714E-2</v>
      </c>
      <c r="W973" s="1">
        <f t="shared" si="408"/>
        <v>-0.57571874605208784</v>
      </c>
      <c r="X973" s="1">
        <f t="shared" si="409"/>
        <v>-1.5684160429164338</v>
      </c>
      <c r="Y973" s="1">
        <f t="shared" si="395"/>
        <v>3625.0076923076922</v>
      </c>
      <c r="Z973" s="1">
        <f t="shared" si="396"/>
        <v>3623.977037037037</v>
      </c>
      <c r="AA973" s="1">
        <f t="shared" si="410"/>
        <v>1.0306552706551884</v>
      </c>
      <c r="AB973" s="1">
        <f t="shared" si="415"/>
        <v>-3.915851851852131</v>
      </c>
      <c r="AC973" s="1">
        <f t="shared" si="422"/>
        <v>3634.1966666666667</v>
      </c>
      <c r="AD973" s="1">
        <f t="shared" si="416"/>
        <v>3655.4433333333336</v>
      </c>
      <c r="AE973" s="1">
        <f t="shared" si="417"/>
        <v>55.270666666666692</v>
      </c>
      <c r="AF973" s="1">
        <f t="shared" si="418"/>
        <v>-25.627417396409051</v>
      </c>
      <c r="AG973" s="1">
        <f t="shared" si="411"/>
        <v>3674.692</v>
      </c>
      <c r="AH973" s="1">
        <f t="shared" si="412"/>
        <v>3688.0828571428569</v>
      </c>
      <c r="AI973" s="1">
        <f t="shared" si="419"/>
        <v>-13.39085714285693</v>
      </c>
      <c r="AJ973" s="1">
        <f t="shared" si="413"/>
        <v>0</v>
      </c>
    </row>
    <row r="974" spans="1:36" x14ac:dyDescent="0.2">
      <c r="A974" s="5">
        <v>42348</v>
      </c>
      <c r="B974" s="1">
        <v>3634.37</v>
      </c>
      <c r="C974" s="10">
        <v>3623.08</v>
      </c>
      <c r="D974" s="1">
        <v>3678.32</v>
      </c>
      <c r="E974" s="1">
        <v>3615.99</v>
      </c>
      <c r="F974" s="1">
        <v>12021562500</v>
      </c>
      <c r="G974" s="1">
        <v>168622188283</v>
      </c>
      <c r="H974" s="1">
        <f t="shared" si="420"/>
        <v>-15.019999999999982</v>
      </c>
      <c r="J974" s="1">
        <f t="shared" si="397"/>
        <v>3643.3590000000004</v>
      </c>
      <c r="K974" s="1">
        <f t="shared" si="398"/>
        <v>3683.7493333333332</v>
      </c>
      <c r="L974" s="1">
        <f t="shared" si="399"/>
        <v>3653.0261818181821</v>
      </c>
      <c r="M974" s="1">
        <f t="shared" si="400"/>
        <v>92.113500272182819</v>
      </c>
      <c r="N974" s="1">
        <f t="shared" si="401"/>
        <v>44.620607818577376</v>
      </c>
      <c r="O974" s="1">
        <f t="shared" si="402"/>
        <v>12.259512612227454</v>
      </c>
      <c r="P974" s="1">
        <f t="shared" si="403"/>
        <v>35.634467345418436</v>
      </c>
      <c r="Q974" s="1">
        <f t="shared" si="404"/>
        <v>-9286671496.4703598</v>
      </c>
      <c r="R974" s="1">
        <f t="shared" si="405"/>
        <v>66.090000000000146</v>
      </c>
      <c r="S974" s="1">
        <f t="shared" si="421"/>
        <v>55.379392181422624</v>
      </c>
      <c r="T974" s="1">
        <f t="shared" si="414"/>
        <v>51.856628713313214</v>
      </c>
      <c r="U974" s="1">
        <f t="shared" si="406"/>
        <v>-3.5494662000287399E-3</v>
      </c>
      <c r="V974" s="1">
        <f t="shared" si="407"/>
        <v>-4.1921298071456392E-2</v>
      </c>
      <c r="W974" s="1">
        <f t="shared" si="408"/>
        <v>-0.55660175129600042</v>
      </c>
      <c r="X974" s="1">
        <f t="shared" si="409"/>
        <v>-1.6469452137894276</v>
      </c>
      <c r="Y974" s="1">
        <f t="shared" si="395"/>
        <v>3633.9615384615386</v>
      </c>
      <c r="Z974" s="1">
        <f t="shared" si="396"/>
        <v>3634.9874074074078</v>
      </c>
      <c r="AA974" s="1">
        <f t="shared" si="410"/>
        <v>-1.0258689458692061</v>
      </c>
      <c r="AB974" s="1">
        <f t="shared" si="415"/>
        <v>0.61935042735030943</v>
      </c>
      <c r="AC974" s="1">
        <f t="shared" si="422"/>
        <v>3639.1299999999997</v>
      </c>
      <c r="AD974" s="1">
        <f t="shared" si="416"/>
        <v>3641.9533333333334</v>
      </c>
      <c r="AE974" s="1">
        <f t="shared" si="417"/>
        <v>42.345333333333386</v>
      </c>
      <c r="AF974" s="1">
        <f t="shared" si="418"/>
        <v>-4.4449342443617841</v>
      </c>
      <c r="AG974" s="1">
        <f t="shared" si="411"/>
        <v>3649.4480000000003</v>
      </c>
      <c r="AH974" s="1">
        <f t="shared" si="412"/>
        <v>3677.2757142857149</v>
      </c>
      <c r="AI974" s="1">
        <f t="shared" si="419"/>
        <v>-27.827714285714592</v>
      </c>
      <c r="AJ974" s="1">
        <f t="shared" si="413"/>
        <v>0</v>
      </c>
    </row>
    <row r="975" spans="1:36" x14ac:dyDescent="0.2">
      <c r="A975" s="5">
        <v>42349</v>
      </c>
      <c r="B975" s="1">
        <v>3605.37</v>
      </c>
      <c r="C975" s="10">
        <v>3608.06</v>
      </c>
      <c r="D975" s="1">
        <v>3630.74</v>
      </c>
      <c r="E975" s="1">
        <v>3578.15</v>
      </c>
      <c r="F975" s="1">
        <v>11032248100</v>
      </c>
      <c r="G975" s="1">
        <v>145248640244</v>
      </c>
      <c r="H975" s="1">
        <f t="shared" si="420"/>
        <v>103.26000000000022</v>
      </c>
      <c r="J975" s="1">
        <f t="shared" si="397"/>
        <v>3648.4659999999994</v>
      </c>
      <c r="K975" s="1">
        <f t="shared" si="398"/>
        <v>3672.6613333333339</v>
      </c>
      <c r="L975" s="1">
        <f t="shared" si="399"/>
        <v>3646.6081818181824</v>
      </c>
      <c r="M975" s="1">
        <f t="shared" si="400"/>
        <v>79.786443197945601</v>
      </c>
      <c r="N975" s="1">
        <f t="shared" si="401"/>
        <v>49.571494495352383</v>
      </c>
      <c r="O975" s="1">
        <f t="shared" si="402"/>
        <v>57.712534869895258</v>
      </c>
      <c r="P975" s="1">
        <f t="shared" si="403"/>
        <v>46.488987491425014</v>
      </c>
      <c r="Q975" s="1">
        <f t="shared" si="404"/>
        <v>1516698113.0062876</v>
      </c>
      <c r="R975" s="1">
        <f t="shared" si="405"/>
        <v>41.650000000000091</v>
      </c>
      <c r="S975" s="1">
        <f t="shared" si="421"/>
        <v>50.428505504647624</v>
      </c>
      <c r="T975" s="1">
        <f t="shared" si="414"/>
        <v>56.189635680638347</v>
      </c>
      <c r="U975" s="1">
        <f t="shared" si="406"/>
        <v>-4.1629019473068581E-3</v>
      </c>
      <c r="V975" s="1">
        <f t="shared" si="407"/>
        <v>-4.0264082586987895E-2</v>
      </c>
      <c r="W975" s="1">
        <f t="shared" si="408"/>
        <v>-1.1074791432892481</v>
      </c>
      <c r="X975" s="1">
        <f t="shared" si="409"/>
        <v>-1.7589787750644934</v>
      </c>
      <c r="Y975" s="1">
        <f t="shared" si="395"/>
        <v>3620.7692307692305</v>
      </c>
      <c r="Z975" s="1">
        <f t="shared" si="396"/>
        <v>3621.9674074074078</v>
      </c>
      <c r="AA975" s="1">
        <f t="shared" si="410"/>
        <v>-1.1981766381773014</v>
      </c>
      <c r="AB975" s="1">
        <f t="shared" si="415"/>
        <v>-1.0603304843308252</v>
      </c>
      <c r="AC975" s="1">
        <f t="shared" si="422"/>
        <v>3605.6499999999996</v>
      </c>
      <c r="AD975" s="1">
        <f t="shared" si="416"/>
        <v>3641.3809999999999</v>
      </c>
      <c r="AE975" s="1">
        <f t="shared" si="417"/>
        <v>42.803200000000018</v>
      </c>
      <c r="AF975" s="1">
        <f t="shared" si="418"/>
        <v>-55.651602372408611</v>
      </c>
      <c r="AG975" s="1">
        <f t="shared" si="411"/>
        <v>3635.5419999999999</v>
      </c>
      <c r="AH975" s="1">
        <f t="shared" si="412"/>
        <v>3666.8985714285714</v>
      </c>
      <c r="AI975" s="1">
        <f t="shared" si="419"/>
        <v>-31.356571428571442</v>
      </c>
      <c r="AJ975" s="1">
        <f t="shared" si="413"/>
        <v>1</v>
      </c>
    </row>
    <row r="976" spans="1:36" x14ac:dyDescent="0.2">
      <c r="A976" s="5">
        <v>42352</v>
      </c>
      <c r="B976" s="1">
        <v>3573.88</v>
      </c>
      <c r="C976" s="10">
        <v>3711.32</v>
      </c>
      <c r="D976" s="1">
        <v>3712.5</v>
      </c>
      <c r="E976" s="1">
        <v>3571</v>
      </c>
      <c r="F976" s="1">
        <v>15176911900</v>
      </c>
      <c r="G976" s="1">
        <v>203291513291</v>
      </c>
      <c r="H976" s="1">
        <f t="shared" si="420"/>
        <v>-16.930000000000291</v>
      </c>
      <c r="J976" s="1">
        <f t="shared" si="397"/>
        <v>3662.9569999999999</v>
      </c>
      <c r="K976" s="1">
        <f t="shared" si="398"/>
        <v>3669.86</v>
      </c>
      <c r="L976" s="1">
        <f t="shared" si="399"/>
        <v>3658.0361818181818</v>
      </c>
      <c r="M976" s="1">
        <f t="shared" si="400"/>
        <v>0.83392226148398318</v>
      </c>
      <c r="N976" s="1">
        <f t="shared" si="401"/>
        <v>21.198218863850883</v>
      </c>
      <c r="O976" s="1">
        <f t="shared" si="402"/>
        <v>51.502792800780149</v>
      </c>
      <c r="P976" s="1">
        <f t="shared" si="403"/>
        <v>63.750450342260088</v>
      </c>
      <c r="Q976" s="1">
        <f t="shared" si="404"/>
        <v>14923784606.120176</v>
      </c>
      <c r="R976" s="1">
        <f t="shared" si="405"/>
        <v>119.62000000000035</v>
      </c>
      <c r="S976" s="1">
        <f t="shared" si="421"/>
        <v>78.801781136149117</v>
      </c>
      <c r="T976" s="1">
        <f t="shared" si="414"/>
        <v>61.270216107554745</v>
      </c>
      <c r="U976" s="1">
        <f t="shared" si="406"/>
        <v>2.7822984814028489E-2</v>
      </c>
      <c r="V976" s="1">
        <f t="shared" si="407"/>
        <v>4.3387808231116869E-2</v>
      </c>
      <c r="W976" s="1">
        <f t="shared" si="408"/>
        <v>1.3203267196420894</v>
      </c>
      <c r="X976" s="1">
        <f t="shared" si="409"/>
        <v>1.1297433689568548</v>
      </c>
      <c r="Y976" s="1">
        <f t="shared" si="395"/>
        <v>3623.9461538461537</v>
      </c>
      <c r="Z976" s="1">
        <f t="shared" si="396"/>
        <v>3615.7088888888889</v>
      </c>
      <c r="AA976" s="1">
        <f t="shared" si="410"/>
        <v>8.2372649572648697</v>
      </c>
      <c r="AB976" s="1">
        <f t="shared" si="415"/>
        <v>0.68891168091113275</v>
      </c>
      <c r="AC976" s="1">
        <f t="shared" si="422"/>
        <v>3664.94</v>
      </c>
      <c r="AD976" s="1">
        <f t="shared" si="416"/>
        <v>3654.2266666666669</v>
      </c>
      <c r="AE976" s="1">
        <f t="shared" si="417"/>
        <v>34.669333333333363</v>
      </c>
      <c r="AF976" s="1">
        <f t="shared" si="418"/>
        <v>20.600979411839727</v>
      </c>
      <c r="AG976" s="1">
        <f t="shared" si="411"/>
        <v>3640.2840000000006</v>
      </c>
      <c r="AH976" s="1">
        <f t="shared" si="412"/>
        <v>3663.8578571428566</v>
      </c>
      <c r="AI976" s="1">
        <f t="shared" si="419"/>
        <v>-23.573857142856014</v>
      </c>
      <c r="AJ976" s="1">
        <f t="shared" si="413"/>
        <v>0</v>
      </c>
    </row>
    <row r="977" spans="1:36" x14ac:dyDescent="0.2">
      <c r="A977" s="5">
        <v>42353</v>
      </c>
      <c r="B977" s="1">
        <v>3707.73</v>
      </c>
      <c r="C977" s="10">
        <v>3694.39</v>
      </c>
      <c r="D977" s="1">
        <v>3717.36</v>
      </c>
      <c r="E977" s="1">
        <v>3679.23</v>
      </c>
      <c r="F977" s="1">
        <v>12648171000</v>
      </c>
      <c r="G977" s="1">
        <v>186795461663</v>
      </c>
      <c r="H977" s="1">
        <f t="shared" si="420"/>
        <v>-8.9499999999998181</v>
      </c>
      <c r="J977" s="1">
        <f t="shared" si="397"/>
        <v>3673.2260000000001</v>
      </c>
      <c r="K977" s="1">
        <f t="shared" si="398"/>
        <v>3665.893333333333</v>
      </c>
      <c r="L977" s="1">
        <f t="shared" si="399"/>
        <v>3663.7512727272729</v>
      </c>
      <c r="M977" s="1">
        <f t="shared" si="400"/>
        <v>15.694178737360096</v>
      </c>
      <c r="N977" s="1">
        <f t="shared" si="401"/>
        <v>34.174446519071758</v>
      </c>
      <c r="O977" s="1">
        <f t="shared" si="402"/>
        <v>68.365305401906511</v>
      </c>
      <c r="P977" s="1">
        <f t="shared" si="403"/>
        <v>61.923269558249018</v>
      </c>
      <c r="Q977" s="1">
        <f t="shared" si="404"/>
        <v>-2590669171.5186148</v>
      </c>
      <c r="R977" s="1">
        <f t="shared" si="405"/>
        <v>-27.559999999999945</v>
      </c>
      <c r="S977" s="1">
        <f t="shared" si="421"/>
        <v>65.825553480928249</v>
      </c>
      <c r="T977" s="1">
        <f t="shared" si="414"/>
        <v>63.957626488860228</v>
      </c>
      <c r="U977" s="1">
        <f t="shared" si="406"/>
        <v>-4.5826239243827241E-3</v>
      </c>
      <c r="V977" s="1">
        <f t="shared" si="407"/>
        <v>3.5884825356591085E-2</v>
      </c>
      <c r="W977" s="1">
        <f t="shared" si="408"/>
        <v>0.57616928552721125</v>
      </c>
      <c r="X977" s="1">
        <f t="shared" si="409"/>
        <v>0.77734576747096384</v>
      </c>
      <c r="Y977" s="1">
        <f t="shared" si="395"/>
        <v>3708.7153846153851</v>
      </c>
      <c r="Z977" s="1">
        <f t="shared" si="396"/>
        <v>3710.065925925926</v>
      </c>
      <c r="AA977" s="1">
        <f t="shared" si="410"/>
        <v>-1.3505413105408479</v>
      </c>
      <c r="AB977" s="1">
        <f t="shared" si="415"/>
        <v>6.319703703703726</v>
      </c>
      <c r="AC977" s="1">
        <f t="shared" si="422"/>
        <v>3696.9933333333333</v>
      </c>
      <c r="AD977" s="1">
        <f t="shared" si="416"/>
        <v>3665.7553333333335</v>
      </c>
      <c r="AE977" s="1">
        <f t="shared" si="417"/>
        <v>29.551333333333332</v>
      </c>
      <c r="AF977" s="1">
        <f t="shared" si="418"/>
        <v>70.471721524127133</v>
      </c>
      <c r="AG977" s="1">
        <f t="shared" si="411"/>
        <v>3654.558</v>
      </c>
      <c r="AH977" s="1">
        <f t="shared" si="412"/>
        <v>3657.627857142857</v>
      </c>
      <c r="AI977" s="1">
        <f t="shared" si="419"/>
        <v>-3.0698571428570176</v>
      </c>
      <c r="AJ977" s="1">
        <f t="shared" si="413"/>
        <v>0</v>
      </c>
    </row>
    <row r="978" spans="1:36" x14ac:dyDescent="0.2">
      <c r="A978" s="5">
        <v>42354</v>
      </c>
      <c r="B978" s="1">
        <v>3703.95</v>
      </c>
      <c r="C978" s="10">
        <v>3685.44</v>
      </c>
      <c r="D978" s="1">
        <v>3713.09</v>
      </c>
      <c r="E978" s="1">
        <v>3677.45</v>
      </c>
      <c r="F978" s="1">
        <v>11134272300</v>
      </c>
      <c r="G978" s="1">
        <v>160118243242</v>
      </c>
      <c r="H978" s="1">
        <f t="shared" si="420"/>
        <v>70.449999999999818</v>
      </c>
      <c r="J978" s="1">
        <f t="shared" si="397"/>
        <v>3669.5750000000007</v>
      </c>
      <c r="K978" s="1">
        <f t="shared" si="398"/>
        <v>3659.4820000000004</v>
      </c>
      <c r="L978" s="1">
        <f t="shared" si="399"/>
        <v>3665.9719999999993</v>
      </c>
      <c r="M978" s="1">
        <f t="shared" si="400"/>
        <v>21.809237496583798</v>
      </c>
      <c r="N978" s="1">
        <f t="shared" si="401"/>
        <v>38.949053080821464</v>
      </c>
      <c r="O978" s="1">
        <f t="shared" si="402"/>
        <v>76.366114212863167</v>
      </c>
      <c r="P978" s="1">
        <f t="shared" si="403"/>
        <v>65.082397898256488</v>
      </c>
      <c r="Q978" s="1">
        <f t="shared" si="404"/>
        <v>-6141969512.2894602</v>
      </c>
      <c r="R978" s="1">
        <f t="shared" si="405"/>
        <v>-63.860000000000127</v>
      </c>
      <c r="S978" s="1">
        <f t="shared" si="421"/>
        <v>61.050946919178543</v>
      </c>
      <c r="T978" s="1">
        <f t="shared" si="414"/>
        <v>62.454316813243793</v>
      </c>
      <c r="U978" s="1">
        <f t="shared" si="406"/>
        <v>-2.4284752973864226E-3</v>
      </c>
      <c r="V978" s="1">
        <f t="shared" si="407"/>
        <v>2.6099061725645304E-2</v>
      </c>
      <c r="W978" s="1">
        <f t="shared" si="408"/>
        <v>0.43233889483112692</v>
      </c>
      <c r="X978" s="1">
        <f t="shared" si="409"/>
        <v>0.70933536495054839</v>
      </c>
      <c r="Y978" s="1">
        <f t="shared" si="395"/>
        <v>3693.0130769230768</v>
      </c>
      <c r="Z978" s="1">
        <f t="shared" si="396"/>
        <v>3693.727037037037</v>
      </c>
      <c r="AA978" s="1">
        <f t="shared" si="410"/>
        <v>-0.71396011396018366</v>
      </c>
      <c r="AB978" s="1">
        <f t="shared" si="415"/>
        <v>-1.223225071224715</v>
      </c>
      <c r="AC978" s="1">
        <f t="shared" si="422"/>
        <v>3691.9933333333333</v>
      </c>
      <c r="AD978" s="1">
        <f t="shared" si="416"/>
        <v>3667.5813333333331</v>
      </c>
      <c r="AE978" s="1">
        <f t="shared" si="417"/>
        <v>31.377333333333354</v>
      </c>
      <c r="AF978" s="1">
        <f t="shared" si="418"/>
        <v>51.867590192496166</v>
      </c>
      <c r="AG978" s="1">
        <f t="shared" si="411"/>
        <v>3664.4579999999996</v>
      </c>
      <c r="AH978" s="1">
        <f t="shared" si="412"/>
        <v>3652.3428571428572</v>
      </c>
      <c r="AI978" s="1">
        <f t="shared" si="419"/>
        <v>12.115142857142473</v>
      </c>
      <c r="AJ978" s="1">
        <f t="shared" si="413"/>
        <v>1</v>
      </c>
    </row>
    <row r="979" spans="1:36" x14ac:dyDescent="0.2">
      <c r="A979" s="5">
        <v>42355</v>
      </c>
      <c r="B979" s="1">
        <v>3712.78</v>
      </c>
      <c r="C979" s="10">
        <v>3755.89</v>
      </c>
      <c r="D979" s="1">
        <v>3768.84</v>
      </c>
      <c r="E979" s="1">
        <v>3709.85</v>
      </c>
      <c r="F979" s="1">
        <v>17792407500</v>
      </c>
      <c r="G979" s="1">
        <v>242543823434</v>
      </c>
      <c r="H979" s="1">
        <f t="shared" si="420"/>
        <v>12.019999999999982</v>
      </c>
      <c r="J979" s="1">
        <f t="shared" si="397"/>
        <v>3670.2340000000004</v>
      </c>
      <c r="K979" s="1">
        <f t="shared" si="398"/>
        <v>3659.2460000000001</v>
      </c>
      <c r="L979" s="1">
        <f t="shared" si="399"/>
        <v>3681.6656363636366</v>
      </c>
      <c r="M979" s="1">
        <f t="shared" si="400"/>
        <v>6.5456934896887695</v>
      </c>
      <c r="N979" s="1">
        <f t="shared" si="401"/>
        <v>6.5456934896887695</v>
      </c>
      <c r="O979" s="1">
        <f t="shared" si="402"/>
        <v>81.95296297930544</v>
      </c>
      <c r="P979" s="1">
        <f t="shared" si="403"/>
        <v>55.393353360871188</v>
      </c>
      <c r="Q979" s="1">
        <f t="shared" si="404"/>
        <v>9980518124.6820164</v>
      </c>
      <c r="R979" s="1">
        <f t="shared" si="405"/>
        <v>78.299999999999727</v>
      </c>
      <c r="S979" s="1">
        <f t="shared" si="421"/>
        <v>93.454306510311227</v>
      </c>
      <c r="T979" s="1">
        <f t="shared" si="414"/>
        <v>63.411629894357326</v>
      </c>
      <c r="U979" s="1">
        <f t="shared" si="406"/>
        <v>1.8757205349464394E-2</v>
      </c>
      <c r="V979" s="1">
        <f t="shared" si="407"/>
        <v>9.1188758580851587E-3</v>
      </c>
      <c r="W979" s="1">
        <f t="shared" si="408"/>
        <v>2.3338021499446486</v>
      </c>
      <c r="X979" s="1">
        <f t="shared" si="409"/>
        <v>2.6410905416033734</v>
      </c>
      <c r="Y979" s="1">
        <f t="shared" ref="Y979:Y1042" si="423">C978*11/13+C979*2/13</f>
        <v>3696.2784615384621</v>
      </c>
      <c r="Z979" s="1">
        <f t="shared" ref="Z979:Z1042" si="424">C978*25/27+C979*2/27</f>
        <v>3690.6585185185186</v>
      </c>
      <c r="AA979" s="1">
        <f t="shared" si="410"/>
        <v>5.6199430199435483</v>
      </c>
      <c r="AB979" s="1">
        <f t="shared" si="415"/>
        <v>0.55282051282056277</v>
      </c>
      <c r="AC979" s="1">
        <f t="shared" si="422"/>
        <v>3744.86</v>
      </c>
      <c r="AD979" s="1">
        <f t="shared" si="416"/>
        <v>3668.7043333333336</v>
      </c>
      <c r="AE979" s="1">
        <f t="shared" si="417"/>
        <v>32.500333333333401</v>
      </c>
      <c r="AF979" s="1">
        <f t="shared" si="418"/>
        <v>156.21514993008563</v>
      </c>
      <c r="AG979" s="1">
        <f t="shared" si="411"/>
        <v>3691.0200000000004</v>
      </c>
      <c r="AH979" s="1">
        <f t="shared" si="412"/>
        <v>3666.5499999999997</v>
      </c>
      <c r="AI979" s="1">
        <f t="shared" si="419"/>
        <v>24.470000000000709</v>
      </c>
      <c r="AJ979" s="1">
        <f t="shared" si="413"/>
        <v>1</v>
      </c>
    </row>
    <row r="980" spans="1:36" x14ac:dyDescent="0.2">
      <c r="A980" s="5">
        <v>42356</v>
      </c>
      <c r="B980" s="1">
        <v>3754.96</v>
      </c>
      <c r="C980" s="10">
        <v>3767.91</v>
      </c>
      <c r="D980" s="1">
        <v>3810.22</v>
      </c>
      <c r="E980" s="1">
        <v>3750.93</v>
      </c>
      <c r="F980" s="1">
        <v>17346598000</v>
      </c>
      <c r="G980" s="1">
        <v>232281458171</v>
      </c>
      <c r="H980" s="1">
        <f t="shared" si="420"/>
        <v>98.059999999999945</v>
      </c>
      <c r="J980" s="1">
        <f t="shared" ref="J980:J1043" si="425">SUM(C971:C980)/10</f>
        <v>3679.2660000000005</v>
      </c>
      <c r="K980" s="1">
        <f t="shared" ref="K980:K1043" si="426">SUM(C966:C980)/15</f>
        <v>3673.3073333333332</v>
      </c>
      <c r="L980" s="1">
        <f t="shared" ref="L980:L1043" si="427">(10*C980+9*C979+8*C978+7*C977+6*C976+5*C975+4*C974+3*C973+2*C972+C971)/55</f>
        <v>3699.4249090909088</v>
      </c>
      <c r="M980" s="1">
        <f t="shared" ref="M980:M1043" si="428">(MAX(D975:D980)-C980)/(MAX(D975:D980)-MIN(E975:E980))*100</f>
        <v>17.686648273555715</v>
      </c>
      <c r="N980" s="1">
        <f t="shared" ref="N980:N1043" si="429">(MAX(D971:D980)-C980)/(MAX(D971:D980)-MIN(E971:E980))*100</f>
        <v>17.686648273555715</v>
      </c>
      <c r="O980" s="1">
        <f t="shared" ref="O980:O1043" si="430">(SUMIF(H975:H980,"&gt;=0")/(SUMIF(H975:H980,"&gt;=0")+ABS(SUMIF(H975:H980,"&lt;0"))))*100</f>
        <v>91.642716440081344</v>
      </c>
      <c r="P980" s="1">
        <f t="shared" ref="P980:P1043" si="431">(SUMIF(H969:H980,"&gt;=0")/(SUMIF(H969:H980,"&gt;=0")+ABS(SUMIF(H969:H980,"&lt;0"))))*100</f>
        <v>61.742386118883189</v>
      </c>
      <c r="Q980" s="1">
        <f t="shared" ref="Q980:Q1043" si="432">((C980-E980)-(D980-C980))*F980/(D980-E980)</f>
        <v>-7410850520.1551523</v>
      </c>
      <c r="R980" s="1">
        <f t="shared" ref="R980:R1043" si="433">C980-C971</f>
        <v>80.299999999999727</v>
      </c>
      <c r="S980" s="1">
        <f t="shared" si="421"/>
        <v>82.313351726444282</v>
      </c>
      <c r="T980" s="1">
        <f t="shared" si="414"/>
        <v>65.299207048927229</v>
      </c>
      <c r="U980" s="1">
        <f t="shared" ref="U980:U1043" si="434">(C980-C979)/C980</f>
        <v>3.190097428017119E-3</v>
      </c>
      <c r="V980" s="1">
        <f t="shared" ref="V980:V1043" si="435">(C980-C969)/C969</f>
        <v>4.9635932040646711E-3</v>
      </c>
      <c r="W980" s="1">
        <f t="shared" ref="W980:W1043" si="436">100*((C980-J980)/J980)</f>
        <v>2.4092848954111856</v>
      </c>
      <c r="X980" s="1">
        <f t="shared" ref="X980:X1043" si="437">100*((C980-K980)/K980)</f>
        <v>2.5754084284807099</v>
      </c>
      <c r="Y980" s="1">
        <f t="shared" si="423"/>
        <v>3757.7392307692307</v>
      </c>
      <c r="Z980" s="1">
        <f t="shared" si="424"/>
        <v>3756.7803703703703</v>
      </c>
      <c r="AA980" s="1">
        <f t="shared" ref="AA980:AA1043" si="438">Y980-Z980</f>
        <v>0.95886039886045182</v>
      </c>
      <c r="AB980" s="1">
        <f t="shared" si="415"/>
        <v>4.6877264957269293</v>
      </c>
      <c r="AC980" s="1">
        <f t="shared" si="422"/>
        <v>3776.353333333333</v>
      </c>
      <c r="AD980" s="1">
        <f t="shared" si="416"/>
        <v>3677.3063333333325</v>
      </c>
      <c r="AE980" s="1">
        <f t="shared" si="417"/>
        <v>41.102333333333355</v>
      </c>
      <c r="AF980" s="1">
        <f t="shared" si="418"/>
        <v>160.65105792858546</v>
      </c>
      <c r="AG980" s="1">
        <f t="shared" ref="AG980:AG1043" si="439">SUM(C976:C980)/5</f>
        <v>3722.9899999999993</v>
      </c>
      <c r="AH980" s="1">
        <f t="shared" ref="AH980:AH1043" si="440">SUM(C967:C980)/14</f>
        <v>3680.9428571428571</v>
      </c>
      <c r="AI980" s="1">
        <f t="shared" si="419"/>
        <v>42.047142857142262</v>
      </c>
      <c r="AJ980" s="1">
        <f t="shared" ref="AJ980:AJ1043" si="441">IF(H980&gt;0,1,0)</f>
        <v>1</v>
      </c>
    </row>
    <row r="981" spans="1:36" x14ac:dyDescent="0.2">
      <c r="A981" s="5">
        <v>42359</v>
      </c>
      <c r="B981" s="1">
        <v>3762.1</v>
      </c>
      <c r="C981" s="10">
        <v>3865.97</v>
      </c>
      <c r="D981" s="1">
        <v>3877.82</v>
      </c>
      <c r="E981" s="1">
        <v>3759.99</v>
      </c>
      <c r="F981" s="1">
        <v>21743527500</v>
      </c>
      <c r="G981" s="1">
        <v>289905289214</v>
      </c>
      <c r="H981" s="1">
        <f t="shared" si="420"/>
        <v>10.760000000000218</v>
      </c>
      <c r="J981" s="1">
        <f t="shared" si="425"/>
        <v>3697.1020000000003</v>
      </c>
      <c r="K981" s="1">
        <f t="shared" si="426"/>
        <v>3693.2779999999998</v>
      </c>
      <c r="L981" s="1">
        <f t="shared" si="427"/>
        <v>3733.3710909090905</v>
      </c>
      <c r="M981" s="1">
        <f t="shared" si="428"/>
        <v>3.8621993351151676</v>
      </c>
      <c r="N981" s="1">
        <f t="shared" si="429"/>
        <v>3.8621993351151676</v>
      </c>
      <c r="O981" s="1">
        <f t="shared" si="430"/>
        <v>88.083068563797895</v>
      </c>
      <c r="P981" s="1">
        <f t="shared" si="431"/>
        <v>72.845539647577056</v>
      </c>
      <c r="Q981" s="1">
        <f t="shared" si="432"/>
        <v>17370094573.325859</v>
      </c>
      <c r="R981" s="1">
        <f t="shared" si="433"/>
        <v>242.94999999999982</v>
      </c>
      <c r="S981" s="1">
        <f t="shared" si="421"/>
        <v>96.137800664884836</v>
      </c>
      <c r="T981" s="1">
        <f t="shared" ref="T981:T1044" si="442">SUM(S972:S981)/10</f>
        <v>68.283571829045712</v>
      </c>
      <c r="U981" s="1">
        <f t="shared" si="434"/>
        <v>2.5364914885526776E-2</v>
      </c>
      <c r="V981" s="1">
        <f t="shared" si="435"/>
        <v>5.1223763388523365E-2</v>
      </c>
      <c r="W981" s="1">
        <f t="shared" si="436"/>
        <v>4.5675775242338315</v>
      </c>
      <c r="X981" s="1">
        <f t="shared" si="437"/>
        <v>4.6758462265770415</v>
      </c>
      <c r="Y981" s="1">
        <f t="shared" si="423"/>
        <v>3782.9961538461534</v>
      </c>
      <c r="Z981" s="1">
        <f t="shared" si="424"/>
        <v>3775.1737037037037</v>
      </c>
      <c r="AA981" s="1">
        <f t="shared" si="438"/>
        <v>7.8224501424497248</v>
      </c>
      <c r="AB981" s="1">
        <f t="shared" ref="AB981:AB1044" si="443">AA980*8/10+AA981*2/10</f>
        <v>2.3315783475783065</v>
      </c>
      <c r="AC981" s="1">
        <f t="shared" si="422"/>
        <v>3834.5933333333328</v>
      </c>
      <c r="AD981" s="1">
        <f t="shared" ref="AD981:AD1044" si="444">SUM(AC972:AC981)/10</f>
        <v>3692.5813333333331</v>
      </c>
      <c r="AE981" s="1">
        <f t="shared" ref="AE981:AE1044" si="445">(ABS(AC981-AD981)+ABS(AC980-AD981)+ABS(AC979-AD981)+ABS(AC978-AD981)+ABS(AC977-AD981)+ABS(AC976-AD981)+ABS(AC975-AD981)+ABS(AC974-AD981)+ABS(AC973-AD981)+ABS(AC972-AD981))/10</f>
        <v>56.494933333333208</v>
      </c>
      <c r="AF981" s="1">
        <f t="shared" ref="AF981:AF1044" si="446">(AC981-AD981)/(0.015*AE981)</f>
        <v>167.58080960652524</v>
      </c>
      <c r="AG981" s="1">
        <f t="shared" si="439"/>
        <v>3753.9199999999996</v>
      </c>
      <c r="AH981" s="1">
        <f t="shared" si="440"/>
        <v>3700.5335714285716</v>
      </c>
      <c r="AI981" s="1">
        <f t="shared" ref="AI981:AI1044" si="447">AG981-AH981</f>
        <v>53.386428571428041</v>
      </c>
      <c r="AJ981" s="1">
        <f t="shared" si="441"/>
        <v>1</v>
      </c>
    </row>
    <row r="982" spans="1:36" x14ac:dyDescent="0.2">
      <c r="A982" s="5">
        <v>42360</v>
      </c>
      <c r="B982" s="1">
        <v>3872.1</v>
      </c>
      <c r="C982" s="10">
        <v>3876.73</v>
      </c>
      <c r="D982" s="1">
        <v>3880.47</v>
      </c>
      <c r="E982" s="1">
        <v>3841.59</v>
      </c>
      <c r="F982" s="1">
        <v>18030366100</v>
      </c>
      <c r="G982" s="1">
        <v>243797366698</v>
      </c>
      <c r="H982" s="1">
        <f t="shared" si="420"/>
        <v>-10.349999999999909</v>
      </c>
      <c r="J982" s="1">
        <f t="shared" si="425"/>
        <v>3722.4730000000004</v>
      </c>
      <c r="K982" s="1">
        <f t="shared" si="426"/>
        <v>3712.28</v>
      </c>
      <c r="L982" s="1">
        <f t="shared" si="427"/>
        <v>3766.0307272727273</v>
      </c>
      <c r="M982" s="1">
        <f t="shared" si="428"/>
        <v>1.8421830361539664</v>
      </c>
      <c r="N982" s="1">
        <f t="shared" si="429"/>
        <v>1.208517788477004</v>
      </c>
      <c r="O982" s="1">
        <f t="shared" si="430"/>
        <v>90.835272330120247</v>
      </c>
      <c r="P982" s="1">
        <f t="shared" si="431"/>
        <v>70.493156338125019</v>
      </c>
      <c r="Q982" s="1">
        <f t="shared" si="432"/>
        <v>14561561099.280006</v>
      </c>
      <c r="R982" s="1">
        <f t="shared" si="433"/>
        <v>240.78999999999996</v>
      </c>
      <c r="S982" s="1">
        <f t="shared" si="421"/>
        <v>98.79148221152299</v>
      </c>
      <c r="T982" s="1">
        <f t="shared" si="442"/>
        <v>73.374682304666777</v>
      </c>
      <c r="U982" s="1">
        <f t="shared" si="434"/>
        <v>2.775535051448055E-3</v>
      </c>
      <c r="V982" s="1">
        <f t="shared" si="435"/>
        <v>5.1285249795938258E-2</v>
      </c>
      <c r="W982" s="1">
        <f t="shared" si="436"/>
        <v>4.1439387203076983</v>
      </c>
      <c r="X982" s="1">
        <f t="shared" si="437"/>
        <v>4.4298921417565431</v>
      </c>
      <c r="Y982" s="1">
        <f t="shared" si="423"/>
        <v>3867.6253846153845</v>
      </c>
      <c r="Z982" s="1">
        <f t="shared" si="424"/>
        <v>3866.767037037037</v>
      </c>
      <c r="AA982" s="1">
        <f t="shared" si="438"/>
        <v>0.85834757834754782</v>
      </c>
      <c r="AB982" s="1">
        <f t="shared" si="443"/>
        <v>6.4296296296292894</v>
      </c>
      <c r="AC982" s="1">
        <f t="shared" si="422"/>
        <v>3866.2633333333338</v>
      </c>
      <c r="AD982" s="1">
        <f t="shared" si="444"/>
        <v>3715.4973333333337</v>
      </c>
      <c r="AE982" s="1">
        <f t="shared" si="445"/>
        <v>72.016133333333443</v>
      </c>
      <c r="AF982" s="1">
        <f t="shared" si="446"/>
        <v>139.56687482989906</v>
      </c>
      <c r="AG982" s="1">
        <f t="shared" si="439"/>
        <v>3790.3879999999999</v>
      </c>
      <c r="AH982" s="1">
        <f t="shared" si="440"/>
        <v>3711.5892857142862</v>
      </c>
      <c r="AI982" s="1">
        <f t="shared" si="447"/>
        <v>78.798714285713686</v>
      </c>
      <c r="AJ982" s="1">
        <f t="shared" si="441"/>
        <v>0</v>
      </c>
    </row>
    <row r="983" spans="1:36" x14ac:dyDescent="0.2">
      <c r="A983" s="5">
        <v>42361</v>
      </c>
      <c r="B983" s="1">
        <v>3877.87</v>
      </c>
      <c r="C983" s="10">
        <v>3866.38</v>
      </c>
      <c r="D983" s="1">
        <v>3926.69</v>
      </c>
      <c r="E983" s="1">
        <v>3862.97</v>
      </c>
      <c r="F983" s="1">
        <v>20701714700</v>
      </c>
      <c r="G983" s="1">
        <v>294710770246</v>
      </c>
      <c r="H983" s="1">
        <f t="shared" si="420"/>
        <v>-36.980000000000018</v>
      </c>
      <c r="J983" s="1">
        <f t="shared" si="425"/>
        <v>3745.5169999999998</v>
      </c>
      <c r="K983" s="1">
        <f t="shared" si="426"/>
        <v>3721.9086666666672</v>
      </c>
      <c r="L983" s="1">
        <f t="shared" si="427"/>
        <v>3792.1956363636359</v>
      </c>
      <c r="M983" s="1">
        <f t="shared" si="428"/>
        <v>24.19756058417585</v>
      </c>
      <c r="N983" s="1">
        <f t="shared" si="429"/>
        <v>16.955776097163241</v>
      </c>
      <c r="O983" s="1">
        <f t="shared" si="430"/>
        <v>80.165116084150554</v>
      </c>
      <c r="P983" s="1">
        <f t="shared" si="431"/>
        <v>75.257000195809667</v>
      </c>
      <c r="Q983" s="1">
        <f t="shared" si="432"/>
        <v>-18485994451.192524</v>
      </c>
      <c r="R983" s="1">
        <f t="shared" si="433"/>
        <v>243.30000000000018</v>
      </c>
      <c r="S983" s="1">
        <f t="shared" si="421"/>
        <v>83.044223902836762</v>
      </c>
      <c r="T983" s="1">
        <f t="shared" si="442"/>
        <v>76.522734423832631</v>
      </c>
      <c r="U983" s="1">
        <f t="shared" si="434"/>
        <v>-2.6769225994340722E-3</v>
      </c>
      <c r="V983" s="1">
        <f t="shared" si="435"/>
        <v>6.7170482084007305E-2</v>
      </c>
      <c r="W983" s="1">
        <f t="shared" si="436"/>
        <v>3.2268709499916914</v>
      </c>
      <c r="X983" s="1">
        <f t="shared" si="437"/>
        <v>3.8816463882420078</v>
      </c>
      <c r="Y983" s="1">
        <f t="shared" si="423"/>
        <v>3875.1376923076923</v>
      </c>
      <c r="Z983" s="1">
        <f t="shared" si="424"/>
        <v>3875.9633333333331</v>
      </c>
      <c r="AA983" s="1">
        <f t="shared" si="438"/>
        <v>-0.82564102564083441</v>
      </c>
      <c r="AB983" s="1">
        <f t="shared" si="443"/>
        <v>0.52154985754987138</v>
      </c>
      <c r="AC983" s="1">
        <f t="shared" si="422"/>
        <v>3885.3466666666664</v>
      </c>
      <c r="AD983" s="1">
        <f t="shared" si="444"/>
        <v>3740.612333333333</v>
      </c>
      <c r="AE983" s="1">
        <f t="shared" si="445"/>
        <v>80.871000000000009</v>
      </c>
      <c r="AF983" s="1">
        <f t="shared" si="446"/>
        <v>119.31292497379226</v>
      </c>
      <c r="AG983" s="1">
        <f t="shared" si="439"/>
        <v>3826.5759999999996</v>
      </c>
      <c r="AH983" s="1">
        <f t="shared" si="440"/>
        <v>3719.9521428571429</v>
      </c>
      <c r="AI983" s="1">
        <f t="shared" si="447"/>
        <v>106.62385714285665</v>
      </c>
      <c r="AJ983" s="1">
        <f t="shared" si="441"/>
        <v>0</v>
      </c>
    </row>
    <row r="984" spans="1:36" x14ac:dyDescent="0.2">
      <c r="A984" s="5">
        <v>42362</v>
      </c>
      <c r="B984" s="1">
        <v>3858.14</v>
      </c>
      <c r="C984" s="10">
        <v>3829.4</v>
      </c>
      <c r="D984" s="1">
        <v>3867.68</v>
      </c>
      <c r="E984" s="1">
        <v>3787.08</v>
      </c>
      <c r="F984" s="1">
        <v>14718139700</v>
      </c>
      <c r="G984" s="1">
        <v>203683543579</v>
      </c>
      <c r="H984" s="1">
        <f t="shared" si="420"/>
        <v>8.7999999999997272</v>
      </c>
      <c r="J984" s="1">
        <f t="shared" si="425"/>
        <v>3766.1490000000003</v>
      </c>
      <c r="K984" s="1">
        <f t="shared" si="426"/>
        <v>3727.2486666666668</v>
      </c>
      <c r="L984" s="1">
        <f t="shared" si="427"/>
        <v>3807.4470909090915</v>
      </c>
      <c r="M984" s="1">
        <f t="shared" si="428"/>
        <v>44.867183176535647</v>
      </c>
      <c r="N984" s="1">
        <f t="shared" si="429"/>
        <v>27.352469847338963</v>
      </c>
      <c r="O984" s="1">
        <f t="shared" si="430"/>
        <v>73.25535401480478</v>
      </c>
      <c r="P984" s="1">
        <f t="shared" si="431"/>
        <v>75.004945109286879</v>
      </c>
      <c r="Q984" s="1">
        <f t="shared" si="432"/>
        <v>737733056.92315412</v>
      </c>
      <c r="R984" s="1">
        <f t="shared" si="433"/>
        <v>221.34000000000015</v>
      </c>
      <c r="S984" s="1">
        <f t="shared" si="421"/>
        <v>72.647530152661048</v>
      </c>
      <c r="T984" s="1">
        <f t="shared" si="442"/>
        <v>78.24954822095647</v>
      </c>
      <c r="U984" s="1">
        <f t="shared" si="434"/>
        <v>-9.6568653052697597E-3</v>
      </c>
      <c r="V984" s="1">
        <f t="shared" si="435"/>
        <v>5.3207698696898197E-2</v>
      </c>
      <c r="W984" s="1">
        <f t="shared" si="436"/>
        <v>1.6794609029010734</v>
      </c>
      <c r="X984" s="1">
        <f t="shared" si="437"/>
        <v>2.740663220216232</v>
      </c>
      <c r="Y984" s="1">
        <f t="shared" si="423"/>
        <v>3860.6907692307695</v>
      </c>
      <c r="Z984" s="1">
        <f t="shared" si="424"/>
        <v>3863.6407407407405</v>
      </c>
      <c r="AA984" s="1">
        <f t="shared" si="438"/>
        <v>-2.9499715099709647</v>
      </c>
      <c r="AB984" s="1">
        <f t="shared" si="443"/>
        <v>-1.2505071225068605</v>
      </c>
      <c r="AC984" s="1">
        <f t="shared" si="422"/>
        <v>3828.0533333333333</v>
      </c>
      <c r="AD984" s="1">
        <f t="shared" si="444"/>
        <v>3759.5046666666663</v>
      </c>
      <c r="AE984" s="1">
        <f t="shared" si="445"/>
        <v>78.617333333333278</v>
      </c>
      <c r="AF984" s="1">
        <f t="shared" si="446"/>
        <v>58.128543889105948</v>
      </c>
      <c r="AG984" s="1">
        <f t="shared" si="439"/>
        <v>3841.2779999999998</v>
      </c>
      <c r="AH984" s="1">
        <f t="shared" si="440"/>
        <v>3730.7957142857149</v>
      </c>
      <c r="AI984" s="1">
        <f t="shared" si="447"/>
        <v>110.4822857142849</v>
      </c>
      <c r="AJ984" s="1">
        <f t="shared" si="441"/>
        <v>1</v>
      </c>
    </row>
    <row r="985" spans="1:36" x14ac:dyDescent="0.2">
      <c r="A985" s="5">
        <v>42363</v>
      </c>
      <c r="B985" s="1">
        <v>3832.09</v>
      </c>
      <c r="C985" s="10">
        <v>3838.2</v>
      </c>
      <c r="D985" s="1">
        <v>3848.03</v>
      </c>
      <c r="E985" s="1">
        <v>3813.2</v>
      </c>
      <c r="F985" s="1">
        <v>11962401300</v>
      </c>
      <c r="G985" s="1">
        <v>163314511431</v>
      </c>
      <c r="H985" s="1">
        <f t="shared" si="420"/>
        <v>-110.56999999999971</v>
      </c>
      <c r="J985" s="1">
        <f t="shared" si="425"/>
        <v>3789.1629999999996</v>
      </c>
      <c r="K985" s="1">
        <f t="shared" si="426"/>
        <v>3737.9560000000001</v>
      </c>
      <c r="L985" s="1">
        <f t="shared" si="427"/>
        <v>3820.5472727272727</v>
      </c>
      <c r="M985" s="1">
        <f t="shared" si="428"/>
        <v>50.347064178425192</v>
      </c>
      <c r="N985" s="1">
        <f t="shared" si="429"/>
        <v>24.878405352975967</v>
      </c>
      <c r="O985" s="1">
        <f t="shared" si="430"/>
        <v>42.690185830429769</v>
      </c>
      <c r="P985" s="1">
        <f t="shared" si="431"/>
        <v>60.410235985263391</v>
      </c>
      <c r="Q985" s="1">
        <f t="shared" si="432"/>
        <v>5210152963.5657024</v>
      </c>
      <c r="R985" s="1">
        <f t="shared" si="433"/>
        <v>126.87999999999965</v>
      </c>
      <c r="S985" s="1">
        <f t="shared" si="421"/>
        <v>75.121594647024025</v>
      </c>
      <c r="T985" s="1">
        <f t="shared" si="442"/>
        <v>80.718857135194099</v>
      </c>
      <c r="U985" s="1">
        <f t="shared" si="434"/>
        <v>2.2927413891927801E-3</v>
      </c>
      <c r="V985" s="1">
        <f t="shared" si="435"/>
        <v>5.9374896496903161E-2</v>
      </c>
      <c r="W985" s="1">
        <f t="shared" si="436"/>
        <v>1.2941380457900669</v>
      </c>
      <c r="X985" s="1">
        <f t="shared" si="437"/>
        <v>2.6817865164811914</v>
      </c>
      <c r="Y985" s="1">
        <f t="shared" si="423"/>
        <v>3830.7538461538466</v>
      </c>
      <c r="Z985" s="1">
        <f t="shared" si="424"/>
        <v>3830.051851851852</v>
      </c>
      <c r="AA985" s="1">
        <f t="shared" si="438"/>
        <v>0.70199430199454582</v>
      </c>
      <c r="AB985" s="1">
        <f t="shared" si="443"/>
        <v>-2.2195783475778623</v>
      </c>
      <c r="AC985" s="1">
        <f t="shared" si="422"/>
        <v>3833.1433333333334</v>
      </c>
      <c r="AD985" s="1">
        <f t="shared" si="444"/>
        <v>3782.2539999999999</v>
      </c>
      <c r="AE985" s="1">
        <f t="shared" si="445"/>
        <v>67.225999999999971</v>
      </c>
      <c r="AF985" s="1">
        <f t="shared" si="446"/>
        <v>50.465924229051808</v>
      </c>
      <c r="AG985" s="1">
        <f t="shared" si="439"/>
        <v>3855.3360000000002</v>
      </c>
      <c r="AH985" s="1">
        <f t="shared" si="440"/>
        <v>3741.5521428571433</v>
      </c>
      <c r="AI985" s="1">
        <f t="shared" si="447"/>
        <v>113.78385714285696</v>
      </c>
      <c r="AJ985" s="1">
        <f t="shared" si="441"/>
        <v>0</v>
      </c>
    </row>
    <row r="986" spans="1:36" x14ac:dyDescent="0.2">
      <c r="A986" s="5">
        <v>42366</v>
      </c>
      <c r="B986" s="1">
        <v>3847.53</v>
      </c>
      <c r="C986" s="10">
        <v>3727.63</v>
      </c>
      <c r="D986" s="1">
        <v>3853.39</v>
      </c>
      <c r="E986" s="1">
        <v>3727.63</v>
      </c>
      <c r="F986" s="1">
        <v>15398844000</v>
      </c>
      <c r="G986" s="1">
        <v>210026020459</v>
      </c>
      <c r="H986" s="1">
        <f t="shared" si="420"/>
        <v>34.25</v>
      </c>
      <c r="J986" s="1">
        <f t="shared" si="425"/>
        <v>3790.7939999999994</v>
      </c>
      <c r="K986" s="1">
        <f t="shared" si="426"/>
        <v>3740.6240000000003</v>
      </c>
      <c r="L986" s="1">
        <f t="shared" si="427"/>
        <v>3809.3594545454553</v>
      </c>
      <c r="M986" s="1">
        <f t="shared" si="428"/>
        <v>100</v>
      </c>
      <c r="N986" s="1">
        <f t="shared" si="429"/>
        <v>79.866795056973103</v>
      </c>
      <c r="O986" s="1">
        <f t="shared" si="430"/>
        <v>25.416843795758371</v>
      </c>
      <c r="P986" s="1">
        <f t="shared" si="431"/>
        <v>64.751237101538251</v>
      </c>
      <c r="Q986" s="1">
        <f t="shared" si="432"/>
        <v>-15398844000</v>
      </c>
      <c r="R986" s="1">
        <f t="shared" si="433"/>
        <v>33.240000000000236</v>
      </c>
      <c r="S986" s="1">
        <f t="shared" si="421"/>
        <v>20.1332049430269</v>
      </c>
      <c r="T986" s="1">
        <f t="shared" si="442"/>
        <v>74.851999515881886</v>
      </c>
      <c r="U986" s="1">
        <f t="shared" si="434"/>
        <v>-2.9662278713284234E-2</v>
      </c>
      <c r="V986" s="1">
        <f t="shared" si="435"/>
        <v>3.3139692798900285E-2</v>
      </c>
      <c r="W986" s="1">
        <f t="shared" si="436"/>
        <v>-1.6662472294722244</v>
      </c>
      <c r="X986" s="1">
        <f t="shared" si="437"/>
        <v>-0.34737519729328958</v>
      </c>
      <c r="Y986" s="1">
        <f t="shared" si="423"/>
        <v>3821.1892307692306</v>
      </c>
      <c r="Z986" s="1">
        <f t="shared" si="424"/>
        <v>3830.0096296296297</v>
      </c>
      <c r="AA986" s="1">
        <f t="shared" si="438"/>
        <v>-8.8203988603991093</v>
      </c>
      <c r="AB986" s="1">
        <f t="shared" si="443"/>
        <v>-1.202484330484185</v>
      </c>
      <c r="AC986" s="1">
        <f t="shared" si="422"/>
        <v>3769.5500000000006</v>
      </c>
      <c r="AD986" s="1">
        <f t="shared" si="444"/>
        <v>3792.7149999999992</v>
      </c>
      <c r="AE986" s="1">
        <f t="shared" si="445"/>
        <v>56.764999999999915</v>
      </c>
      <c r="AF986" s="1">
        <f t="shared" si="446"/>
        <v>-27.205731231097374</v>
      </c>
      <c r="AG986" s="1">
        <f t="shared" si="439"/>
        <v>3827.6680000000001</v>
      </c>
      <c r="AH986" s="1">
        <f t="shared" si="440"/>
        <v>3749.0242857142853</v>
      </c>
      <c r="AI986" s="1">
        <f t="shared" si="447"/>
        <v>78.64371428571485</v>
      </c>
      <c r="AJ986" s="1">
        <f t="shared" si="441"/>
        <v>1</v>
      </c>
    </row>
    <row r="987" spans="1:36" x14ac:dyDescent="0.2">
      <c r="A987" s="5">
        <v>42367</v>
      </c>
      <c r="B987" s="1">
        <v>3723.05</v>
      </c>
      <c r="C987" s="10">
        <v>3761.88</v>
      </c>
      <c r="D987" s="1">
        <v>3762.05</v>
      </c>
      <c r="E987" s="1">
        <v>3710.48</v>
      </c>
      <c r="F987" s="1">
        <v>10188555500</v>
      </c>
      <c r="G987" s="1">
        <v>140405054699</v>
      </c>
      <c r="H987" s="1">
        <f t="shared" si="420"/>
        <v>3.2999999999997272</v>
      </c>
      <c r="J987" s="1">
        <f t="shared" si="425"/>
        <v>3797.5430000000001</v>
      </c>
      <c r="K987" s="1">
        <f t="shared" si="426"/>
        <v>3749.8813333333328</v>
      </c>
      <c r="L987" s="1">
        <f t="shared" si="427"/>
        <v>3804.1023636363643</v>
      </c>
      <c r="M987" s="1">
        <f t="shared" si="428"/>
        <v>76.226816520974936</v>
      </c>
      <c r="N987" s="1">
        <f t="shared" si="429"/>
        <v>66.125020060985307</v>
      </c>
      <c r="O987" s="1">
        <f t="shared" si="430"/>
        <v>22.692778457772171</v>
      </c>
      <c r="P987" s="1">
        <f t="shared" si="431"/>
        <v>56.390299463717874</v>
      </c>
      <c r="Q987" s="1">
        <f t="shared" si="432"/>
        <v>10121382553.131638</v>
      </c>
      <c r="R987" s="1">
        <f t="shared" si="433"/>
        <v>76.440000000000055</v>
      </c>
      <c r="S987" s="1">
        <f t="shared" si="421"/>
        <v>33.874979939014686</v>
      </c>
      <c r="T987" s="1">
        <f t="shared" si="442"/>
        <v>71.656942161690523</v>
      </c>
      <c r="U987" s="1">
        <f t="shared" si="434"/>
        <v>9.1044903080374703E-3</v>
      </c>
      <c r="V987" s="1">
        <f t="shared" si="435"/>
        <v>1.3623185281786519E-2</v>
      </c>
      <c r="W987" s="1">
        <f t="shared" si="436"/>
        <v>-0.93910720694933558</v>
      </c>
      <c r="X987" s="1">
        <f t="shared" si="437"/>
        <v>0.31997456986196116</v>
      </c>
      <c r="Y987" s="1">
        <f t="shared" si="423"/>
        <v>3732.8992307692306</v>
      </c>
      <c r="Z987" s="1">
        <f t="shared" si="424"/>
        <v>3730.1670370370371</v>
      </c>
      <c r="AA987" s="1">
        <f t="shared" si="438"/>
        <v>2.7321937321935366</v>
      </c>
      <c r="AB987" s="1">
        <f t="shared" si="443"/>
        <v>-6.5098803418805797</v>
      </c>
      <c r="AC987" s="1">
        <f t="shared" si="422"/>
        <v>3744.8033333333333</v>
      </c>
      <c r="AD987" s="1">
        <f t="shared" si="444"/>
        <v>3797.4959999999992</v>
      </c>
      <c r="AE987" s="1">
        <f t="shared" si="445"/>
        <v>51.983999999999924</v>
      </c>
      <c r="AF987" s="1">
        <f t="shared" si="446"/>
        <v>-67.575493314181259</v>
      </c>
      <c r="AG987" s="1">
        <f t="shared" si="439"/>
        <v>3804.6980000000003</v>
      </c>
      <c r="AH987" s="1">
        <f t="shared" si="440"/>
        <v>3758.0199999999995</v>
      </c>
      <c r="AI987" s="1">
        <f t="shared" si="447"/>
        <v>46.678000000000793</v>
      </c>
      <c r="AJ987" s="1">
        <f t="shared" si="441"/>
        <v>1</v>
      </c>
    </row>
    <row r="988" spans="1:36" x14ac:dyDescent="0.2">
      <c r="A988" s="5">
        <v>42368</v>
      </c>
      <c r="B988" s="1">
        <v>3762.91</v>
      </c>
      <c r="C988" s="10">
        <v>3765.18</v>
      </c>
      <c r="D988" s="1">
        <v>3765.66</v>
      </c>
      <c r="E988" s="1">
        <v>3726.28</v>
      </c>
      <c r="F988" s="1">
        <v>10562995500</v>
      </c>
      <c r="G988" s="1">
        <v>155744099319</v>
      </c>
      <c r="H988" s="1">
        <f t="shared" si="420"/>
        <v>-34.169999999999618</v>
      </c>
      <c r="J988" s="1">
        <f t="shared" si="425"/>
        <v>3805.5169999999998</v>
      </c>
      <c r="K988" s="1">
        <f t="shared" si="426"/>
        <v>3758.4973333333328</v>
      </c>
      <c r="L988" s="1">
        <f t="shared" si="427"/>
        <v>3798.2181818181825</v>
      </c>
      <c r="M988" s="1">
        <f t="shared" si="428"/>
        <v>74.700522640025994</v>
      </c>
      <c r="N988" s="1">
        <f t="shared" si="429"/>
        <v>74.4834901309722</v>
      </c>
      <c r="O988" s="1">
        <f t="shared" si="430"/>
        <v>20.322707940544436</v>
      </c>
      <c r="P988" s="1">
        <f t="shared" si="431"/>
        <v>54.174075593854063</v>
      </c>
      <c r="Q988" s="1">
        <f t="shared" si="432"/>
        <v>10305492308.532238</v>
      </c>
      <c r="R988" s="1">
        <f t="shared" si="433"/>
        <v>9.2899999999999636</v>
      </c>
      <c r="S988" s="1">
        <f t="shared" si="421"/>
        <v>25.516509869027804</v>
      </c>
      <c r="T988" s="1">
        <f t="shared" si="442"/>
        <v>68.103498456675453</v>
      </c>
      <c r="U988" s="1">
        <f t="shared" si="434"/>
        <v>8.7645212181083703E-4</v>
      </c>
      <c r="V988" s="1">
        <f t="shared" si="435"/>
        <v>1.9161485387303442E-2</v>
      </c>
      <c r="W988" s="1">
        <f t="shared" si="436"/>
        <v>-1.0599611038395045</v>
      </c>
      <c r="X988" s="1">
        <f t="shared" si="437"/>
        <v>0.17780155402532449</v>
      </c>
      <c r="Y988" s="1">
        <f t="shared" si="423"/>
        <v>3762.3876923076923</v>
      </c>
      <c r="Z988" s="1">
        <f t="shared" si="424"/>
        <v>3762.1244444444446</v>
      </c>
      <c r="AA988" s="1">
        <f t="shared" si="438"/>
        <v>0.26324786324767047</v>
      </c>
      <c r="AB988" s="1">
        <f t="shared" si="443"/>
        <v>2.2384045584043633</v>
      </c>
      <c r="AC988" s="1">
        <f t="shared" si="422"/>
        <v>3752.3733333333334</v>
      </c>
      <c r="AD988" s="1">
        <f t="shared" si="444"/>
        <v>3803.5339999999997</v>
      </c>
      <c r="AE988" s="1">
        <f t="shared" si="445"/>
        <v>45.945999999999913</v>
      </c>
      <c r="AF988" s="1">
        <f t="shared" si="446"/>
        <v>-74.233036850021477</v>
      </c>
      <c r="AG988" s="1">
        <f t="shared" si="439"/>
        <v>3784.4580000000001</v>
      </c>
      <c r="AH988" s="1">
        <f t="shared" si="440"/>
        <v>3768.1699999999996</v>
      </c>
      <c r="AI988" s="1">
        <f t="shared" si="447"/>
        <v>16.288000000000466</v>
      </c>
      <c r="AJ988" s="1">
        <f t="shared" si="441"/>
        <v>0</v>
      </c>
    </row>
    <row r="989" spans="1:36" x14ac:dyDescent="0.2">
      <c r="A989" s="5">
        <v>42369</v>
      </c>
      <c r="B989" s="1">
        <v>3760.9</v>
      </c>
      <c r="C989" s="10">
        <v>3731.01</v>
      </c>
      <c r="D989" s="1">
        <v>3772.62</v>
      </c>
      <c r="E989" s="1">
        <v>3727.32</v>
      </c>
      <c r="F989" s="1">
        <v>10187355600</v>
      </c>
      <c r="G989" s="1">
        <v>145043696235</v>
      </c>
      <c r="H989" s="1">
        <f t="shared" si="420"/>
        <v>-261.94000000000005</v>
      </c>
      <c r="J989" s="1">
        <f t="shared" si="425"/>
        <v>3803.029</v>
      </c>
      <c r="K989" s="1">
        <f t="shared" si="426"/>
        <v>3765.6926666666668</v>
      </c>
      <c r="L989" s="1">
        <f t="shared" si="427"/>
        <v>3784.6714545454543</v>
      </c>
      <c r="M989" s="1">
        <f t="shared" si="428"/>
        <v>86.940203562340827</v>
      </c>
      <c r="N989" s="1">
        <f t="shared" si="429"/>
        <v>90.504602007307625</v>
      </c>
      <c r="O989" s="1">
        <f t="shared" si="430"/>
        <v>10.231110522481861</v>
      </c>
      <c r="P989" s="1">
        <f t="shared" si="431"/>
        <v>34.358418275139144</v>
      </c>
      <c r="Q989" s="1">
        <f t="shared" si="432"/>
        <v>-8527693694.3046007</v>
      </c>
      <c r="R989" s="1">
        <f t="shared" si="433"/>
        <v>-36.899999999999636</v>
      </c>
      <c r="S989" s="1">
        <f t="shared" si="421"/>
        <v>9.4953979926923804</v>
      </c>
      <c r="T989" s="1">
        <f t="shared" si="442"/>
        <v>59.707607604913576</v>
      </c>
      <c r="U989" s="1">
        <f t="shared" si="434"/>
        <v>-9.1583780263252076E-3</v>
      </c>
      <c r="V989" s="1">
        <f t="shared" si="435"/>
        <v>1.2364873665016976E-2</v>
      </c>
      <c r="W989" s="1">
        <f t="shared" si="436"/>
        <v>-1.8937273420739043</v>
      </c>
      <c r="X989" s="1">
        <f t="shared" si="437"/>
        <v>-0.9210169213667444</v>
      </c>
      <c r="Y989" s="1">
        <f t="shared" si="423"/>
        <v>3759.9230769230767</v>
      </c>
      <c r="Z989" s="1">
        <f t="shared" si="424"/>
        <v>3762.6488888888889</v>
      </c>
      <c r="AA989" s="1">
        <f t="shared" si="438"/>
        <v>-2.7258119658122268</v>
      </c>
      <c r="AB989" s="1">
        <f t="shared" si="443"/>
        <v>-0.33456410256430902</v>
      </c>
      <c r="AC989" s="1">
        <f t="shared" si="422"/>
        <v>3743.65</v>
      </c>
      <c r="AD989" s="1">
        <f t="shared" si="444"/>
        <v>3803.4130000000005</v>
      </c>
      <c r="AE989" s="1">
        <f t="shared" si="445"/>
        <v>46.066999999999915</v>
      </c>
      <c r="AF989" s="1">
        <f t="shared" si="446"/>
        <v>-86.487073176026939</v>
      </c>
      <c r="AG989" s="1">
        <f t="shared" si="439"/>
        <v>3764.78</v>
      </c>
      <c r="AH989" s="1">
        <f t="shared" si="440"/>
        <v>3776.9521428571425</v>
      </c>
      <c r="AI989" s="1">
        <f t="shared" si="447"/>
        <v>-12.172142857142262</v>
      </c>
      <c r="AJ989" s="1">
        <f t="shared" si="441"/>
        <v>0</v>
      </c>
    </row>
    <row r="990" spans="1:36" x14ac:dyDescent="0.2">
      <c r="A990" s="5">
        <v>42373</v>
      </c>
      <c r="B990" s="1">
        <v>3725.86</v>
      </c>
      <c r="C990" s="10">
        <v>3469.07</v>
      </c>
      <c r="D990" s="1">
        <v>3726.24</v>
      </c>
      <c r="E990" s="1">
        <v>3468.95</v>
      </c>
      <c r="F990" s="1">
        <v>11537067400</v>
      </c>
      <c r="G990" s="1">
        <v>145968206095</v>
      </c>
      <c r="H990" s="1">
        <f t="shared" si="420"/>
        <v>9.7100000000000364</v>
      </c>
      <c r="J990" s="1">
        <f t="shared" si="425"/>
        <v>3773.1450000000004</v>
      </c>
      <c r="K990" s="1">
        <f t="shared" si="426"/>
        <v>3756.4266666666663</v>
      </c>
      <c r="L990" s="1">
        <f t="shared" si="427"/>
        <v>3723.9516363636367</v>
      </c>
      <c r="M990" s="1">
        <f t="shared" si="428"/>
        <v>99.968785766309338</v>
      </c>
      <c r="N990" s="1">
        <f t="shared" si="429"/>
        <v>99.973784244330773</v>
      </c>
      <c r="O990" s="1">
        <f t="shared" si="430"/>
        <v>10.411067541965865</v>
      </c>
      <c r="P990" s="1">
        <f t="shared" si="431"/>
        <v>28.038864497313394</v>
      </c>
      <c r="Q990" s="1">
        <f t="shared" si="432"/>
        <v>-11526305628.551409</v>
      </c>
      <c r="R990" s="1">
        <f t="shared" si="433"/>
        <v>-396.89999999999964</v>
      </c>
      <c r="S990" s="1">
        <f t="shared" si="421"/>
        <v>2.6215755669232652E-2</v>
      </c>
      <c r="T990" s="1">
        <f t="shared" si="442"/>
        <v>51.478894007836061</v>
      </c>
      <c r="U990" s="1">
        <f t="shared" si="434"/>
        <v>-7.5507268518651985E-2</v>
      </c>
      <c r="V990" s="1">
        <f t="shared" si="435"/>
        <v>-7.6365388762716618E-2</v>
      </c>
      <c r="W990" s="1">
        <f t="shared" si="436"/>
        <v>-8.0589269694114662</v>
      </c>
      <c r="X990" s="1">
        <f t="shared" si="437"/>
        <v>-7.6497344994533671</v>
      </c>
      <c r="Y990" s="1">
        <f t="shared" si="423"/>
        <v>3690.7115384615386</v>
      </c>
      <c r="Z990" s="1">
        <f t="shared" si="424"/>
        <v>3711.6070370370367</v>
      </c>
      <c r="AA990" s="1">
        <f t="shared" si="438"/>
        <v>-20.895498575498095</v>
      </c>
      <c r="AB990" s="1">
        <f t="shared" si="443"/>
        <v>-6.3597492877494011</v>
      </c>
      <c r="AC990" s="1">
        <f t="shared" si="422"/>
        <v>3554.7533333333326</v>
      </c>
      <c r="AD990" s="1">
        <f t="shared" si="444"/>
        <v>3781.2529999999997</v>
      </c>
      <c r="AE990" s="1">
        <f t="shared" si="445"/>
        <v>68.226999999999947</v>
      </c>
      <c r="AF990" s="1">
        <f t="shared" si="446"/>
        <v>-221.31967956641526</v>
      </c>
      <c r="AG990" s="1">
        <f t="shared" si="439"/>
        <v>3690.9540000000002</v>
      </c>
      <c r="AH990" s="1">
        <f t="shared" si="440"/>
        <v>3759.6485714285709</v>
      </c>
      <c r="AI990" s="1">
        <f t="shared" si="447"/>
        <v>-68.694571428570725</v>
      </c>
      <c r="AJ990" s="1">
        <f t="shared" si="441"/>
        <v>1</v>
      </c>
    </row>
    <row r="991" spans="1:36" x14ac:dyDescent="0.2">
      <c r="A991" s="5">
        <v>42374</v>
      </c>
      <c r="B991" s="1">
        <v>3382.18</v>
      </c>
      <c r="C991" s="10">
        <v>3478.78</v>
      </c>
      <c r="D991" s="1">
        <v>3518.22</v>
      </c>
      <c r="E991" s="1">
        <v>3377.28</v>
      </c>
      <c r="F991" s="1">
        <v>16211698400</v>
      </c>
      <c r="G991" s="1">
        <v>196017085879</v>
      </c>
      <c r="H991" s="1">
        <f t="shared" si="420"/>
        <v>61.029999999999745</v>
      </c>
      <c r="J991" s="1">
        <f t="shared" si="425"/>
        <v>3734.4260000000004</v>
      </c>
      <c r="K991" s="1">
        <f t="shared" si="426"/>
        <v>3740.9239999999995</v>
      </c>
      <c r="L991" s="1">
        <f t="shared" si="427"/>
        <v>3670.4307272727274</v>
      </c>
      <c r="M991" s="1">
        <f t="shared" si="428"/>
        <v>78.681397156119374</v>
      </c>
      <c r="N991" s="1">
        <f t="shared" si="429"/>
        <v>81.525636591980486</v>
      </c>
      <c r="O991" s="1">
        <f t="shared" si="430"/>
        <v>26.777942631058295</v>
      </c>
      <c r="P991" s="1">
        <f t="shared" si="431"/>
        <v>33.225967760913022</v>
      </c>
      <c r="Q991" s="1">
        <f t="shared" si="432"/>
        <v>7138484480.6585026</v>
      </c>
      <c r="R991" s="1">
        <f t="shared" si="433"/>
        <v>-397.94999999999982</v>
      </c>
      <c r="S991" s="1">
        <f t="shared" si="421"/>
        <v>18.474363408019517</v>
      </c>
      <c r="T991" s="1">
        <f t="shared" si="442"/>
        <v>43.712550282149536</v>
      </c>
      <c r="U991" s="1">
        <f t="shared" si="434"/>
        <v>2.7912084121444977E-3</v>
      </c>
      <c r="V991" s="1">
        <f t="shared" si="435"/>
        <v>-7.6734847700714634E-2</v>
      </c>
      <c r="W991" s="1">
        <f t="shared" si="436"/>
        <v>-6.8456571371343324</v>
      </c>
      <c r="X991" s="1">
        <f t="shared" si="437"/>
        <v>-7.0074666045073188</v>
      </c>
      <c r="Y991" s="1">
        <f t="shared" si="423"/>
        <v>3470.5638461538465</v>
      </c>
      <c r="Z991" s="1">
        <f t="shared" si="424"/>
        <v>3469.7892592592593</v>
      </c>
      <c r="AA991" s="1">
        <f t="shared" si="438"/>
        <v>0.77458689458717345</v>
      </c>
      <c r="AB991" s="1">
        <f t="shared" si="443"/>
        <v>-16.561481481481042</v>
      </c>
      <c r="AC991" s="1">
        <f t="shared" si="422"/>
        <v>3458.0933333333337</v>
      </c>
      <c r="AD991" s="1">
        <f t="shared" si="444"/>
        <v>3743.6030000000001</v>
      </c>
      <c r="AE991" s="1">
        <f t="shared" si="445"/>
        <v>94.871866666666762</v>
      </c>
      <c r="AF991" s="1">
        <f t="shared" si="446"/>
        <v>-200.6282625876207</v>
      </c>
      <c r="AG991" s="1">
        <f t="shared" si="439"/>
        <v>3641.1839999999997</v>
      </c>
      <c r="AH991" s="1">
        <f t="shared" si="440"/>
        <v>3744.2478571428574</v>
      </c>
      <c r="AI991" s="1">
        <f t="shared" si="447"/>
        <v>-103.06385714285761</v>
      </c>
      <c r="AJ991" s="1">
        <f t="shared" si="441"/>
        <v>1</v>
      </c>
    </row>
    <row r="992" spans="1:36" x14ac:dyDescent="0.2">
      <c r="A992" s="5">
        <v>42375</v>
      </c>
      <c r="B992" s="1">
        <v>3482.41</v>
      </c>
      <c r="C992" s="10">
        <v>3539.81</v>
      </c>
      <c r="D992" s="1">
        <v>3543.74</v>
      </c>
      <c r="E992" s="1">
        <v>3468.47</v>
      </c>
      <c r="F992" s="1">
        <v>14596614400</v>
      </c>
      <c r="G992" s="1">
        <v>160947198402</v>
      </c>
      <c r="H992" s="1">
        <f t="shared" si="420"/>
        <v>-245.42999999999984</v>
      </c>
      <c r="J992" s="1">
        <f t="shared" si="425"/>
        <v>3700.7339999999995</v>
      </c>
      <c r="K992" s="1">
        <f t="shared" si="426"/>
        <v>3730.6186666666667</v>
      </c>
      <c r="L992" s="1">
        <f t="shared" si="427"/>
        <v>3635.0459999999994</v>
      </c>
      <c r="M992" s="1">
        <f t="shared" si="428"/>
        <v>58.888551626448148</v>
      </c>
      <c r="N992" s="1">
        <f t="shared" si="429"/>
        <v>70.417356800931955</v>
      </c>
      <c r="O992" s="1">
        <f t="shared" si="430"/>
        <v>12.027681211215379</v>
      </c>
      <c r="P992" s="1">
        <f t="shared" si="431"/>
        <v>15.45407293693864</v>
      </c>
      <c r="Q992" s="1">
        <f t="shared" si="432"/>
        <v>13072376467.437288</v>
      </c>
      <c r="R992" s="1">
        <f t="shared" si="433"/>
        <v>-326.57000000000016</v>
      </c>
      <c r="S992" s="1">
        <f t="shared" si="421"/>
        <v>29.582643199068055</v>
      </c>
      <c r="T992" s="1">
        <f t="shared" si="442"/>
        <v>36.791666380904047</v>
      </c>
      <c r="U992" s="1">
        <f t="shared" si="434"/>
        <v>1.7241038360815905E-2</v>
      </c>
      <c r="V992" s="1">
        <f t="shared" si="435"/>
        <v>-8.4366924730403983E-2</v>
      </c>
      <c r="W992" s="1">
        <f t="shared" si="436"/>
        <v>-4.3484346618805771</v>
      </c>
      <c r="X992" s="1">
        <f t="shared" si="437"/>
        <v>-5.1146655210717542</v>
      </c>
      <c r="Y992" s="1">
        <f t="shared" si="423"/>
        <v>3488.169230769231</v>
      </c>
      <c r="Z992" s="1">
        <f t="shared" si="424"/>
        <v>3483.3007407407408</v>
      </c>
      <c r="AA992" s="1">
        <f t="shared" si="438"/>
        <v>4.8684900284902142</v>
      </c>
      <c r="AB992" s="1">
        <f t="shared" si="443"/>
        <v>1.5933675213677816</v>
      </c>
      <c r="AC992" s="1">
        <f t="shared" si="422"/>
        <v>3517.3399999999997</v>
      </c>
      <c r="AD992" s="1">
        <f t="shared" si="444"/>
        <v>3708.7106666666668</v>
      </c>
      <c r="AE992" s="1">
        <f t="shared" si="445"/>
        <v>119.18906666666672</v>
      </c>
      <c r="AF992" s="1">
        <f t="shared" si="446"/>
        <v>-107.04039222091237</v>
      </c>
      <c r="AG992" s="1">
        <f t="shared" si="439"/>
        <v>3596.7700000000004</v>
      </c>
      <c r="AH992" s="1">
        <f t="shared" si="440"/>
        <v>3733.8457142857142</v>
      </c>
      <c r="AI992" s="1">
        <f t="shared" si="447"/>
        <v>-137.07571428571373</v>
      </c>
      <c r="AJ992" s="1">
        <f t="shared" si="441"/>
        <v>0</v>
      </c>
    </row>
    <row r="993" spans="1:36" x14ac:dyDescent="0.2">
      <c r="A993" s="5">
        <v>42376</v>
      </c>
      <c r="B993" s="1">
        <v>3481.15</v>
      </c>
      <c r="C993" s="10">
        <v>3294.38</v>
      </c>
      <c r="D993" s="1">
        <v>3481.15</v>
      </c>
      <c r="E993" s="1">
        <v>3284.74</v>
      </c>
      <c r="F993" s="1">
        <v>4410264100</v>
      </c>
      <c r="G993" s="1">
        <v>47130795628</v>
      </c>
      <c r="H993" s="1">
        <f t="shared" si="420"/>
        <v>67.179999999999836</v>
      </c>
      <c r="J993" s="1">
        <f t="shared" si="425"/>
        <v>3643.5339999999997</v>
      </c>
      <c r="K993" s="1">
        <f t="shared" si="426"/>
        <v>3704.5479999999998</v>
      </c>
      <c r="L993" s="1">
        <f t="shared" si="427"/>
        <v>3561.1634545454544</v>
      </c>
      <c r="M993" s="1">
        <f t="shared" si="428"/>
        <v>98.024104287939593</v>
      </c>
      <c r="N993" s="1">
        <f t="shared" si="429"/>
        <v>98.346313514255272</v>
      </c>
      <c r="O993" s="1">
        <f t="shared" si="430"/>
        <v>20.298472316251111</v>
      </c>
      <c r="P993" s="1">
        <f t="shared" si="431"/>
        <v>20.851863167781222</v>
      </c>
      <c r="Q993" s="1">
        <f t="shared" si="432"/>
        <v>-3977343719.9378715</v>
      </c>
      <c r="R993" s="1">
        <f t="shared" si="433"/>
        <v>-535.02</v>
      </c>
      <c r="S993" s="1">
        <f t="shared" si="421"/>
        <v>1.6536864857447295</v>
      </c>
      <c r="T993" s="1">
        <f t="shared" si="442"/>
        <v>28.652612639194835</v>
      </c>
      <c r="U993" s="1">
        <f t="shared" si="434"/>
        <v>-7.4499602353098257E-2</v>
      </c>
      <c r="V993" s="1">
        <f t="shared" si="435"/>
        <v>-0.15021680643222507</v>
      </c>
      <c r="W993" s="1">
        <f t="shared" si="436"/>
        <v>-9.5828390787625306</v>
      </c>
      <c r="X993" s="1">
        <f t="shared" si="437"/>
        <v>-11.072012024138969</v>
      </c>
      <c r="Y993" s="1">
        <f t="shared" si="423"/>
        <v>3502.0515384615383</v>
      </c>
      <c r="Z993" s="1">
        <f t="shared" si="424"/>
        <v>3521.63</v>
      </c>
      <c r="AA993" s="1">
        <f t="shared" si="438"/>
        <v>-19.578461538461852</v>
      </c>
      <c r="AB993" s="1">
        <f t="shared" si="443"/>
        <v>-2.0900284900198685E-2</v>
      </c>
      <c r="AC993" s="1">
        <f t="shared" si="422"/>
        <v>3353.4233333333336</v>
      </c>
      <c r="AD993" s="1">
        <f t="shared" si="444"/>
        <v>3655.5183333333334</v>
      </c>
      <c r="AE993" s="1">
        <f t="shared" si="445"/>
        <v>147.69266666666675</v>
      </c>
      <c r="AF993" s="1">
        <f t="shared" si="446"/>
        <v>-136.36199495348433</v>
      </c>
      <c r="AG993" s="1">
        <f t="shared" si="439"/>
        <v>3502.6099999999997</v>
      </c>
      <c r="AH993" s="1">
        <f t="shared" si="440"/>
        <v>3700.880714285714</v>
      </c>
      <c r="AI993" s="1">
        <f t="shared" si="447"/>
        <v>-198.27071428571435</v>
      </c>
      <c r="AJ993" s="1">
        <f t="shared" si="441"/>
        <v>1</v>
      </c>
    </row>
    <row r="994" spans="1:36" x14ac:dyDescent="0.2">
      <c r="A994" s="5">
        <v>42377</v>
      </c>
      <c r="B994" s="1">
        <v>3371.87</v>
      </c>
      <c r="C994" s="10">
        <v>3361.56</v>
      </c>
      <c r="D994" s="1">
        <v>3418.85</v>
      </c>
      <c r="E994" s="1">
        <v>3237.93</v>
      </c>
      <c r="F994" s="1">
        <v>18595945100</v>
      </c>
      <c r="G994" s="1">
        <v>203498868289</v>
      </c>
      <c r="H994" s="1">
        <f t="shared" si="420"/>
        <v>-169.11000000000013</v>
      </c>
      <c r="J994" s="1">
        <f t="shared" si="425"/>
        <v>3596.75</v>
      </c>
      <c r="K994" s="1">
        <f t="shared" si="426"/>
        <v>3678.259333333333</v>
      </c>
      <c r="L994" s="1">
        <f t="shared" si="427"/>
        <v>3509.8954545454544</v>
      </c>
      <c r="M994" s="1">
        <f t="shared" si="428"/>
        <v>76.878191101385823</v>
      </c>
      <c r="N994" s="1">
        <f t="shared" si="429"/>
        <v>79.912585708250731</v>
      </c>
      <c r="O994" s="1">
        <f t="shared" si="430"/>
        <v>16.935166994106051</v>
      </c>
      <c r="P994" s="1">
        <f t="shared" si="431"/>
        <v>17.676288046658353</v>
      </c>
      <c r="Q994" s="1">
        <f t="shared" si="432"/>
        <v>6818787297.8885813</v>
      </c>
      <c r="R994" s="1">
        <f t="shared" si="433"/>
        <v>-476.63999999999987</v>
      </c>
      <c r="S994" s="1">
        <f t="shared" si="421"/>
        <v>20.08741429174928</v>
      </c>
      <c r="T994" s="1">
        <f t="shared" si="442"/>
        <v>23.396601053103659</v>
      </c>
      <c r="U994" s="1">
        <f t="shared" si="434"/>
        <v>1.9984768976308569E-2</v>
      </c>
      <c r="V994" s="1">
        <f t="shared" si="435"/>
        <v>-0.13056657648756723</v>
      </c>
      <c r="W994" s="1">
        <f t="shared" si="436"/>
        <v>-6.538958782233963</v>
      </c>
      <c r="X994" s="1">
        <f t="shared" si="437"/>
        <v>-8.6100327528111507</v>
      </c>
      <c r="Y994" s="1">
        <f t="shared" si="423"/>
        <v>3304.7153846153847</v>
      </c>
      <c r="Z994" s="1">
        <f t="shared" si="424"/>
        <v>3299.356296296296</v>
      </c>
      <c r="AA994" s="1">
        <f t="shared" si="438"/>
        <v>5.3590883190886416</v>
      </c>
      <c r="AB994" s="1">
        <f t="shared" si="443"/>
        <v>-14.590951566951752</v>
      </c>
      <c r="AC994" s="1">
        <f t="shared" si="422"/>
        <v>3339.4466666666667</v>
      </c>
      <c r="AD994" s="1">
        <f t="shared" si="444"/>
        <v>3606.657666666667</v>
      </c>
      <c r="AE994" s="1">
        <f t="shared" si="445"/>
        <v>162.04633333333345</v>
      </c>
      <c r="AF994" s="1">
        <f t="shared" si="446"/>
        <v>-109.93193304795544</v>
      </c>
      <c r="AG994" s="1">
        <f t="shared" si="439"/>
        <v>3428.7200000000003</v>
      </c>
      <c r="AH994" s="1">
        <f t="shared" si="440"/>
        <v>3671.8557142857139</v>
      </c>
      <c r="AI994" s="1">
        <f t="shared" si="447"/>
        <v>-243.13571428571368</v>
      </c>
      <c r="AJ994" s="1">
        <f t="shared" si="441"/>
        <v>0</v>
      </c>
    </row>
    <row r="995" spans="1:36" x14ac:dyDescent="0.2">
      <c r="A995" s="5">
        <v>42380</v>
      </c>
      <c r="B995" s="1">
        <v>3303.13</v>
      </c>
      <c r="C995" s="10">
        <v>3192.45</v>
      </c>
      <c r="D995" s="1">
        <v>3342.48</v>
      </c>
      <c r="E995" s="1">
        <v>3192.45</v>
      </c>
      <c r="F995" s="1">
        <v>17463838700</v>
      </c>
      <c r="G995" s="1">
        <v>184464050180</v>
      </c>
      <c r="H995" s="1">
        <f t="shared" si="420"/>
        <v>23.260000000000218</v>
      </c>
      <c r="J995" s="1">
        <f t="shared" si="425"/>
        <v>3532.1750000000002</v>
      </c>
      <c r="K995" s="1">
        <f t="shared" si="426"/>
        <v>3639.8953333333329</v>
      </c>
      <c r="L995" s="1">
        <f t="shared" si="427"/>
        <v>3436.386363636364</v>
      </c>
      <c r="M995" s="1">
        <f t="shared" si="428"/>
        <v>100</v>
      </c>
      <c r="N995" s="1">
        <f t="shared" si="429"/>
        <v>100</v>
      </c>
      <c r="O995" s="1">
        <f t="shared" si="430"/>
        <v>27.99624817619674</v>
      </c>
      <c r="P995" s="1">
        <f t="shared" si="431"/>
        <v>20.17302551640336</v>
      </c>
      <c r="Q995" s="1">
        <f t="shared" si="432"/>
        <v>-17463838700</v>
      </c>
      <c r="R995" s="1">
        <f t="shared" si="433"/>
        <v>-535.18000000000029</v>
      </c>
      <c r="S995" s="1">
        <f t="shared" si="421"/>
        <v>0</v>
      </c>
      <c r="T995" s="1">
        <f t="shared" si="442"/>
        <v>15.884441588401256</v>
      </c>
      <c r="U995" s="1">
        <f t="shared" si="434"/>
        <v>-5.297185547150312E-2</v>
      </c>
      <c r="V995" s="1">
        <f t="shared" si="435"/>
        <v>-0.16633154018906363</v>
      </c>
      <c r="W995" s="1">
        <f t="shared" si="436"/>
        <v>-9.6180115651121572</v>
      </c>
      <c r="X995" s="1">
        <f t="shared" si="437"/>
        <v>-12.292807686960957</v>
      </c>
      <c r="Y995" s="1">
        <f t="shared" si="423"/>
        <v>3335.5430769230766</v>
      </c>
      <c r="Z995" s="1">
        <f t="shared" si="424"/>
        <v>3349.0333333333333</v>
      </c>
      <c r="AA995" s="1">
        <f t="shared" si="438"/>
        <v>-13.490256410256734</v>
      </c>
      <c r="AB995" s="1">
        <f t="shared" si="443"/>
        <v>1.5892193732195667</v>
      </c>
      <c r="AC995" s="1">
        <f t="shared" si="422"/>
        <v>3242.4600000000005</v>
      </c>
      <c r="AD995" s="1">
        <f t="shared" si="444"/>
        <v>3547.5893333333333</v>
      </c>
      <c r="AE995" s="1">
        <f t="shared" si="445"/>
        <v>165.43666666666658</v>
      </c>
      <c r="AF995" s="1">
        <f t="shared" si="446"/>
        <v>-122.95917202286194</v>
      </c>
      <c r="AG995" s="1">
        <f t="shared" si="439"/>
        <v>3373.3959999999997</v>
      </c>
      <c r="AH995" s="1">
        <f t="shared" si="440"/>
        <v>3623.7471428571421</v>
      </c>
      <c r="AI995" s="1">
        <f t="shared" si="447"/>
        <v>-250.35114285714235</v>
      </c>
      <c r="AJ995" s="1">
        <f t="shared" si="441"/>
        <v>1</v>
      </c>
    </row>
    <row r="996" spans="1:36" x14ac:dyDescent="0.2">
      <c r="A996" s="5">
        <v>42381</v>
      </c>
      <c r="B996" s="1">
        <v>3214.82</v>
      </c>
      <c r="C996" s="10">
        <v>3215.71</v>
      </c>
      <c r="D996" s="1">
        <v>3242.25</v>
      </c>
      <c r="E996" s="1">
        <v>3174.55</v>
      </c>
      <c r="F996" s="1">
        <v>12822579600</v>
      </c>
      <c r="G996" s="1">
        <v>142048909710</v>
      </c>
      <c r="H996" s="1">
        <f t="shared" si="420"/>
        <v>-59.829999999999927</v>
      </c>
      <c r="J996" s="1">
        <f t="shared" si="425"/>
        <v>3480.9830000000002</v>
      </c>
      <c r="K996" s="1">
        <f t="shared" si="426"/>
        <v>3596.5446666666662</v>
      </c>
      <c r="L996" s="1">
        <f t="shared" si="427"/>
        <v>3378.8472727272724</v>
      </c>
      <c r="M996" s="1">
        <f t="shared" si="428"/>
        <v>88.851268994284823</v>
      </c>
      <c r="N996" s="1">
        <f t="shared" si="429"/>
        <v>93.117862457571874</v>
      </c>
      <c r="O996" s="1">
        <f t="shared" si="430"/>
        <v>24.202671609357004</v>
      </c>
      <c r="P996" s="1">
        <f t="shared" si="431"/>
        <v>18.404675026394244</v>
      </c>
      <c r="Q996" s="1">
        <f t="shared" si="432"/>
        <v>2769071104.1654224</v>
      </c>
      <c r="R996" s="1">
        <f t="shared" si="433"/>
        <v>-546.17000000000007</v>
      </c>
      <c r="S996" s="1">
        <f t="shared" si="421"/>
        <v>6.8821375424281221</v>
      </c>
      <c r="T996" s="1">
        <f t="shared" si="442"/>
        <v>14.559334848341379</v>
      </c>
      <c r="U996" s="1">
        <f t="shared" si="434"/>
        <v>7.2332393157343846E-3</v>
      </c>
      <c r="V996" s="1">
        <f t="shared" si="435"/>
        <v>-0.16218279401802924</v>
      </c>
      <c r="W996" s="1">
        <f t="shared" si="436"/>
        <v>-7.6206347459898574</v>
      </c>
      <c r="X996" s="1">
        <f t="shared" si="437"/>
        <v>-10.58890412779524</v>
      </c>
      <c r="Y996" s="1">
        <f t="shared" si="423"/>
        <v>3196.0284615384612</v>
      </c>
      <c r="Z996" s="1">
        <f t="shared" si="424"/>
        <v>3194.1729629629631</v>
      </c>
      <c r="AA996" s="1">
        <f t="shared" si="438"/>
        <v>1.8554985754981317</v>
      </c>
      <c r="AB996" s="1">
        <f t="shared" si="443"/>
        <v>-10.42110541310576</v>
      </c>
      <c r="AC996" s="1">
        <f t="shared" si="422"/>
        <v>3210.8366666666666</v>
      </c>
      <c r="AD996" s="1">
        <f t="shared" si="444"/>
        <v>3491.7179999999998</v>
      </c>
      <c r="AE996" s="1">
        <f t="shared" si="445"/>
        <v>170.86599999999981</v>
      </c>
      <c r="AF996" s="1">
        <f t="shared" si="446"/>
        <v>-109.59127165277023</v>
      </c>
      <c r="AG996" s="1">
        <f t="shared" si="439"/>
        <v>3320.7820000000002</v>
      </c>
      <c r="AH996" s="1">
        <f t="shared" si="440"/>
        <v>3576.5314285714276</v>
      </c>
      <c r="AI996" s="1">
        <f t="shared" si="447"/>
        <v>-255.74942857142742</v>
      </c>
      <c r="AJ996" s="1">
        <f t="shared" si="441"/>
        <v>0</v>
      </c>
    </row>
    <row r="997" spans="1:36" x14ac:dyDescent="0.2">
      <c r="A997" s="5">
        <v>42382</v>
      </c>
      <c r="B997" s="1">
        <v>3240.48</v>
      </c>
      <c r="C997" s="10">
        <v>3155.88</v>
      </c>
      <c r="D997" s="1">
        <v>3257.3</v>
      </c>
      <c r="E997" s="1">
        <v>3155.88</v>
      </c>
      <c r="F997" s="1">
        <v>12066649400</v>
      </c>
      <c r="G997" s="1">
        <v>130886082444</v>
      </c>
      <c r="H997" s="1">
        <f t="shared" si="420"/>
        <v>65.690000000000055</v>
      </c>
      <c r="J997" s="1">
        <f t="shared" si="425"/>
        <v>3420.3830000000003</v>
      </c>
      <c r="K997" s="1">
        <f t="shared" si="426"/>
        <v>3548.4879999999989</v>
      </c>
      <c r="L997" s="1">
        <f t="shared" si="427"/>
        <v>3319.7376363636358</v>
      </c>
      <c r="M997" s="1">
        <f t="shared" si="428"/>
        <v>100</v>
      </c>
      <c r="N997" s="1">
        <f t="shared" si="429"/>
        <v>100</v>
      </c>
      <c r="O997" s="1">
        <f t="shared" si="430"/>
        <v>24.762886597938159</v>
      </c>
      <c r="P997" s="1">
        <f t="shared" si="431"/>
        <v>25.550294714465149</v>
      </c>
      <c r="Q997" s="1">
        <f t="shared" si="432"/>
        <v>-12066649400.000002</v>
      </c>
      <c r="R997" s="1">
        <f t="shared" si="433"/>
        <v>-609.29999999999973</v>
      </c>
      <c r="S997" s="1">
        <f t="shared" si="421"/>
        <v>0</v>
      </c>
      <c r="T997" s="1">
        <f t="shared" si="442"/>
        <v>11.171836854439913</v>
      </c>
      <c r="U997" s="1">
        <f t="shared" si="434"/>
        <v>-1.8958262037846788E-2</v>
      </c>
      <c r="V997" s="1">
        <f t="shared" si="435"/>
        <v>-0.15338163927213805</v>
      </c>
      <c r="W997" s="1">
        <f t="shared" si="436"/>
        <v>-7.7331398267387055</v>
      </c>
      <c r="X997" s="1">
        <f t="shared" si="437"/>
        <v>-11.064092650165335</v>
      </c>
      <c r="Y997" s="1">
        <f t="shared" si="423"/>
        <v>3206.5053846153846</v>
      </c>
      <c r="Z997" s="1">
        <f t="shared" si="424"/>
        <v>3211.2781481481479</v>
      </c>
      <c r="AA997" s="1">
        <f t="shared" si="438"/>
        <v>-4.7727635327632925</v>
      </c>
      <c r="AB997" s="1">
        <f t="shared" si="443"/>
        <v>0.52984615384584699</v>
      </c>
      <c r="AC997" s="1">
        <f t="shared" si="422"/>
        <v>3189.686666666667</v>
      </c>
      <c r="AD997" s="1">
        <f t="shared" si="444"/>
        <v>3436.2063333333331</v>
      </c>
      <c r="AE997" s="1">
        <f t="shared" si="445"/>
        <v>169.03566666666651</v>
      </c>
      <c r="AF997" s="1">
        <f t="shared" si="446"/>
        <v>-97.225897755963274</v>
      </c>
      <c r="AG997" s="1">
        <f t="shared" si="439"/>
        <v>3243.9960000000001</v>
      </c>
      <c r="AH997" s="1">
        <f t="shared" si="440"/>
        <v>3525.7814285714276</v>
      </c>
      <c r="AI997" s="1">
        <f t="shared" si="447"/>
        <v>-281.78542857142747</v>
      </c>
      <c r="AJ997" s="1">
        <f t="shared" si="441"/>
        <v>1</v>
      </c>
    </row>
    <row r="998" spans="1:36" x14ac:dyDescent="0.2">
      <c r="A998" s="5">
        <v>42383</v>
      </c>
      <c r="B998" s="1">
        <v>3076.64</v>
      </c>
      <c r="C998" s="10">
        <v>3221.57</v>
      </c>
      <c r="D998" s="1">
        <v>3226.66</v>
      </c>
      <c r="E998" s="1">
        <v>3072.04</v>
      </c>
      <c r="F998" s="1">
        <v>13453767100</v>
      </c>
      <c r="G998" s="1">
        <v>144771580596</v>
      </c>
      <c r="H998" s="1">
        <f t="shared" si="420"/>
        <v>-102.84000000000015</v>
      </c>
      <c r="J998" s="1">
        <f t="shared" si="425"/>
        <v>3366.0219999999999</v>
      </c>
      <c r="K998" s="1">
        <f t="shared" si="426"/>
        <v>3505.5006666666659</v>
      </c>
      <c r="L998" s="1">
        <f t="shared" si="427"/>
        <v>3283.5898181818184</v>
      </c>
      <c r="M998" s="1">
        <f t="shared" si="428"/>
        <v>63.449927892253875</v>
      </c>
      <c r="N998" s="1">
        <f t="shared" si="429"/>
        <v>78.656256244825684</v>
      </c>
      <c r="O998" s="1">
        <f t="shared" si="430"/>
        <v>31.999754053001578</v>
      </c>
      <c r="P998" s="1">
        <f t="shared" si="431"/>
        <v>20.858367542977259</v>
      </c>
      <c r="Q998" s="1">
        <f t="shared" si="432"/>
        <v>12567986805.872515</v>
      </c>
      <c r="R998" s="1">
        <f t="shared" si="433"/>
        <v>-509.44000000000005</v>
      </c>
      <c r="S998" s="1">
        <f t="shared" si="421"/>
        <v>21.343743755174316</v>
      </c>
      <c r="T998" s="1">
        <f t="shared" si="442"/>
        <v>10.754560243054565</v>
      </c>
      <c r="U998" s="1">
        <f t="shared" si="434"/>
        <v>2.039067907883425E-2</v>
      </c>
      <c r="V998" s="1">
        <f t="shared" si="435"/>
        <v>-0.14362765425797738</v>
      </c>
      <c r="W998" s="1">
        <f t="shared" si="436"/>
        <v>-4.291475219116208</v>
      </c>
      <c r="X998" s="1">
        <f t="shared" si="437"/>
        <v>-8.0995753150619603</v>
      </c>
      <c r="Y998" s="1">
        <f t="shared" si="423"/>
        <v>3165.9861538461541</v>
      </c>
      <c r="Z998" s="1">
        <f t="shared" si="424"/>
        <v>3160.7459259259263</v>
      </c>
      <c r="AA998" s="1">
        <f t="shared" si="438"/>
        <v>5.2402279202278805</v>
      </c>
      <c r="AB998" s="1">
        <f t="shared" si="443"/>
        <v>-2.7701652421650578</v>
      </c>
      <c r="AC998" s="1">
        <f t="shared" si="422"/>
        <v>3173.4233333333336</v>
      </c>
      <c r="AD998" s="1">
        <f t="shared" si="444"/>
        <v>3378.3113333333336</v>
      </c>
      <c r="AE998" s="1">
        <f t="shared" si="445"/>
        <v>152.11826666666653</v>
      </c>
      <c r="AF998" s="1">
        <f t="shared" si="446"/>
        <v>-89.793292411956713</v>
      </c>
      <c r="AG998" s="1">
        <f t="shared" si="439"/>
        <v>3229.4340000000002</v>
      </c>
      <c r="AH998" s="1">
        <f t="shared" si="440"/>
        <v>3482.3649999999993</v>
      </c>
      <c r="AI998" s="1">
        <f t="shared" si="447"/>
        <v>-252.93099999999913</v>
      </c>
      <c r="AJ998" s="1">
        <f t="shared" si="441"/>
        <v>0</v>
      </c>
    </row>
    <row r="999" spans="1:36" x14ac:dyDescent="0.2">
      <c r="A999" s="5">
        <v>42384</v>
      </c>
      <c r="B999" s="1">
        <v>3200.89</v>
      </c>
      <c r="C999" s="10">
        <v>3118.73</v>
      </c>
      <c r="D999" s="1">
        <v>3216.8</v>
      </c>
      <c r="E999" s="1">
        <v>3101.05</v>
      </c>
      <c r="F999" s="1">
        <v>12460177900</v>
      </c>
      <c r="G999" s="1">
        <v>131882737252</v>
      </c>
      <c r="H999" s="1">
        <f t="shared" si="420"/>
        <v>12</v>
      </c>
      <c r="J999" s="1">
        <f t="shared" si="425"/>
        <v>3304.7940000000003</v>
      </c>
      <c r="K999" s="1">
        <f t="shared" si="426"/>
        <v>3458.1226666666666</v>
      </c>
      <c r="L999" s="1">
        <f t="shared" si="427"/>
        <v>3238.6276363636362</v>
      </c>
      <c r="M999" s="1">
        <f t="shared" si="428"/>
        <v>86.537297079092284</v>
      </c>
      <c r="N999" s="1">
        <f t="shared" si="429"/>
        <v>92.863038826047074</v>
      </c>
      <c r="O999" s="1">
        <f t="shared" si="430"/>
        <v>23.328634483396151</v>
      </c>
      <c r="P999" s="1">
        <f t="shared" si="431"/>
        <v>21.477445400516096</v>
      </c>
      <c r="Q999" s="1">
        <f t="shared" si="432"/>
        <v>-8653768478.453598</v>
      </c>
      <c r="R999" s="1">
        <f t="shared" si="433"/>
        <v>-350.34000000000015</v>
      </c>
      <c r="S999" s="1">
        <f t="shared" si="421"/>
        <v>7.1369611739529297</v>
      </c>
      <c r="T999" s="1">
        <f t="shared" si="442"/>
        <v>10.518716561180618</v>
      </c>
      <c r="U999" s="1">
        <f t="shared" si="434"/>
        <v>-3.2974960961673551E-2</v>
      </c>
      <c r="V999" s="1">
        <f t="shared" si="435"/>
        <v>-0.17169165883171583</v>
      </c>
      <c r="W999" s="1">
        <f t="shared" si="436"/>
        <v>-5.6301239956257572</v>
      </c>
      <c r="X999" s="1">
        <f t="shared" si="437"/>
        <v>-9.8143617037683644</v>
      </c>
      <c r="Y999" s="1">
        <f t="shared" si="423"/>
        <v>3205.7484615384619</v>
      </c>
      <c r="Z999" s="1">
        <f t="shared" si="424"/>
        <v>3213.9522222222222</v>
      </c>
      <c r="AA999" s="1">
        <f t="shared" si="438"/>
        <v>-8.2037606837602652</v>
      </c>
      <c r="AB999" s="1">
        <f t="shared" si="443"/>
        <v>2.5514301994302508</v>
      </c>
      <c r="AC999" s="1">
        <f t="shared" si="422"/>
        <v>3145.5266666666671</v>
      </c>
      <c r="AD999" s="1">
        <f t="shared" si="444"/>
        <v>3318.4989999999998</v>
      </c>
      <c r="AE999" s="1">
        <f t="shared" si="445"/>
        <v>126.11233333333317</v>
      </c>
      <c r="AF999" s="1">
        <f t="shared" si="446"/>
        <v>-91.43823275721536</v>
      </c>
      <c r="AG999" s="1">
        <f t="shared" si="439"/>
        <v>3180.8679999999999</v>
      </c>
      <c r="AH999" s="1">
        <f t="shared" si="440"/>
        <v>3430.9742857142855</v>
      </c>
      <c r="AI999" s="1">
        <f t="shared" si="447"/>
        <v>-250.1062857142856</v>
      </c>
      <c r="AJ999" s="1">
        <f t="shared" si="441"/>
        <v>1</v>
      </c>
    </row>
    <row r="1000" spans="1:36" x14ac:dyDescent="0.2">
      <c r="A1000" s="5">
        <v>42387</v>
      </c>
      <c r="B1000" s="1">
        <v>3068.23</v>
      </c>
      <c r="C1000" s="10">
        <v>3130.73</v>
      </c>
      <c r="D1000" s="1">
        <v>3165.62</v>
      </c>
      <c r="E1000" s="1">
        <v>3066.73</v>
      </c>
      <c r="F1000" s="1">
        <v>10112838600</v>
      </c>
      <c r="G1000" s="1">
        <v>109458287764</v>
      </c>
      <c r="H1000" s="1">
        <f t="shared" si="420"/>
        <v>92.400000000000091</v>
      </c>
      <c r="J1000" s="1">
        <f t="shared" si="425"/>
        <v>3270.96</v>
      </c>
      <c r="K1000" s="1">
        <f t="shared" si="426"/>
        <v>3410.9580000000001</v>
      </c>
      <c r="L1000" s="1">
        <f t="shared" si="427"/>
        <v>3206.979636363636</v>
      </c>
      <c r="M1000" s="1">
        <f t="shared" si="428"/>
        <v>76.790571169537628</v>
      </c>
      <c r="N1000" s="1">
        <f t="shared" si="429"/>
        <v>86.583090501247355</v>
      </c>
      <c r="O1000" s="1">
        <f t="shared" si="430"/>
        <v>54.308746699623654</v>
      </c>
      <c r="P1000" s="1">
        <f t="shared" si="431"/>
        <v>28.303514977529431</v>
      </c>
      <c r="Q1000" s="1">
        <f t="shared" si="432"/>
        <v>2976890804.3887315</v>
      </c>
      <c r="R1000" s="1">
        <f t="shared" si="433"/>
        <v>-348.05000000000018</v>
      </c>
      <c r="S1000" s="1">
        <f t="shared" si="421"/>
        <v>13.416909498752652</v>
      </c>
      <c r="T1000" s="1">
        <f t="shared" si="442"/>
        <v>11.857785935488959</v>
      </c>
      <c r="U1000" s="1">
        <f t="shared" si="434"/>
        <v>3.8329718627923837E-3</v>
      </c>
      <c r="V1000" s="1">
        <f t="shared" si="435"/>
        <v>-0.16088941064215861</v>
      </c>
      <c r="W1000" s="1">
        <f t="shared" si="436"/>
        <v>-4.2871206006799234</v>
      </c>
      <c r="X1000" s="1">
        <f t="shared" si="437"/>
        <v>-8.2155218563230648</v>
      </c>
      <c r="Y1000" s="1">
        <f t="shared" si="423"/>
        <v>3120.5761538461538</v>
      </c>
      <c r="Z1000" s="1">
        <f t="shared" si="424"/>
        <v>3119.6188888888892</v>
      </c>
      <c r="AA1000" s="1">
        <f t="shared" si="438"/>
        <v>0.95726495726466965</v>
      </c>
      <c r="AB1000" s="1">
        <f t="shared" si="443"/>
        <v>-6.3715555555552781</v>
      </c>
      <c r="AC1000" s="1">
        <f t="shared" si="422"/>
        <v>3121.0266666666666</v>
      </c>
      <c r="AD1000" s="1">
        <f t="shared" si="444"/>
        <v>3275.1263333333336</v>
      </c>
      <c r="AE1000" s="1">
        <f t="shared" si="445"/>
        <v>113.55959999999996</v>
      </c>
      <c r="AF1000" s="1">
        <f t="shared" si="446"/>
        <v>-90.466249538666347</v>
      </c>
      <c r="AG1000" s="1">
        <f t="shared" si="439"/>
        <v>3168.5239999999999</v>
      </c>
      <c r="AH1000" s="1">
        <f t="shared" si="440"/>
        <v>3388.3385714285719</v>
      </c>
      <c r="AI1000" s="1">
        <f t="shared" si="447"/>
        <v>-219.81457142857198</v>
      </c>
      <c r="AJ1000" s="1">
        <f t="shared" si="441"/>
        <v>1</v>
      </c>
    </row>
    <row r="1001" spans="1:36" x14ac:dyDescent="0.2">
      <c r="A1001" s="5">
        <v>42388</v>
      </c>
      <c r="B1001" s="1">
        <v>3132.7</v>
      </c>
      <c r="C1001" s="10">
        <v>3223.13</v>
      </c>
      <c r="D1001" s="1">
        <v>3227.91</v>
      </c>
      <c r="E1001" s="1">
        <v>3119.22</v>
      </c>
      <c r="F1001" s="1">
        <v>12765389300</v>
      </c>
      <c r="G1001" s="1">
        <v>142907686296</v>
      </c>
      <c r="H1001" s="1">
        <f t="shared" si="420"/>
        <v>-48.75</v>
      </c>
      <c r="J1001" s="1">
        <f t="shared" si="425"/>
        <v>3245.395</v>
      </c>
      <c r="K1001" s="1">
        <f t="shared" si="426"/>
        <v>3377.3246666666669</v>
      </c>
      <c r="L1001" s="1">
        <f t="shared" si="427"/>
        <v>3198.2832727272726</v>
      </c>
      <c r="M1001" s="1">
        <f t="shared" si="428"/>
        <v>17.930419268510281</v>
      </c>
      <c r="N1001" s="1">
        <f t="shared" si="429"/>
        <v>67.212427412423182</v>
      </c>
      <c r="O1001" s="1">
        <f t="shared" si="430"/>
        <v>44.583366097874247</v>
      </c>
      <c r="P1001" s="1">
        <f t="shared" si="431"/>
        <v>34.607147707447524</v>
      </c>
      <c r="Q1001" s="1">
        <f t="shared" si="432"/>
        <v>11642589394.691383</v>
      </c>
      <c r="R1001" s="1">
        <f t="shared" si="433"/>
        <v>-316.67999999999984</v>
      </c>
      <c r="S1001" s="1">
        <f t="shared" si="421"/>
        <v>32.787572587576811</v>
      </c>
      <c r="T1001" s="1">
        <f t="shared" si="442"/>
        <v>13.289106853444689</v>
      </c>
      <c r="U1001" s="1">
        <f t="shared" si="434"/>
        <v>2.8667785661763593E-2</v>
      </c>
      <c r="V1001" s="1">
        <f t="shared" si="435"/>
        <v>-7.0895081390689729E-2</v>
      </c>
      <c r="W1001" s="1">
        <f t="shared" si="436"/>
        <v>-0.68604900173938377</v>
      </c>
      <c r="X1001" s="1">
        <f t="shared" si="437"/>
        <v>-4.565586133560946</v>
      </c>
      <c r="Y1001" s="1">
        <f t="shared" si="423"/>
        <v>3144.9453846153847</v>
      </c>
      <c r="Z1001" s="1">
        <f t="shared" si="424"/>
        <v>3137.5744444444445</v>
      </c>
      <c r="AA1001" s="1">
        <f t="shared" si="438"/>
        <v>7.37094017094023</v>
      </c>
      <c r="AB1001" s="1">
        <f t="shared" si="443"/>
        <v>2.2399999999997817</v>
      </c>
      <c r="AC1001" s="1">
        <f t="shared" si="422"/>
        <v>3190.0866666666666</v>
      </c>
      <c r="AD1001" s="1">
        <f t="shared" si="444"/>
        <v>3248.3256666666671</v>
      </c>
      <c r="AE1001" s="1">
        <f t="shared" si="445"/>
        <v>93.046600000000041</v>
      </c>
      <c r="AF1001" s="1">
        <f t="shared" si="446"/>
        <v>-41.727478489273452</v>
      </c>
      <c r="AG1001" s="1">
        <f t="shared" si="439"/>
        <v>3170.0080000000003</v>
      </c>
      <c r="AH1001" s="1">
        <f t="shared" si="440"/>
        <v>3349.8564285714288</v>
      </c>
      <c r="AI1001" s="1">
        <f t="shared" si="447"/>
        <v>-179.84842857142849</v>
      </c>
      <c r="AJ1001" s="1">
        <f t="shared" si="441"/>
        <v>0</v>
      </c>
    </row>
    <row r="1002" spans="1:36" x14ac:dyDescent="0.2">
      <c r="A1002" s="5">
        <v>42389</v>
      </c>
      <c r="B1002" s="1">
        <v>3204.22</v>
      </c>
      <c r="C1002" s="10">
        <v>3174.38</v>
      </c>
      <c r="D1002" s="1">
        <v>3225.95</v>
      </c>
      <c r="E1002" s="1">
        <v>3154.43</v>
      </c>
      <c r="F1002" s="1">
        <v>13065050400</v>
      </c>
      <c r="G1002" s="1">
        <v>143313337192</v>
      </c>
      <c r="H1002" s="1">
        <f t="shared" si="420"/>
        <v>-93.0300000000002</v>
      </c>
      <c r="J1002" s="1">
        <f t="shared" si="425"/>
        <v>3208.8519999999999</v>
      </c>
      <c r="K1002" s="1">
        <f t="shared" si="426"/>
        <v>3338.1580000000004</v>
      </c>
      <c r="L1002" s="1">
        <f t="shared" si="427"/>
        <v>3185.3714545454545</v>
      </c>
      <c r="M1002" s="1">
        <f t="shared" si="428"/>
        <v>43.511570551503389</v>
      </c>
      <c r="N1002" s="1">
        <f t="shared" si="429"/>
        <v>74.023937068674272</v>
      </c>
      <c r="O1002" s="1">
        <f t="shared" si="430"/>
        <v>41.014202695859744</v>
      </c>
      <c r="P1002" s="1">
        <f t="shared" si="431"/>
        <v>30.902887895824311</v>
      </c>
      <c r="Q1002" s="1">
        <f t="shared" si="432"/>
        <v>-5776242920.1341267</v>
      </c>
      <c r="R1002" s="1">
        <f t="shared" si="433"/>
        <v>-120</v>
      </c>
      <c r="S1002" s="1">
        <f t="shared" si="421"/>
        <v>25.976062931325728</v>
      </c>
      <c r="T1002" s="1">
        <f t="shared" si="442"/>
        <v>12.928448826670456</v>
      </c>
      <c r="U1002" s="1">
        <f t="shared" si="434"/>
        <v>-1.5357329620272305E-2</v>
      </c>
      <c r="V1002" s="1">
        <f t="shared" si="435"/>
        <v>-8.7501940335404968E-2</v>
      </c>
      <c r="W1002" s="1">
        <f t="shared" si="436"/>
        <v>-1.0742782777142652</v>
      </c>
      <c r="X1002" s="1">
        <f t="shared" si="437"/>
        <v>-4.9062387100910207</v>
      </c>
      <c r="Y1002" s="1">
        <f t="shared" si="423"/>
        <v>3215.63</v>
      </c>
      <c r="Z1002" s="1">
        <f t="shared" si="424"/>
        <v>3219.5188888888888</v>
      </c>
      <c r="AA1002" s="1">
        <f t="shared" si="438"/>
        <v>-3.8888888888886868</v>
      </c>
      <c r="AB1002" s="1">
        <f t="shared" si="443"/>
        <v>5.1189743589744463</v>
      </c>
      <c r="AC1002" s="1">
        <f t="shared" si="422"/>
        <v>3184.92</v>
      </c>
      <c r="AD1002" s="1">
        <f t="shared" si="444"/>
        <v>3215.0836666666669</v>
      </c>
      <c r="AE1002" s="1">
        <f t="shared" si="445"/>
        <v>58.015800000000084</v>
      </c>
      <c r="AF1002" s="1">
        <f t="shared" si="446"/>
        <v>-34.661438971988979</v>
      </c>
      <c r="AG1002" s="1">
        <f t="shared" si="439"/>
        <v>3173.7080000000001</v>
      </c>
      <c r="AH1002" s="1">
        <f t="shared" si="440"/>
        <v>3307.6564285714289</v>
      </c>
      <c r="AI1002" s="1">
        <f t="shared" si="447"/>
        <v>-133.94842857142885</v>
      </c>
      <c r="AJ1002" s="1">
        <f t="shared" si="441"/>
        <v>0</v>
      </c>
    </row>
    <row r="1003" spans="1:36" x14ac:dyDescent="0.2">
      <c r="A1003" s="5">
        <v>42390</v>
      </c>
      <c r="B1003" s="1">
        <v>3136.38</v>
      </c>
      <c r="C1003" s="10">
        <v>3081.35</v>
      </c>
      <c r="D1003" s="1">
        <v>3202.54</v>
      </c>
      <c r="E1003" s="1">
        <v>3081.35</v>
      </c>
      <c r="F1003" s="1">
        <v>11118973300</v>
      </c>
      <c r="G1003" s="1">
        <v>121856195433</v>
      </c>
      <c r="H1003" s="1">
        <f t="shared" si="420"/>
        <v>32.110000000000127</v>
      </c>
      <c r="J1003" s="1">
        <f t="shared" si="425"/>
        <v>3187.549</v>
      </c>
      <c r="K1003" s="1">
        <f t="shared" si="426"/>
        <v>3292.5693333333334</v>
      </c>
      <c r="L1003" s="1">
        <f t="shared" si="427"/>
        <v>3162.1892727272721</v>
      </c>
      <c r="M1003" s="1">
        <f t="shared" si="428"/>
        <v>90.929395706663414</v>
      </c>
      <c r="N1003" s="1">
        <f t="shared" si="429"/>
        <v>95.848006361467711</v>
      </c>
      <c r="O1003" s="1">
        <f t="shared" si="430"/>
        <v>35.817175242043405</v>
      </c>
      <c r="P1003" s="1">
        <f t="shared" si="431"/>
        <v>28.927572333758405</v>
      </c>
      <c r="Q1003" s="1">
        <f t="shared" si="432"/>
        <v>-11118973299.999998</v>
      </c>
      <c r="R1003" s="1">
        <f t="shared" si="433"/>
        <v>-280.21000000000004</v>
      </c>
      <c r="S1003" s="1">
        <f t="shared" si="421"/>
        <v>4.1519936385322884</v>
      </c>
      <c r="T1003" s="1">
        <f t="shared" si="442"/>
        <v>13.178279541949214</v>
      </c>
      <c r="U1003" s="1">
        <f t="shared" si="434"/>
        <v>-3.0191312249501095E-2</v>
      </c>
      <c r="V1003" s="1">
        <f t="shared" si="435"/>
        <v>-0.12951542596919044</v>
      </c>
      <c r="W1003" s="1">
        <f t="shared" si="436"/>
        <v>-3.3316821168866757</v>
      </c>
      <c r="X1003" s="1">
        <f t="shared" si="437"/>
        <v>-6.4150306933551819</v>
      </c>
      <c r="Y1003" s="1">
        <f t="shared" si="423"/>
        <v>3160.0676923076926</v>
      </c>
      <c r="Z1003" s="1">
        <f t="shared" si="424"/>
        <v>3167.4888888888891</v>
      </c>
      <c r="AA1003" s="1">
        <f t="shared" si="438"/>
        <v>-7.4211965811964546</v>
      </c>
      <c r="AB1003" s="1">
        <f t="shared" si="443"/>
        <v>-4.5953504273502404</v>
      </c>
      <c r="AC1003" s="1">
        <f t="shared" si="422"/>
        <v>3121.7466666666664</v>
      </c>
      <c r="AD1003" s="1">
        <f t="shared" si="444"/>
        <v>3191.9160000000002</v>
      </c>
      <c r="AE1003" s="1">
        <f t="shared" si="445"/>
        <v>43.399066666666705</v>
      </c>
      <c r="AF1003" s="1">
        <f t="shared" si="446"/>
        <v>-107.78931241736946</v>
      </c>
      <c r="AG1003" s="1">
        <f t="shared" si="439"/>
        <v>3145.6640000000002</v>
      </c>
      <c r="AH1003" s="1">
        <f t="shared" si="440"/>
        <v>3261.2521428571426</v>
      </c>
      <c r="AI1003" s="1">
        <f t="shared" si="447"/>
        <v>-115.58814285714243</v>
      </c>
      <c r="AJ1003" s="1">
        <f t="shared" si="441"/>
        <v>1</v>
      </c>
    </row>
    <row r="1004" spans="1:36" x14ac:dyDescent="0.2">
      <c r="A1004" s="5">
        <v>42391</v>
      </c>
      <c r="B1004" s="1">
        <v>3114.89</v>
      </c>
      <c r="C1004" s="10">
        <v>3113.46</v>
      </c>
      <c r="D1004" s="1">
        <v>3132.17</v>
      </c>
      <c r="E1004" s="1">
        <v>3053.96</v>
      </c>
      <c r="F1004" s="1">
        <v>8995108700</v>
      </c>
      <c r="G1004" s="1">
        <v>96885673842</v>
      </c>
      <c r="H1004" s="1">
        <f t="shared" si="420"/>
        <v>15.429999999999836</v>
      </c>
      <c r="J1004" s="1">
        <f t="shared" si="425"/>
        <v>3162.739</v>
      </c>
      <c r="K1004" s="1">
        <f t="shared" si="426"/>
        <v>3251.3993333333333</v>
      </c>
      <c r="L1004" s="1">
        <f t="shared" si="427"/>
        <v>3148.7185454545465</v>
      </c>
      <c r="M1004" s="1">
        <f t="shared" si="428"/>
        <v>65.79476861166998</v>
      </c>
      <c r="N1004" s="1">
        <f t="shared" si="429"/>
        <v>79.377512824067651</v>
      </c>
      <c r="O1004" s="1">
        <f t="shared" si="430"/>
        <v>51.729538335830014</v>
      </c>
      <c r="P1004" s="1">
        <f t="shared" si="431"/>
        <v>39.413789132965718</v>
      </c>
      <c r="Q1004" s="1">
        <f t="shared" si="432"/>
        <v>4691350004.7692051</v>
      </c>
      <c r="R1004" s="1">
        <f t="shared" si="433"/>
        <v>-78.989999999999782</v>
      </c>
      <c r="S1004" s="1">
        <f t="shared" si="421"/>
        <v>20.622487175932346</v>
      </c>
      <c r="T1004" s="1">
        <f t="shared" si="442"/>
        <v>13.23178683036752</v>
      </c>
      <c r="U1004" s="1">
        <f t="shared" si="434"/>
        <v>1.0313284898473123E-2</v>
      </c>
      <c r="V1004" s="1">
        <f t="shared" si="435"/>
        <v>-5.4917769049107897E-2</v>
      </c>
      <c r="W1004" s="1">
        <f t="shared" si="436"/>
        <v>-1.55811149766073</v>
      </c>
      <c r="X1004" s="1">
        <f t="shared" si="437"/>
        <v>-4.2424605282771557</v>
      </c>
      <c r="Y1004" s="1">
        <f t="shared" si="423"/>
        <v>3086.29</v>
      </c>
      <c r="Z1004" s="1">
        <f t="shared" si="424"/>
        <v>3083.7285185185183</v>
      </c>
      <c r="AA1004" s="1">
        <f t="shared" si="438"/>
        <v>2.5614814814816782</v>
      </c>
      <c r="AB1004" s="1">
        <f t="shared" si="443"/>
        <v>-5.4246609686608274</v>
      </c>
      <c r="AC1004" s="1">
        <f t="shared" si="422"/>
        <v>3099.8633333333332</v>
      </c>
      <c r="AD1004" s="1">
        <f t="shared" si="444"/>
        <v>3167.9576666666667</v>
      </c>
      <c r="AE1004" s="1">
        <f t="shared" si="445"/>
        <v>36.733466666666757</v>
      </c>
      <c r="AF1004" s="1">
        <f t="shared" si="446"/>
        <v>-123.58273351699864</v>
      </c>
      <c r="AG1004" s="1">
        <f t="shared" si="439"/>
        <v>3144.6100000000006</v>
      </c>
      <c r="AH1004" s="1">
        <f t="shared" si="440"/>
        <v>3235.8514285714277</v>
      </c>
      <c r="AI1004" s="1">
        <f t="shared" si="447"/>
        <v>-91.24142857142715</v>
      </c>
      <c r="AJ1004" s="1">
        <f t="shared" si="441"/>
        <v>1</v>
      </c>
    </row>
    <row r="1005" spans="1:36" x14ac:dyDescent="0.2">
      <c r="A1005" s="5">
        <v>42394</v>
      </c>
      <c r="B1005" s="1">
        <v>3129.03</v>
      </c>
      <c r="C1005" s="10">
        <v>3128.89</v>
      </c>
      <c r="D1005" s="1">
        <v>3149.33</v>
      </c>
      <c r="E1005" s="1">
        <v>3105.1</v>
      </c>
      <c r="F1005" s="1">
        <v>8154006100</v>
      </c>
      <c r="G1005" s="1">
        <v>85777891364</v>
      </c>
      <c r="H1005" s="1">
        <f t="shared" si="420"/>
        <v>-188.37999999999965</v>
      </c>
      <c r="J1005" s="1">
        <f t="shared" si="425"/>
        <v>3156.3829999999998</v>
      </c>
      <c r="K1005" s="1">
        <f t="shared" si="426"/>
        <v>3228.7206666666661</v>
      </c>
      <c r="L1005" s="1">
        <f t="shared" si="427"/>
        <v>3142.5641818181816</v>
      </c>
      <c r="M1005" s="1">
        <f t="shared" si="428"/>
        <v>56.924403564242645</v>
      </c>
      <c r="N1005" s="1">
        <f t="shared" si="429"/>
        <v>63.150388511852171</v>
      </c>
      <c r="O1005" s="1">
        <f t="shared" si="430"/>
        <v>29.768134439480981</v>
      </c>
      <c r="P1005" s="1">
        <f t="shared" si="431"/>
        <v>26.681656568789275</v>
      </c>
      <c r="Q1005" s="1">
        <f t="shared" si="432"/>
        <v>617588072.23602188</v>
      </c>
      <c r="R1005" s="1">
        <f t="shared" si="433"/>
        <v>-86.820000000000164</v>
      </c>
      <c r="S1005" s="1">
        <f t="shared" si="421"/>
        <v>36.849611488147822</v>
      </c>
      <c r="T1005" s="1">
        <f t="shared" si="442"/>
        <v>16.916747979182301</v>
      </c>
      <c r="U1005" s="1">
        <f t="shared" si="434"/>
        <v>4.9314613169526055E-3</v>
      </c>
      <c r="V1005" s="1">
        <f t="shared" si="435"/>
        <v>-6.921488832565835E-2</v>
      </c>
      <c r="W1005" s="1">
        <f t="shared" si="436"/>
        <v>-0.87102864259501911</v>
      </c>
      <c r="X1005" s="1">
        <f t="shared" si="437"/>
        <v>-3.0919573717639546</v>
      </c>
      <c r="Y1005" s="1">
        <f t="shared" si="423"/>
        <v>3115.833846153846</v>
      </c>
      <c r="Z1005" s="1">
        <f t="shared" si="424"/>
        <v>3114.6029629629629</v>
      </c>
      <c r="AA1005" s="1">
        <f t="shared" si="438"/>
        <v>1.2308831908831053</v>
      </c>
      <c r="AB1005" s="1">
        <f t="shared" si="443"/>
        <v>2.2953618233619637</v>
      </c>
      <c r="AC1005" s="1">
        <f t="shared" si="422"/>
        <v>3127.7733333333331</v>
      </c>
      <c r="AD1005" s="1">
        <f t="shared" si="444"/>
        <v>3156.4890000000005</v>
      </c>
      <c r="AE1005" s="1">
        <f t="shared" si="445"/>
        <v>33.301666666666733</v>
      </c>
      <c r="AF1005" s="1">
        <f t="shared" si="446"/>
        <v>-57.485944981066702</v>
      </c>
      <c r="AG1005" s="1">
        <f t="shared" si="439"/>
        <v>3144.2419999999997</v>
      </c>
      <c r="AH1005" s="1">
        <f t="shared" si="440"/>
        <v>3210.8592857142858</v>
      </c>
      <c r="AI1005" s="1">
        <f t="shared" si="447"/>
        <v>-66.617285714286027</v>
      </c>
      <c r="AJ1005" s="1">
        <f t="shared" si="441"/>
        <v>0</v>
      </c>
    </row>
    <row r="1006" spans="1:36" x14ac:dyDescent="0.2">
      <c r="A1006" s="5">
        <v>42395</v>
      </c>
      <c r="B1006" s="1">
        <v>3099.6</v>
      </c>
      <c r="C1006" s="10">
        <v>2940.51</v>
      </c>
      <c r="D1006" s="1">
        <v>3106.53</v>
      </c>
      <c r="E1006" s="1">
        <v>2934.65</v>
      </c>
      <c r="F1006" s="1">
        <v>12693392100</v>
      </c>
      <c r="G1006" s="1">
        <v>127250652518</v>
      </c>
      <c r="H1006" s="1">
        <f t="shared" si="420"/>
        <v>-10.160000000000309</v>
      </c>
      <c r="J1006" s="1">
        <f t="shared" si="425"/>
        <v>3128.8629999999998</v>
      </c>
      <c r="K1006" s="1">
        <f t="shared" si="426"/>
        <v>3192.8360000000002</v>
      </c>
      <c r="L1006" s="1">
        <f t="shared" si="427"/>
        <v>3103.3145454545461</v>
      </c>
      <c r="M1006" s="1">
        <f t="shared" si="428"/>
        <v>98.001773170565315</v>
      </c>
      <c r="N1006" s="1">
        <f t="shared" si="429"/>
        <v>98.183790485045677</v>
      </c>
      <c r="O1006" s="1">
        <f t="shared" si="430"/>
        <v>12.25699994843499</v>
      </c>
      <c r="P1006" s="1">
        <f t="shared" si="431"/>
        <v>32.382911222240168</v>
      </c>
      <c r="Q1006" s="1">
        <f t="shared" si="432"/>
        <v>-11827866411.077477</v>
      </c>
      <c r="R1006" s="1">
        <f t="shared" si="433"/>
        <v>-215.36999999999989</v>
      </c>
      <c r="S1006" s="1">
        <f t="shared" si="421"/>
        <v>1.8162095149543238</v>
      </c>
      <c r="T1006" s="1">
        <f t="shared" si="442"/>
        <v>16.41015517643492</v>
      </c>
      <c r="U1006" s="1">
        <f t="shared" si="434"/>
        <v>-6.4063716838235418E-2</v>
      </c>
      <c r="V1006" s="1">
        <f t="shared" si="435"/>
        <v>-7.8917445848799395E-2</v>
      </c>
      <c r="W1006" s="1">
        <f t="shared" si="436"/>
        <v>-6.0198544966653902</v>
      </c>
      <c r="X1006" s="1">
        <f t="shared" si="437"/>
        <v>-7.9028800727628985</v>
      </c>
      <c r="Y1006" s="1">
        <f t="shared" si="423"/>
        <v>3099.9084615384613</v>
      </c>
      <c r="Z1006" s="1">
        <f t="shared" si="424"/>
        <v>3114.9359259259259</v>
      </c>
      <c r="AA1006" s="1">
        <f t="shared" si="438"/>
        <v>-15.027464387464534</v>
      </c>
      <c r="AB1006" s="1">
        <f t="shared" si="443"/>
        <v>-2.0207863247864224</v>
      </c>
      <c r="AC1006" s="1">
        <f t="shared" si="422"/>
        <v>2993.896666666667</v>
      </c>
      <c r="AD1006" s="1">
        <f t="shared" si="444"/>
        <v>3134.7950000000001</v>
      </c>
      <c r="AE1006" s="1">
        <f t="shared" si="445"/>
        <v>41.933666666666795</v>
      </c>
      <c r="AF1006" s="1">
        <f t="shared" si="446"/>
        <v>-224.00192897247661</v>
      </c>
      <c r="AG1006" s="1">
        <f t="shared" si="439"/>
        <v>3087.7179999999998</v>
      </c>
      <c r="AH1006" s="1">
        <f t="shared" si="440"/>
        <v>3168.0521428571433</v>
      </c>
      <c r="AI1006" s="1">
        <f t="shared" si="447"/>
        <v>-80.334142857143434</v>
      </c>
      <c r="AJ1006" s="1">
        <f t="shared" si="441"/>
        <v>0</v>
      </c>
    </row>
    <row r="1007" spans="1:36" x14ac:dyDescent="0.2">
      <c r="A1007" s="5">
        <v>42396</v>
      </c>
      <c r="B1007" s="1">
        <v>2953.18</v>
      </c>
      <c r="C1007" s="10">
        <v>2930.35</v>
      </c>
      <c r="D1007" s="1">
        <v>2963.54</v>
      </c>
      <c r="E1007" s="1">
        <v>2839.29</v>
      </c>
      <c r="F1007" s="1">
        <v>13222936600</v>
      </c>
      <c r="G1007" s="1">
        <v>126997670778</v>
      </c>
      <c r="H1007" s="1">
        <f t="shared" si="420"/>
        <v>-76.589999999999691</v>
      </c>
      <c r="J1007" s="1">
        <f t="shared" si="425"/>
        <v>3106.31</v>
      </c>
      <c r="K1007" s="1">
        <f t="shared" si="426"/>
        <v>3152.2053333333333</v>
      </c>
      <c r="L1007" s="1">
        <f t="shared" si="427"/>
        <v>3067.2212727272722</v>
      </c>
      <c r="M1007" s="1">
        <f t="shared" si="428"/>
        <v>76.44959395851653</v>
      </c>
      <c r="N1007" s="1">
        <f t="shared" si="429"/>
        <v>76.568370130204329</v>
      </c>
      <c r="O1007" s="1">
        <f t="shared" si="430"/>
        <v>11.436131825835934</v>
      </c>
      <c r="P1007" s="1">
        <f t="shared" si="431"/>
        <v>27.298955105931949</v>
      </c>
      <c r="Q1007" s="1">
        <f t="shared" si="432"/>
        <v>6158642583.8390226</v>
      </c>
      <c r="R1007" s="1">
        <f t="shared" si="433"/>
        <v>-291.22000000000025</v>
      </c>
      <c r="S1007" s="1">
        <f t="shared" si="421"/>
        <v>23.431629869795682</v>
      </c>
      <c r="T1007" s="1">
        <f t="shared" si="442"/>
        <v>18.753318163414487</v>
      </c>
      <c r="U1007" s="1">
        <f t="shared" si="434"/>
        <v>-3.4671626256250311E-3</v>
      </c>
      <c r="V1007" s="1">
        <f t="shared" si="435"/>
        <v>-8.8739345276781845E-2</v>
      </c>
      <c r="W1007" s="1">
        <f t="shared" si="436"/>
        <v>-5.664598832698605</v>
      </c>
      <c r="X1007" s="1">
        <f t="shared" si="437"/>
        <v>-7.0380990409254247</v>
      </c>
      <c r="Y1007" s="1">
        <f t="shared" si="423"/>
        <v>2938.9469230769228</v>
      </c>
      <c r="Z1007" s="1">
        <f t="shared" si="424"/>
        <v>2939.7574074074073</v>
      </c>
      <c r="AA1007" s="1">
        <f t="shared" si="438"/>
        <v>-0.81048433048454172</v>
      </c>
      <c r="AB1007" s="1">
        <f t="shared" si="443"/>
        <v>-12.184068376068534</v>
      </c>
      <c r="AC1007" s="1">
        <f t="shared" si="422"/>
        <v>2911.06</v>
      </c>
      <c r="AD1007" s="1">
        <f t="shared" si="444"/>
        <v>3106.9323333333336</v>
      </c>
      <c r="AE1007" s="1">
        <f t="shared" si="445"/>
        <v>63.195399999999879</v>
      </c>
      <c r="AF1007" s="1">
        <f t="shared" si="446"/>
        <v>-206.63142500175022</v>
      </c>
      <c r="AG1007" s="1">
        <f t="shared" si="439"/>
        <v>3038.9119999999998</v>
      </c>
      <c r="AH1007" s="1">
        <f t="shared" si="440"/>
        <v>3142.05</v>
      </c>
      <c r="AI1007" s="1">
        <f t="shared" si="447"/>
        <v>-103.13800000000037</v>
      </c>
      <c r="AJ1007" s="1">
        <f t="shared" si="441"/>
        <v>0</v>
      </c>
    </row>
    <row r="1008" spans="1:36" x14ac:dyDescent="0.2">
      <c r="A1008" s="5">
        <v>42397</v>
      </c>
      <c r="B1008" s="1">
        <v>2909.33</v>
      </c>
      <c r="C1008" s="10">
        <v>2853.76</v>
      </c>
      <c r="D1008" s="1">
        <v>2941.89</v>
      </c>
      <c r="E1008" s="1">
        <v>2841.84</v>
      </c>
      <c r="F1008" s="1">
        <v>9922275600</v>
      </c>
      <c r="G1008" s="1">
        <v>95663874927</v>
      </c>
      <c r="H1008" s="1">
        <f t="shared" si="420"/>
        <v>92.329999999999927</v>
      </c>
      <c r="J1008" s="1">
        <f t="shared" si="425"/>
        <v>3069.529</v>
      </c>
      <c r="K1008" s="1">
        <f t="shared" si="426"/>
        <v>3122.8306666666672</v>
      </c>
      <c r="L1008" s="1">
        <f t="shared" si="427"/>
        <v>3021.3030909090908</v>
      </c>
      <c r="M1008" s="1">
        <f t="shared" si="428"/>
        <v>96.01651754989669</v>
      </c>
      <c r="N1008" s="1">
        <f t="shared" si="429"/>
        <v>96.276568370130136</v>
      </c>
      <c r="O1008" s="1">
        <f t="shared" si="430"/>
        <v>33.703614457831335</v>
      </c>
      <c r="P1008" s="1">
        <f t="shared" si="431"/>
        <v>37.357630979498865</v>
      </c>
      <c r="Q1008" s="1">
        <f t="shared" si="432"/>
        <v>-7557987241.1394091</v>
      </c>
      <c r="R1008" s="1">
        <f t="shared" si="433"/>
        <v>-264.9699999999998</v>
      </c>
      <c r="S1008" s="1">
        <f t="shared" si="421"/>
        <v>3.7234316298698626</v>
      </c>
      <c r="T1008" s="1">
        <f t="shared" si="442"/>
        <v>16.991286950884042</v>
      </c>
      <c r="U1008" s="1">
        <f t="shared" si="434"/>
        <v>-2.6838276519398858E-2</v>
      </c>
      <c r="V1008" s="1">
        <f t="shared" si="435"/>
        <v>-9.5732410611303304E-2</v>
      </c>
      <c r="W1008" s="1">
        <f t="shared" si="436"/>
        <v>-7.0293846384901322</v>
      </c>
      <c r="X1008" s="1">
        <f t="shared" si="437"/>
        <v>-8.6162426140727959</v>
      </c>
      <c r="Y1008" s="1">
        <f t="shared" si="423"/>
        <v>2918.5669230769231</v>
      </c>
      <c r="Z1008" s="1">
        <f t="shared" si="424"/>
        <v>2924.6766666666667</v>
      </c>
      <c r="AA1008" s="1">
        <f t="shared" si="438"/>
        <v>-6.1097435897436299</v>
      </c>
      <c r="AB1008" s="1">
        <f t="shared" si="443"/>
        <v>-1.8703361823363593</v>
      </c>
      <c r="AC1008" s="1">
        <f t="shared" si="422"/>
        <v>2879.1633333333334</v>
      </c>
      <c r="AD1008" s="1">
        <f t="shared" si="444"/>
        <v>3077.5063333333337</v>
      </c>
      <c r="AE1008" s="1">
        <f t="shared" si="445"/>
        <v>89.679799999999801</v>
      </c>
      <c r="AF1008" s="1">
        <f t="shared" si="446"/>
        <v>-147.44531841804641</v>
      </c>
      <c r="AG1008" s="1">
        <f t="shared" si="439"/>
        <v>2993.3940000000002</v>
      </c>
      <c r="AH1008" s="1">
        <f t="shared" si="440"/>
        <v>3105.7785714285715</v>
      </c>
      <c r="AI1008" s="1">
        <f t="shared" si="447"/>
        <v>-112.38457142857123</v>
      </c>
      <c r="AJ1008" s="1">
        <f t="shared" si="441"/>
        <v>1</v>
      </c>
    </row>
    <row r="1009" spans="1:36" x14ac:dyDescent="0.2">
      <c r="A1009" s="5">
        <v>42398</v>
      </c>
      <c r="B1009" s="1">
        <v>2855.6</v>
      </c>
      <c r="C1009" s="10">
        <v>2946.09</v>
      </c>
      <c r="D1009" s="1">
        <v>2965.31</v>
      </c>
      <c r="E1009" s="1">
        <v>2854.37</v>
      </c>
      <c r="F1009" s="1">
        <v>11330425900</v>
      </c>
      <c r="G1009" s="1">
        <v>109462356680</v>
      </c>
      <c r="H1009" s="1">
        <f t="shared" si="420"/>
        <v>-45.039999999999964</v>
      </c>
      <c r="J1009" s="1">
        <f t="shared" si="425"/>
        <v>3052.2650000000003</v>
      </c>
      <c r="K1009" s="1">
        <f t="shared" si="426"/>
        <v>3095.1326666666669</v>
      </c>
      <c r="L1009" s="1">
        <f t="shared" si="427"/>
        <v>2998.8596363636361</v>
      </c>
      <c r="M1009" s="1">
        <f t="shared" si="428"/>
        <v>65.552831892658944</v>
      </c>
      <c r="N1009" s="1">
        <f t="shared" si="429"/>
        <v>72.518141114713558</v>
      </c>
      <c r="O1009" s="1">
        <f t="shared" si="430"/>
        <v>25.181688593928897</v>
      </c>
      <c r="P1009" s="1">
        <f t="shared" si="431"/>
        <v>30.191827552962696</v>
      </c>
      <c r="Q1009" s="1">
        <f t="shared" si="432"/>
        <v>7404505838.7417049</v>
      </c>
      <c r="R1009" s="1">
        <f t="shared" si="433"/>
        <v>-184.63999999999987</v>
      </c>
      <c r="S1009" s="1">
        <f t="shared" si="421"/>
        <v>27.481858885286453</v>
      </c>
      <c r="T1009" s="1">
        <f t="shared" si="442"/>
        <v>19.025776722017394</v>
      </c>
      <c r="U1009" s="1">
        <f t="shared" si="434"/>
        <v>3.1339843657186277E-2</v>
      </c>
      <c r="V1009" s="1">
        <f t="shared" si="435"/>
        <v>-8.5511101729901881E-2</v>
      </c>
      <c r="W1009" s="1">
        <f t="shared" si="436"/>
        <v>-3.478564279313892</v>
      </c>
      <c r="X1009" s="1">
        <f t="shared" si="437"/>
        <v>-4.8153886349298123</v>
      </c>
      <c r="Y1009" s="1">
        <f t="shared" si="423"/>
        <v>2867.9646153846156</v>
      </c>
      <c r="Z1009" s="1">
        <f t="shared" si="424"/>
        <v>2860.5992592592593</v>
      </c>
      <c r="AA1009" s="1">
        <f t="shared" si="438"/>
        <v>7.3653561253563566</v>
      </c>
      <c r="AB1009" s="1">
        <f t="shared" si="443"/>
        <v>-3.4147236467236328</v>
      </c>
      <c r="AC1009" s="1">
        <f t="shared" si="422"/>
        <v>2921.9233333333336</v>
      </c>
      <c r="AD1009" s="1">
        <f t="shared" si="444"/>
        <v>3055.1459999999997</v>
      </c>
      <c r="AE1009" s="1">
        <f t="shared" si="445"/>
        <v>102.90813333333327</v>
      </c>
      <c r="AF1009" s="1">
        <f t="shared" si="446"/>
        <v>-86.305239667914933</v>
      </c>
      <c r="AG1009" s="1">
        <f t="shared" si="439"/>
        <v>2959.92</v>
      </c>
      <c r="AH1009" s="1">
        <f t="shared" si="440"/>
        <v>3088.1814285714281</v>
      </c>
      <c r="AI1009" s="1">
        <f t="shared" si="447"/>
        <v>-128.26142857142804</v>
      </c>
      <c r="AJ1009" s="1">
        <f t="shared" si="441"/>
        <v>0</v>
      </c>
    </row>
    <row r="1010" spans="1:36" x14ac:dyDescent="0.2">
      <c r="A1010" s="5">
        <v>42401</v>
      </c>
      <c r="B1010" s="1">
        <v>2939.04</v>
      </c>
      <c r="C1010" s="10">
        <v>2901.05</v>
      </c>
      <c r="D1010" s="1">
        <v>2944.52</v>
      </c>
      <c r="E1010" s="1">
        <v>2869.56</v>
      </c>
      <c r="F1010" s="1">
        <v>8679534200</v>
      </c>
      <c r="G1010" s="1">
        <v>82931453498</v>
      </c>
      <c r="H1010" s="1">
        <f t="shared" si="420"/>
        <v>60.279999999999745</v>
      </c>
      <c r="J1010" s="1">
        <f t="shared" si="425"/>
        <v>3029.297</v>
      </c>
      <c r="K1010" s="1">
        <f t="shared" si="426"/>
        <v>3075.7059999999997</v>
      </c>
      <c r="L1010" s="1">
        <f t="shared" si="427"/>
        <v>2971.366</v>
      </c>
      <c r="M1010" s="1">
        <f t="shared" si="428"/>
        <v>80.079989678751048</v>
      </c>
      <c r="N1010" s="1">
        <f t="shared" si="429"/>
        <v>84.107868869332449</v>
      </c>
      <c r="O1010" s="1">
        <f t="shared" si="430"/>
        <v>32.279284233681608</v>
      </c>
      <c r="P1010" s="1">
        <f t="shared" si="431"/>
        <v>39.732550554468347</v>
      </c>
      <c r="Q1010" s="1">
        <f t="shared" si="432"/>
        <v>-1387150743.2763629</v>
      </c>
      <c r="R1010" s="1">
        <f t="shared" si="433"/>
        <v>-322.07999999999993</v>
      </c>
      <c r="S1010" s="1">
        <f t="shared" si="421"/>
        <v>15.892131130667551</v>
      </c>
      <c r="T1010" s="1">
        <f t="shared" si="442"/>
        <v>19.273298885208884</v>
      </c>
      <c r="U1010" s="1">
        <f t="shared" si="434"/>
        <v>-1.5525413212457545E-2</v>
      </c>
      <c r="V1010" s="1">
        <f t="shared" si="435"/>
        <v>-6.9797641988886452E-2</v>
      </c>
      <c r="W1010" s="1">
        <f t="shared" si="436"/>
        <v>-4.2335564984219056</v>
      </c>
      <c r="X1010" s="1">
        <f t="shared" si="437"/>
        <v>-5.6785661568433232</v>
      </c>
      <c r="Y1010" s="1">
        <f t="shared" si="423"/>
        <v>2939.1607692307693</v>
      </c>
      <c r="Z1010" s="1">
        <f t="shared" si="424"/>
        <v>2942.7537037037041</v>
      </c>
      <c r="AA1010" s="1">
        <f t="shared" si="438"/>
        <v>-3.5929344729347577</v>
      </c>
      <c r="AB1010" s="1">
        <f t="shared" si="443"/>
        <v>5.1736980056981343</v>
      </c>
      <c r="AC1010" s="1">
        <f t="shared" si="422"/>
        <v>2905.0433333333331</v>
      </c>
      <c r="AD1010" s="1">
        <f t="shared" si="444"/>
        <v>3033.5476666666664</v>
      </c>
      <c r="AE1010" s="1">
        <f t="shared" si="445"/>
        <v>111.33033333333324</v>
      </c>
      <c r="AF1010" s="1">
        <f t="shared" si="446"/>
        <v>-76.950776118717826</v>
      </c>
      <c r="AG1010" s="1">
        <f t="shared" si="439"/>
        <v>2914.3520000000003</v>
      </c>
      <c r="AH1010" s="1">
        <f t="shared" si="440"/>
        <v>3065.7057142857147</v>
      </c>
      <c r="AI1010" s="1">
        <f t="shared" si="447"/>
        <v>-151.35371428571443</v>
      </c>
      <c r="AJ1010" s="1">
        <f t="shared" si="441"/>
        <v>1</v>
      </c>
    </row>
    <row r="1011" spans="1:36" x14ac:dyDescent="0.2">
      <c r="A1011" s="5">
        <v>42402</v>
      </c>
      <c r="B1011" s="1">
        <v>2901.53</v>
      </c>
      <c r="C1011" s="10">
        <v>2961.33</v>
      </c>
      <c r="D1011" s="1">
        <v>2972.43</v>
      </c>
      <c r="E1011" s="1">
        <v>2901.51</v>
      </c>
      <c r="F1011" s="1">
        <v>8860196300</v>
      </c>
      <c r="G1011" s="1">
        <v>88740230428</v>
      </c>
      <c r="H1011" s="1">
        <f t="shared" si="420"/>
        <v>-12.690000000000055</v>
      </c>
      <c r="J1011" s="1">
        <f t="shared" si="425"/>
        <v>3003.1169999999997</v>
      </c>
      <c r="K1011" s="1">
        <f t="shared" si="426"/>
        <v>3058.7473333333337</v>
      </c>
      <c r="L1011" s="1">
        <f t="shared" si="427"/>
        <v>2959.0083636363638</v>
      </c>
      <c r="M1011" s="1">
        <f t="shared" si="428"/>
        <v>54.333183655141504</v>
      </c>
      <c r="N1011" s="1">
        <f t="shared" si="429"/>
        <v>68.437386851497436</v>
      </c>
      <c r="O1011" s="1">
        <f t="shared" si="430"/>
        <v>51.368272240735067</v>
      </c>
      <c r="P1011" s="1">
        <f t="shared" si="431"/>
        <v>38.132665962799287</v>
      </c>
      <c r="Q1011" s="1">
        <f t="shared" si="432"/>
        <v>6086699996.277504</v>
      </c>
      <c r="R1011" s="1">
        <f t="shared" si="433"/>
        <v>-213.05000000000018</v>
      </c>
      <c r="S1011" s="1">
        <f t="shared" si="421"/>
        <v>31.56261314850256</v>
      </c>
      <c r="T1011" s="1">
        <f t="shared" si="442"/>
        <v>19.15080294130146</v>
      </c>
      <c r="U1011" s="1">
        <f t="shared" si="434"/>
        <v>2.035571854538324E-2</v>
      </c>
      <c r="V1011" s="1">
        <f t="shared" si="435"/>
        <v>-5.4108786129752513E-2</v>
      </c>
      <c r="W1011" s="1">
        <f t="shared" si="436"/>
        <v>-1.3914542790041085</v>
      </c>
      <c r="X1011" s="1">
        <f t="shared" si="437"/>
        <v>-3.1848767719944755</v>
      </c>
      <c r="Y1011" s="1">
        <f t="shared" si="423"/>
        <v>2910.3238461538463</v>
      </c>
      <c r="Z1011" s="1">
        <f t="shared" si="424"/>
        <v>2905.5151851851851</v>
      </c>
      <c r="AA1011" s="1">
        <f t="shared" si="438"/>
        <v>4.8086609686611155</v>
      </c>
      <c r="AB1011" s="1">
        <f t="shared" si="443"/>
        <v>-1.9126153846155831</v>
      </c>
      <c r="AC1011" s="1">
        <f t="shared" si="422"/>
        <v>2945.09</v>
      </c>
      <c r="AD1011" s="1">
        <f t="shared" si="444"/>
        <v>3009.0479999999998</v>
      </c>
      <c r="AE1011" s="1">
        <f t="shared" si="445"/>
        <v>99.622266666666519</v>
      </c>
      <c r="AF1011" s="1">
        <f t="shared" si="446"/>
        <v>-42.800337809351674</v>
      </c>
      <c r="AG1011" s="1">
        <f t="shared" si="439"/>
        <v>2918.5160000000001</v>
      </c>
      <c r="AH1011" s="1">
        <f t="shared" si="440"/>
        <v>3051.809285714286</v>
      </c>
      <c r="AI1011" s="1">
        <f t="shared" si="447"/>
        <v>-133.29328571428596</v>
      </c>
      <c r="AJ1011" s="1">
        <f t="shared" si="441"/>
        <v>0</v>
      </c>
    </row>
    <row r="1012" spans="1:36" x14ac:dyDescent="0.2">
      <c r="A1012" s="5">
        <v>42403</v>
      </c>
      <c r="B1012" s="1">
        <v>2931.29</v>
      </c>
      <c r="C1012" s="10">
        <v>2948.64</v>
      </c>
      <c r="D1012" s="1">
        <v>2954.71</v>
      </c>
      <c r="E1012" s="1">
        <v>2909.9</v>
      </c>
      <c r="F1012" s="1">
        <v>7738900000</v>
      </c>
      <c r="G1012" s="1">
        <v>74817092259</v>
      </c>
      <c r="H1012" s="1">
        <f t="shared" si="420"/>
        <v>36.120000000000346</v>
      </c>
      <c r="J1012" s="1">
        <f t="shared" si="425"/>
        <v>2980.5430000000001</v>
      </c>
      <c r="K1012" s="1">
        <f t="shared" si="426"/>
        <v>3044.9313333333334</v>
      </c>
      <c r="L1012" s="1">
        <f t="shared" si="427"/>
        <v>2949.103454545455</v>
      </c>
      <c r="M1012" s="1">
        <f t="shared" si="428"/>
        <v>17.868409193330319</v>
      </c>
      <c r="N1012" s="1">
        <f t="shared" si="429"/>
        <v>69.896765313145238</v>
      </c>
      <c r="O1012" s="1">
        <f t="shared" si="430"/>
        <v>58.42129701284636</v>
      </c>
      <c r="P1012" s="1">
        <f t="shared" si="431"/>
        <v>33.234867986102323</v>
      </c>
      <c r="Q1012" s="1">
        <f t="shared" si="432"/>
        <v>5642264293.6843863</v>
      </c>
      <c r="R1012" s="1">
        <f t="shared" si="433"/>
        <v>-132.71000000000004</v>
      </c>
      <c r="S1012" s="1">
        <f t="shared" si="421"/>
        <v>30.103234686854758</v>
      </c>
      <c r="T1012" s="1">
        <f t="shared" si="442"/>
        <v>19.563520116854367</v>
      </c>
      <c r="U1012" s="1">
        <f t="shared" si="434"/>
        <v>-4.3036789842096886E-3</v>
      </c>
      <c r="V1012" s="1">
        <f t="shared" si="435"/>
        <v>-8.5162559375513938E-2</v>
      </c>
      <c r="W1012" s="1">
        <f t="shared" si="436"/>
        <v>-1.0703754315908292</v>
      </c>
      <c r="X1012" s="1">
        <f t="shared" si="437"/>
        <v>-3.1623482697037359</v>
      </c>
      <c r="Y1012" s="1">
        <f t="shared" si="423"/>
        <v>2959.3776923076921</v>
      </c>
      <c r="Z1012" s="1">
        <f t="shared" si="424"/>
        <v>2960.39</v>
      </c>
      <c r="AA1012" s="1">
        <f t="shared" si="438"/>
        <v>-1.0123076923077861</v>
      </c>
      <c r="AB1012" s="1">
        <f t="shared" si="443"/>
        <v>3.6444672364673352</v>
      </c>
      <c r="AC1012" s="1">
        <f t="shared" si="422"/>
        <v>2937.75</v>
      </c>
      <c r="AD1012" s="1">
        <f t="shared" si="444"/>
        <v>2984.3310000000001</v>
      </c>
      <c r="AE1012" s="1">
        <f t="shared" si="445"/>
        <v>81.191199999999981</v>
      </c>
      <c r="AF1012" s="1">
        <f t="shared" si="446"/>
        <v>-38.247987466622114</v>
      </c>
      <c r="AG1012" s="1">
        <f t="shared" si="439"/>
        <v>2922.174</v>
      </c>
      <c r="AH1012" s="1">
        <f t="shared" si="440"/>
        <v>3032.3142857142861</v>
      </c>
      <c r="AI1012" s="1">
        <f t="shared" si="447"/>
        <v>-110.14028571428616</v>
      </c>
      <c r="AJ1012" s="1">
        <f t="shared" si="441"/>
        <v>1</v>
      </c>
    </row>
    <row r="1013" spans="1:36" x14ac:dyDescent="0.2">
      <c r="A1013" s="5">
        <v>42404</v>
      </c>
      <c r="B1013" s="1">
        <v>2960.33</v>
      </c>
      <c r="C1013" s="10">
        <v>2984.76</v>
      </c>
      <c r="D1013" s="1">
        <v>2999.21</v>
      </c>
      <c r="E1013" s="1">
        <v>2960.21</v>
      </c>
      <c r="F1013" s="1">
        <v>9177972400</v>
      </c>
      <c r="G1013" s="1">
        <v>91550346872</v>
      </c>
      <c r="H1013" s="1">
        <f t="shared" si="420"/>
        <v>-20.970000000000255</v>
      </c>
      <c r="J1013" s="1">
        <f t="shared" si="425"/>
        <v>2970.8840000000005</v>
      </c>
      <c r="K1013" s="1">
        <f t="shared" si="426"/>
        <v>3029.1440000000007</v>
      </c>
      <c r="L1013" s="1">
        <f t="shared" si="427"/>
        <v>2949.8701818181817</v>
      </c>
      <c r="M1013" s="1">
        <f t="shared" si="428"/>
        <v>9.1821821185739516</v>
      </c>
      <c r="N1013" s="1">
        <f t="shared" si="429"/>
        <v>53.080247709972816</v>
      </c>
      <c r="O1013" s="1">
        <f t="shared" si="430"/>
        <v>70.571738398833276</v>
      </c>
      <c r="P1013" s="1">
        <f t="shared" si="431"/>
        <v>34.586389120665167</v>
      </c>
      <c r="Q1013" s="1">
        <f t="shared" si="432"/>
        <v>2376859518.9744449</v>
      </c>
      <c r="R1013" s="1">
        <f t="shared" si="433"/>
        <v>-128.69999999999982</v>
      </c>
      <c r="S1013" s="1">
        <f t="shared" si="421"/>
        <v>46.919752290027184</v>
      </c>
      <c r="T1013" s="1">
        <f t="shared" si="442"/>
        <v>23.840295982003855</v>
      </c>
      <c r="U1013" s="1">
        <f t="shared" si="434"/>
        <v>1.2101475495517343E-2</v>
      </c>
      <c r="V1013" s="1">
        <f t="shared" si="435"/>
        <v>-5.9734499335303233E-2</v>
      </c>
      <c r="W1013" s="1">
        <f t="shared" si="436"/>
        <v>0.46706636812476515</v>
      </c>
      <c r="X1013" s="1">
        <f t="shared" si="437"/>
        <v>-1.4652324220968187</v>
      </c>
      <c r="Y1013" s="1">
        <f t="shared" si="423"/>
        <v>2954.1969230769228</v>
      </c>
      <c r="Z1013" s="1">
        <f t="shared" si="424"/>
        <v>2951.3155555555554</v>
      </c>
      <c r="AA1013" s="1">
        <f t="shared" si="438"/>
        <v>2.8813675213673378</v>
      </c>
      <c r="AB1013" s="1">
        <f t="shared" si="443"/>
        <v>-0.23357264957276125</v>
      </c>
      <c r="AC1013" s="1">
        <f t="shared" si="422"/>
        <v>2981.3933333333334</v>
      </c>
      <c r="AD1013" s="1">
        <f t="shared" si="444"/>
        <v>2970.2956666666669</v>
      </c>
      <c r="AE1013" s="1">
        <f t="shared" si="445"/>
        <v>64.348800000000026</v>
      </c>
      <c r="AF1013" s="1">
        <f t="shared" si="446"/>
        <v>11.497408567750087</v>
      </c>
      <c r="AG1013" s="1">
        <f t="shared" si="439"/>
        <v>2948.3740000000003</v>
      </c>
      <c r="AH1013" s="1">
        <f t="shared" si="440"/>
        <v>3022.7450000000003</v>
      </c>
      <c r="AI1013" s="1">
        <f t="shared" si="447"/>
        <v>-74.371000000000095</v>
      </c>
      <c r="AJ1013" s="1">
        <f t="shared" si="441"/>
        <v>0</v>
      </c>
    </row>
    <row r="1014" spans="1:36" x14ac:dyDescent="0.2">
      <c r="A1014" s="5">
        <v>42405</v>
      </c>
      <c r="B1014" s="1">
        <v>2982.06</v>
      </c>
      <c r="C1014" s="10">
        <v>2963.79</v>
      </c>
      <c r="D1014" s="1">
        <v>2988.36</v>
      </c>
      <c r="E1014" s="1">
        <v>2962.85</v>
      </c>
      <c r="F1014" s="1">
        <v>7685080800</v>
      </c>
      <c r="G1014" s="1">
        <v>77443222334</v>
      </c>
      <c r="H1014" s="1">
        <f t="shared" si="420"/>
        <v>-17.079999999999927</v>
      </c>
      <c r="J1014" s="1">
        <f t="shared" si="425"/>
        <v>2955.9170000000004</v>
      </c>
      <c r="K1014" s="1">
        <f t="shared" si="426"/>
        <v>3018.8146666666671</v>
      </c>
      <c r="L1014" s="1">
        <f t="shared" si="427"/>
        <v>2948.5803636363639</v>
      </c>
      <c r="M1014" s="1">
        <f t="shared" si="428"/>
        <v>24.454570560618638</v>
      </c>
      <c r="N1014" s="1">
        <f t="shared" si="429"/>
        <v>59.843891110824408</v>
      </c>
      <c r="O1014" s="1">
        <f t="shared" si="430"/>
        <v>50.161307107919626</v>
      </c>
      <c r="P1014" s="1">
        <f t="shared" si="431"/>
        <v>38.912678283210916</v>
      </c>
      <c r="Q1014" s="1">
        <f t="shared" si="432"/>
        <v>-7118716554.4492073</v>
      </c>
      <c r="R1014" s="1">
        <f t="shared" si="433"/>
        <v>-165.09999999999991</v>
      </c>
      <c r="S1014" s="1">
        <f t="shared" si="421"/>
        <v>40.156108889175599</v>
      </c>
      <c r="T1014" s="1">
        <f t="shared" si="442"/>
        <v>25.793658153328181</v>
      </c>
      <c r="U1014" s="1">
        <f t="shared" si="434"/>
        <v>-7.075400078953048E-3</v>
      </c>
      <c r="V1014" s="1">
        <f t="shared" si="435"/>
        <v>-3.8152108653674507E-2</v>
      </c>
      <c r="W1014" s="1">
        <f t="shared" si="436"/>
        <v>0.26634712679684824</v>
      </c>
      <c r="X1014" s="1">
        <f t="shared" si="437"/>
        <v>-1.8227242392268024</v>
      </c>
      <c r="Y1014" s="1">
        <f t="shared" si="423"/>
        <v>2981.5338461538463</v>
      </c>
      <c r="Z1014" s="1">
        <f t="shared" si="424"/>
        <v>2983.2066666666665</v>
      </c>
      <c r="AA1014" s="1">
        <f t="shared" si="438"/>
        <v>-1.6728205128201807</v>
      </c>
      <c r="AB1014" s="1">
        <f t="shared" si="443"/>
        <v>1.9705299145298341</v>
      </c>
      <c r="AC1014" s="1">
        <f t="shared" si="422"/>
        <v>2971.6666666666665</v>
      </c>
      <c r="AD1014" s="1">
        <f t="shared" si="444"/>
        <v>2957.4760000000001</v>
      </c>
      <c r="AE1014" s="1">
        <f t="shared" si="445"/>
        <v>48.965200000000003</v>
      </c>
      <c r="AF1014" s="1">
        <f t="shared" si="446"/>
        <v>19.320751154788031</v>
      </c>
      <c r="AG1014" s="1">
        <f t="shared" si="439"/>
        <v>2951.9139999999998</v>
      </c>
      <c r="AH1014" s="1">
        <f t="shared" si="440"/>
        <v>3010.8207142857145</v>
      </c>
      <c r="AI1014" s="1">
        <f t="shared" si="447"/>
        <v>-58.90671428571477</v>
      </c>
      <c r="AJ1014" s="1">
        <f t="shared" si="441"/>
        <v>0</v>
      </c>
    </row>
    <row r="1015" spans="1:36" x14ac:dyDescent="0.2">
      <c r="A1015" s="5">
        <v>42415</v>
      </c>
      <c r="B1015" s="1">
        <v>2888.43</v>
      </c>
      <c r="C1015" s="10">
        <v>2946.71</v>
      </c>
      <c r="D1015" s="1">
        <v>2961.49</v>
      </c>
      <c r="E1015" s="1">
        <v>2886.02</v>
      </c>
      <c r="F1015" s="1">
        <v>7291943400</v>
      </c>
      <c r="G1015" s="1">
        <v>71285049141</v>
      </c>
      <c r="H1015" s="1">
        <f t="shared" si="420"/>
        <v>90.329999999999927</v>
      </c>
      <c r="J1015" s="1">
        <f t="shared" si="425"/>
        <v>2937.6990000000005</v>
      </c>
      <c r="K1015" s="1">
        <f t="shared" si="426"/>
        <v>3006.5466666666671</v>
      </c>
      <c r="L1015" s="1">
        <f t="shared" si="427"/>
        <v>2946.9063636363639</v>
      </c>
      <c r="M1015" s="1">
        <f t="shared" si="428"/>
        <v>40.49363671423059</v>
      </c>
      <c r="N1015" s="1">
        <f t="shared" si="429"/>
        <v>59.803921568627459</v>
      </c>
      <c r="O1015" s="1">
        <f t="shared" si="430"/>
        <v>78.633090495641483</v>
      </c>
      <c r="P1015" s="1">
        <f t="shared" si="431"/>
        <v>44.257589419897798</v>
      </c>
      <c r="Q1015" s="1">
        <f t="shared" si="432"/>
        <v>4435843666.2780333</v>
      </c>
      <c r="R1015" s="1">
        <f t="shared" si="433"/>
        <v>6.1999999999998181</v>
      </c>
      <c r="S1015" s="1">
        <f t="shared" si="421"/>
        <v>40.196078431372541</v>
      </c>
      <c r="T1015" s="1">
        <f t="shared" si="442"/>
        <v>26.12830484765065</v>
      </c>
      <c r="U1015" s="1">
        <f t="shared" si="434"/>
        <v>-5.7962948508675531E-3</v>
      </c>
      <c r="V1015" s="1">
        <f t="shared" si="435"/>
        <v>-5.3557778163201071E-2</v>
      </c>
      <c r="W1015" s="1">
        <f t="shared" si="436"/>
        <v>0.30673666703088065</v>
      </c>
      <c r="X1015" s="1">
        <f t="shared" si="437"/>
        <v>-1.9902124696772943</v>
      </c>
      <c r="Y1015" s="1">
        <f t="shared" si="423"/>
        <v>2961.1623076923079</v>
      </c>
      <c r="Z1015" s="1">
        <f t="shared" si="424"/>
        <v>2962.5248148148148</v>
      </c>
      <c r="AA1015" s="1">
        <f t="shared" si="438"/>
        <v>-1.3625071225069405</v>
      </c>
      <c r="AB1015" s="1">
        <f t="shared" si="443"/>
        <v>-1.6107578347575326</v>
      </c>
      <c r="AC1015" s="1">
        <f t="shared" si="422"/>
        <v>2931.4066666666663</v>
      </c>
      <c r="AD1015" s="1">
        <f t="shared" si="444"/>
        <v>2937.8393333333333</v>
      </c>
      <c r="AE1015" s="1">
        <f t="shared" si="445"/>
        <v>28.137866666666742</v>
      </c>
      <c r="AF1015" s="1">
        <f t="shared" si="446"/>
        <v>-15.240830071616491</v>
      </c>
      <c r="AG1015" s="1">
        <f t="shared" si="439"/>
        <v>2961.0459999999998</v>
      </c>
      <c r="AH1015" s="1">
        <f t="shared" si="440"/>
        <v>2991.0764285714286</v>
      </c>
      <c r="AI1015" s="1">
        <f t="shared" si="447"/>
        <v>-30.030428571428729</v>
      </c>
      <c r="AJ1015" s="1">
        <f t="shared" si="441"/>
        <v>1</v>
      </c>
    </row>
    <row r="1016" spans="1:36" x14ac:dyDescent="0.2">
      <c r="A1016" s="5">
        <v>42416</v>
      </c>
      <c r="B1016" s="1">
        <v>2962.19</v>
      </c>
      <c r="C1016" s="10">
        <v>3037.04</v>
      </c>
      <c r="D1016" s="1">
        <v>3042.09</v>
      </c>
      <c r="E1016" s="1">
        <v>2962.19</v>
      </c>
      <c r="F1016" s="1">
        <v>11257964300</v>
      </c>
      <c r="G1016" s="1">
        <v>112300492317</v>
      </c>
      <c r="H1016" s="1">
        <f t="shared" si="420"/>
        <v>26.2800000000002</v>
      </c>
      <c r="J1016" s="1">
        <f t="shared" si="425"/>
        <v>2947.3520000000003</v>
      </c>
      <c r="K1016" s="1">
        <f t="shared" si="426"/>
        <v>2994.1406666666667</v>
      </c>
      <c r="L1016" s="1">
        <f t="shared" si="427"/>
        <v>2964.9683636363634</v>
      </c>
      <c r="M1016" s="1">
        <f t="shared" si="428"/>
        <v>3.2357275581470986</v>
      </c>
      <c r="N1016" s="1">
        <f t="shared" si="429"/>
        <v>2.4901380670612312</v>
      </c>
      <c r="O1016" s="1">
        <f t="shared" si="430"/>
        <v>75.062662800412809</v>
      </c>
      <c r="P1016" s="1">
        <f t="shared" si="431"/>
        <v>45.151940850277285</v>
      </c>
      <c r="Q1016" s="1">
        <f t="shared" si="432"/>
        <v>9834867436.0450077</v>
      </c>
      <c r="R1016" s="1">
        <f t="shared" si="433"/>
        <v>106.69000000000005</v>
      </c>
      <c r="S1016" s="1">
        <f t="shared" si="421"/>
        <v>97.509861932938762</v>
      </c>
      <c r="T1016" s="1">
        <f t="shared" si="442"/>
        <v>35.69767008944909</v>
      </c>
      <c r="U1016" s="1">
        <f t="shared" si="434"/>
        <v>2.9742775860706453E-2</v>
      </c>
      <c r="V1016" s="1">
        <f t="shared" si="435"/>
        <v>-2.9355458325476418E-2</v>
      </c>
      <c r="W1016" s="1">
        <f t="shared" si="436"/>
        <v>3.0430026681577105</v>
      </c>
      <c r="X1016" s="1">
        <f t="shared" si="437"/>
        <v>1.4327761487937203</v>
      </c>
      <c r="Y1016" s="1">
        <f t="shared" si="423"/>
        <v>2960.6069230769231</v>
      </c>
      <c r="Z1016" s="1">
        <f t="shared" si="424"/>
        <v>2953.4011111111113</v>
      </c>
      <c r="AA1016" s="1">
        <f t="shared" si="438"/>
        <v>7.2058119658117903</v>
      </c>
      <c r="AB1016" s="1">
        <f t="shared" si="443"/>
        <v>0.3511566951568057</v>
      </c>
      <c r="AC1016" s="1">
        <f t="shared" si="422"/>
        <v>3013.7733333333331</v>
      </c>
      <c r="AD1016" s="1">
        <f t="shared" si="444"/>
        <v>2939.8270000000002</v>
      </c>
      <c r="AE1016" s="1">
        <f t="shared" si="445"/>
        <v>30.523066666666729</v>
      </c>
      <c r="AF1016" s="1">
        <f t="shared" si="446"/>
        <v>161.50918285478679</v>
      </c>
      <c r="AG1016" s="1">
        <f t="shared" si="439"/>
        <v>2976.1879999999996</v>
      </c>
      <c r="AH1016" s="1">
        <f t="shared" si="440"/>
        <v>2981.2664285714286</v>
      </c>
      <c r="AI1016" s="1">
        <f t="shared" si="447"/>
        <v>-5.0784285714289581</v>
      </c>
      <c r="AJ1016" s="1">
        <f t="shared" si="441"/>
        <v>1</v>
      </c>
    </row>
    <row r="1017" spans="1:36" x14ac:dyDescent="0.2">
      <c r="A1017" s="5">
        <v>42417</v>
      </c>
      <c r="B1017" s="1">
        <v>3034.09</v>
      </c>
      <c r="C1017" s="10">
        <v>3063.32</v>
      </c>
      <c r="D1017" s="1">
        <v>3065.78</v>
      </c>
      <c r="E1017" s="1">
        <v>3027.05</v>
      </c>
      <c r="F1017" s="1">
        <v>12829160700</v>
      </c>
      <c r="G1017" s="1">
        <v>122279340234</v>
      </c>
      <c r="H1017" s="1">
        <f t="shared" si="420"/>
        <v>-9.6200000000003456</v>
      </c>
      <c r="J1017" s="1">
        <f t="shared" si="425"/>
        <v>2960.6490000000003</v>
      </c>
      <c r="K1017" s="1">
        <f t="shared" si="426"/>
        <v>2986.7366666666667</v>
      </c>
      <c r="L1017" s="1">
        <f t="shared" si="427"/>
        <v>2986.0534545454548</v>
      </c>
      <c r="M1017" s="1">
        <f t="shared" si="428"/>
        <v>1.3684913217623682</v>
      </c>
      <c r="N1017" s="1">
        <f t="shared" si="429"/>
        <v>1.0985085290703027</v>
      </c>
      <c r="O1017" s="1">
        <f t="shared" si="430"/>
        <v>76.212574850299248</v>
      </c>
      <c r="P1017" s="1">
        <f t="shared" si="431"/>
        <v>61.37610806247357</v>
      </c>
      <c r="Q1017" s="1">
        <f t="shared" si="432"/>
        <v>11199429983.656057</v>
      </c>
      <c r="R1017" s="1">
        <f t="shared" si="433"/>
        <v>209.55999999999995</v>
      </c>
      <c r="S1017" s="1">
        <f t="shared" si="421"/>
        <v>98.901491470929699</v>
      </c>
      <c r="T1017" s="1">
        <f t="shared" si="442"/>
        <v>43.244656249562489</v>
      </c>
      <c r="U1017" s="1">
        <f t="shared" si="434"/>
        <v>8.5789274382043652E-3</v>
      </c>
      <c r="V1017" s="1">
        <f t="shared" si="435"/>
        <v>4.1764863918163836E-2</v>
      </c>
      <c r="W1017" s="1">
        <f t="shared" si="436"/>
        <v>3.4678545143311417</v>
      </c>
      <c r="X1017" s="1">
        <f t="shared" si="437"/>
        <v>2.5641140107207363</v>
      </c>
      <c r="Y1017" s="1">
        <f t="shared" si="423"/>
        <v>3041.0830769230774</v>
      </c>
      <c r="Z1017" s="1">
        <f t="shared" si="424"/>
        <v>3038.9866666666667</v>
      </c>
      <c r="AA1017" s="1">
        <f t="shared" si="438"/>
        <v>2.0964102564107634</v>
      </c>
      <c r="AB1017" s="1">
        <f t="shared" si="443"/>
        <v>6.1839316239315849</v>
      </c>
      <c r="AC1017" s="1">
        <f t="shared" si="422"/>
        <v>3052.0500000000006</v>
      </c>
      <c r="AD1017" s="1">
        <f t="shared" si="444"/>
        <v>2953.9260000000004</v>
      </c>
      <c r="AE1017" s="1">
        <f t="shared" si="445"/>
        <v>40.635866666666786</v>
      </c>
      <c r="AF1017" s="1">
        <f t="shared" si="446"/>
        <v>160.98093966249843</v>
      </c>
      <c r="AG1017" s="1">
        <f t="shared" si="439"/>
        <v>2999.1239999999998</v>
      </c>
      <c r="AH1017" s="1">
        <f t="shared" si="440"/>
        <v>2979.9785714285717</v>
      </c>
      <c r="AI1017" s="1">
        <f t="shared" si="447"/>
        <v>19.145428571428056</v>
      </c>
      <c r="AJ1017" s="1">
        <f t="shared" si="441"/>
        <v>0</v>
      </c>
    </row>
    <row r="1018" spans="1:36" x14ac:dyDescent="0.2">
      <c r="A1018" s="5">
        <v>42418</v>
      </c>
      <c r="B1018" s="1">
        <v>3079.53</v>
      </c>
      <c r="C1018" s="10">
        <v>3053.7</v>
      </c>
      <c r="D1018" s="1">
        <v>3093.51</v>
      </c>
      <c r="E1018" s="1">
        <v>3049.84</v>
      </c>
      <c r="F1018" s="1">
        <v>12440146400</v>
      </c>
      <c r="G1018" s="1">
        <v>122618612161</v>
      </c>
      <c r="H1018" s="1">
        <f t="shared" si="420"/>
        <v>-2.1099999999996726</v>
      </c>
      <c r="J1018" s="1">
        <f t="shared" si="425"/>
        <v>2980.643</v>
      </c>
      <c r="K1018" s="1">
        <f t="shared" si="426"/>
        <v>2984.8933333333334</v>
      </c>
      <c r="L1018" s="1">
        <f t="shared" si="427"/>
        <v>3002.971818181818</v>
      </c>
      <c r="M1018" s="1">
        <f t="shared" si="428"/>
        <v>19.186466817678131</v>
      </c>
      <c r="N1018" s="1">
        <f t="shared" si="429"/>
        <v>16.647152295726496</v>
      </c>
      <c r="O1018" s="1">
        <f t="shared" si="430"/>
        <v>70.08233667888689</v>
      </c>
      <c r="P1018" s="1">
        <f t="shared" si="431"/>
        <v>62.385583524027489</v>
      </c>
      <c r="Q1018" s="1">
        <f t="shared" si="432"/>
        <v>-10240972362.720592</v>
      </c>
      <c r="R1018" s="1">
        <f t="shared" si="433"/>
        <v>107.60999999999967</v>
      </c>
      <c r="S1018" s="1">
        <f t="shared" si="421"/>
        <v>83.352847704273501</v>
      </c>
      <c r="T1018" s="1">
        <f t="shared" si="442"/>
        <v>51.20759785700286</v>
      </c>
      <c r="U1018" s="1">
        <f t="shared" si="434"/>
        <v>-3.1502767134952178E-3</v>
      </c>
      <c r="V1018" s="1">
        <f t="shared" si="435"/>
        <v>4.2093947821932501E-2</v>
      </c>
      <c r="W1018" s="1">
        <f t="shared" si="436"/>
        <v>2.4510483140718224</v>
      </c>
      <c r="X1018" s="1">
        <f t="shared" si="437"/>
        <v>2.3051633335864503</v>
      </c>
      <c r="Y1018" s="1">
        <f t="shared" si="423"/>
        <v>3061.84</v>
      </c>
      <c r="Z1018" s="1">
        <f t="shared" si="424"/>
        <v>3062.6074074074072</v>
      </c>
      <c r="AA1018" s="1">
        <f t="shared" si="438"/>
        <v>-0.76740740740706315</v>
      </c>
      <c r="AB1018" s="1">
        <f t="shared" si="443"/>
        <v>1.523646723647198</v>
      </c>
      <c r="AC1018" s="1">
        <f t="shared" si="422"/>
        <v>3065.6833333333329</v>
      </c>
      <c r="AD1018" s="1">
        <f t="shared" si="444"/>
        <v>2972.5780000000004</v>
      </c>
      <c r="AE1018" s="1">
        <f t="shared" si="445"/>
        <v>44.51760000000013</v>
      </c>
      <c r="AF1018" s="1">
        <f t="shared" si="446"/>
        <v>139.42850068786615</v>
      </c>
      <c r="AG1018" s="1">
        <f t="shared" si="439"/>
        <v>3012.9120000000003</v>
      </c>
      <c r="AH1018" s="1">
        <f t="shared" si="440"/>
        <v>2975.71</v>
      </c>
      <c r="AI1018" s="1">
        <f t="shared" si="447"/>
        <v>37.202000000000226</v>
      </c>
      <c r="AJ1018" s="1">
        <f t="shared" si="441"/>
        <v>0</v>
      </c>
    </row>
    <row r="1019" spans="1:36" x14ac:dyDescent="0.2">
      <c r="A1019" s="5">
        <v>42419</v>
      </c>
      <c r="B1019" s="1">
        <v>3047.94</v>
      </c>
      <c r="C1019" s="10">
        <v>3051.59</v>
      </c>
      <c r="D1019" s="1">
        <v>3065.97</v>
      </c>
      <c r="E1019" s="1">
        <v>3032.63</v>
      </c>
      <c r="F1019" s="1">
        <v>8733801200</v>
      </c>
      <c r="G1019" s="1">
        <v>90849341804</v>
      </c>
      <c r="H1019" s="1">
        <f t="shared" si="420"/>
        <v>67.279999999999745</v>
      </c>
      <c r="J1019" s="1">
        <f t="shared" si="425"/>
        <v>2991.1930000000002</v>
      </c>
      <c r="K1019" s="1">
        <f t="shared" si="426"/>
        <v>2980.7686666666664</v>
      </c>
      <c r="L1019" s="1">
        <f t="shared" si="427"/>
        <v>3015.8712727272728</v>
      </c>
      <c r="M1019" s="1">
        <f t="shared" si="428"/>
        <v>20.203383295580522</v>
      </c>
      <c r="N1019" s="1">
        <f t="shared" si="429"/>
        <v>18.718463942844394</v>
      </c>
      <c r="O1019" s="1">
        <f t="shared" si="430"/>
        <v>86.455101081335229</v>
      </c>
      <c r="P1019" s="1">
        <f t="shared" si="431"/>
        <v>77.608147793305932</v>
      </c>
      <c r="Q1019" s="1">
        <f t="shared" si="432"/>
        <v>1199784328.0145082</v>
      </c>
      <c r="R1019" s="1">
        <f t="shared" si="433"/>
        <v>150.53999999999996</v>
      </c>
      <c r="S1019" s="1">
        <f t="shared" si="421"/>
        <v>81.281536057155606</v>
      </c>
      <c r="T1019" s="1">
        <f t="shared" si="442"/>
        <v>56.587565574189775</v>
      </c>
      <c r="U1019" s="1">
        <f t="shared" si="434"/>
        <v>-6.9144282161092167E-4</v>
      </c>
      <c r="V1019" s="1">
        <f t="shared" si="435"/>
        <v>6.9322577932271784E-2</v>
      </c>
      <c r="W1019" s="1">
        <f t="shared" si="436"/>
        <v>2.0191609167312148</v>
      </c>
      <c r="X1019" s="1">
        <f t="shared" si="437"/>
        <v>2.3759419550169869</v>
      </c>
      <c r="Y1019" s="1">
        <f t="shared" si="423"/>
        <v>3053.3753846153841</v>
      </c>
      <c r="Z1019" s="1">
        <f t="shared" si="424"/>
        <v>3053.5437037037036</v>
      </c>
      <c r="AA1019" s="1">
        <f t="shared" si="438"/>
        <v>-0.16831908831954934</v>
      </c>
      <c r="AB1019" s="1">
        <f t="shared" si="443"/>
        <v>-0.64758974358956045</v>
      </c>
      <c r="AC1019" s="1">
        <f t="shared" si="422"/>
        <v>3050.063333333333</v>
      </c>
      <c r="AD1019" s="1">
        <f t="shared" si="444"/>
        <v>2985.3919999999998</v>
      </c>
      <c r="AE1019" s="1">
        <f t="shared" si="445"/>
        <v>48.000399999999992</v>
      </c>
      <c r="AF1019" s="1">
        <f t="shared" si="446"/>
        <v>89.820547791731229</v>
      </c>
      <c r="AG1019" s="1">
        <f t="shared" si="439"/>
        <v>3030.4720000000002</v>
      </c>
      <c r="AH1019" s="1">
        <f t="shared" si="440"/>
        <v>2970.1885714285713</v>
      </c>
      <c r="AI1019" s="1">
        <f t="shared" si="447"/>
        <v>60.283428571428885</v>
      </c>
      <c r="AJ1019" s="1">
        <f t="shared" si="441"/>
        <v>1</v>
      </c>
    </row>
    <row r="1020" spans="1:36" x14ac:dyDescent="0.2">
      <c r="A1020" s="5">
        <v>42422</v>
      </c>
      <c r="B1020" s="1">
        <v>3083.93</v>
      </c>
      <c r="C1020" s="10">
        <v>3118.87</v>
      </c>
      <c r="D1020" s="1">
        <v>3128.21</v>
      </c>
      <c r="E1020" s="1">
        <v>3071.33</v>
      </c>
      <c r="F1020" s="1">
        <v>14094696800</v>
      </c>
      <c r="G1020" s="1">
        <v>141684080627</v>
      </c>
      <c r="H1020" s="1">
        <f t="shared" si="420"/>
        <v>-29.509999999999764</v>
      </c>
      <c r="J1020" s="1">
        <f t="shared" si="425"/>
        <v>3012.9749999999999</v>
      </c>
      <c r="K1020" s="1">
        <f t="shared" si="426"/>
        <v>2980.1006666666667</v>
      </c>
      <c r="L1020" s="1">
        <f t="shared" si="427"/>
        <v>3039.0852727272722</v>
      </c>
      <c r="M1020" s="1">
        <f t="shared" si="428"/>
        <v>3.8564763202444952</v>
      </c>
      <c r="N1020" s="1">
        <f t="shared" si="429"/>
        <v>3.8564763202444952</v>
      </c>
      <c r="O1020" s="1">
        <f t="shared" si="430"/>
        <v>81.6816950206548</v>
      </c>
      <c r="P1020" s="1">
        <f t="shared" si="431"/>
        <v>67.165895856797107</v>
      </c>
      <c r="Q1020" s="1">
        <f t="shared" si="432"/>
        <v>9465847710.2671661</v>
      </c>
      <c r="R1020" s="1">
        <f t="shared" si="433"/>
        <v>157.53999999999996</v>
      </c>
      <c r="S1020" s="1">
        <f t="shared" si="421"/>
        <v>96.143523679755504</v>
      </c>
      <c r="T1020" s="1">
        <f t="shared" si="442"/>
        <v>64.612704829098561</v>
      </c>
      <c r="U1020" s="1">
        <f t="shared" si="434"/>
        <v>2.1571915469384664E-2</v>
      </c>
      <c r="V1020" s="1">
        <f t="shared" si="435"/>
        <v>5.8647223947672932E-2</v>
      </c>
      <c r="W1020" s="1">
        <f t="shared" si="436"/>
        <v>3.5146325475651135</v>
      </c>
      <c r="X1020" s="1">
        <f t="shared" si="437"/>
        <v>4.6565317368473629</v>
      </c>
      <c r="Y1020" s="1">
        <f t="shared" si="423"/>
        <v>3061.9407692307695</v>
      </c>
      <c r="Z1020" s="1">
        <f t="shared" si="424"/>
        <v>3056.5737037037034</v>
      </c>
      <c r="AA1020" s="1">
        <f t="shared" si="438"/>
        <v>5.3670655270661882</v>
      </c>
      <c r="AB1020" s="1">
        <f t="shared" si="443"/>
        <v>0.93875783475759822</v>
      </c>
      <c r="AC1020" s="1">
        <f t="shared" si="422"/>
        <v>3106.1366666666668</v>
      </c>
      <c r="AD1020" s="1">
        <f t="shared" si="444"/>
        <v>3005.5013333333327</v>
      </c>
      <c r="AE1020" s="1">
        <f t="shared" si="445"/>
        <v>52.040000000000006</v>
      </c>
      <c r="AF1020" s="1">
        <f t="shared" si="446"/>
        <v>128.92048851311051</v>
      </c>
      <c r="AG1020" s="1">
        <f t="shared" si="439"/>
        <v>3064.904</v>
      </c>
      <c r="AH1020" s="1">
        <f t="shared" si="440"/>
        <v>2982.928571428572</v>
      </c>
      <c r="AI1020" s="1">
        <f t="shared" si="447"/>
        <v>81.975428571427983</v>
      </c>
      <c r="AJ1020" s="1">
        <f t="shared" si="441"/>
        <v>0</v>
      </c>
    </row>
    <row r="1021" spans="1:36" x14ac:dyDescent="0.2">
      <c r="A1021" s="5">
        <v>42423</v>
      </c>
      <c r="B1021" s="1">
        <v>3117.2</v>
      </c>
      <c r="C1021" s="10">
        <v>3089.36</v>
      </c>
      <c r="D1021" s="1">
        <v>3119.22</v>
      </c>
      <c r="E1021" s="1">
        <v>3061.43</v>
      </c>
      <c r="F1021" s="1">
        <v>11256739100</v>
      </c>
      <c r="G1021" s="1">
        <v>117476469063</v>
      </c>
      <c r="H1021" s="1">
        <f t="shared" si="420"/>
        <v>20.190000000000055</v>
      </c>
      <c r="J1021" s="1">
        <f t="shared" si="425"/>
        <v>3025.7779999999998</v>
      </c>
      <c r="K1021" s="1">
        <f t="shared" si="426"/>
        <v>2990.0240000000003</v>
      </c>
      <c r="L1021" s="1">
        <f t="shared" si="427"/>
        <v>3052.9734545454544</v>
      </c>
      <c r="M1021" s="1">
        <f t="shared" si="428"/>
        <v>23.400795084929474</v>
      </c>
      <c r="N1021" s="1">
        <f t="shared" si="429"/>
        <v>16.041124736776869</v>
      </c>
      <c r="O1021" s="1">
        <f t="shared" si="430"/>
        <v>73.39183173107952</v>
      </c>
      <c r="P1021" s="1">
        <f t="shared" si="431"/>
        <v>76.563216633542268</v>
      </c>
      <c r="Q1021" s="1">
        <f t="shared" si="432"/>
        <v>-375938855.56312603</v>
      </c>
      <c r="R1021" s="1">
        <f t="shared" si="433"/>
        <v>140.72000000000025</v>
      </c>
      <c r="S1021" s="1">
        <f t="shared" si="421"/>
        <v>83.958875263223135</v>
      </c>
      <c r="T1021" s="1">
        <f t="shared" si="442"/>
        <v>69.852331040570618</v>
      </c>
      <c r="U1021" s="1">
        <f t="shared" si="434"/>
        <v>-9.5521402491130086E-3</v>
      </c>
      <c r="V1021" s="1">
        <f t="shared" si="435"/>
        <v>6.4910980507057764E-2</v>
      </c>
      <c r="W1021" s="1">
        <f t="shared" si="436"/>
        <v>2.1013438527215258</v>
      </c>
      <c r="X1021" s="1">
        <f t="shared" si="437"/>
        <v>3.3222475806214189</v>
      </c>
      <c r="Y1021" s="1">
        <f t="shared" si="423"/>
        <v>3114.33</v>
      </c>
      <c r="Z1021" s="1">
        <f t="shared" si="424"/>
        <v>3116.684074074074</v>
      </c>
      <c r="AA1021" s="1">
        <f t="shared" si="438"/>
        <v>-2.3540740740741057</v>
      </c>
      <c r="AB1021" s="1">
        <f t="shared" si="443"/>
        <v>3.8228376068381293</v>
      </c>
      <c r="AC1021" s="1">
        <f t="shared" si="422"/>
        <v>3090.0033333333336</v>
      </c>
      <c r="AD1021" s="1">
        <f t="shared" si="444"/>
        <v>3019.9926666666661</v>
      </c>
      <c r="AE1021" s="1">
        <f t="shared" si="445"/>
        <v>52.794666666666764</v>
      </c>
      <c r="AF1021" s="1">
        <f t="shared" si="446"/>
        <v>88.406236320167892</v>
      </c>
      <c r="AG1021" s="1">
        <f t="shared" si="439"/>
        <v>3075.3679999999999</v>
      </c>
      <c r="AH1021" s="1">
        <f t="shared" si="440"/>
        <v>2994.2864285714286</v>
      </c>
      <c r="AI1021" s="1">
        <f t="shared" si="447"/>
        <v>81.081571428571351</v>
      </c>
      <c r="AJ1021" s="1">
        <f t="shared" si="441"/>
        <v>1</v>
      </c>
    </row>
    <row r="1022" spans="1:36" x14ac:dyDescent="0.2">
      <c r="A1022" s="5">
        <v>42424</v>
      </c>
      <c r="B1022" s="1">
        <v>3077.61</v>
      </c>
      <c r="C1022" s="10">
        <v>3109.55</v>
      </c>
      <c r="D1022" s="1">
        <v>3109.55</v>
      </c>
      <c r="E1022" s="1">
        <v>3055.25</v>
      </c>
      <c r="F1022" s="1">
        <v>11178265000</v>
      </c>
      <c r="G1022" s="1">
        <v>112918607549</v>
      </c>
      <c r="H1022" s="1">
        <f t="shared" si="420"/>
        <v>-190.80000000000018</v>
      </c>
      <c r="J1022" s="1">
        <f t="shared" si="425"/>
        <v>3041.8689999999997</v>
      </c>
      <c r="K1022" s="1">
        <f t="shared" si="426"/>
        <v>3001.9706666666671</v>
      </c>
      <c r="L1022" s="1">
        <f t="shared" si="427"/>
        <v>3068.2047272727273</v>
      </c>
      <c r="M1022" s="1">
        <f t="shared" si="428"/>
        <v>18.446026097271531</v>
      </c>
      <c r="N1022" s="1">
        <f t="shared" si="429"/>
        <v>7.7046946612163385</v>
      </c>
      <c r="O1022" s="1">
        <f t="shared" si="430"/>
        <v>27.376294951644663</v>
      </c>
      <c r="P1022" s="1">
        <f t="shared" si="431"/>
        <v>45.929098627098561</v>
      </c>
      <c r="Q1022" s="1">
        <f t="shared" si="432"/>
        <v>11178265000</v>
      </c>
      <c r="R1022" s="1">
        <f t="shared" si="433"/>
        <v>124.78999999999996</v>
      </c>
      <c r="S1022" s="1">
        <f t="shared" si="421"/>
        <v>92.295305338783663</v>
      </c>
      <c r="T1022" s="1">
        <f t="shared" si="442"/>
        <v>76.071538105763523</v>
      </c>
      <c r="U1022" s="1">
        <f t="shared" si="434"/>
        <v>6.4929009020598004E-3</v>
      </c>
      <c r="V1022" s="1">
        <f t="shared" si="435"/>
        <v>5.0051834817463864E-2</v>
      </c>
      <c r="W1022" s="1">
        <f t="shared" si="436"/>
        <v>2.2249807601839691</v>
      </c>
      <c r="X1022" s="1">
        <f t="shared" si="437"/>
        <v>3.5836237351641826</v>
      </c>
      <c r="Y1022" s="1">
        <f t="shared" si="423"/>
        <v>3092.4661538461542</v>
      </c>
      <c r="Z1022" s="1">
        <f t="shared" si="424"/>
        <v>3090.8555555555558</v>
      </c>
      <c r="AA1022" s="1">
        <f t="shared" si="438"/>
        <v>1.6105982905983183</v>
      </c>
      <c r="AB1022" s="1">
        <f t="shared" si="443"/>
        <v>-1.5611396011396208</v>
      </c>
      <c r="AC1022" s="1">
        <f t="shared" si="422"/>
        <v>3091.4500000000003</v>
      </c>
      <c r="AD1022" s="1">
        <f t="shared" si="444"/>
        <v>3035.3626666666664</v>
      </c>
      <c r="AE1022" s="1">
        <f t="shared" si="445"/>
        <v>48.642133333333504</v>
      </c>
      <c r="AF1022" s="1">
        <f t="shared" si="446"/>
        <v>76.870714734734293</v>
      </c>
      <c r="AG1022" s="1">
        <f t="shared" si="439"/>
        <v>3084.614</v>
      </c>
      <c r="AH1022" s="1">
        <f t="shared" si="440"/>
        <v>3012.5571428571434</v>
      </c>
      <c r="AI1022" s="1">
        <f t="shared" si="447"/>
        <v>72.056857142856643</v>
      </c>
      <c r="AJ1022" s="1">
        <f t="shared" si="441"/>
        <v>0</v>
      </c>
    </row>
    <row r="1023" spans="1:36" x14ac:dyDescent="0.2">
      <c r="A1023" s="5">
        <v>42425</v>
      </c>
      <c r="B1023" s="1">
        <v>3104.41</v>
      </c>
      <c r="C1023" s="10">
        <v>2918.75</v>
      </c>
      <c r="D1023" s="1">
        <v>3104.44</v>
      </c>
      <c r="E1023" s="1">
        <v>2905.46</v>
      </c>
      <c r="F1023" s="1">
        <v>15782975200</v>
      </c>
      <c r="G1023" s="1">
        <v>153493008194</v>
      </c>
      <c r="H1023" s="1">
        <f t="shared" si="420"/>
        <v>29.2800000000002</v>
      </c>
      <c r="J1023" s="1">
        <f t="shared" si="425"/>
        <v>3035.268</v>
      </c>
      <c r="K1023" s="1">
        <f t="shared" si="426"/>
        <v>3006.3033333333342</v>
      </c>
      <c r="L1023" s="1">
        <f t="shared" si="427"/>
        <v>3045.8194545454548</v>
      </c>
      <c r="M1023" s="1">
        <f t="shared" si="428"/>
        <v>94.033670033670049</v>
      </c>
      <c r="N1023" s="1">
        <f t="shared" si="429"/>
        <v>86.485816920599518</v>
      </c>
      <c r="O1023" s="1">
        <f t="shared" si="430"/>
        <v>34.422266120234731</v>
      </c>
      <c r="P1023" s="1">
        <f t="shared" si="431"/>
        <v>49.943473506681272</v>
      </c>
      <c r="Q1023" s="1">
        <f t="shared" si="432"/>
        <v>-13674665416.021717</v>
      </c>
      <c r="R1023" s="1">
        <f t="shared" si="433"/>
        <v>-45.039999999999964</v>
      </c>
      <c r="S1023" s="1">
        <f t="shared" si="421"/>
        <v>13.514183079400475</v>
      </c>
      <c r="T1023" s="1">
        <f t="shared" si="442"/>
        <v>72.730981184700852</v>
      </c>
      <c r="U1023" s="1">
        <f t="shared" si="434"/>
        <v>-6.5370449678800915E-2</v>
      </c>
      <c r="V1023" s="1">
        <f t="shared" si="435"/>
        <v>-1.0136876661783017E-2</v>
      </c>
      <c r="W1023" s="1">
        <f t="shared" si="436"/>
        <v>-3.8388043494017672</v>
      </c>
      <c r="X1023" s="1">
        <f t="shared" si="437"/>
        <v>-2.9123253253442214</v>
      </c>
      <c r="Y1023" s="1">
        <f t="shared" si="423"/>
        <v>3080.1961538461542</v>
      </c>
      <c r="Z1023" s="1">
        <f t="shared" si="424"/>
        <v>3095.416666666667</v>
      </c>
      <c r="AA1023" s="1">
        <f t="shared" si="438"/>
        <v>-15.220512820512795</v>
      </c>
      <c r="AB1023" s="1">
        <f t="shared" si="443"/>
        <v>-1.7556239316239044</v>
      </c>
      <c r="AC1023" s="1">
        <f t="shared" si="422"/>
        <v>2976.2166666666672</v>
      </c>
      <c r="AD1023" s="1">
        <f t="shared" si="444"/>
        <v>3034.8450000000003</v>
      </c>
      <c r="AE1023" s="1">
        <f t="shared" si="445"/>
        <v>49.263333333333364</v>
      </c>
      <c r="AF1023" s="1">
        <f t="shared" si="446"/>
        <v>-79.340054581951506</v>
      </c>
      <c r="AG1023" s="1">
        <f t="shared" si="439"/>
        <v>3057.6239999999998</v>
      </c>
      <c r="AH1023" s="1">
        <f t="shared" si="440"/>
        <v>3010.6042857142861</v>
      </c>
      <c r="AI1023" s="1">
        <f t="shared" si="447"/>
        <v>47.01971428571369</v>
      </c>
      <c r="AJ1023" s="1">
        <f t="shared" si="441"/>
        <v>1</v>
      </c>
    </row>
    <row r="1024" spans="1:36" x14ac:dyDescent="0.2">
      <c r="A1024" s="5">
        <v>42426</v>
      </c>
      <c r="B1024" s="1">
        <v>2942.1</v>
      </c>
      <c r="C1024" s="10">
        <v>2948.03</v>
      </c>
      <c r="D1024" s="1">
        <v>2964.39</v>
      </c>
      <c r="E1024" s="1">
        <v>2902.95</v>
      </c>
      <c r="F1024" s="1">
        <v>10694972900</v>
      </c>
      <c r="G1024" s="1">
        <v>102531571946</v>
      </c>
      <c r="H1024" s="1">
        <f t="shared" ref="H1024:H1087" si="448">C1025-C1024</f>
        <v>-70.5600000000004</v>
      </c>
      <c r="J1024" s="1">
        <f t="shared" si="425"/>
        <v>3033.692</v>
      </c>
      <c r="K1024" s="1">
        <f t="shared" si="426"/>
        <v>3006.432666666667</v>
      </c>
      <c r="L1024" s="1">
        <f t="shared" si="427"/>
        <v>3029.9579999999996</v>
      </c>
      <c r="M1024" s="1">
        <f t="shared" si="428"/>
        <v>79.987569919204333</v>
      </c>
      <c r="N1024" s="1">
        <f t="shared" si="429"/>
        <v>74.396135265700408</v>
      </c>
      <c r="O1024" s="1">
        <f t="shared" si="430"/>
        <v>28.641872332073966</v>
      </c>
      <c r="P1024" s="1">
        <f t="shared" si="431"/>
        <v>40.65434400097557</v>
      </c>
      <c r="Q1024" s="1">
        <f t="shared" si="432"/>
        <v>4999342800.9115772</v>
      </c>
      <c r="R1024" s="1">
        <f t="shared" si="433"/>
        <v>1.3200000000001637</v>
      </c>
      <c r="S1024" s="1">
        <f t="shared" si="421"/>
        <v>25.603864734299602</v>
      </c>
      <c r="T1024" s="1">
        <f t="shared" si="442"/>
        <v>71.275756769213245</v>
      </c>
      <c r="U1024" s="1">
        <f t="shared" si="434"/>
        <v>9.9320563223577098E-3</v>
      </c>
      <c r="V1024" s="1">
        <f t="shared" si="435"/>
        <v>-1.2305847036277628E-2</v>
      </c>
      <c r="W1024" s="1">
        <f t="shared" si="436"/>
        <v>-2.8236881001762804</v>
      </c>
      <c r="X1024" s="1">
        <f t="shared" si="437"/>
        <v>-1.9425902104576267</v>
      </c>
      <c r="Y1024" s="1">
        <f t="shared" si="423"/>
        <v>2923.2546153846156</v>
      </c>
      <c r="Z1024" s="1">
        <f t="shared" si="424"/>
        <v>2920.9188888888889</v>
      </c>
      <c r="AA1024" s="1">
        <f t="shared" si="438"/>
        <v>2.3357264957267034</v>
      </c>
      <c r="AB1024" s="1">
        <f t="shared" si="443"/>
        <v>-11.709264957264896</v>
      </c>
      <c r="AC1024" s="1">
        <f t="shared" si="422"/>
        <v>2938.4566666666665</v>
      </c>
      <c r="AD1024" s="1">
        <f t="shared" si="444"/>
        <v>3031.5239999999999</v>
      </c>
      <c r="AE1024" s="1">
        <f t="shared" si="445"/>
        <v>53.248533333333441</v>
      </c>
      <c r="AF1024" s="1">
        <f t="shared" si="446"/>
        <v>-116.519432564444</v>
      </c>
      <c r="AG1024" s="1">
        <f t="shared" si="439"/>
        <v>3036.9119999999998</v>
      </c>
      <c r="AH1024" s="1">
        <f t="shared" si="440"/>
        <v>3013.96</v>
      </c>
      <c r="AI1024" s="1">
        <f t="shared" si="447"/>
        <v>22.951999999999771</v>
      </c>
      <c r="AJ1024" s="1">
        <f t="shared" si="441"/>
        <v>0</v>
      </c>
    </row>
    <row r="1025" spans="1:36" x14ac:dyDescent="0.2">
      <c r="A1025" s="5">
        <v>42429</v>
      </c>
      <c r="B1025" s="1">
        <v>2939.58</v>
      </c>
      <c r="C1025" s="10">
        <v>2877.47</v>
      </c>
      <c r="D1025" s="1">
        <v>2939.87</v>
      </c>
      <c r="E1025" s="1">
        <v>2821.21</v>
      </c>
      <c r="F1025" s="1">
        <v>12934102000</v>
      </c>
      <c r="G1025" s="1">
        <v>118440829598</v>
      </c>
      <c r="H1025" s="1">
        <f t="shared" si="448"/>
        <v>53.220000000000255</v>
      </c>
      <c r="J1025" s="1">
        <f t="shared" si="425"/>
        <v>3026.768</v>
      </c>
      <c r="K1025" s="1">
        <f t="shared" si="426"/>
        <v>3004.8606666666669</v>
      </c>
      <c r="L1025" s="1">
        <f t="shared" si="427"/>
        <v>3001.5540000000005</v>
      </c>
      <c r="M1025" s="1">
        <f t="shared" si="428"/>
        <v>81.674267100977275</v>
      </c>
      <c r="N1025" s="1">
        <f t="shared" si="429"/>
        <v>81.674267100977275</v>
      </c>
      <c r="O1025" s="1">
        <f t="shared" si="430"/>
        <v>26.092590710438124</v>
      </c>
      <c r="P1025" s="1">
        <f t="shared" si="431"/>
        <v>47.270148121268114</v>
      </c>
      <c r="Q1025" s="1">
        <f t="shared" si="432"/>
        <v>-669268382.60580099</v>
      </c>
      <c r="R1025" s="1">
        <f t="shared" si="433"/>
        <v>-159.57000000000016</v>
      </c>
      <c r="S1025" s="1">
        <f t="shared" si="421"/>
        <v>18.325732899022722</v>
      </c>
      <c r="T1025" s="1">
        <f t="shared" si="442"/>
        <v>69.088722215978265</v>
      </c>
      <c r="U1025" s="1">
        <f t="shared" si="434"/>
        <v>-2.4521541493047853E-2</v>
      </c>
      <c r="V1025" s="1">
        <f t="shared" si="435"/>
        <v>-2.9124870520516016E-2</v>
      </c>
      <c r="W1025" s="1">
        <f t="shared" si="436"/>
        <v>-4.9325881600439887</v>
      </c>
      <c r="X1025" s="1">
        <f t="shared" si="437"/>
        <v>-4.239486645082394</v>
      </c>
      <c r="Y1025" s="1">
        <f t="shared" si="423"/>
        <v>2937.1746153846152</v>
      </c>
      <c r="Z1025" s="1">
        <f t="shared" si="424"/>
        <v>2942.8033333333333</v>
      </c>
      <c r="AA1025" s="1">
        <f t="shared" si="438"/>
        <v>-5.6287179487180765</v>
      </c>
      <c r="AB1025" s="1">
        <f t="shared" si="443"/>
        <v>0.74283760683774758</v>
      </c>
      <c r="AC1025" s="1">
        <f t="shared" si="422"/>
        <v>2879.5166666666664</v>
      </c>
      <c r="AD1025" s="1">
        <f t="shared" si="444"/>
        <v>3026.335</v>
      </c>
      <c r="AE1025" s="1">
        <f t="shared" si="445"/>
        <v>59.475333333333403</v>
      </c>
      <c r="AF1025" s="1">
        <f t="shared" si="446"/>
        <v>-164.57055959706932</v>
      </c>
      <c r="AG1025" s="1">
        <f t="shared" si="439"/>
        <v>2988.6320000000001</v>
      </c>
      <c r="AH1025" s="1">
        <f t="shared" si="440"/>
        <v>3007.9700000000003</v>
      </c>
      <c r="AI1025" s="1">
        <f t="shared" si="447"/>
        <v>-19.338000000000193</v>
      </c>
      <c r="AJ1025" s="1">
        <f t="shared" si="441"/>
        <v>1</v>
      </c>
    </row>
    <row r="1026" spans="1:36" x14ac:dyDescent="0.2">
      <c r="A1026" s="5">
        <v>42430</v>
      </c>
      <c r="B1026" s="1">
        <v>2881.34</v>
      </c>
      <c r="C1026" s="10">
        <v>2930.69</v>
      </c>
      <c r="D1026" s="1">
        <v>2950.44</v>
      </c>
      <c r="E1026" s="1">
        <v>2863.32</v>
      </c>
      <c r="F1026" s="1">
        <v>11604591800</v>
      </c>
      <c r="G1026" s="1">
        <v>110491037808</v>
      </c>
      <c r="H1026" s="1">
        <f t="shared" si="448"/>
        <v>120.63999999999987</v>
      </c>
      <c r="J1026" s="1">
        <f t="shared" si="425"/>
        <v>3016.1329999999998</v>
      </c>
      <c r="K1026" s="1">
        <f t="shared" si="426"/>
        <v>3002.8180000000002</v>
      </c>
      <c r="L1026" s="1">
        <f t="shared" si="427"/>
        <v>2984.0852727272727</v>
      </c>
      <c r="M1026" s="1">
        <f t="shared" si="428"/>
        <v>63.262977752424376</v>
      </c>
      <c r="N1026" s="1">
        <f t="shared" si="429"/>
        <v>64.338762214983703</v>
      </c>
      <c r="O1026" s="1">
        <f t="shared" si="430"/>
        <v>46.076873878148902</v>
      </c>
      <c r="P1026" s="1">
        <f t="shared" si="431"/>
        <v>57.369473951142524</v>
      </c>
      <c r="Q1026" s="1">
        <f t="shared" si="432"/>
        <v>6343097583.976119</v>
      </c>
      <c r="R1026" s="1">
        <f t="shared" si="433"/>
        <v>-132.63000000000011</v>
      </c>
      <c r="S1026" s="1">
        <f t="shared" si="421"/>
        <v>35.66123778501629</v>
      </c>
      <c r="T1026" s="1">
        <f t="shared" si="442"/>
        <v>62.903859801186016</v>
      </c>
      <c r="U1026" s="1">
        <f t="shared" si="434"/>
        <v>1.8159546045470609E-2</v>
      </c>
      <c r="V1026" s="1">
        <f t="shared" si="435"/>
        <v>-5.4365716341275459E-3</v>
      </c>
      <c r="W1026" s="1">
        <f t="shared" si="436"/>
        <v>-2.8328657920588967</v>
      </c>
      <c r="X1026" s="1">
        <f t="shared" si="437"/>
        <v>-2.4020103782513678</v>
      </c>
      <c r="Y1026" s="1">
        <f t="shared" si="423"/>
        <v>2885.6576923076923</v>
      </c>
      <c r="Z1026" s="1">
        <f t="shared" si="424"/>
        <v>2881.4122222222222</v>
      </c>
      <c r="AA1026" s="1">
        <f t="shared" si="438"/>
        <v>4.2454700854700604</v>
      </c>
      <c r="AB1026" s="1">
        <f t="shared" si="443"/>
        <v>-3.6538803418804489</v>
      </c>
      <c r="AC1026" s="1">
        <f t="shared" si="422"/>
        <v>2914.8166666666671</v>
      </c>
      <c r="AD1026" s="1">
        <f t="shared" si="444"/>
        <v>3016.4393333333333</v>
      </c>
      <c r="AE1026" s="1">
        <f t="shared" si="445"/>
        <v>71.35013333333336</v>
      </c>
      <c r="AF1026" s="1">
        <f t="shared" si="446"/>
        <v>-94.952092279823958</v>
      </c>
      <c r="AG1026" s="1">
        <f t="shared" si="439"/>
        <v>2956.8980000000001</v>
      </c>
      <c r="AH1026" s="1">
        <f t="shared" si="440"/>
        <v>3006.6878571428574</v>
      </c>
      <c r="AI1026" s="1">
        <f t="shared" si="447"/>
        <v>-49.789857142857272</v>
      </c>
      <c r="AJ1026" s="1">
        <f t="shared" si="441"/>
        <v>1</v>
      </c>
    </row>
    <row r="1027" spans="1:36" x14ac:dyDescent="0.2">
      <c r="A1027" s="5">
        <v>42431</v>
      </c>
      <c r="B1027" s="1">
        <v>2933.92</v>
      </c>
      <c r="C1027" s="10">
        <v>3051.33</v>
      </c>
      <c r="D1027" s="1">
        <v>3054.72</v>
      </c>
      <c r="E1027" s="1">
        <v>2933.12</v>
      </c>
      <c r="F1027" s="1">
        <v>17597234700</v>
      </c>
      <c r="G1027" s="1">
        <v>164025161471</v>
      </c>
      <c r="H1027" s="1">
        <f t="shared" si="448"/>
        <v>7.0900000000001455</v>
      </c>
      <c r="J1027" s="1">
        <f t="shared" si="425"/>
        <v>3014.9339999999997</v>
      </c>
      <c r="K1027" s="1">
        <f t="shared" si="426"/>
        <v>3009.6640000000002</v>
      </c>
      <c r="L1027" s="1">
        <f t="shared" si="427"/>
        <v>2990.484727272727</v>
      </c>
      <c r="M1027" s="1">
        <f t="shared" si="428"/>
        <v>20.191440660331629</v>
      </c>
      <c r="N1027" s="1">
        <f t="shared" si="429"/>
        <v>25.042345276873</v>
      </c>
      <c r="O1027" s="1">
        <f t="shared" si="430"/>
        <v>44.578977501643379</v>
      </c>
      <c r="P1027" s="1">
        <f t="shared" si="431"/>
        <v>51.706087012033585</v>
      </c>
      <c r="Q1027" s="1">
        <f t="shared" si="432"/>
        <v>16616073094.194115</v>
      </c>
      <c r="R1027" s="1">
        <f t="shared" si="433"/>
        <v>-2.3699999999998909</v>
      </c>
      <c r="S1027" s="1">
        <f t="shared" si="421"/>
        <v>74.957654723126993</v>
      </c>
      <c r="T1027" s="1">
        <f t="shared" si="442"/>
        <v>60.509476126405751</v>
      </c>
      <c r="U1027" s="1">
        <f t="shared" si="434"/>
        <v>3.9536857698118481E-2</v>
      </c>
      <c r="V1027" s="1">
        <f t="shared" si="435"/>
        <v>4.7052393119616353E-3</v>
      </c>
      <c r="W1027" s="1">
        <f t="shared" si="436"/>
        <v>1.2071906051674826</v>
      </c>
      <c r="X1027" s="1">
        <f t="shared" si="437"/>
        <v>1.3844070301535223</v>
      </c>
      <c r="Y1027" s="1">
        <f t="shared" si="423"/>
        <v>2949.25</v>
      </c>
      <c r="Z1027" s="1">
        <f t="shared" si="424"/>
        <v>2939.626296296296</v>
      </c>
      <c r="AA1027" s="1">
        <f t="shared" si="438"/>
        <v>9.6237037037039954</v>
      </c>
      <c r="AB1027" s="1">
        <f t="shared" si="443"/>
        <v>5.3211168091168473</v>
      </c>
      <c r="AC1027" s="1">
        <f t="shared" si="422"/>
        <v>3013.0566666666659</v>
      </c>
      <c r="AD1027" s="1">
        <f t="shared" si="444"/>
        <v>3012.54</v>
      </c>
      <c r="AE1027" s="1">
        <f t="shared" si="445"/>
        <v>68.230666666666551</v>
      </c>
      <c r="AF1027" s="1">
        <f t="shared" si="446"/>
        <v>0.50482350718735491</v>
      </c>
      <c r="AG1027" s="1">
        <f t="shared" si="439"/>
        <v>2945.2539999999999</v>
      </c>
      <c r="AH1027" s="1">
        <f t="shared" si="440"/>
        <v>3011.4428571428575</v>
      </c>
      <c r="AI1027" s="1">
        <f t="shared" si="447"/>
        <v>-66.188857142857614</v>
      </c>
      <c r="AJ1027" s="1">
        <f t="shared" si="441"/>
        <v>1</v>
      </c>
    </row>
    <row r="1028" spans="1:36" x14ac:dyDescent="0.2">
      <c r="A1028" s="5">
        <v>42432</v>
      </c>
      <c r="B1028" s="1">
        <v>3050.39</v>
      </c>
      <c r="C1028" s="10">
        <v>3058.42</v>
      </c>
      <c r="D1028" s="1">
        <v>3078.44</v>
      </c>
      <c r="E1028" s="1">
        <v>3040.25</v>
      </c>
      <c r="F1028" s="1">
        <v>17310574400</v>
      </c>
      <c r="G1028" s="1">
        <v>165509087742</v>
      </c>
      <c r="H1028" s="1">
        <f t="shared" si="448"/>
        <v>35.4699999999998</v>
      </c>
      <c r="J1028" s="1">
        <f t="shared" si="425"/>
        <v>3015.4059999999999</v>
      </c>
      <c r="K1028" s="1">
        <f t="shared" si="426"/>
        <v>3014.5746666666669</v>
      </c>
      <c r="L1028" s="1">
        <f t="shared" si="427"/>
        <v>2998.3912727272727</v>
      </c>
      <c r="M1028" s="1">
        <f t="shared" si="428"/>
        <v>16.248278784027111</v>
      </c>
      <c r="N1028" s="1">
        <f t="shared" si="429"/>
        <v>22.732899022801291</v>
      </c>
      <c r="O1028" s="1">
        <f t="shared" si="430"/>
        <v>77.689243027888367</v>
      </c>
      <c r="P1028" s="1">
        <f t="shared" si="431"/>
        <v>52.404171319816896</v>
      </c>
      <c r="Q1028" s="1">
        <f t="shared" si="432"/>
        <v>-838558854.15025866</v>
      </c>
      <c r="R1028" s="1">
        <f t="shared" si="433"/>
        <v>6.8299999999999272</v>
      </c>
      <c r="S1028" s="1">
        <f t="shared" si="421"/>
        <v>77.267100977198709</v>
      </c>
      <c r="T1028" s="1">
        <f t="shared" si="442"/>
        <v>59.900901453698268</v>
      </c>
      <c r="U1028" s="1">
        <f t="shared" si="434"/>
        <v>2.318190438200164E-3</v>
      </c>
      <c r="V1028" s="1">
        <f t="shared" si="435"/>
        <v>-1.5995717065145302E-3</v>
      </c>
      <c r="W1028" s="1">
        <f t="shared" si="436"/>
        <v>1.426474577552745</v>
      </c>
      <c r="X1028" s="1">
        <f t="shared" si="437"/>
        <v>1.454445093636201</v>
      </c>
      <c r="Y1028" s="1">
        <f t="shared" si="423"/>
        <v>3052.4207692307691</v>
      </c>
      <c r="Z1028" s="1">
        <f t="shared" si="424"/>
        <v>3051.8551851851853</v>
      </c>
      <c r="AA1028" s="1">
        <f t="shared" si="438"/>
        <v>0.56558404558381881</v>
      </c>
      <c r="AB1028" s="1">
        <f t="shared" si="443"/>
        <v>7.8120797720799597</v>
      </c>
      <c r="AC1028" s="1">
        <f t="shared" si="422"/>
        <v>3059.0366666666669</v>
      </c>
      <c r="AD1028" s="1">
        <f t="shared" si="444"/>
        <v>3011.8753333333334</v>
      </c>
      <c r="AE1028" s="1">
        <f t="shared" si="445"/>
        <v>67.698933333333258</v>
      </c>
      <c r="AF1028" s="1">
        <f t="shared" si="446"/>
        <v>46.442221968375186</v>
      </c>
      <c r="AG1028" s="1">
        <f t="shared" si="439"/>
        <v>2973.1880000000001</v>
      </c>
      <c r="AH1028" s="1">
        <f t="shared" si="440"/>
        <v>3018.2021428571429</v>
      </c>
      <c r="AI1028" s="1">
        <f t="shared" si="447"/>
        <v>-45.014142857142815</v>
      </c>
      <c r="AJ1028" s="1">
        <f t="shared" si="441"/>
        <v>1</v>
      </c>
    </row>
    <row r="1029" spans="1:36" x14ac:dyDescent="0.2">
      <c r="A1029" s="5">
        <v>42433</v>
      </c>
      <c r="B1029" s="1">
        <v>3047.54</v>
      </c>
      <c r="C1029" s="10">
        <v>3093.89</v>
      </c>
      <c r="D1029" s="1">
        <v>3101.66</v>
      </c>
      <c r="E1029" s="1">
        <v>3032.42</v>
      </c>
      <c r="F1029" s="1">
        <v>21917253400</v>
      </c>
      <c r="G1029" s="1">
        <v>205520475543</v>
      </c>
      <c r="H1029" s="1">
        <f t="shared" si="448"/>
        <v>10.950000000000273</v>
      </c>
      <c r="J1029" s="1">
        <f t="shared" si="425"/>
        <v>3019.6359999999995</v>
      </c>
      <c r="K1029" s="1">
        <f t="shared" si="426"/>
        <v>3023.248</v>
      </c>
      <c r="L1029" s="1">
        <f t="shared" si="427"/>
        <v>3012.6610909090905</v>
      </c>
      <c r="M1029" s="1">
        <f t="shared" si="428"/>
        <v>2.7705473346407512</v>
      </c>
      <c r="N1029" s="1">
        <f t="shared" si="429"/>
        <v>11.179153094462595</v>
      </c>
      <c r="O1029" s="1">
        <f t="shared" si="430"/>
        <v>76.316584432584762</v>
      </c>
      <c r="P1029" s="1">
        <f t="shared" si="431"/>
        <v>54.013498665829559</v>
      </c>
      <c r="Q1029" s="1">
        <f t="shared" si="432"/>
        <v>16998216458.405542</v>
      </c>
      <c r="R1029" s="1">
        <f t="shared" si="433"/>
        <v>-24.980000000000018</v>
      </c>
      <c r="S1029" s="1">
        <f t="shared" si="421"/>
        <v>88.820846905537408</v>
      </c>
      <c r="T1029" s="1">
        <f t="shared" si="442"/>
        <v>60.654832538536461</v>
      </c>
      <c r="U1029" s="1">
        <f t="shared" si="434"/>
        <v>1.1464531706039905E-2</v>
      </c>
      <c r="V1029" s="1">
        <f t="shared" si="435"/>
        <v>1.3161083276025824E-2</v>
      </c>
      <c r="W1029" s="1">
        <f t="shared" si="436"/>
        <v>2.4590381092290716</v>
      </c>
      <c r="X1029" s="1">
        <f t="shared" si="437"/>
        <v>2.3366260392796034</v>
      </c>
      <c r="Y1029" s="1">
        <f t="shared" si="423"/>
        <v>3063.8769230769235</v>
      </c>
      <c r="Z1029" s="1">
        <f t="shared" si="424"/>
        <v>3061.0474074074073</v>
      </c>
      <c r="AA1029" s="1">
        <f t="shared" si="438"/>
        <v>2.8295156695162405</v>
      </c>
      <c r="AB1029" s="1">
        <f t="shared" si="443"/>
        <v>1.0183703703703031</v>
      </c>
      <c r="AC1029" s="1">
        <f t="shared" si="422"/>
        <v>3075.99</v>
      </c>
      <c r="AD1029" s="1">
        <f t="shared" si="444"/>
        <v>3014.4679999999998</v>
      </c>
      <c r="AE1029" s="1">
        <f t="shared" si="445"/>
        <v>70.055333333333422</v>
      </c>
      <c r="AF1029" s="1">
        <f t="shared" si="446"/>
        <v>58.54610165297894</v>
      </c>
      <c r="AG1029" s="1">
        <f t="shared" si="439"/>
        <v>3002.3599999999997</v>
      </c>
      <c r="AH1029" s="1">
        <f t="shared" si="440"/>
        <v>3028.7150000000001</v>
      </c>
      <c r="AI1029" s="1">
        <f t="shared" si="447"/>
        <v>-26.355000000000473</v>
      </c>
      <c r="AJ1029" s="1">
        <f t="shared" si="441"/>
        <v>1</v>
      </c>
    </row>
    <row r="1030" spans="1:36" x14ac:dyDescent="0.2">
      <c r="A1030" s="5">
        <v>42436</v>
      </c>
      <c r="B1030" s="1">
        <v>3109</v>
      </c>
      <c r="C1030" s="10">
        <v>3104.84</v>
      </c>
      <c r="D1030" s="1">
        <v>3130.9</v>
      </c>
      <c r="E1030" s="1">
        <v>3083.58</v>
      </c>
      <c r="F1030" s="1">
        <v>13246203700</v>
      </c>
      <c r="G1030" s="1">
        <v>127790344488</v>
      </c>
      <c r="H1030" s="1">
        <f t="shared" si="448"/>
        <v>2.8299999999999272</v>
      </c>
      <c r="J1030" s="1">
        <f t="shared" si="425"/>
        <v>3018.2329999999997</v>
      </c>
      <c r="K1030" s="1">
        <f t="shared" si="426"/>
        <v>3033.7900000000004</v>
      </c>
      <c r="L1030" s="1">
        <f t="shared" si="427"/>
        <v>3028.1527272727271</v>
      </c>
      <c r="M1030" s="1">
        <f t="shared" si="428"/>
        <v>8.4148664793825887</v>
      </c>
      <c r="N1030" s="1">
        <f t="shared" si="429"/>
        <v>8.4148664793825887</v>
      </c>
      <c r="O1030" s="1">
        <f t="shared" si="430"/>
        <v>100</v>
      </c>
      <c r="P1030" s="1">
        <f t="shared" si="431"/>
        <v>54.396224640180598</v>
      </c>
      <c r="Q1030" s="1">
        <f t="shared" si="432"/>
        <v>-1343655489.4335623</v>
      </c>
      <c r="R1030" s="1">
        <f t="shared" si="433"/>
        <v>15.480000000000018</v>
      </c>
      <c r="S1030" s="1">
        <f t="shared" si="421"/>
        <v>91.585133520617418</v>
      </c>
      <c r="T1030" s="1">
        <f t="shared" si="442"/>
        <v>60.198993522622644</v>
      </c>
      <c r="U1030" s="1">
        <f t="shared" si="434"/>
        <v>3.5267517810902566E-3</v>
      </c>
      <c r="V1030" s="1">
        <f t="shared" si="435"/>
        <v>1.7449919550136157E-2</v>
      </c>
      <c r="W1030" s="1">
        <f t="shared" si="436"/>
        <v>2.8694603763195365</v>
      </c>
      <c r="X1030" s="1">
        <f t="shared" si="437"/>
        <v>2.3419551122523217</v>
      </c>
      <c r="Y1030" s="1">
        <f t="shared" si="423"/>
        <v>3095.5746153846158</v>
      </c>
      <c r="Z1030" s="1">
        <f t="shared" si="424"/>
        <v>3094.701111111111</v>
      </c>
      <c r="AA1030" s="1">
        <f t="shared" si="438"/>
        <v>0.87350427350475002</v>
      </c>
      <c r="AB1030" s="1">
        <f t="shared" si="443"/>
        <v>2.4383133903139425</v>
      </c>
      <c r="AC1030" s="1">
        <f t="shared" si="422"/>
        <v>3106.44</v>
      </c>
      <c r="AD1030" s="1">
        <f t="shared" si="444"/>
        <v>3014.4983333333334</v>
      </c>
      <c r="AE1030" s="1">
        <f t="shared" si="445"/>
        <v>70.085666666666754</v>
      </c>
      <c r="AF1030" s="1">
        <f t="shared" si="446"/>
        <v>87.456462012362479</v>
      </c>
      <c r="AG1030" s="1">
        <f t="shared" si="439"/>
        <v>3047.8339999999998</v>
      </c>
      <c r="AH1030" s="1">
        <f t="shared" si="440"/>
        <v>3033.5578571428568</v>
      </c>
      <c r="AI1030" s="1">
        <f t="shared" si="447"/>
        <v>14.276142857142986</v>
      </c>
      <c r="AJ1030" s="1">
        <f t="shared" si="441"/>
        <v>1</v>
      </c>
    </row>
    <row r="1031" spans="1:36" x14ac:dyDescent="0.2">
      <c r="A1031" s="5">
        <v>42437</v>
      </c>
      <c r="B1031" s="1">
        <v>3100.15</v>
      </c>
      <c r="C1031" s="10">
        <v>3107.67</v>
      </c>
      <c r="D1031" s="1">
        <v>3109.25</v>
      </c>
      <c r="E1031" s="1">
        <v>3001.83</v>
      </c>
      <c r="F1031" s="1">
        <v>13623574200</v>
      </c>
      <c r="G1031" s="1">
        <v>128758488144</v>
      </c>
      <c r="H1031" s="1">
        <f t="shared" si="448"/>
        <v>-35.760000000000218</v>
      </c>
      <c r="J1031" s="1">
        <f t="shared" si="425"/>
        <v>3020.0639999999999</v>
      </c>
      <c r="K1031" s="1">
        <f t="shared" si="426"/>
        <v>3038.4986666666664</v>
      </c>
      <c r="L1031" s="1">
        <f t="shared" si="427"/>
        <v>3044.4139999999998</v>
      </c>
      <c r="M1031" s="1">
        <f t="shared" si="428"/>
        <v>8.6815158083563873</v>
      </c>
      <c r="N1031" s="1">
        <f t="shared" si="429"/>
        <v>7.5010494365333118</v>
      </c>
      <c r="O1031" s="1">
        <f t="shared" si="430"/>
        <v>83.190749271411022</v>
      </c>
      <c r="P1031" s="1">
        <f t="shared" si="431"/>
        <v>46.127329704766623</v>
      </c>
      <c r="Q1031" s="1">
        <f t="shared" si="432"/>
        <v>13222806238.056246</v>
      </c>
      <c r="R1031" s="1">
        <f t="shared" si="433"/>
        <v>-1.8800000000001091</v>
      </c>
      <c r="S1031" s="1">
        <f t="shared" si="421"/>
        <v>92.498950563466693</v>
      </c>
      <c r="T1031" s="1">
        <f t="shared" si="442"/>
        <v>61.053001052646991</v>
      </c>
      <c r="U1031" s="1">
        <f t="shared" si="434"/>
        <v>9.1065010120119807E-4</v>
      </c>
      <c r="V1031" s="1">
        <f t="shared" si="435"/>
        <v>-3.591044192287533E-3</v>
      </c>
      <c r="W1031" s="1">
        <f t="shared" si="436"/>
        <v>2.900799453256627</v>
      </c>
      <c r="X1031" s="1">
        <f t="shared" si="437"/>
        <v>2.2764970770652639</v>
      </c>
      <c r="Y1031" s="1">
        <f t="shared" si="423"/>
        <v>3105.2753846153851</v>
      </c>
      <c r="Z1031" s="1">
        <f t="shared" si="424"/>
        <v>3105.0496296296296</v>
      </c>
      <c r="AA1031" s="1">
        <f t="shared" si="438"/>
        <v>0.22575498575542952</v>
      </c>
      <c r="AB1031" s="1">
        <f t="shared" si="443"/>
        <v>0.74395441595488598</v>
      </c>
      <c r="AC1031" s="1">
        <f t="shared" si="422"/>
        <v>3072.9166666666665</v>
      </c>
      <c r="AD1031" s="1">
        <f t="shared" si="444"/>
        <v>3012.7896666666666</v>
      </c>
      <c r="AE1031" s="1">
        <f t="shared" si="445"/>
        <v>68.430399999999921</v>
      </c>
      <c r="AF1031" s="1">
        <f t="shared" si="446"/>
        <v>58.577279493714322</v>
      </c>
      <c r="AG1031" s="1">
        <f t="shared" si="439"/>
        <v>3083.23</v>
      </c>
      <c r="AH1031" s="1">
        <f t="shared" si="440"/>
        <v>3036.7257142857134</v>
      </c>
      <c r="AI1031" s="1">
        <f t="shared" si="447"/>
        <v>46.504285714286652</v>
      </c>
      <c r="AJ1031" s="1">
        <f t="shared" si="441"/>
        <v>0</v>
      </c>
    </row>
    <row r="1032" spans="1:36" x14ac:dyDescent="0.2">
      <c r="A1032" s="5">
        <v>42438</v>
      </c>
      <c r="B1032" s="1">
        <v>3045.92</v>
      </c>
      <c r="C1032" s="10">
        <v>3071.91</v>
      </c>
      <c r="D1032" s="1">
        <v>3072.92</v>
      </c>
      <c r="E1032" s="1">
        <v>3020.13</v>
      </c>
      <c r="F1032" s="1">
        <v>11146624500</v>
      </c>
      <c r="G1032" s="1">
        <v>106298652785</v>
      </c>
      <c r="H1032" s="1">
        <f t="shared" si="448"/>
        <v>-58.759999999999764</v>
      </c>
      <c r="J1032" s="1">
        <f t="shared" si="425"/>
        <v>3016.3</v>
      </c>
      <c r="K1032" s="1">
        <f t="shared" si="426"/>
        <v>3039.0713333333329</v>
      </c>
      <c r="L1032" s="1">
        <f t="shared" si="427"/>
        <v>3053.8405454545455</v>
      </c>
      <c r="M1032" s="1">
        <f t="shared" si="428"/>
        <v>29.826069370007168</v>
      </c>
      <c r="N1032" s="1">
        <f t="shared" si="429"/>
        <v>19.048080338402993</v>
      </c>
      <c r="O1032" s="1">
        <f t="shared" si="430"/>
        <v>37.345883600689447</v>
      </c>
      <c r="P1032" s="1">
        <f t="shared" si="431"/>
        <v>44.004405632916374</v>
      </c>
      <c r="Q1032" s="1">
        <f t="shared" si="432"/>
        <v>10720100887.762741</v>
      </c>
      <c r="R1032" s="1">
        <f t="shared" si="433"/>
        <v>153.15999999999985</v>
      </c>
      <c r="S1032" s="1">
        <f t="shared" si="421"/>
        <v>80.951919661597003</v>
      </c>
      <c r="T1032" s="1">
        <f t="shared" si="442"/>
        <v>59.918662484928333</v>
      </c>
      <c r="U1032" s="1">
        <f t="shared" si="434"/>
        <v>-1.1640966043927141E-2</v>
      </c>
      <c r="V1032" s="1">
        <f t="shared" si="435"/>
        <v>-5.648419090038154E-3</v>
      </c>
      <c r="W1032" s="1">
        <f t="shared" si="436"/>
        <v>1.843649504359635</v>
      </c>
      <c r="X1032" s="1">
        <f t="shared" si="437"/>
        <v>1.0805493871263854</v>
      </c>
      <c r="Y1032" s="1">
        <f t="shared" si="423"/>
        <v>3102.1684615384615</v>
      </c>
      <c r="Z1032" s="1">
        <f t="shared" si="424"/>
        <v>3105.0211111111112</v>
      </c>
      <c r="AA1032" s="1">
        <f t="shared" si="438"/>
        <v>-2.852649572649625</v>
      </c>
      <c r="AB1032" s="1">
        <f t="shared" si="443"/>
        <v>-0.38992592592558134</v>
      </c>
      <c r="AC1032" s="1">
        <f t="shared" si="422"/>
        <v>3054.9866666666662</v>
      </c>
      <c r="AD1032" s="1">
        <f t="shared" si="444"/>
        <v>3009.143333333333</v>
      </c>
      <c r="AE1032" s="1">
        <f t="shared" si="445"/>
        <v>65.513333333333236</v>
      </c>
      <c r="AF1032" s="1">
        <f t="shared" si="446"/>
        <v>46.650384993724757</v>
      </c>
      <c r="AG1032" s="1">
        <f t="shared" si="439"/>
        <v>3087.346</v>
      </c>
      <c r="AH1032" s="1">
        <f t="shared" si="440"/>
        <v>3038.0264285714284</v>
      </c>
      <c r="AI1032" s="1">
        <f t="shared" si="447"/>
        <v>49.319571428571635</v>
      </c>
      <c r="AJ1032" s="1">
        <f t="shared" si="441"/>
        <v>0</v>
      </c>
    </row>
    <row r="1033" spans="1:36" x14ac:dyDescent="0.2">
      <c r="A1033" s="5">
        <v>42439</v>
      </c>
      <c r="B1033" s="1">
        <v>3056.21</v>
      </c>
      <c r="C1033" s="10">
        <v>3013.15</v>
      </c>
      <c r="D1033" s="1">
        <v>3074.16</v>
      </c>
      <c r="E1033" s="1">
        <v>3012.69</v>
      </c>
      <c r="F1033" s="1">
        <v>7607219700</v>
      </c>
      <c r="G1033" s="1">
        <v>78180468559</v>
      </c>
      <c r="H1033" s="1">
        <f t="shared" si="448"/>
        <v>5.1300000000001091</v>
      </c>
      <c r="J1033" s="1">
        <f t="shared" si="425"/>
        <v>3025.7400000000007</v>
      </c>
      <c r="K1033" s="1">
        <f t="shared" si="426"/>
        <v>3036.3679999999999</v>
      </c>
      <c r="L1033" s="1">
        <f t="shared" si="427"/>
        <v>3053.2678181818183</v>
      </c>
      <c r="M1033" s="1">
        <f t="shared" si="428"/>
        <v>91.229565352134387</v>
      </c>
      <c r="N1033" s="1">
        <f t="shared" si="429"/>
        <v>38.021892860602527</v>
      </c>
      <c r="O1033" s="1">
        <f t="shared" si="430"/>
        <v>36.521155137676345</v>
      </c>
      <c r="P1033" s="1">
        <f t="shared" si="431"/>
        <v>42.645328691840334</v>
      </c>
      <c r="Q1033" s="1">
        <f t="shared" si="432"/>
        <v>-7493365102.2449884</v>
      </c>
      <c r="R1033" s="1">
        <f t="shared" si="433"/>
        <v>65.119999999999891</v>
      </c>
      <c r="S1033" s="1">
        <f t="shared" si="421"/>
        <v>61.978107139397466</v>
      </c>
      <c r="T1033" s="1">
        <f t="shared" si="442"/>
        <v>64.765054890928042</v>
      </c>
      <c r="U1033" s="1">
        <f t="shared" si="434"/>
        <v>-1.9501186465990663E-2</v>
      </c>
      <c r="V1033" s="1">
        <f t="shared" si="435"/>
        <v>-3.1001270280265662E-2</v>
      </c>
      <c r="W1033" s="1">
        <f t="shared" si="436"/>
        <v>-0.41609655819735325</v>
      </c>
      <c r="X1033" s="1">
        <f t="shared" si="437"/>
        <v>-0.76466357174096977</v>
      </c>
      <c r="Y1033" s="1">
        <f t="shared" si="423"/>
        <v>3062.8699999999994</v>
      </c>
      <c r="Z1033" s="1">
        <f t="shared" si="424"/>
        <v>3067.5574074074075</v>
      </c>
      <c r="AA1033" s="1">
        <f t="shared" si="438"/>
        <v>-4.6874074074080454</v>
      </c>
      <c r="AB1033" s="1">
        <f t="shared" si="443"/>
        <v>-3.2196011396013091</v>
      </c>
      <c r="AC1033" s="1">
        <f t="shared" si="422"/>
        <v>3033.3333333333335</v>
      </c>
      <c r="AD1033" s="1">
        <f t="shared" si="444"/>
        <v>3014.855</v>
      </c>
      <c r="AE1033" s="1">
        <f t="shared" si="445"/>
        <v>62.714666666666702</v>
      </c>
      <c r="AF1033" s="1">
        <f t="shared" si="446"/>
        <v>19.642755903279891</v>
      </c>
      <c r="AG1033" s="1">
        <f t="shared" si="439"/>
        <v>3078.2919999999999</v>
      </c>
      <c r="AH1033" s="1">
        <f t="shared" si="440"/>
        <v>3035.2807142857141</v>
      </c>
      <c r="AI1033" s="1">
        <f t="shared" si="447"/>
        <v>43.011285714285805</v>
      </c>
      <c r="AJ1033" s="1">
        <f t="shared" si="441"/>
        <v>1</v>
      </c>
    </row>
    <row r="1034" spans="1:36" x14ac:dyDescent="0.2">
      <c r="A1034" s="5">
        <v>42440</v>
      </c>
      <c r="B1034" s="1">
        <v>2990.21</v>
      </c>
      <c r="C1034" s="10">
        <v>3018.28</v>
      </c>
      <c r="D1034" s="1">
        <v>3026.44</v>
      </c>
      <c r="E1034" s="1">
        <v>2982.17</v>
      </c>
      <c r="F1034" s="1">
        <v>7333356400</v>
      </c>
      <c r="G1034" s="1">
        <v>74367296548</v>
      </c>
      <c r="H1034" s="1">
        <f t="shared" si="448"/>
        <v>47.409999999999854</v>
      </c>
      <c r="J1034" s="1">
        <f t="shared" si="425"/>
        <v>3032.7649999999999</v>
      </c>
      <c r="K1034" s="1">
        <f t="shared" si="426"/>
        <v>3034.1473333333333</v>
      </c>
      <c r="L1034" s="1">
        <f t="shared" si="427"/>
        <v>3051.9114545454545</v>
      </c>
      <c r="M1034" s="1">
        <f t="shared" si="428"/>
        <v>75.72110535870361</v>
      </c>
      <c r="N1034" s="1">
        <f t="shared" si="429"/>
        <v>36.365397655720194</v>
      </c>
      <c r="O1034" s="1">
        <f t="shared" si="430"/>
        <v>41.233523999005293</v>
      </c>
      <c r="P1034" s="1">
        <f t="shared" si="431"/>
        <v>65.399287361140196</v>
      </c>
      <c r="Q1034" s="1">
        <f t="shared" si="432"/>
        <v>4629937008.8096247</v>
      </c>
      <c r="R1034" s="1">
        <f t="shared" si="433"/>
        <v>140.8100000000004</v>
      </c>
      <c r="S1034" s="1">
        <f t="shared" si="421"/>
        <v>63.634602344279799</v>
      </c>
      <c r="T1034" s="1">
        <f t="shared" si="442"/>
        <v>68.56812865192606</v>
      </c>
      <c r="U1034" s="1">
        <f t="shared" si="434"/>
        <v>1.6996435055727462E-3</v>
      </c>
      <c r="V1034" s="1">
        <f t="shared" si="435"/>
        <v>3.4100214132762381E-2</v>
      </c>
      <c r="W1034" s="1">
        <f t="shared" si="436"/>
        <v>-0.47761696010075538</v>
      </c>
      <c r="X1034" s="1">
        <f t="shared" si="437"/>
        <v>-0.5229585643061434</v>
      </c>
      <c r="Y1034" s="1">
        <f t="shared" si="423"/>
        <v>3013.939230769231</v>
      </c>
      <c r="Z1034" s="1">
        <f t="shared" si="424"/>
        <v>3013.53</v>
      </c>
      <c r="AA1034" s="1">
        <f t="shared" si="438"/>
        <v>0.4092307692308168</v>
      </c>
      <c r="AB1034" s="1">
        <f t="shared" si="443"/>
        <v>-3.6680797720802727</v>
      </c>
      <c r="AC1034" s="1">
        <f t="shared" si="422"/>
        <v>3008.9633333333331</v>
      </c>
      <c r="AD1034" s="1">
        <f t="shared" si="444"/>
        <v>3021.9056666666665</v>
      </c>
      <c r="AE1034" s="1">
        <f t="shared" si="445"/>
        <v>54.253866666666724</v>
      </c>
      <c r="AF1034" s="1">
        <f t="shared" si="446"/>
        <v>-15.90342357574931</v>
      </c>
      <c r="AG1034" s="1">
        <f t="shared" si="439"/>
        <v>3063.17</v>
      </c>
      <c r="AH1034" s="1">
        <f t="shared" si="440"/>
        <v>3028.0957142857146</v>
      </c>
      <c r="AI1034" s="1">
        <f t="shared" si="447"/>
        <v>35.074285714285452</v>
      </c>
      <c r="AJ1034" s="1">
        <f t="shared" si="441"/>
        <v>1</v>
      </c>
    </row>
    <row r="1035" spans="1:36" x14ac:dyDescent="0.2">
      <c r="A1035" s="5">
        <v>42443</v>
      </c>
      <c r="B1035" s="1">
        <v>3039.57</v>
      </c>
      <c r="C1035" s="10">
        <v>3065.69</v>
      </c>
      <c r="D1035" s="1">
        <v>3106.8</v>
      </c>
      <c r="E1035" s="1">
        <v>3034</v>
      </c>
      <c r="F1035" s="1">
        <v>11710865500</v>
      </c>
      <c r="G1035" s="1">
        <v>123539094703</v>
      </c>
      <c r="H1035" s="1">
        <f t="shared" si="448"/>
        <v>9.0900000000001455</v>
      </c>
      <c r="J1035" s="1">
        <f t="shared" si="425"/>
        <v>3051.587</v>
      </c>
      <c r="K1035" s="1">
        <f t="shared" si="426"/>
        <v>3030.6020000000003</v>
      </c>
      <c r="L1035" s="1">
        <f t="shared" si="427"/>
        <v>3057.8978181818184</v>
      </c>
      <c r="M1035" s="1">
        <f t="shared" si="428"/>
        <v>43.844550527802078</v>
      </c>
      <c r="N1035" s="1">
        <f t="shared" si="429"/>
        <v>24.370281784886782</v>
      </c>
      <c r="O1035" s="1">
        <f t="shared" si="430"/>
        <v>40.545980626493915</v>
      </c>
      <c r="P1035" s="1">
        <f t="shared" si="431"/>
        <v>63.870346457726882</v>
      </c>
      <c r="Q1035" s="1">
        <f t="shared" si="432"/>
        <v>-1515334519.3681397</v>
      </c>
      <c r="R1035" s="1">
        <f t="shared" si="433"/>
        <v>135</v>
      </c>
      <c r="S1035" s="1">
        <f t="shared" ref="S1035:S1098" si="449">(C1035-MIN(E1026:E1035))/(MAX(D1026:D1035)-MIN(E1026:E1035))*100</f>
        <v>75.629718215113215</v>
      </c>
      <c r="T1035" s="1">
        <f t="shared" si="442"/>
        <v>74.2985271835351</v>
      </c>
      <c r="U1035" s="1">
        <f t="shared" si="434"/>
        <v>1.5464707781934851E-2</v>
      </c>
      <c r="V1035" s="1">
        <f t="shared" si="435"/>
        <v>3.9911398459310063E-2</v>
      </c>
      <c r="W1035" s="1">
        <f t="shared" si="436"/>
        <v>0.46215297155218138</v>
      </c>
      <c r="X1035" s="1">
        <f t="shared" si="437"/>
        <v>1.1577897724610402</v>
      </c>
      <c r="Y1035" s="1">
        <f t="shared" si="423"/>
        <v>3025.5738461538463</v>
      </c>
      <c r="Z1035" s="1">
        <f t="shared" si="424"/>
        <v>3021.7918518518522</v>
      </c>
      <c r="AA1035" s="1">
        <f t="shared" si="438"/>
        <v>3.7819943019940183</v>
      </c>
      <c r="AB1035" s="1">
        <f t="shared" si="443"/>
        <v>1.083783475783457</v>
      </c>
      <c r="AC1035" s="1">
        <f t="shared" ref="AC1035:AC1098" si="450">(C1035+D1035+E1035)/3</f>
        <v>3068.83</v>
      </c>
      <c r="AD1035" s="1">
        <f t="shared" si="444"/>
        <v>3040.8370000000004</v>
      </c>
      <c r="AE1035" s="1">
        <f t="shared" si="445"/>
        <v>38.635599999999883</v>
      </c>
      <c r="AF1035" s="1">
        <f t="shared" si="446"/>
        <v>48.30260174553964</v>
      </c>
      <c r="AG1035" s="1">
        <f t="shared" si="439"/>
        <v>3055.34</v>
      </c>
      <c r="AH1035" s="1">
        <f t="shared" si="440"/>
        <v>3026.4050000000002</v>
      </c>
      <c r="AI1035" s="1">
        <f t="shared" si="447"/>
        <v>28.934999999999945</v>
      </c>
      <c r="AJ1035" s="1">
        <f t="shared" si="441"/>
        <v>1</v>
      </c>
    </row>
    <row r="1036" spans="1:36" x14ac:dyDescent="0.2">
      <c r="A1036" s="5">
        <v>42444</v>
      </c>
      <c r="B1036" s="1">
        <v>3061.34</v>
      </c>
      <c r="C1036" s="10">
        <v>3074.78</v>
      </c>
      <c r="D1036" s="1">
        <v>3077.08</v>
      </c>
      <c r="E1036" s="1">
        <v>3028.58</v>
      </c>
      <c r="F1036" s="1">
        <v>9831194100</v>
      </c>
      <c r="G1036" s="1">
        <v>101302845698</v>
      </c>
      <c r="H1036" s="1">
        <f t="shared" si="448"/>
        <v>15.25</v>
      </c>
      <c r="J1036" s="1">
        <f t="shared" si="425"/>
        <v>3065.9959999999996</v>
      </c>
      <c r="K1036" s="1">
        <f t="shared" si="426"/>
        <v>3029.63</v>
      </c>
      <c r="L1036" s="1">
        <f t="shared" si="427"/>
        <v>3062.1147272727276</v>
      </c>
      <c r="M1036" s="1">
        <f t="shared" si="428"/>
        <v>27.124645892351136</v>
      </c>
      <c r="N1036" s="1">
        <f t="shared" si="429"/>
        <v>28.374962079077683</v>
      </c>
      <c r="O1036" s="1">
        <f t="shared" si="430"/>
        <v>44.854142357059551</v>
      </c>
      <c r="P1036" s="1">
        <f t="shared" si="431"/>
        <v>76.464143426294854</v>
      </c>
      <c r="Q1036" s="1">
        <f t="shared" si="432"/>
        <v>8898750948.2475338</v>
      </c>
      <c r="R1036" s="1">
        <f t="shared" si="433"/>
        <v>23.450000000000273</v>
      </c>
      <c r="S1036" s="1">
        <f t="shared" si="449"/>
        <v>71.625037920922324</v>
      </c>
      <c r="T1036" s="1">
        <f t="shared" si="442"/>
        <v>77.894907197125704</v>
      </c>
      <c r="U1036" s="1">
        <f t="shared" si="434"/>
        <v>2.9563090692667914E-3</v>
      </c>
      <c r="V1036" s="1">
        <f t="shared" si="435"/>
        <v>6.857065408153705E-2</v>
      </c>
      <c r="W1036" s="1">
        <f t="shared" si="436"/>
        <v>0.28649743835284069</v>
      </c>
      <c r="X1036" s="1">
        <f t="shared" si="437"/>
        <v>1.4902809914081947</v>
      </c>
      <c r="Y1036" s="1">
        <f t="shared" si="423"/>
        <v>3067.0884615384621</v>
      </c>
      <c r="Z1036" s="1">
        <f t="shared" si="424"/>
        <v>3066.3633333333332</v>
      </c>
      <c r="AA1036" s="1">
        <f t="shared" si="438"/>
        <v>0.72512820512883991</v>
      </c>
      <c r="AB1036" s="1">
        <f t="shared" si="443"/>
        <v>3.1706210826209826</v>
      </c>
      <c r="AC1036" s="1">
        <f t="shared" si="450"/>
        <v>3060.146666666667</v>
      </c>
      <c r="AD1036" s="1">
        <f t="shared" si="444"/>
        <v>3055.37</v>
      </c>
      <c r="AE1036" s="1">
        <f t="shared" si="445"/>
        <v>22.228000000000158</v>
      </c>
      <c r="AF1036" s="1">
        <f t="shared" si="446"/>
        <v>14.326275168457391</v>
      </c>
      <c r="AG1036" s="1">
        <f t="shared" si="439"/>
        <v>3048.7620000000002</v>
      </c>
      <c r="AH1036" s="1">
        <f t="shared" si="440"/>
        <v>3023.9214285714288</v>
      </c>
      <c r="AI1036" s="1">
        <f t="shared" si="447"/>
        <v>24.840571428571366</v>
      </c>
      <c r="AJ1036" s="1">
        <f t="shared" si="441"/>
        <v>1</v>
      </c>
    </row>
    <row r="1037" spans="1:36" x14ac:dyDescent="0.2">
      <c r="A1037" s="5">
        <v>42445</v>
      </c>
      <c r="B1037" s="1">
        <v>3068.87</v>
      </c>
      <c r="C1037" s="10">
        <v>3090.03</v>
      </c>
      <c r="D1037" s="1">
        <v>3100.35</v>
      </c>
      <c r="E1037" s="1">
        <v>3064.52</v>
      </c>
      <c r="F1037" s="1">
        <v>12473644800</v>
      </c>
      <c r="G1037" s="1">
        <v>126128854001</v>
      </c>
      <c r="H1037" s="1">
        <f t="shared" si="448"/>
        <v>34.169999999999618</v>
      </c>
      <c r="J1037" s="1">
        <f t="shared" si="425"/>
        <v>3069.8659999999995</v>
      </c>
      <c r="K1037" s="1">
        <f t="shared" si="426"/>
        <v>3028.3286666666668</v>
      </c>
      <c r="L1037" s="1">
        <f t="shared" si="427"/>
        <v>3066.4845454545452</v>
      </c>
      <c r="M1037" s="1">
        <f t="shared" si="428"/>
        <v>13.455829254593571</v>
      </c>
      <c r="N1037" s="1">
        <f t="shared" si="429"/>
        <v>27.479324951253876</v>
      </c>
      <c r="O1037" s="1">
        <f t="shared" si="430"/>
        <v>65.396619751486995</v>
      </c>
      <c r="P1037" s="1">
        <f t="shared" si="431"/>
        <v>75.292118677297069</v>
      </c>
      <c r="Q1037" s="1">
        <f t="shared" si="432"/>
        <v>5288156977.7283487</v>
      </c>
      <c r="R1037" s="1">
        <f t="shared" si="433"/>
        <v>31.610000000000127</v>
      </c>
      <c r="S1037" s="1">
        <f t="shared" si="449"/>
        <v>72.520675048746128</v>
      </c>
      <c r="T1037" s="1">
        <f t="shared" si="442"/>
        <v>77.651209229687623</v>
      </c>
      <c r="U1037" s="1">
        <f t="shared" si="434"/>
        <v>4.935227166079293E-3</v>
      </c>
      <c r="V1037" s="1">
        <f t="shared" si="435"/>
        <v>5.4369448832868761E-2</v>
      </c>
      <c r="W1037" s="1">
        <f t="shared" si="436"/>
        <v>0.65683648732552724</v>
      </c>
      <c r="X1037" s="1">
        <f t="shared" si="437"/>
        <v>2.0374714941773191</v>
      </c>
      <c r="Y1037" s="1">
        <f t="shared" si="423"/>
        <v>3077.126153846154</v>
      </c>
      <c r="Z1037" s="1">
        <f t="shared" si="424"/>
        <v>3075.9096296296298</v>
      </c>
      <c r="AA1037" s="1">
        <f t="shared" si="438"/>
        <v>1.2165242165242489</v>
      </c>
      <c r="AB1037" s="1">
        <f t="shared" si="443"/>
        <v>0.82340740740792173</v>
      </c>
      <c r="AC1037" s="1">
        <f t="shared" si="450"/>
        <v>3084.9666666666667</v>
      </c>
      <c r="AD1037" s="1">
        <f t="shared" si="444"/>
        <v>3062.5610000000001</v>
      </c>
      <c r="AE1037" s="1">
        <f t="shared" si="445"/>
        <v>19.267666666666628</v>
      </c>
      <c r="AF1037" s="1">
        <f t="shared" si="446"/>
        <v>77.524234612966779</v>
      </c>
      <c r="AG1037" s="1">
        <f t="shared" si="439"/>
        <v>3052.3860000000004</v>
      </c>
      <c r="AH1037" s="1">
        <f t="shared" si="440"/>
        <v>3036.155714285715</v>
      </c>
      <c r="AI1037" s="1">
        <f t="shared" si="447"/>
        <v>16.230285714285401</v>
      </c>
      <c r="AJ1037" s="1">
        <f t="shared" si="441"/>
        <v>1</v>
      </c>
    </row>
    <row r="1038" spans="1:36" x14ac:dyDescent="0.2">
      <c r="A1038" s="5">
        <v>42446</v>
      </c>
      <c r="B1038" s="1">
        <v>3096.81</v>
      </c>
      <c r="C1038" s="10">
        <v>3124.2</v>
      </c>
      <c r="D1038" s="1">
        <v>3147.84</v>
      </c>
      <c r="E1038" s="1">
        <v>3077.57</v>
      </c>
      <c r="F1038" s="1">
        <v>12166177700</v>
      </c>
      <c r="G1038" s="1">
        <v>136603715775</v>
      </c>
      <c r="H1038" s="1">
        <f t="shared" si="448"/>
        <v>47.760000000000218</v>
      </c>
      <c r="J1038" s="1">
        <f t="shared" si="425"/>
        <v>3076.4439999999995</v>
      </c>
      <c r="K1038" s="1">
        <f t="shared" si="426"/>
        <v>3042.0253333333335</v>
      </c>
      <c r="L1038" s="1">
        <f t="shared" si="427"/>
        <v>3076.3634545454556</v>
      </c>
      <c r="M1038" s="1">
        <f t="shared" si="428"/>
        <v>14.26933059697007</v>
      </c>
      <c r="N1038" s="1">
        <f t="shared" si="429"/>
        <v>14.26933059697007</v>
      </c>
      <c r="O1038" s="1">
        <f t="shared" si="430"/>
        <v>100</v>
      </c>
      <c r="P1038" s="1">
        <f t="shared" si="431"/>
        <v>69.477185390900004</v>
      </c>
      <c r="Q1038" s="1">
        <f t="shared" si="432"/>
        <v>3980367515.6253295</v>
      </c>
      <c r="R1038" s="1">
        <f t="shared" si="433"/>
        <v>30.309999999999945</v>
      </c>
      <c r="S1038" s="1">
        <f t="shared" si="449"/>
        <v>85.730669403029921</v>
      </c>
      <c r="T1038" s="1">
        <f t="shared" si="442"/>
        <v>78.497566072270743</v>
      </c>
      <c r="U1038" s="1">
        <f t="shared" si="434"/>
        <v>1.0937199923180213E-2</v>
      </c>
      <c r="V1038" s="1">
        <f t="shared" si="435"/>
        <v>2.3881389426905611E-2</v>
      </c>
      <c r="W1038" s="1">
        <f t="shared" si="436"/>
        <v>1.5523116949309113</v>
      </c>
      <c r="X1038" s="1">
        <f t="shared" si="437"/>
        <v>2.701314343645604</v>
      </c>
      <c r="Y1038" s="1">
        <f t="shared" si="423"/>
        <v>3095.2869230769234</v>
      </c>
      <c r="Z1038" s="1">
        <f t="shared" si="424"/>
        <v>3092.5611111111111</v>
      </c>
      <c r="AA1038" s="1">
        <f t="shared" si="438"/>
        <v>2.7258119658122268</v>
      </c>
      <c r="AB1038" s="1">
        <f t="shared" si="443"/>
        <v>1.5183817663818444</v>
      </c>
      <c r="AC1038" s="1">
        <f t="shared" si="450"/>
        <v>3116.5366666666669</v>
      </c>
      <c r="AD1038" s="1">
        <f t="shared" si="444"/>
        <v>3068.3110000000001</v>
      </c>
      <c r="AE1038" s="1">
        <f t="shared" si="445"/>
        <v>23.162799999999969</v>
      </c>
      <c r="AF1038" s="1">
        <f t="shared" si="446"/>
        <v>138.80206384566856</v>
      </c>
      <c r="AG1038" s="1">
        <f t="shared" si="439"/>
        <v>3074.596</v>
      </c>
      <c r="AH1038" s="1">
        <f t="shared" si="440"/>
        <v>3048.739285714285</v>
      </c>
      <c r="AI1038" s="1">
        <f t="shared" si="447"/>
        <v>25.856714285715043</v>
      </c>
      <c r="AJ1038" s="1">
        <f t="shared" si="441"/>
        <v>1</v>
      </c>
    </row>
    <row r="1039" spans="1:36" x14ac:dyDescent="0.2">
      <c r="A1039" s="5">
        <v>42447</v>
      </c>
      <c r="B1039" s="1">
        <v>3136.22</v>
      </c>
      <c r="C1039" s="10">
        <v>3171.96</v>
      </c>
      <c r="D1039" s="1">
        <v>3197.67</v>
      </c>
      <c r="E1039" s="1">
        <v>3130.1</v>
      </c>
      <c r="F1039" s="1">
        <v>19730256400</v>
      </c>
      <c r="G1039" s="1">
        <v>210017810346</v>
      </c>
      <c r="H1039" s="1">
        <f t="shared" si="448"/>
        <v>77.480000000000018</v>
      </c>
      <c r="J1039" s="1">
        <f t="shared" si="425"/>
        <v>3084.2509999999997</v>
      </c>
      <c r="K1039" s="1">
        <f t="shared" si="426"/>
        <v>3056.9539999999993</v>
      </c>
      <c r="L1039" s="1">
        <f t="shared" si="427"/>
        <v>3093.7300000000005</v>
      </c>
      <c r="M1039" s="1">
        <f t="shared" si="428"/>
        <v>11.930394431554541</v>
      </c>
      <c r="N1039" s="1">
        <f t="shared" si="429"/>
        <v>11.930394431554541</v>
      </c>
      <c r="O1039" s="1">
        <f t="shared" si="430"/>
        <v>100</v>
      </c>
      <c r="P1039" s="1">
        <f t="shared" si="431"/>
        <v>75.130242593274744</v>
      </c>
      <c r="Q1039" s="1">
        <f t="shared" si="432"/>
        <v>4715756117.5077848</v>
      </c>
      <c r="R1039" s="1">
        <f t="shared" si="433"/>
        <v>67.119999999999891</v>
      </c>
      <c r="S1039" s="1">
        <f t="shared" si="449"/>
        <v>88.069605568445468</v>
      </c>
      <c r="T1039" s="1">
        <f t="shared" si="442"/>
        <v>78.422441938561548</v>
      </c>
      <c r="U1039" s="1">
        <f t="shared" si="434"/>
        <v>1.5056936405251081E-2</v>
      </c>
      <c r="V1039" s="1">
        <f t="shared" si="435"/>
        <v>3.712374363233302E-2</v>
      </c>
      <c r="W1039" s="1">
        <f t="shared" si="436"/>
        <v>2.8437698488223004</v>
      </c>
      <c r="X1039" s="1">
        <f t="shared" si="437"/>
        <v>3.7621109117114879</v>
      </c>
      <c r="Y1039" s="1">
        <f t="shared" si="423"/>
        <v>3131.5476923076922</v>
      </c>
      <c r="Z1039" s="1">
        <f t="shared" si="424"/>
        <v>3127.7377777777779</v>
      </c>
      <c r="AA1039" s="1">
        <f t="shared" si="438"/>
        <v>3.8099145299142947</v>
      </c>
      <c r="AB1039" s="1">
        <f t="shared" si="443"/>
        <v>2.9426324786326408</v>
      </c>
      <c r="AC1039" s="1">
        <f t="shared" si="450"/>
        <v>3166.5766666666664</v>
      </c>
      <c r="AD1039" s="1">
        <f t="shared" si="444"/>
        <v>3077.3696666666669</v>
      </c>
      <c r="AE1039" s="1">
        <f t="shared" si="445"/>
        <v>33.008266666666756</v>
      </c>
      <c r="AF1039" s="1">
        <f t="shared" si="446"/>
        <v>180.17102786372541</v>
      </c>
      <c r="AG1039" s="1">
        <f t="shared" si="439"/>
        <v>3105.3319999999999</v>
      </c>
      <c r="AH1039" s="1">
        <f t="shared" si="440"/>
        <v>3069.7742857142853</v>
      </c>
      <c r="AI1039" s="1">
        <f t="shared" si="447"/>
        <v>35.55771428571461</v>
      </c>
      <c r="AJ1039" s="1">
        <f t="shared" si="441"/>
        <v>1</v>
      </c>
    </row>
    <row r="1040" spans="1:36" x14ac:dyDescent="0.2">
      <c r="A1040" s="5">
        <v>42450</v>
      </c>
      <c r="B1040" s="1">
        <v>3203.29</v>
      </c>
      <c r="C1040" s="10">
        <v>3249.44</v>
      </c>
      <c r="D1040" s="1">
        <v>3267.78</v>
      </c>
      <c r="E1040" s="1">
        <v>3198.36</v>
      </c>
      <c r="F1040" s="1">
        <v>23326946400</v>
      </c>
      <c r="G1040" s="1">
        <v>256836636273</v>
      </c>
      <c r="H1040" s="1">
        <f t="shared" si="448"/>
        <v>-23.650000000000091</v>
      </c>
      <c r="J1040" s="1">
        <f t="shared" si="425"/>
        <v>3098.7109999999998</v>
      </c>
      <c r="K1040" s="1">
        <f t="shared" si="426"/>
        <v>3081.752</v>
      </c>
      <c r="L1040" s="1">
        <f t="shared" si="427"/>
        <v>3123.7643636363641</v>
      </c>
      <c r="M1040" s="1">
        <f t="shared" si="428"/>
        <v>7.6672240802676113</v>
      </c>
      <c r="N1040" s="1">
        <f t="shared" si="429"/>
        <v>6.4213437904835748</v>
      </c>
      <c r="O1040" s="1">
        <f t="shared" si="430"/>
        <v>88.596914175506228</v>
      </c>
      <c r="P1040" s="1">
        <f t="shared" si="431"/>
        <v>67.909515533347815</v>
      </c>
      <c r="Q1040" s="1">
        <f t="shared" si="432"/>
        <v>11001501370.44071</v>
      </c>
      <c r="R1040" s="1">
        <f t="shared" si="433"/>
        <v>141.76999999999998</v>
      </c>
      <c r="S1040" s="1">
        <f t="shared" si="449"/>
        <v>93.578656209516424</v>
      </c>
      <c r="T1040" s="1">
        <f t="shared" si="442"/>
        <v>78.621794207451444</v>
      </c>
      <c r="U1040" s="1">
        <f t="shared" si="434"/>
        <v>2.384410852331479E-2</v>
      </c>
      <c r="V1040" s="1">
        <f t="shared" si="435"/>
        <v>5.0276512739625578E-2</v>
      </c>
      <c r="W1040" s="1">
        <f t="shared" si="436"/>
        <v>4.8642483923153943</v>
      </c>
      <c r="X1040" s="1">
        <f t="shared" si="437"/>
        <v>5.4413203917771487</v>
      </c>
      <c r="Y1040" s="1">
        <f t="shared" si="423"/>
        <v>3183.88</v>
      </c>
      <c r="Z1040" s="1">
        <f t="shared" si="424"/>
        <v>3177.6992592592592</v>
      </c>
      <c r="AA1040" s="1">
        <f t="shared" si="438"/>
        <v>6.1807407407409301</v>
      </c>
      <c r="AB1040" s="1">
        <f t="shared" si="443"/>
        <v>4.2840797720796218</v>
      </c>
      <c r="AC1040" s="1">
        <f t="shared" si="450"/>
        <v>3238.5266666666666</v>
      </c>
      <c r="AD1040" s="1">
        <f t="shared" si="444"/>
        <v>3090.5783333333334</v>
      </c>
      <c r="AE1040" s="1">
        <f t="shared" si="445"/>
        <v>49.981000000000037</v>
      </c>
      <c r="AF1040" s="1">
        <f t="shared" si="446"/>
        <v>197.33943342914728</v>
      </c>
      <c r="AG1040" s="1">
        <f t="shared" si="439"/>
        <v>3142.0820000000003</v>
      </c>
      <c r="AH1040" s="1">
        <f t="shared" si="440"/>
        <v>3092.5421428571426</v>
      </c>
      <c r="AI1040" s="1">
        <f t="shared" si="447"/>
        <v>49.539857142857727</v>
      </c>
      <c r="AJ1040" s="1">
        <f t="shared" si="441"/>
        <v>0</v>
      </c>
    </row>
    <row r="1041" spans="1:36" x14ac:dyDescent="0.2">
      <c r="A1041" s="5">
        <v>42451</v>
      </c>
      <c r="B1041" s="1">
        <v>3231.61</v>
      </c>
      <c r="C1041" s="10">
        <v>3225.79</v>
      </c>
      <c r="D1041" s="1">
        <v>3249.68</v>
      </c>
      <c r="E1041" s="1">
        <v>3218.73</v>
      </c>
      <c r="F1041" s="1">
        <v>16102089700</v>
      </c>
      <c r="G1041" s="1">
        <v>194211982989</v>
      </c>
      <c r="H1041" s="1">
        <f t="shared" si="448"/>
        <v>10.300000000000182</v>
      </c>
      <c r="J1041" s="1">
        <f t="shared" si="425"/>
        <v>3110.5230000000001</v>
      </c>
      <c r="K1041" s="1">
        <f t="shared" si="426"/>
        <v>3101.4253333333331</v>
      </c>
      <c r="L1041" s="1">
        <f t="shared" si="427"/>
        <v>3146.8696363636363</v>
      </c>
      <c r="M1041" s="1">
        <f t="shared" si="428"/>
        <v>17.554347826087035</v>
      </c>
      <c r="N1041" s="1">
        <f t="shared" si="429"/>
        <v>14.701866181156198</v>
      </c>
      <c r="O1041" s="1">
        <f t="shared" si="430"/>
        <v>88.663055462345966</v>
      </c>
      <c r="P1041" s="1">
        <f t="shared" si="431"/>
        <v>67.852770750020397</v>
      </c>
      <c r="Q1041" s="1">
        <f t="shared" si="432"/>
        <v>-8755999019.4184303</v>
      </c>
      <c r="R1041" s="1">
        <f t="shared" si="433"/>
        <v>153.88000000000011</v>
      </c>
      <c r="S1041" s="1">
        <f t="shared" si="449"/>
        <v>85.298133818843809</v>
      </c>
      <c r="T1041" s="1">
        <f t="shared" si="442"/>
        <v>77.901712532989151</v>
      </c>
      <c r="U1041" s="1">
        <f t="shared" si="434"/>
        <v>-7.3315373908407217E-3</v>
      </c>
      <c r="V1041" s="1">
        <f t="shared" si="435"/>
        <v>3.8955308486105504E-2</v>
      </c>
      <c r="W1041" s="1">
        <f t="shared" si="436"/>
        <v>3.7057112260542624</v>
      </c>
      <c r="X1041" s="1">
        <f t="shared" si="437"/>
        <v>4.009919740128093</v>
      </c>
      <c r="Y1041" s="1">
        <f t="shared" si="423"/>
        <v>3245.8015384615387</v>
      </c>
      <c r="Z1041" s="1">
        <f t="shared" si="424"/>
        <v>3247.6881481481482</v>
      </c>
      <c r="AA1041" s="1">
        <f t="shared" si="438"/>
        <v>-1.8866096866095177</v>
      </c>
      <c r="AB1041" s="1">
        <f t="shared" si="443"/>
        <v>4.56727065527084</v>
      </c>
      <c r="AC1041" s="1">
        <f t="shared" si="450"/>
        <v>3231.3999999999996</v>
      </c>
      <c r="AD1041" s="1">
        <f t="shared" si="444"/>
        <v>3106.4266666666672</v>
      </c>
      <c r="AE1041" s="1">
        <f t="shared" si="445"/>
        <v>65.46666666666674</v>
      </c>
      <c r="AF1041" s="1">
        <f t="shared" si="446"/>
        <v>127.26408689748708</v>
      </c>
      <c r="AG1041" s="1">
        <f t="shared" si="439"/>
        <v>3172.2839999999997</v>
      </c>
      <c r="AH1041" s="1">
        <f t="shared" si="440"/>
        <v>3105.0035714285709</v>
      </c>
      <c r="AI1041" s="1">
        <f t="shared" si="447"/>
        <v>67.280428571428729</v>
      </c>
      <c r="AJ1041" s="1">
        <f t="shared" si="441"/>
        <v>1</v>
      </c>
    </row>
    <row r="1042" spans="1:36" x14ac:dyDescent="0.2">
      <c r="A1042" s="5">
        <v>42452</v>
      </c>
      <c r="B1042" s="1">
        <v>3217.73</v>
      </c>
      <c r="C1042" s="10">
        <v>3236.09</v>
      </c>
      <c r="D1042" s="1">
        <v>3242.25</v>
      </c>
      <c r="E1042" s="1">
        <v>3202.98</v>
      </c>
      <c r="F1042" s="1">
        <v>12567928600</v>
      </c>
      <c r="G1042" s="1">
        <v>155567074583</v>
      </c>
      <c r="H1042" s="1">
        <f t="shared" si="448"/>
        <v>-54.240000000000236</v>
      </c>
      <c r="J1042" s="1">
        <f t="shared" si="425"/>
        <v>3126.9409999999998</v>
      </c>
      <c r="K1042" s="1">
        <f t="shared" si="426"/>
        <v>3113.7426666666665</v>
      </c>
      <c r="L1042" s="1">
        <f t="shared" si="427"/>
        <v>3169.7</v>
      </c>
      <c r="M1042" s="1">
        <f t="shared" si="428"/>
        <v>15.590868837941564</v>
      </c>
      <c r="N1042" s="1">
        <f t="shared" si="429"/>
        <v>11.095549875704647</v>
      </c>
      <c r="O1042" s="1">
        <f t="shared" si="430"/>
        <v>68.542003231017688</v>
      </c>
      <c r="P1042" s="1">
        <f t="shared" si="431"/>
        <v>58.852028639618112</v>
      </c>
      <c r="Q1042" s="1">
        <f t="shared" si="432"/>
        <v>8625049039.2157764</v>
      </c>
      <c r="R1042" s="1">
        <f t="shared" si="433"/>
        <v>222.94000000000005</v>
      </c>
      <c r="S1042" s="1">
        <f t="shared" si="449"/>
        <v>88.904450124295352</v>
      </c>
      <c r="T1042" s="1">
        <f t="shared" si="442"/>
        <v>78.696965579259</v>
      </c>
      <c r="U1042" s="1">
        <f t="shared" si="434"/>
        <v>3.1828533817045202E-3</v>
      </c>
      <c r="V1042" s="1">
        <f t="shared" si="435"/>
        <v>4.1323563956275948E-2</v>
      </c>
      <c r="W1042" s="1">
        <f t="shared" si="436"/>
        <v>3.4905999185785839</v>
      </c>
      <c r="X1042" s="1">
        <f t="shared" si="437"/>
        <v>3.9292692566758975</v>
      </c>
      <c r="Y1042" s="1">
        <f t="shared" si="423"/>
        <v>3227.3746153846155</v>
      </c>
      <c r="Z1042" s="1">
        <f t="shared" si="424"/>
        <v>3226.5529629629632</v>
      </c>
      <c r="AA1042" s="1">
        <f t="shared" si="438"/>
        <v>0.82165242165228847</v>
      </c>
      <c r="AB1042" s="1">
        <f t="shared" si="443"/>
        <v>-1.3449572649571566</v>
      </c>
      <c r="AC1042" s="1">
        <f t="shared" si="450"/>
        <v>3227.1066666666666</v>
      </c>
      <c r="AD1042" s="1">
        <f t="shared" si="444"/>
        <v>3123.6386666666672</v>
      </c>
      <c r="AE1042" s="1">
        <f t="shared" si="445"/>
        <v>73.811066666666648</v>
      </c>
      <c r="AF1042" s="1">
        <f t="shared" si="446"/>
        <v>93.453014272475329</v>
      </c>
      <c r="AG1042" s="1">
        <f t="shared" si="439"/>
        <v>3201.4960000000001</v>
      </c>
      <c r="AH1042" s="1">
        <f t="shared" si="440"/>
        <v>3117.6942857142858</v>
      </c>
      <c r="AI1042" s="1">
        <f t="shared" si="447"/>
        <v>83.801714285714297</v>
      </c>
      <c r="AJ1042" s="1">
        <f t="shared" si="441"/>
        <v>0</v>
      </c>
    </row>
    <row r="1043" spans="1:36" x14ac:dyDescent="0.2">
      <c r="A1043" s="5">
        <v>42453</v>
      </c>
      <c r="B1043" s="1">
        <v>3211.5</v>
      </c>
      <c r="C1043" s="10">
        <v>3181.85</v>
      </c>
      <c r="D1043" s="1">
        <v>3221.91</v>
      </c>
      <c r="E1043" s="1">
        <v>3181.81</v>
      </c>
      <c r="F1043" s="1">
        <v>13313112200</v>
      </c>
      <c r="G1043" s="1">
        <v>162436036415</v>
      </c>
      <c r="H1043" s="1">
        <f t="shared" si="448"/>
        <v>15.970000000000255</v>
      </c>
      <c r="J1043" s="1">
        <f t="shared" si="425"/>
        <v>3143.8109999999997</v>
      </c>
      <c r="K1043" s="1">
        <f t="shared" si="426"/>
        <v>3121.9713333333334</v>
      </c>
      <c r="L1043" s="1">
        <f t="shared" si="427"/>
        <v>3179.6834545454544</v>
      </c>
      <c r="M1043" s="1">
        <f t="shared" si="428"/>
        <v>45.176383996635444</v>
      </c>
      <c r="N1043" s="1">
        <f t="shared" si="429"/>
        <v>30.086481565771596</v>
      </c>
      <c r="O1043" s="1">
        <f t="shared" si="430"/>
        <v>66.046207497820404</v>
      </c>
      <c r="P1043" s="1">
        <f t="shared" si="431"/>
        <v>65.769895543698823</v>
      </c>
      <c r="Q1043" s="1">
        <f t="shared" si="432"/>
        <v>-13286552375.162119</v>
      </c>
      <c r="R1043" s="1">
        <f t="shared" si="433"/>
        <v>163.56999999999971</v>
      </c>
      <c r="S1043" s="1">
        <f t="shared" si="449"/>
        <v>69.913518434228408</v>
      </c>
      <c r="T1043" s="1">
        <f t="shared" si="442"/>
        <v>79.490506708742089</v>
      </c>
      <c r="U1043" s="1">
        <f t="shared" si="434"/>
        <v>-1.7046686675990456E-2</v>
      </c>
      <c r="V1043" s="1">
        <f t="shared" si="435"/>
        <v>3.5788808916927921E-2</v>
      </c>
      <c r="W1043" s="1">
        <f t="shared" si="436"/>
        <v>1.2099645939275681</v>
      </c>
      <c r="X1043" s="1">
        <f t="shared" si="437"/>
        <v>1.917976184705513</v>
      </c>
      <c r="Y1043" s="1">
        <f t="shared" ref="Y1043:Y1106" si="451">C1042*11/13+C1043*2/13</f>
        <v>3227.7453846153849</v>
      </c>
      <c r="Z1043" s="1">
        <f t="shared" ref="Z1043:Z1106" si="452">C1042*25/27+C1043*2/27</f>
        <v>3232.0722222222221</v>
      </c>
      <c r="AA1043" s="1">
        <f t="shared" si="438"/>
        <v>-4.3268376068372163</v>
      </c>
      <c r="AB1043" s="1">
        <f t="shared" si="443"/>
        <v>-0.20804558404561246</v>
      </c>
      <c r="AC1043" s="1">
        <f t="shared" si="450"/>
        <v>3195.19</v>
      </c>
      <c r="AD1043" s="1">
        <f t="shared" si="444"/>
        <v>3139.8243333333335</v>
      </c>
      <c r="AE1043" s="1">
        <f t="shared" si="445"/>
        <v>71.935666666666563</v>
      </c>
      <c r="AF1043" s="1">
        <f t="shared" si="446"/>
        <v>51.310352923368256</v>
      </c>
      <c r="AG1043" s="1">
        <f t="shared" si="439"/>
        <v>3213.0259999999998</v>
      </c>
      <c r="AH1043" s="1">
        <f t="shared" si="440"/>
        <v>3123.977142857143</v>
      </c>
      <c r="AI1043" s="1">
        <f t="shared" si="447"/>
        <v>89.048857142856832</v>
      </c>
      <c r="AJ1043" s="1">
        <f t="shared" si="441"/>
        <v>1</v>
      </c>
    </row>
    <row r="1044" spans="1:36" x14ac:dyDescent="0.2">
      <c r="A1044" s="5">
        <v>42454</v>
      </c>
      <c r="B1044" s="1">
        <v>3176.81</v>
      </c>
      <c r="C1044" s="10">
        <v>3197.82</v>
      </c>
      <c r="D1044" s="1">
        <v>3204.44</v>
      </c>
      <c r="E1044" s="1">
        <v>3174.32</v>
      </c>
      <c r="F1044" s="1">
        <v>9739533000</v>
      </c>
      <c r="G1044" s="1">
        <v>115195604431</v>
      </c>
      <c r="H1044" s="1">
        <f t="shared" si="448"/>
        <v>-28.090000000000146</v>
      </c>
      <c r="J1044" s="1">
        <f t="shared" ref="J1044:J1107" si="453">SUM(C1035:C1044)/10</f>
        <v>3161.7649999999999</v>
      </c>
      <c r="K1044" s="1">
        <f t="shared" ref="K1044:K1107" si="454">SUM(C1030:C1044)/15</f>
        <v>3128.9</v>
      </c>
      <c r="L1044" s="1">
        <f t="shared" ref="L1044:L1107" si="455">(10*C1044+9*C1043+8*C1042+7*C1041+6*C1040+5*C1039+4*C1038+3*C1037+2*C1036+C1035)/55</f>
        <v>3189.5032727272728</v>
      </c>
      <c r="M1044" s="1">
        <f t="shared" ref="M1044:M1107" si="456">(MAX(D1039:D1044)-C1044)/(MAX(D1039:D1044)-MIN(E1039:E1044))*100</f>
        <v>50.81348053457284</v>
      </c>
      <c r="N1044" s="1">
        <f t="shared" ref="N1044:N1107" si="457">(MAX(D1035:D1044)-C1044)/(MAX(D1035:D1044)-MIN(E1035:E1044))*100</f>
        <v>29.247491638795971</v>
      </c>
      <c r="O1044" s="1">
        <f t="shared" ref="O1044:O1107" si="458">(SUMIF(H1039:H1044,"&gt;=0")/(SUMIF(H1039:H1044,"&gt;=0")+ABS(SUMIF(H1039:H1044,"&lt;0"))))*100</f>
        <v>49.468364087159678</v>
      </c>
      <c r="P1044" s="1">
        <f t="shared" ref="P1044:P1107" si="459">(SUMIF(H1033:H1044,"&gt;=0")/(SUMIF(H1033:H1044,"&gt;=0")+ABS(SUMIF(H1033:H1044,"&lt;0"))))*100</f>
        <v>71.243284311065224</v>
      </c>
      <c r="Q1044" s="1">
        <f t="shared" ref="Q1044:Q1107" si="460">((C1044-E1044)-(D1044-C1044))*F1044/(D1044-E1044)</f>
        <v>5458277458.1673861</v>
      </c>
      <c r="R1044" s="1">
        <f t="shared" ref="R1044:R1107" si="461">C1044-C1035</f>
        <v>132.13000000000011</v>
      </c>
      <c r="S1044" s="1">
        <f t="shared" si="449"/>
        <v>70.752508361204036</v>
      </c>
      <c r="T1044" s="1">
        <f t="shared" si="442"/>
        <v>80.202297310434517</v>
      </c>
      <c r="U1044" s="1">
        <f t="shared" ref="U1044:U1107" si="462">(C1044-C1043)/C1044</f>
        <v>4.9940271810171473E-3</v>
      </c>
      <c r="V1044" s="1">
        <f t="shared" ref="V1044:V1107" si="463">(C1044-C1033)/C1033</f>
        <v>6.1288020841976029E-2</v>
      </c>
      <c r="W1044" s="1">
        <f t="shared" ref="W1044:W1107" si="464">100*((C1044-J1044)/J1044)</f>
        <v>1.1403440799680018</v>
      </c>
      <c r="X1044" s="1">
        <f t="shared" ref="X1044:X1107" si="465">100*((C1044-K1044)/K1044)</f>
        <v>2.2026910415801102</v>
      </c>
      <c r="Y1044" s="1">
        <f t="shared" si="451"/>
        <v>3184.3069230769229</v>
      </c>
      <c r="Z1044" s="1">
        <f t="shared" si="452"/>
        <v>3183.0329629629628</v>
      </c>
      <c r="AA1044" s="1">
        <f t="shared" ref="AA1044:AA1107" si="466">Y1044-Z1044</f>
        <v>1.2739601139601291</v>
      </c>
      <c r="AB1044" s="1">
        <f t="shared" si="443"/>
        <v>-3.2066780626777471</v>
      </c>
      <c r="AC1044" s="1">
        <f t="shared" si="450"/>
        <v>3192.1933333333332</v>
      </c>
      <c r="AD1044" s="1">
        <f t="shared" si="444"/>
        <v>3158.1473333333333</v>
      </c>
      <c r="AE1044" s="1">
        <f t="shared" si="445"/>
        <v>60.421866666666531</v>
      </c>
      <c r="AF1044" s="1">
        <f t="shared" si="446"/>
        <v>37.56476683937813</v>
      </c>
      <c r="AG1044" s="1">
        <f t="shared" ref="AG1044:AG1107" si="467">SUM(C1040:C1044)/5</f>
        <v>3218.1979999999999</v>
      </c>
      <c r="AH1044" s="1">
        <f t="shared" ref="AH1044:AH1107" si="468">SUM(C1031:C1044)/14</f>
        <v>3130.6185714285707</v>
      </c>
      <c r="AI1044" s="1">
        <f t="shared" si="447"/>
        <v>87.579428571429162</v>
      </c>
      <c r="AJ1044" s="1">
        <f t="shared" ref="AJ1044:AJ1107" si="469">IF(H1044&gt;0,1,0)</f>
        <v>0</v>
      </c>
    </row>
    <row r="1045" spans="1:36" x14ac:dyDescent="0.2">
      <c r="A1045" s="5">
        <v>42457</v>
      </c>
      <c r="B1045" s="1">
        <v>3206.95</v>
      </c>
      <c r="C1045" s="10">
        <v>3169.73</v>
      </c>
      <c r="D1045" s="1">
        <v>3229.62</v>
      </c>
      <c r="E1045" s="1">
        <v>3161.88</v>
      </c>
      <c r="F1045" s="1">
        <v>10344193300</v>
      </c>
      <c r="G1045" s="1">
        <v>123844044128</v>
      </c>
      <c r="H1045" s="1">
        <f t="shared" si="448"/>
        <v>-34.320000000000164</v>
      </c>
      <c r="J1045" s="1">
        <f t="shared" si="453"/>
        <v>3172.1689999999999</v>
      </c>
      <c r="K1045" s="1">
        <f t="shared" si="454"/>
        <v>3133.2259999999997</v>
      </c>
      <c r="L1045" s="1">
        <f t="shared" si="455"/>
        <v>3190.9514545454549</v>
      </c>
      <c r="M1045" s="1">
        <f t="shared" si="456"/>
        <v>92.587346553352319</v>
      </c>
      <c r="N1045" s="1">
        <f t="shared" si="457"/>
        <v>40.990802675585314</v>
      </c>
      <c r="O1045" s="1">
        <f t="shared" si="458"/>
        <v>15.771147265414101</v>
      </c>
      <c r="P1045" s="1">
        <f t="shared" si="459"/>
        <v>64.724813315565754</v>
      </c>
      <c r="Q1045" s="1">
        <f t="shared" si="460"/>
        <v>-7946734858.7540798</v>
      </c>
      <c r="R1045" s="1">
        <f t="shared" si="461"/>
        <v>94.949999999999818</v>
      </c>
      <c r="S1045" s="1">
        <f t="shared" si="449"/>
        <v>59.009197324414686</v>
      </c>
      <c r="T1045" s="1">
        <f t="shared" ref="T1045:T1108" si="470">SUM(S1036:S1045)/10</f>
        <v>78.540245221364643</v>
      </c>
      <c r="U1045" s="1">
        <f t="shared" si="462"/>
        <v>-8.8619535417843627E-3</v>
      </c>
      <c r="V1045" s="1">
        <f t="shared" si="463"/>
        <v>5.0177584584597784E-2</v>
      </c>
      <c r="W1045" s="1">
        <f t="shared" si="464"/>
        <v>-7.6887454609128672E-2</v>
      </c>
      <c r="X1045" s="1">
        <f t="shared" si="465"/>
        <v>1.1650611861385156</v>
      </c>
      <c r="Y1045" s="1">
        <f t="shared" si="451"/>
        <v>3193.4984615384619</v>
      </c>
      <c r="Z1045" s="1">
        <f t="shared" si="452"/>
        <v>3195.7392592592591</v>
      </c>
      <c r="AA1045" s="1">
        <f t="shared" si="466"/>
        <v>-2.2407977207972181</v>
      </c>
      <c r="AB1045" s="1">
        <f t="shared" ref="AB1045:AB1108" si="471">AA1044*8/10+AA1045*2/10</f>
        <v>0.57100854700865977</v>
      </c>
      <c r="AC1045" s="1">
        <f t="shared" si="450"/>
        <v>3187.0766666666664</v>
      </c>
      <c r="AD1045" s="1">
        <f t="shared" ref="AD1045:AD1108" si="472">SUM(AC1036:AC1045)/10</f>
        <v>3169.9720000000002</v>
      </c>
      <c r="AE1045" s="1">
        <f t="shared" ref="AE1045:AE1108" si="473">(ABS(AC1045-AD1045)+ABS(AC1044-AD1045)+ABS(AC1043-AD1045)+ABS(AC1042-AD1045)+ABS(AC1041-AD1045)+ABS(AC1040-AD1045)+ABS(AC1039-AD1045)+ABS(AC1038-AD1045)+ABS(AC1037-AD1045)+ABS(AC1036-AD1045))/10</f>
        <v>50.332266666666513</v>
      </c>
      <c r="AF1045" s="1">
        <f t="shared" ref="AF1045:AF1108" si="474">(AC1045-AD1045)/(0.015*AE1045)</f>
        <v>22.655667758079925</v>
      </c>
      <c r="AG1045" s="1">
        <f t="shared" si="467"/>
        <v>3202.2559999999999</v>
      </c>
      <c r="AH1045" s="1">
        <f t="shared" si="468"/>
        <v>3135.0514285714285</v>
      </c>
      <c r="AI1045" s="1">
        <f t="shared" ref="AI1045:AI1108" si="475">AG1045-AH1045</f>
        <v>67.204571428571398</v>
      </c>
      <c r="AJ1045" s="1">
        <f t="shared" si="469"/>
        <v>0</v>
      </c>
    </row>
    <row r="1046" spans="1:36" x14ac:dyDescent="0.2">
      <c r="A1046" s="5">
        <v>42458</v>
      </c>
      <c r="B1046" s="1">
        <v>3171.31</v>
      </c>
      <c r="C1046" s="10">
        <v>3135.41</v>
      </c>
      <c r="D1046" s="1">
        <v>3178.07</v>
      </c>
      <c r="E1046" s="1">
        <v>3122.76</v>
      </c>
      <c r="F1046" s="1">
        <v>9729474700</v>
      </c>
      <c r="G1046" s="1">
        <v>113844280553</v>
      </c>
      <c r="H1046" s="1">
        <f t="shared" si="448"/>
        <v>80.870000000000346</v>
      </c>
      <c r="J1046" s="1">
        <f t="shared" si="453"/>
        <v>3178.2319999999995</v>
      </c>
      <c r="K1046" s="1">
        <f t="shared" si="454"/>
        <v>3135.0753333333337</v>
      </c>
      <c r="L1046" s="1">
        <f t="shared" si="455"/>
        <v>3184.2680000000005</v>
      </c>
      <c r="M1046" s="1">
        <f t="shared" si="456"/>
        <v>90.033091711314469</v>
      </c>
      <c r="N1046" s="1">
        <f t="shared" si="457"/>
        <v>65.123487159303451</v>
      </c>
      <c r="O1046" s="1">
        <f t="shared" si="458"/>
        <v>47.875240180526454</v>
      </c>
      <c r="P1046" s="1">
        <f t="shared" si="459"/>
        <v>67.462139660010621</v>
      </c>
      <c r="Q1046" s="1">
        <f t="shared" si="460"/>
        <v>-5279000827.1019135</v>
      </c>
      <c r="R1046" s="1">
        <f t="shared" si="461"/>
        <v>45.379999999999654</v>
      </c>
      <c r="S1046" s="1">
        <f t="shared" si="449"/>
        <v>34.876512840696542</v>
      </c>
      <c r="T1046" s="1">
        <f t="shared" si="470"/>
        <v>74.865392713342075</v>
      </c>
      <c r="U1046" s="1">
        <f t="shared" si="462"/>
        <v>-1.0945936895015378E-2</v>
      </c>
      <c r="V1046" s="1">
        <f t="shared" si="463"/>
        <v>2.2742025449409366E-2</v>
      </c>
      <c r="W1046" s="1">
        <f t="shared" si="464"/>
        <v>-1.347352867883769</v>
      </c>
      <c r="X1046" s="1">
        <f t="shared" si="465"/>
        <v>1.0674916264622893E-2</v>
      </c>
      <c r="Y1046" s="1">
        <f t="shared" si="451"/>
        <v>3164.4500000000003</v>
      </c>
      <c r="Z1046" s="1">
        <f t="shared" si="452"/>
        <v>3167.1877777777777</v>
      </c>
      <c r="AA1046" s="1">
        <f t="shared" si="466"/>
        <v>-2.7377777777774099</v>
      </c>
      <c r="AB1046" s="1">
        <f t="shared" si="471"/>
        <v>-2.3401937321932564</v>
      </c>
      <c r="AC1046" s="1">
        <f t="shared" si="450"/>
        <v>3145.4133333333334</v>
      </c>
      <c r="AD1046" s="1">
        <f t="shared" si="472"/>
        <v>3178.4986666666668</v>
      </c>
      <c r="AE1046" s="1">
        <f t="shared" si="473"/>
        <v>40.100266666666542</v>
      </c>
      <c r="AF1046" s="1">
        <f t="shared" si="474"/>
        <v>-55.004344664929143</v>
      </c>
      <c r="AG1046" s="1">
        <f t="shared" si="467"/>
        <v>3184.18</v>
      </c>
      <c r="AH1046" s="1">
        <f t="shared" si="468"/>
        <v>3139.5871428571431</v>
      </c>
      <c r="AI1046" s="1">
        <f t="shared" si="475"/>
        <v>44.592857142856701</v>
      </c>
      <c r="AJ1046" s="1">
        <f t="shared" si="469"/>
        <v>1</v>
      </c>
    </row>
    <row r="1047" spans="1:36" x14ac:dyDescent="0.2">
      <c r="A1047" s="5">
        <v>42459</v>
      </c>
      <c r="B1047" s="1">
        <v>3161.29</v>
      </c>
      <c r="C1047" s="10">
        <v>3216.28</v>
      </c>
      <c r="D1047" s="1">
        <v>3216.68</v>
      </c>
      <c r="E1047" s="1">
        <v>3161.29</v>
      </c>
      <c r="F1047" s="1">
        <v>11780251200</v>
      </c>
      <c r="G1047" s="1">
        <v>140721774451</v>
      </c>
      <c r="H1047" s="1">
        <f t="shared" si="448"/>
        <v>1.8099999999999454</v>
      </c>
      <c r="J1047" s="1">
        <f t="shared" si="453"/>
        <v>3190.8569999999995</v>
      </c>
      <c r="K1047" s="1">
        <f t="shared" si="454"/>
        <v>3144.7</v>
      </c>
      <c r="L1047" s="1">
        <f t="shared" si="455"/>
        <v>3191.1858181818193</v>
      </c>
      <c r="M1047" s="1">
        <f t="shared" si="456"/>
        <v>21.734036321030921</v>
      </c>
      <c r="N1047" s="1">
        <f t="shared" si="457"/>
        <v>27.075337784553909</v>
      </c>
      <c r="O1047" s="1">
        <f t="shared" si="458"/>
        <v>45.819786344635418</v>
      </c>
      <c r="P1047" s="1">
        <f t="shared" si="459"/>
        <v>66.903352126630594</v>
      </c>
      <c r="Q1047" s="1">
        <f t="shared" si="460"/>
        <v>11610108557.645939</v>
      </c>
      <c r="R1047" s="1">
        <f t="shared" si="461"/>
        <v>92.080000000000382</v>
      </c>
      <c r="S1047" s="1">
        <f t="shared" si="449"/>
        <v>72.924662215446091</v>
      </c>
      <c r="T1047" s="1">
        <f t="shared" si="470"/>
        <v>74.905791430012087</v>
      </c>
      <c r="U1047" s="1">
        <f t="shared" si="462"/>
        <v>2.5143955128284958E-2</v>
      </c>
      <c r="V1047" s="1">
        <f t="shared" si="463"/>
        <v>4.6019552618398712E-2</v>
      </c>
      <c r="W1047" s="1">
        <f t="shared" si="464"/>
        <v>0.79674520042736752</v>
      </c>
      <c r="X1047" s="1">
        <f t="shared" si="465"/>
        <v>2.2762107673228096</v>
      </c>
      <c r="Y1047" s="1">
        <f t="shared" si="451"/>
        <v>3147.8515384615384</v>
      </c>
      <c r="Z1047" s="1">
        <f t="shared" si="452"/>
        <v>3141.4003703703702</v>
      </c>
      <c r="AA1047" s="1">
        <f t="shared" si="466"/>
        <v>6.4511680911682561</v>
      </c>
      <c r="AB1047" s="1">
        <f t="shared" si="471"/>
        <v>-0.89998860398827674</v>
      </c>
      <c r="AC1047" s="1">
        <f t="shared" si="450"/>
        <v>3198.0833333333335</v>
      </c>
      <c r="AD1047" s="1">
        <f t="shared" si="472"/>
        <v>3189.8103333333333</v>
      </c>
      <c r="AE1047" s="1">
        <f t="shared" si="473"/>
        <v>28.727599999999985</v>
      </c>
      <c r="AF1047" s="1">
        <f t="shared" si="474"/>
        <v>19.19872642801149</v>
      </c>
      <c r="AG1047" s="1">
        <f t="shared" si="467"/>
        <v>3180.2179999999998</v>
      </c>
      <c r="AH1047" s="1">
        <f t="shared" si="468"/>
        <v>3154.096428571429</v>
      </c>
      <c r="AI1047" s="1">
        <f t="shared" si="475"/>
        <v>26.12157142857086</v>
      </c>
      <c r="AJ1047" s="1">
        <f t="shared" si="469"/>
        <v>1</v>
      </c>
    </row>
    <row r="1048" spans="1:36" x14ac:dyDescent="0.2">
      <c r="A1048" s="5">
        <v>42460</v>
      </c>
      <c r="B1048" s="1">
        <v>3229.2</v>
      </c>
      <c r="C1048" s="10">
        <v>3218.09</v>
      </c>
      <c r="D1048" s="1">
        <v>3241.93</v>
      </c>
      <c r="E1048" s="1">
        <v>3208.66</v>
      </c>
      <c r="F1048" s="1">
        <v>12155207400</v>
      </c>
      <c r="G1048" s="1">
        <v>147267617416</v>
      </c>
      <c r="H1048" s="1">
        <f t="shared" si="448"/>
        <v>3.7999999999997272</v>
      </c>
      <c r="J1048" s="1">
        <f t="shared" si="453"/>
        <v>3200.2460000000001</v>
      </c>
      <c r="K1048" s="1">
        <f t="shared" si="454"/>
        <v>3158.3626666666669</v>
      </c>
      <c r="L1048" s="1">
        <f t="shared" si="455"/>
        <v>3196.1372727272719</v>
      </c>
      <c r="M1048" s="1">
        <f t="shared" si="456"/>
        <v>20.005034824200525</v>
      </c>
      <c r="N1048" s="1">
        <f t="shared" si="457"/>
        <v>34.264239415253108</v>
      </c>
      <c r="O1048" s="1">
        <f t="shared" si="458"/>
        <v>62.143637025354792</v>
      </c>
      <c r="P1048" s="1">
        <f t="shared" si="459"/>
        <v>65.984580322940332</v>
      </c>
      <c r="Q1048" s="1">
        <f t="shared" si="460"/>
        <v>-5264699087.2856264</v>
      </c>
      <c r="R1048" s="1">
        <f t="shared" si="461"/>
        <v>46.130000000000109</v>
      </c>
      <c r="S1048" s="1">
        <f t="shared" si="449"/>
        <v>65.735760584746899</v>
      </c>
      <c r="T1048" s="1">
        <f t="shared" si="470"/>
        <v>72.906300548183779</v>
      </c>
      <c r="U1048" s="1">
        <f t="shared" si="462"/>
        <v>5.6244542570280673E-4</v>
      </c>
      <c r="V1048" s="1">
        <f t="shared" si="463"/>
        <v>4.1442963336925515E-2</v>
      </c>
      <c r="W1048" s="1">
        <f t="shared" si="464"/>
        <v>0.55758213587330629</v>
      </c>
      <c r="X1048" s="1">
        <f t="shared" si="465"/>
        <v>1.8910853387324715</v>
      </c>
      <c r="Y1048" s="1">
        <f t="shared" si="451"/>
        <v>3216.5584615384614</v>
      </c>
      <c r="Z1048" s="1">
        <f t="shared" si="452"/>
        <v>3216.4140740740741</v>
      </c>
      <c r="AA1048" s="1">
        <f t="shared" si="466"/>
        <v>0.14438746438736416</v>
      </c>
      <c r="AB1048" s="1">
        <f t="shared" si="471"/>
        <v>5.1898119658120772</v>
      </c>
      <c r="AC1048" s="1">
        <f t="shared" si="450"/>
        <v>3222.8933333333334</v>
      </c>
      <c r="AD1048" s="1">
        <f t="shared" si="472"/>
        <v>3200.4459999999999</v>
      </c>
      <c r="AE1048" s="1">
        <f t="shared" si="473"/>
        <v>23.628533333333326</v>
      </c>
      <c r="AF1048" s="1">
        <f t="shared" si="474"/>
        <v>63.333972861437381</v>
      </c>
      <c r="AG1048" s="1">
        <f t="shared" si="467"/>
        <v>3187.4659999999999</v>
      </c>
      <c r="AH1048" s="1">
        <f t="shared" si="468"/>
        <v>3168.3685714285707</v>
      </c>
      <c r="AI1048" s="1">
        <f t="shared" si="475"/>
        <v>19.097428571429191</v>
      </c>
      <c r="AJ1048" s="1">
        <f t="shared" si="469"/>
        <v>1</v>
      </c>
    </row>
    <row r="1049" spans="1:36" x14ac:dyDescent="0.2">
      <c r="A1049" s="5">
        <v>42461</v>
      </c>
      <c r="B1049" s="1">
        <v>3213.67</v>
      </c>
      <c r="C1049" s="10">
        <v>3221.89</v>
      </c>
      <c r="D1049" s="1">
        <v>3222.61</v>
      </c>
      <c r="E1049" s="1">
        <v>3165.86</v>
      </c>
      <c r="F1049" s="1">
        <v>11812213900</v>
      </c>
      <c r="G1049" s="1">
        <v>127050098456</v>
      </c>
      <c r="H1049" s="1">
        <f t="shared" si="448"/>
        <v>42.599999999999909</v>
      </c>
      <c r="J1049" s="1">
        <f t="shared" si="453"/>
        <v>3205.239</v>
      </c>
      <c r="K1049" s="1">
        <f t="shared" si="454"/>
        <v>3171.936666666666</v>
      </c>
      <c r="L1049" s="1">
        <f t="shared" si="455"/>
        <v>3200.072545454545</v>
      </c>
      <c r="M1049" s="1">
        <f t="shared" si="456"/>
        <v>16.816312830410361</v>
      </c>
      <c r="N1049" s="1">
        <f t="shared" si="457"/>
        <v>31.643911184664415</v>
      </c>
      <c r="O1049" s="1">
        <f t="shared" si="458"/>
        <v>67.408219750378478</v>
      </c>
      <c r="P1049" s="1">
        <f t="shared" si="459"/>
        <v>66.665874694100552</v>
      </c>
      <c r="Q1049" s="1">
        <f t="shared" si="460"/>
        <v>11512485476.810467</v>
      </c>
      <c r="R1049" s="1">
        <f t="shared" si="461"/>
        <v>-27.550000000000182</v>
      </c>
      <c r="S1049" s="1">
        <f t="shared" si="449"/>
        <v>68.356088815335582</v>
      </c>
      <c r="T1049" s="1">
        <f t="shared" si="470"/>
        <v>70.934948872872795</v>
      </c>
      <c r="U1049" s="1">
        <f t="shared" si="462"/>
        <v>1.179431948328381E-3</v>
      </c>
      <c r="V1049" s="1">
        <f t="shared" si="463"/>
        <v>3.1268804814032408E-2</v>
      </c>
      <c r="W1049" s="1">
        <f t="shared" si="464"/>
        <v>0.51949324215760007</v>
      </c>
      <c r="X1049" s="1">
        <f t="shared" si="465"/>
        <v>1.5748527976073661</v>
      </c>
      <c r="Y1049" s="1">
        <f t="shared" si="451"/>
        <v>3218.6746153846157</v>
      </c>
      <c r="Z1049" s="1">
        <f t="shared" si="452"/>
        <v>3218.3714814814816</v>
      </c>
      <c r="AA1049" s="1">
        <f t="shared" si="466"/>
        <v>0.30313390313403943</v>
      </c>
      <c r="AB1049" s="1">
        <f t="shared" si="471"/>
        <v>0.17613675213669922</v>
      </c>
      <c r="AC1049" s="1">
        <f t="shared" si="450"/>
        <v>3203.4533333333334</v>
      </c>
      <c r="AD1049" s="1">
        <f t="shared" si="472"/>
        <v>3204.1336666666666</v>
      </c>
      <c r="AE1049" s="1">
        <f t="shared" si="473"/>
        <v>20.678399999999964</v>
      </c>
      <c r="AF1049" s="1">
        <f t="shared" si="474"/>
        <v>-2.1933783830252462</v>
      </c>
      <c r="AG1049" s="1">
        <f t="shared" si="467"/>
        <v>3192.2799999999997</v>
      </c>
      <c r="AH1049" s="1">
        <f t="shared" si="468"/>
        <v>3179.5257142857145</v>
      </c>
      <c r="AI1049" s="1">
        <f t="shared" si="475"/>
        <v>12.754285714285288</v>
      </c>
      <c r="AJ1049" s="1">
        <f t="shared" si="469"/>
        <v>1</v>
      </c>
    </row>
    <row r="1050" spans="1:36" x14ac:dyDescent="0.2">
      <c r="A1050" s="5">
        <v>42465</v>
      </c>
      <c r="B1050" s="1">
        <v>3211.3</v>
      </c>
      <c r="C1050" s="10">
        <v>3264.49</v>
      </c>
      <c r="D1050" s="1">
        <v>3271.93</v>
      </c>
      <c r="E1050" s="1">
        <v>3205.21</v>
      </c>
      <c r="F1050" s="1">
        <v>14604777200</v>
      </c>
      <c r="G1050" s="1">
        <v>159296543667</v>
      </c>
      <c r="H1050" s="1">
        <f t="shared" si="448"/>
        <v>-6.9599999999995816</v>
      </c>
      <c r="J1050" s="1">
        <f t="shared" si="453"/>
        <v>3206.7439999999997</v>
      </c>
      <c r="K1050" s="1">
        <f t="shared" si="454"/>
        <v>3185.19</v>
      </c>
      <c r="L1050" s="1">
        <f t="shared" si="455"/>
        <v>3210.8454545454547</v>
      </c>
      <c r="M1050" s="1">
        <f t="shared" si="456"/>
        <v>4.9875980425018929</v>
      </c>
      <c r="N1050" s="1">
        <f t="shared" si="457"/>
        <v>4.9875980425018929</v>
      </c>
      <c r="O1050" s="1">
        <f t="shared" si="458"/>
        <v>75.768959849730095</v>
      </c>
      <c r="P1050" s="1">
        <f t="shared" si="459"/>
        <v>61.256544502617807</v>
      </c>
      <c r="Q1050" s="1">
        <f t="shared" si="460"/>
        <v>11347596673.381262</v>
      </c>
      <c r="R1050" s="1">
        <f t="shared" si="461"/>
        <v>38.699999999999818</v>
      </c>
      <c r="S1050" s="1">
        <f t="shared" si="449"/>
        <v>95.012401957498099</v>
      </c>
      <c r="T1050" s="1">
        <f t="shared" si="470"/>
        <v>71.078323447670954</v>
      </c>
      <c r="U1050" s="1">
        <f t="shared" si="462"/>
        <v>1.3049511562296074E-2</v>
      </c>
      <c r="V1050" s="1">
        <f t="shared" si="463"/>
        <v>2.9171237972736019E-2</v>
      </c>
      <c r="W1050" s="1">
        <f t="shared" si="464"/>
        <v>1.8007673827408768</v>
      </c>
      <c r="X1050" s="1">
        <f t="shared" si="465"/>
        <v>2.4896473993702015</v>
      </c>
      <c r="Y1050" s="1">
        <f t="shared" si="451"/>
        <v>3228.4438461538466</v>
      </c>
      <c r="Z1050" s="1">
        <f t="shared" si="452"/>
        <v>3225.0455555555554</v>
      </c>
      <c r="AA1050" s="1">
        <f t="shared" si="466"/>
        <v>3.3982905982911689</v>
      </c>
      <c r="AB1050" s="1">
        <f t="shared" si="471"/>
        <v>0.92216524216546536</v>
      </c>
      <c r="AC1050" s="1">
        <f t="shared" si="450"/>
        <v>3247.2100000000005</v>
      </c>
      <c r="AD1050" s="1">
        <f t="shared" si="472"/>
        <v>3205.0019999999995</v>
      </c>
      <c r="AE1050" s="1">
        <f t="shared" si="473"/>
        <v>21.720399999999927</v>
      </c>
      <c r="AF1050" s="1">
        <f t="shared" si="474"/>
        <v>129.54948650424222</v>
      </c>
      <c r="AG1050" s="1">
        <f t="shared" si="467"/>
        <v>3211.232</v>
      </c>
      <c r="AH1050" s="1">
        <f t="shared" si="468"/>
        <v>3193.0764285714286</v>
      </c>
      <c r="AI1050" s="1">
        <f t="shared" si="475"/>
        <v>18.15557142857142</v>
      </c>
      <c r="AJ1050" s="1">
        <f t="shared" si="469"/>
        <v>0</v>
      </c>
    </row>
    <row r="1051" spans="1:36" x14ac:dyDescent="0.2">
      <c r="A1051" s="5">
        <v>42466</v>
      </c>
      <c r="B1051" s="1">
        <v>3250.52</v>
      </c>
      <c r="C1051" s="10">
        <v>3257.53</v>
      </c>
      <c r="D1051" s="1">
        <v>3267.64</v>
      </c>
      <c r="E1051" s="1">
        <v>3236.2</v>
      </c>
      <c r="F1051" s="1">
        <v>12019630500</v>
      </c>
      <c r="G1051" s="1">
        <v>137206268587</v>
      </c>
      <c r="H1051" s="1">
        <f t="shared" si="448"/>
        <v>-48.240000000000236</v>
      </c>
      <c r="J1051" s="1">
        <f t="shared" si="453"/>
        <v>3209.9180000000001</v>
      </c>
      <c r="K1051" s="1">
        <f t="shared" si="454"/>
        <v>3197.3733333333334</v>
      </c>
      <c r="L1051" s="1">
        <f t="shared" si="455"/>
        <v>3220.0792727272728</v>
      </c>
      <c r="M1051" s="1">
        <f t="shared" si="456"/>
        <v>9.6534155661323808</v>
      </c>
      <c r="N1051" s="1">
        <f t="shared" si="457"/>
        <v>9.6534155661323808</v>
      </c>
      <c r="O1051" s="1">
        <f t="shared" si="458"/>
        <v>70.045582808769325</v>
      </c>
      <c r="P1051" s="1">
        <f t="shared" si="459"/>
        <v>44.278181559070831</v>
      </c>
      <c r="Q1051" s="1">
        <f t="shared" si="460"/>
        <v>4289448289.1224012</v>
      </c>
      <c r="R1051" s="1">
        <f t="shared" si="461"/>
        <v>21.440000000000055</v>
      </c>
      <c r="S1051" s="1">
        <f t="shared" si="449"/>
        <v>90.346584433867619</v>
      </c>
      <c r="T1051" s="1">
        <f t="shared" si="470"/>
        <v>71.583168509173348</v>
      </c>
      <c r="U1051" s="1">
        <f t="shared" si="462"/>
        <v>-2.1365881511450644E-3</v>
      </c>
      <c r="V1051" s="1">
        <f t="shared" si="463"/>
        <v>2.4896597567581323E-3</v>
      </c>
      <c r="W1051" s="1">
        <f t="shared" si="464"/>
        <v>1.4832777659740866</v>
      </c>
      <c r="X1051" s="1">
        <f t="shared" si="465"/>
        <v>1.8814401821495168</v>
      </c>
      <c r="Y1051" s="1">
        <f t="shared" si="451"/>
        <v>3263.419230769231</v>
      </c>
      <c r="Z1051" s="1">
        <f t="shared" si="452"/>
        <v>3263.9744444444445</v>
      </c>
      <c r="AA1051" s="1">
        <f t="shared" si="466"/>
        <v>-0.5552136752135084</v>
      </c>
      <c r="AB1051" s="1">
        <f t="shared" si="471"/>
        <v>2.6075897435902333</v>
      </c>
      <c r="AC1051" s="1">
        <f t="shared" si="450"/>
        <v>3253.7899999999995</v>
      </c>
      <c r="AD1051" s="1">
        <f t="shared" si="472"/>
        <v>3207.241</v>
      </c>
      <c r="AE1051" s="1">
        <f t="shared" si="473"/>
        <v>24.40720000000001</v>
      </c>
      <c r="AF1051" s="1">
        <f t="shared" si="474"/>
        <v>127.1455417527055</v>
      </c>
      <c r="AG1051" s="1">
        <f t="shared" si="467"/>
        <v>3235.6559999999999</v>
      </c>
      <c r="AH1051" s="1">
        <f t="shared" si="468"/>
        <v>3205.0407142857139</v>
      </c>
      <c r="AI1051" s="1">
        <f t="shared" si="475"/>
        <v>30.615285714286074</v>
      </c>
      <c r="AJ1051" s="1">
        <f t="shared" si="469"/>
        <v>0</v>
      </c>
    </row>
    <row r="1052" spans="1:36" x14ac:dyDescent="0.2">
      <c r="A1052" s="5">
        <v>42467</v>
      </c>
      <c r="B1052" s="1">
        <v>3266.29</v>
      </c>
      <c r="C1052" s="10">
        <v>3209.29</v>
      </c>
      <c r="D1052" s="1">
        <v>3270.82</v>
      </c>
      <c r="E1052" s="1">
        <v>3208.64</v>
      </c>
      <c r="F1052" s="1">
        <v>11240946700</v>
      </c>
      <c r="G1052" s="1">
        <v>128273067720</v>
      </c>
      <c r="H1052" s="1">
        <f t="shared" si="448"/>
        <v>-23.559999999999945</v>
      </c>
      <c r="J1052" s="1">
        <f t="shared" si="453"/>
        <v>3207.2379999999998</v>
      </c>
      <c r="K1052" s="1">
        <f t="shared" si="454"/>
        <v>3205.3239999999996</v>
      </c>
      <c r="L1052" s="1">
        <f t="shared" si="455"/>
        <v>3219.9650909090906</v>
      </c>
      <c r="M1052" s="1">
        <f t="shared" si="456"/>
        <v>56.616052060737474</v>
      </c>
      <c r="N1052" s="1">
        <f t="shared" si="457"/>
        <v>41.992357712676835</v>
      </c>
      <c r="O1052" s="1">
        <f t="shared" si="458"/>
        <v>37.96959911790173</v>
      </c>
      <c r="P1052" s="1">
        <f t="shared" si="459"/>
        <v>44.289542707264246</v>
      </c>
      <c r="Q1052" s="1">
        <f t="shared" si="460"/>
        <v>-11005931732.003828</v>
      </c>
      <c r="R1052" s="1">
        <f t="shared" si="461"/>
        <v>27.440000000000055</v>
      </c>
      <c r="S1052" s="1">
        <f t="shared" si="449"/>
        <v>58.007642287323172</v>
      </c>
      <c r="T1052" s="1">
        <f t="shared" si="470"/>
        <v>68.493487725476115</v>
      </c>
      <c r="U1052" s="1">
        <f t="shared" si="462"/>
        <v>-1.5031362076970369E-2</v>
      </c>
      <c r="V1052" s="1">
        <f t="shared" si="463"/>
        <v>-5.1150260866330418E-3</v>
      </c>
      <c r="W1052" s="1">
        <f t="shared" si="464"/>
        <v>6.3980284593788628E-2</v>
      </c>
      <c r="X1052" s="1">
        <f t="shared" si="465"/>
        <v>0.12373164148149608</v>
      </c>
      <c r="Y1052" s="1">
        <f t="shared" si="451"/>
        <v>3250.1084615384616</v>
      </c>
      <c r="Z1052" s="1">
        <f t="shared" si="452"/>
        <v>3253.9566666666665</v>
      </c>
      <c r="AA1052" s="1">
        <f t="shared" si="466"/>
        <v>-3.8482051282048815</v>
      </c>
      <c r="AB1052" s="1">
        <f t="shared" si="471"/>
        <v>-1.213811965811783</v>
      </c>
      <c r="AC1052" s="1">
        <f t="shared" si="450"/>
        <v>3229.5833333333335</v>
      </c>
      <c r="AD1052" s="1">
        <f t="shared" si="472"/>
        <v>3207.4886666666666</v>
      </c>
      <c r="AE1052" s="1">
        <f t="shared" si="473"/>
        <v>24.704400000000032</v>
      </c>
      <c r="AF1052" s="1">
        <f t="shared" si="474"/>
        <v>59.624106546922349</v>
      </c>
      <c r="AG1052" s="1">
        <f t="shared" si="467"/>
        <v>3234.2580000000003</v>
      </c>
      <c r="AH1052" s="1">
        <f t="shared" si="468"/>
        <v>3211.1185714285712</v>
      </c>
      <c r="AI1052" s="1">
        <f t="shared" si="475"/>
        <v>23.139428571429107</v>
      </c>
      <c r="AJ1052" s="1">
        <f t="shared" si="469"/>
        <v>0</v>
      </c>
    </row>
    <row r="1053" spans="1:36" x14ac:dyDescent="0.2">
      <c r="A1053" s="5">
        <v>42468</v>
      </c>
      <c r="B1053" s="1">
        <v>3189.85</v>
      </c>
      <c r="C1053" s="10">
        <v>3185.73</v>
      </c>
      <c r="D1053" s="1">
        <v>3197.77</v>
      </c>
      <c r="E1053" s="1">
        <v>3163.3</v>
      </c>
      <c r="F1053" s="1">
        <v>10100562500</v>
      </c>
      <c r="G1053" s="1">
        <v>113920716519</v>
      </c>
      <c r="H1053" s="1">
        <f t="shared" si="448"/>
        <v>44.369999999999891</v>
      </c>
      <c r="J1053" s="1">
        <f t="shared" si="453"/>
        <v>3207.6259999999997</v>
      </c>
      <c r="K1053" s="1">
        <f t="shared" si="454"/>
        <v>3209.4259999999999</v>
      </c>
      <c r="L1053" s="1">
        <f t="shared" si="455"/>
        <v>3216.0545454545459</v>
      </c>
      <c r="M1053" s="1">
        <f t="shared" si="456"/>
        <v>79.351928564853253</v>
      </c>
      <c r="N1053" s="1">
        <f t="shared" si="457"/>
        <v>57.786418180599341</v>
      </c>
      <c r="O1053" s="1">
        <f t="shared" si="458"/>
        <v>53.542145932873183</v>
      </c>
      <c r="P1053" s="1">
        <f t="shared" si="459"/>
        <v>49.221734272276038</v>
      </c>
      <c r="Q1053" s="1">
        <f t="shared" si="460"/>
        <v>3044526961.8508654</v>
      </c>
      <c r="R1053" s="1">
        <f t="shared" si="461"/>
        <v>-12.090000000000146</v>
      </c>
      <c r="S1053" s="1">
        <f t="shared" si="449"/>
        <v>42.213581819400659</v>
      </c>
      <c r="T1053" s="1">
        <f t="shared" si="470"/>
        <v>65.723494063993343</v>
      </c>
      <c r="U1053" s="1">
        <f t="shared" si="462"/>
        <v>-7.3954792151249308E-3</v>
      </c>
      <c r="V1053" s="1">
        <f t="shared" si="463"/>
        <v>-1.5561989932294877E-2</v>
      </c>
      <c r="W1053" s="1">
        <f t="shared" si="464"/>
        <v>-0.68262322353041571</v>
      </c>
      <c r="X1053" s="1">
        <f t="shared" si="465"/>
        <v>-0.73832517091841077</v>
      </c>
      <c r="Y1053" s="1">
        <f t="shared" si="451"/>
        <v>3205.6653846153849</v>
      </c>
      <c r="Z1053" s="1">
        <f t="shared" si="452"/>
        <v>3207.5448148148148</v>
      </c>
      <c r="AA1053" s="1">
        <f t="shared" si="466"/>
        <v>-1.8794301994298621</v>
      </c>
      <c r="AB1053" s="1">
        <f t="shared" si="471"/>
        <v>-3.4544501424498772</v>
      </c>
      <c r="AC1053" s="1">
        <f t="shared" si="450"/>
        <v>3182.2666666666664</v>
      </c>
      <c r="AD1053" s="1">
        <f t="shared" si="472"/>
        <v>3206.1963333333333</v>
      </c>
      <c r="AE1053" s="1">
        <f t="shared" si="473"/>
        <v>25.738266666666732</v>
      </c>
      <c r="AF1053" s="1">
        <f t="shared" si="474"/>
        <v>-61.982072521503206</v>
      </c>
      <c r="AG1053" s="1">
        <f t="shared" si="467"/>
        <v>3227.7860000000001</v>
      </c>
      <c r="AH1053" s="1">
        <f t="shared" si="468"/>
        <v>3212.102142857143</v>
      </c>
      <c r="AI1053" s="1">
        <f t="shared" si="475"/>
        <v>15.68385714285705</v>
      </c>
      <c r="AJ1053" s="1">
        <f t="shared" si="469"/>
        <v>1</v>
      </c>
    </row>
    <row r="1054" spans="1:36" x14ac:dyDescent="0.2">
      <c r="A1054" s="5">
        <v>42471</v>
      </c>
      <c r="B1054" s="1">
        <v>3213.51</v>
      </c>
      <c r="C1054" s="10">
        <v>3230.1</v>
      </c>
      <c r="D1054" s="1">
        <v>3251.57</v>
      </c>
      <c r="E1054" s="1">
        <v>3213.51</v>
      </c>
      <c r="F1054" s="1">
        <v>12521270900</v>
      </c>
      <c r="G1054" s="1">
        <v>142759491340</v>
      </c>
      <c r="H1054" s="1">
        <f t="shared" si="448"/>
        <v>-11.650000000000091</v>
      </c>
      <c r="J1054" s="1">
        <f t="shared" si="453"/>
        <v>3210.8539999999998</v>
      </c>
      <c r="K1054" s="1">
        <f t="shared" si="454"/>
        <v>3213.3020000000001</v>
      </c>
      <c r="L1054" s="1">
        <f t="shared" si="455"/>
        <v>3220.1407272727283</v>
      </c>
      <c r="M1054" s="1">
        <f t="shared" si="456"/>
        <v>38.506858142318016</v>
      </c>
      <c r="N1054" s="1">
        <f t="shared" si="457"/>
        <v>28.041831467453264</v>
      </c>
      <c r="O1054" s="1">
        <f t="shared" si="458"/>
        <v>49.030330364189858</v>
      </c>
      <c r="P1054" s="1">
        <f t="shared" si="459"/>
        <v>55.347124824684414</v>
      </c>
      <c r="Q1054" s="1">
        <f t="shared" si="460"/>
        <v>-1605459852.6538925</v>
      </c>
      <c r="R1054" s="1">
        <f t="shared" si="461"/>
        <v>60.369999999999891</v>
      </c>
      <c r="S1054" s="1">
        <f t="shared" si="449"/>
        <v>71.958168532546736</v>
      </c>
      <c r="T1054" s="1">
        <f t="shared" si="470"/>
        <v>65.844060081127608</v>
      </c>
      <c r="U1054" s="1">
        <f t="shared" si="462"/>
        <v>1.3736416829200302E-2</v>
      </c>
      <c r="V1054" s="1">
        <f t="shared" si="463"/>
        <v>1.5164134072944986E-2</v>
      </c>
      <c r="W1054" s="1">
        <f t="shared" si="464"/>
        <v>0.59940439521697642</v>
      </c>
      <c r="X1054" s="1">
        <f t="shared" si="465"/>
        <v>0.52276443359509228</v>
      </c>
      <c r="Y1054" s="1">
        <f t="shared" si="451"/>
        <v>3192.5561538461538</v>
      </c>
      <c r="Z1054" s="1">
        <f t="shared" si="452"/>
        <v>3189.0166666666664</v>
      </c>
      <c r="AA1054" s="1">
        <f t="shared" si="466"/>
        <v>3.5394871794874234</v>
      </c>
      <c r="AB1054" s="1">
        <f t="shared" si="471"/>
        <v>-0.79564672364640499</v>
      </c>
      <c r="AC1054" s="1">
        <f t="shared" si="450"/>
        <v>3231.7266666666669</v>
      </c>
      <c r="AD1054" s="1">
        <f t="shared" si="472"/>
        <v>3210.1496666666667</v>
      </c>
      <c r="AE1054" s="1">
        <f t="shared" si="473"/>
        <v>26.891000000000076</v>
      </c>
      <c r="AF1054" s="1">
        <f t="shared" si="474"/>
        <v>53.492494390936656</v>
      </c>
      <c r="AG1054" s="1">
        <f t="shared" si="467"/>
        <v>3229.4280000000003</v>
      </c>
      <c r="AH1054" s="1">
        <f t="shared" si="468"/>
        <v>3210.7207142857142</v>
      </c>
      <c r="AI1054" s="1">
        <f t="shared" si="475"/>
        <v>18.707285714286172</v>
      </c>
      <c r="AJ1054" s="1">
        <f t="shared" si="469"/>
        <v>0</v>
      </c>
    </row>
    <row r="1055" spans="1:36" x14ac:dyDescent="0.2">
      <c r="A1055" s="5">
        <v>42472</v>
      </c>
      <c r="B1055" s="1">
        <v>3227.37</v>
      </c>
      <c r="C1055" s="10">
        <v>3218.45</v>
      </c>
      <c r="D1055" s="1">
        <v>3232.26</v>
      </c>
      <c r="E1055" s="1">
        <v>3198.9</v>
      </c>
      <c r="F1055" s="1">
        <v>9286943700</v>
      </c>
      <c r="G1055" s="1">
        <v>99086557951</v>
      </c>
      <c r="H1055" s="1">
        <f t="shared" si="448"/>
        <v>42.930000000000291</v>
      </c>
      <c r="J1055" s="1">
        <f t="shared" si="453"/>
        <v>3215.7259999999997</v>
      </c>
      <c r="K1055" s="1">
        <f t="shared" si="454"/>
        <v>3211.2359999999994</v>
      </c>
      <c r="L1055" s="1">
        <f t="shared" si="455"/>
        <v>3221.5218181818177</v>
      </c>
      <c r="M1055" s="1">
        <f t="shared" si="456"/>
        <v>49.231335726779143</v>
      </c>
      <c r="N1055" s="1">
        <f t="shared" si="457"/>
        <v>35.851712810887008</v>
      </c>
      <c r="O1055" s="1">
        <f t="shared" si="458"/>
        <v>49.124978898205036</v>
      </c>
      <c r="P1055" s="1">
        <f t="shared" si="459"/>
        <v>58.607800650054152</v>
      </c>
      <c r="Q1055" s="1">
        <f t="shared" si="460"/>
        <v>1597933358.4530439</v>
      </c>
      <c r="R1055" s="1">
        <f t="shared" si="461"/>
        <v>83.039999999999964</v>
      </c>
      <c r="S1055" s="1">
        <f t="shared" si="449"/>
        <v>64.148287189112978</v>
      </c>
      <c r="T1055" s="1">
        <f t="shared" si="470"/>
        <v>66.357969067597452</v>
      </c>
      <c r="U1055" s="1">
        <f t="shared" si="462"/>
        <v>-3.6197548509375914E-3</v>
      </c>
      <c r="V1055" s="1">
        <f t="shared" si="463"/>
        <v>6.4512699276380947E-3</v>
      </c>
      <c r="W1055" s="1">
        <f t="shared" si="464"/>
        <v>8.4708709635092055E-2</v>
      </c>
      <c r="X1055" s="1">
        <f t="shared" si="465"/>
        <v>0.22464870224425726</v>
      </c>
      <c r="Y1055" s="1">
        <f t="shared" si="451"/>
        <v>3228.3076923076924</v>
      </c>
      <c r="Z1055" s="1">
        <f t="shared" si="452"/>
        <v>3229.2370370370372</v>
      </c>
      <c r="AA1055" s="1">
        <f t="shared" si="466"/>
        <v>-0.92934472934484802</v>
      </c>
      <c r="AB1055" s="1">
        <f t="shared" si="471"/>
        <v>2.6457207977209691</v>
      </c>
      <c r="AC1055" s="1">
        <f t="shared" si="450"/>
        <v>3216.5366666666669</v>
      </c>
      <c r="AD1055" s="1">
        <f t="shared" si="472"/>
        <v>3213.0956666666666</v>
      </c>
      <c r="AE1055" s="1">
        <f t="shared" si="473"/>
        <v>24.63320000000008</v>
      </c>
      <c r="AF1055" s="1">
        <f t="shared" si="474"/>
        <v>9.3126349804335806</v>
      </c>
      <c r="AG1055" s="1">
        <f t="shared" si="467"/>
        <v>3220.22</v>
      </c>
      <c r="AH1055" s="1">
        <f t="shared" si="468"/>
        <v>3210.1964285714284</v>
      </c>
      <c r="AI1055" s="1">
        <f t="shared" si="475"/>
        <v>10.023571428571358</v>
      </c>
      <c r="AJ1055" s="1">
        <f t="shared" si="469"/>
        <v>1</v>
      </c>
    </row>
    <row r="1056" spans="1:36" x14ac:dyDescent="0.2">
      <c r="A1056" s="5">
        <v>42473</v>
      </c>
      <c r="B1056" s="1">
        <v>3237.86</v>
      </c>
      <c r="C1056" s="10">
        <v>3261.38</v>
      </c>
      <c r="D1056" s="1">
        <v>3296.52</v>
      </c>
      <c r="E1056" s="1">
        <v>3237.86</v>
      </c>
      <c r="F1056" s="1">
        <v>19561386600</v>
      </c>
      <c r="G1056" s="1">
        <v>200159601290</v>
      </c>
      <c r="H1056" s="1">
        <f t="shared" si="448"/>
        <v>14.449999999999818</v>
      </c>
      <c r="J1056" s="1">
        <f t="shared" si="453"/>
        <v>3228.3229999999999</v>
      </c>
      <c r="K1056" s="1">
        <f t="shared" si="454"/>
        <v>3213.6086666666665</v>
      </c>
      <c r="L1056" s="1">
        <f t="shared" si="455"/>
        <v>3229.8225454545454</v>
      </c>
      <c r="M1056" s="1">
        <f t="shared" si="456"/>
        <v>26.37742080768648</v>
      </c>
      <c r="N1056" s="1">
        <f t="shared" si="457"/>
        <v>25.985358278488402</v>
      </c>
      <c r="O1056" s="1">
        <f t="shared" si="458"/>
        <v>54.940604751619794</v>
      </c>
      <c r="P1056" s="1">
        <f t="shared" si="459"/>
        <v>64.920125998425007</v>
      </c>
      <c r="Q1056" s="1">
        <f t="shared" si="460"/>
        <v>-3874928610.5011663</v>
      </c>
      <c r="R1056" s="1">
        <f t="shared" si="461"/>
        <v>45.099999999999909</v>
      </c>
      <c r="S1056" s="1">
        <f t="shared" si="449"/>
        <v>74.014641721511595</v>
      </c>
      <c r="T1056" s="1">
        <f t="shared" si="470"/>
        <v>70.271781955678932</v>
      </c>
      <c r="U1056" s="1">
        <f t="shared" si="462"/>
        <v>1.3163139529892343E-2</v>
      </c>
      <c r="V1056" s="1">
        <f t="shared" si="463"/>
        <v>2.8914134642382818E-2</v>
      </c>
      <c r="W1056" s="1">
        <f t="shared" si="464"/>
        <v>1.0239681717102112</v>
      </c>
      <c r="X1056" s="1">
        <f t="shared" si="465"/>
        <v>1.4865323780348361</v>
      </c>
      <c r="Y1056" s="1">
        <f t="shared" si="451"/>
        <v>3225.0546153846153</v>
      </c>
      <c r="Z1056" s="1">
        <f t="shared" si="452"/>
        <v>3221.6299999999997</v>
      </c>
      <c r="AA1056" s="1">
        <f t="shared" si="466"/>
        <v>3.4246153846156631</v>
      </c>
      <c r="AB1056" s="1">
        <f t="shared" si="471"/>
        <v>-5.8552706552745803E-2</v>
      </c>
      <c r="AC1056" s="1">
        <f t="shared" si="450"/>
        <v>3265.2533333333336</v>
      </c>
      <c r="AD1056" s="1">
        <f t="shared" si="472"/>
        <v>3225.0796666666665</v>
      </c>
      <c r="AE1056" s="1">
        <f t="shared" si="473"/>
        <v>20.433000000000039</v>
      </c>
      <c r="AF1056" s="1">
        <f t="shared" si="474"/>
        <v>131.0744601597643</v>
      </c>
      <c r="AG1056" s="1">
        <f t="shared" si="467"/>
        <v>3220.9900000000002</v>
      </c>
      <c r="AH1056" s="1">
        <f t="shared" si="468"/>
        <v>3212.0028571428566</v>
      </c>
      <c r="AI1056" s="1">
        <f t="shared" si="475"/>
        <v>8.9871428571436809</v>
      </c>
      <c r="AJ1056" s="1">
        <f t="shared" si="469"/>
        <v>1</v>
      </c>
    </row>
    <row r="1057" spans="1:36" x14ac:dyDescent="0.2">
      <c r="A1057" s="5">
        <v>42474</v>
      </c>
      <c r="B1057" s="1">
        <v>3277.1</v>
      </c>
      <c r="C1057" s="10">
        <v>3275.83</v>
      </c>
      <c r="D1057" s="1">
        <v>3286.07</v>
      </c>
      <c r="E1057" s="1">
        <v>3252.05</v>
      </c>
      <c r="F1057" s="1">
        <v>11315732700</v>
      </c>
      <c r="G1057" s="1">
        <v>117989443450</v>
      </c>
      <c r="H1057" s="1">
        <f t="shared" si="448"/>
        <v>-3.6199999999998909</v>
      </c>
      <c r="J1057" s="1">
        <f t="shared" si="453"/>
        <v>3234.2779999999998</v>
      </c>
      <c r="K1057" s="1">
        <f t="shared" si="454"/>
        <v>3216.2579999999998</v>
      </c>
      <c r="L1057" s="1">
        <f t="shared" si="455"/>
        <v>3238.4601818181818</v>
      </c>
      <c r="M1057" s="1">
        <f t="shared" si="456"/>
        <v>15.530701095931606</v>
      </c>
      <c r="N1057" s="1">
        <f t="shared" si="457"/>
        <v>15.530701095931606</v>
      </c>
      <c r="O1057" s="1">
        <f t="shared" si="458"/>
        <v>72.378716744913959</v>
      </c>
      <c r="P1057" s="1">
        <f t="shared" si="459"/>
        <v>71.055223788709029</v>
      </c>
      <c r="Q1057" s="1">
        <f t="shared" si="460"/>
        <v>4503674919.4001923</v>
      </c>
      <c r="R1057" s="1">
        <f t="shared" si="461"/>
        <v>57.739999999999782</v>
      </c>
      <c r="S1057" s="1">
        <f t="shared" si="449"/>
        <v>84.469298904068395</v>
      </c>
      <c r="T1057" s="1">
        <f t="shared" si="470"/>
        <v>71.426245624541167</v>
      </c>
      <c r="U1057" s="1">
        <f t="shared" si="462"/>
        <v>4.4110958138852806E-3</v>
      </c>
      <c r="V1057" s="1">
        <f t="shared" si="463"/>
        <v>4.4785211503439767E-2</v>
      </c>
      <c r="W1057" s="1">
        <f t="shared" si="464"/>
        <v>1.284738046636688</v>
      </c>
      <c r="X1057" s="1">
        <f t="shared" si="465"/>
        <v>1.8522145922373181</v>
      </c>
      <c r="Y1057" s="1">
        <f t="shared" si="451"/>
        <v>3263.6030769230765</v>
      </c>
      <c r="Z1057" s="1">
        <f t="shared" si="452"/>
        <v>3262.4503703703704</v>
      </c>
      <c r="AA1057" s="1">
        <f t="shared" si="466"/>
        <v>1.1527065527061495</v>
      </c>
      <c r="AB1057" s="1">
        <f t="shared" si="471"/>
        <v>2.9702336182337601</v>
      </c>
      <c r="AC1057" s="1">
        <f t="shared" si="450"/>
        <v>3271.3166666666671</v>
      </c>
      <c r="AD1057" s="1">
        <f t="shared" si="472"/>
        <v>3232.4029999999998</v>
      </c>
      <c r="AE1057" s="1">
        <f t="shared" si="473"/>
        <v>21.591599999999971</v>
      </c>
      <c r="AF1057" s="1">
        <f t="shared" si="474"/>
        <v>120.15063471185499</v>
      </c>
      <c r="AG1057" s="1">
        <f t="shared" si="467"/>
        <v>3234.2979999999998</v>
      </c>
      <c r="AH1057" s="1">
        <f t="shared" si="468"/>
        <v>3218.7157142857141</v>
      </c>
      <c r="AI1057" s="1">
        <f t="shared" si="475"/>
        <v>15.582285714285717</v>
      </c>
      <c r="AJ1057" s="1">
        <f t="shared" si="469"/>
        <v>0</v>
      </c>
    </row>
    <row r="1058" spans="1:36" x14ac:dyDescent="0.2">
      <c r="A1058" s="5">
        <v>42475</v>
      </c>
      <c r="B1058" s="1">
        <v>3279.86</v>
      </c>
      <c r="C1058" s="10">
        <v>3272.21</v>
      </c>
      <c r="D1058" s="1">
        <v>3282.98</v>
      </c>
      <c r="E1058" s="1">
        <v>3261.73</v>
      </c>
      <c r="F1058" s="1">
        <v>9980752900</v>
      </c>
      <c r="G1058" s="1">
        <v>107963982334</v>
      </c>
      <c r="H1058" s="1">
        <f t="shared" si="448"/>
        <v>-43.760000000000218</v>
      </c>
      <c r="J1058" s="1">
        <f t="shared" si="453"/>
        <v>3239.69</v>
      </c>
      <c r="K1058" s="1">
        <f t="shared" si="454"/>
        <v>3222.2819999999997</v>
      </c>
      <c r="L1058" s="1">
        <f t="shared" si="455"/>
        <v>3245.3569090909091</v>
      </c>
      <c r="M1058" s="1">
        <f t="shared" si="456"/>
        <v>18.248010809187797</v>
      </c>
      <c r="N1058" s="1">
        <f t="shared" si="457"/>
        <v>18.248010809187797</v>
      </c>
      <c r="O1058" s="1">
        <f t="shared" si="458"/>
        <v>63.285234481900652</v>
      </c>
      <c r="P1058" s="1">
        <f t="shared" si="459"/>
        <v>52.114682884448236</v>
      </c>
      <c r="Q1058" s="1">
        <f t="shared" si="460"/>
        <v>-136207921.92939469</v>
      </c>
      <c r="R1058" s="1">
        <f t="shared" si="461"/>
        <v>50.320000000000164</v>
      </c>
      <c r="S1058" s="1">
        <f t="shared" si="449"/>
        <v>81.751989190812196</v>
      </c>
      <c r="T1058" s="1">
        <f t="shared" si="470"/>
        <v>73.027868485147707</v>
      </c>
      <c r="U1058" s="1">
        <f t="shared" si="462"/>
        <v>-1.1062859657539983E-3</v>
      </c>
      <c r="V1058" s="1">
        <f t="shared" si="463"/>
        <v>1.7389655129528472E-2</v>
      </c>
      <c r="W1058" s="1">
        <f t="shared" si="464"/>
        <v>1.0037997462720192</v>
      </c>
      <c r="X1058" s="1">
        <f t="shared" si="465"/>
        <v>1.5494609100010597</v>
      </c>
      <c r="Y1058" s="1">
        <f t="shared" si="451"/>
        <v>3275.2730769230766</v>
      </c>
      <c r="Z1058" s="1">
        <f t="shared" si="452"/>
        <v>3275.5618518518522</v>
      </c>
      <c r="AA1058" s="1">
        <f t="shared" si="466"/>
        <v>-0.28877492877563782</v>
      </c>
      <c r="AB1058" s="1">
        <f t="shared" si="471"/>
        <v>0.86441025640979197</v>
      </c>
      <c r="AC1058" s="1">
        <f t="shared" si="450"/>
        <v>3272.3066666666668</v>
      </c>
      <c r="AD1058" s="1">
        <f t="shared" si="472"/>
        <v>3237.3443333333335</v>
      </c>
      <c r="AE1058" s="1">
        <f t="shared" si="473"/>
        <v>24.631000000000039</v>
      </c>
      <c r="AF1058" s="1">
        <f t="shared" si="474"/>
        <v>94.629622111250953</v>
      </c>
      <c r="AG1058" s="1">
        <f t="shared" si="467"/>
        <v>3251.5940000000001</v>
      </c>
      <c r="AH1058" s="1">
        <f t="shared" si="468"/>
        <v>3224.0292857142854</v>
      </c>
      <c r="AI1058" s="1">
        <f t="shared" si="475"/>
        <v>27.564714285714672</v>
      </c>
      <c r="AJ1058" s="1">
        <f t="shared" si="469"/>
        <v>0</v>
      </c>
    </row>
    <row r="1059" spans="1:36" x14ac:dyDescent="0.2">
      <c r="A1059" s="5">
        <v>42478</v>
      </c>
      <c r="B1059" s="1">
        <v>3252.67</v>
      </c>
      <c r="C1059" s="10">
        <v>3228.45</v>
      </c>
      <c r="D1059" s="1">
        <v>3252.67</v>
      </c>
      <c r="E1059" s="1">
        <v>3221.66</v>
      </c>
      <c r="F1059" s="1">
        <v>9709006900</v>
      </c>
      <c r="G1059" s="1">
        <v>103956150095</v>
      </c>
      <c r="H1059" s="1">
        <f t="shared" si="448"/>
        <v>9.8500000000003638</v>
      </c>
      <c r="J1059" s="1">
        <f t="shared" si="453"/>
        <v>3240.3460000000005</v>
      </c>
      <c r="K1059" s="1">
        <f t="shared" si="454"/>
        <v>3224.3239999999996</v>
      </c>
      <c r="L1059" s="1">
        <f t="shared" si="455"/>
        <v>3243.3132727272728</v>
      </c>
      <c r="M1059" s="1">
        <f t="shared" si="456"/>
        <v>69.72956361401377</v>
      </c>
      <c r="N1059" s="1">
        <f t="shared" si="457"/>
        <v>51.095931541810735</v>
      </c>
      <c r="O1059" s="1">
        <f t="shared" si="458"/>
        <v>53.247267543164988</v>
      </c>
      <c r="P1059" s="1">
        <f t="shared" si="459"/>
        <v>53.4162750600088</v>
      </c>
      <c r="Q1059" s="1">
        <f t="shared" si="460"/>
        <v>-5457207038.6005049</v>
      </c>
      <c r="R1059" s="1">
        <f t="shared" si="461"/>
        <v>-36.039999999999964</v>
      </c>
      <c r="S1059" s="1">
        <f t="shared" si="449"/>
        <v>48.904068458189258</v>
      </c>
      <c r="T1059" s="1">
        <f t="shared" si="470"/>
        <v>71.082666449433063</v>
      </c>
      <c r="U1059" s="1">
        <f t="shared" si="462"/>
        <v>-1.3554492093729257E-2</v>
      </c>
      <c r="V1059" s="1">
        <f t="shared" si="463"/>
        <v>3.2193008896580495E-3</v>
      </c>
      <c r="W1059" s="1">
        <f t="shared" si="464"/>
        <v>-0.36712128889941503</v>
      </c>
      <c r="X1059" s="1">
        <f t="shared" si="465"/>
        <v>0.12796480750694422</v>
      </c>
      <c r="Y1059" s="1">
        <f t="shared" si="451"/>
        <v>3265.477692307692</v>
      </c>
      <c r="Z1059" s="1">
        <f t="shared" si="452"/>
        <v>3268.9685185185185</v>
      </c>
      <c r="AA1059" s="1">
        <f t="shared" si="466"/>
        <v>-3.4908262108265262</v>
      </c>
      <c r="AB1059" s="1">
        <f t="shared" si="471"/>
        <v>-0.9291851851858155</v>
      </c>
      <c r="AC1059" s="1">
        <f t="shared" si="450"/>
        <v>3234.2599999999998</v>
      </c>
      <c r="AD1059" s="1">
        <f t="shared" si="472"/>
        <v>3240.4250000000002</v>
      </c>
      <c r="AE1059" s="1">
        <f t="shared" si="473"/>
        <v>21.550333333333402</v>
      </c>
      <c r="AF1059" s="1">
        <f t="shared" si="474"/>
        <v>-19.071630755906014</v>
      </c>
      <c r="AG1059" s="1">
        <f t="shared" si="467"/>
        <v>3251.2640000000001</v>
      </c>
      <c r="AH1059" s="1">
        <f t="shared" si="468"/>
        <v>3228.2235714285712</v>
      </c>
      <c r="AI1059" s="1">
        <f t="shared" si="475"/>
        <v>23.040428571428947</v>
      </c>
      <c r="AJ1059" s="1">
        <f t="shared" si="469"/>
        <v>1</v>
      </c>
    </row>
    <row r="1060" spans="1:36" x14ac:dyDescent="0.2">
      <c r="A1060" s="5">
        <v>42479</v>
      </c>
      <c r="B1060" s="1">
        <v>3243.97</v>
      </c>
      <c r="C1060" s="10">
        <v>3238.3</v>
      </c>
      <c r="D1060" s="1">
        <v>3250.73</v>
      </c>
      <c r="E1060" s="1">
        <v>3221.58</v>
      </c>
      <c r="F1060" s="1">
        <v>8087144000</v>
      </c>
      <c r="G1060" s="1">
        <v>90976236261</v>
      </c>
      <c r="H1060" s="1">
        <f t="shared" si="448"/>
        <v>-57.269999999999982</v>
      </c>
      <c r="J1060" s="1">
        <f t="shared" si="453"/>
        <v>3237.7269999999999</v>
      </c>
      <c r="K1060" s="1">
        <f t="shared" si="454"/>
        <v>3228.8953333333334</v>
      </c>
      <c r="L1060" s="1">
        <f t="shared" si="455"/>
        <v>3242.9412727272725</v>
      </c>
      <c r="M1060" s="1">
        <f t="shared" si="456"/>
        <v>59.639418152017889</v>
      </c>
      <c r="N1060" s="1">
        <f t="shared" si="457"/>
        <v>43.702146824800998</v>
      </c>
      <c r="O1060" s="1">
        <f t="shared" si="458"/>
        <v>39.11449848731688</v>
      </c>
      <c r="P1060" s="1">
        <f t="shared" si="459"/>
        <v>44.150489606596857</v>
      </c>
      <c r="Q1060" s="1">
        <f t="shared" si="460"/>
        <v>1190183456.6038859</v>
      </c>
      <c r="R1060" s="1">
        <f t="shared" si="461"/>
        <v>-19.230000000000018</v>
      </c>
      <c r="S1060" s="1">
        <f t="shared" si="449"/>
        <v>56.297853175199009</v>
      </c>
      <c r="T1060" s="1">
        <f t="shared" si="470"/>
        <v>67.211211571203165</v>
      </c>
      <c r="U1060" s="1">
        <f t="shared" si="462"/>
        <v>3.0417194206838042E-3</v>
      </c>
      <c r="V1060" s="1">
        <f t="shared" si="463"/>
        <v>5.0932837558080226E-3</v>
      </c>
      <c r="W1060" s="1">
        <f t="shared" si="464"/>
        <v>1.7697600816879253E-2</v>
      </c>
      <c r="X1060" s="1">
        <f t="shared" si="465"/>
        <v>0.29126576416331029</v>
      </c>
      <c r="Y1060" s="1">
        <f t="shared" si="451"/>
        <v>3229.9653846153842</v>
      </c>
      <c r="Z1060" s="1">
        <f t="shared" si="452"/>
        <v>3229.1796296296297</v>
      </c>
      <c r="AA1060" s="1">
        <f t="shared" si="466"/>
        <v>0.78575498575446545</v>
      </c>
      <c r="AB1060" s="1">
        <f t="shared" si="471"/>
        <v>-2.6355099715103281</v>
      </c>
      <c r="AC1060" s="1">
        <f t="shared" si="450"/>
        <v>3236.8700000000003</v>
      </c>
      <c r="AD1060" s="1">
        <f t="shared" si="472"/>
        <v>3239.3909999999996</v>
      </c>
      <c r="AE1060" s="1">
        <f t="shared" si="473"/>
        <v>21.02053333333324</v>
      </c>
      <c r="AF1060" s="1">
        <f t="shared" si="474"/>
        <v>-7.9953569208497317</v>
      </c>
      <c r="AG1060" s="1">
        <f t="shared" si="467"/>
        <v>3255.2339999999995</v>
      </c>
      <c r="AH1060" s="1">
        <f t="shared" si="468"/>
        <v>3235.5728571428567</v>
      </c>
      <c r="AI1060" s="1">
        <f t="shared" si="475"/>
        <v>19.66114285714275</v>
      </c>
      <c r="AJ1060" s="1">
        <f t="shared" si="469"/>
        <v>0</v>
      </c>
    </row>
    <row r="1061" spans="1:36" x14ac:dyDescent="0.2">
      <c r="A1061" s="5">
        <v>42480</v>
      </c>
      <c r="B1061" s="1">
        <v>3244.14</v>
      </c>
      <c r="C1061" s="10">
        <v>3181.03</v>
      </c>
      <c r="D1061" s="1">
        <v>3248.42</v>
      </c>
      <c r="E1061" s="1">
        <v>3107.37</v>
      </c>
      <c r="F1061" s="1">
        <v>16220785800</v>
      </c>
      <c r="G1061" s="1">
        <v>172324694469</v>
      </c>
      <c r="H1061" s="1">
        <f t="shared" si="448"/>
        <v>-20.430000000000291</v>
      </c>
      <c r="J1061" s="1">
        <f t="shared" si="453"/>
        <v>3230.0769999999998</v>
      </c>
      <c r="K1061" s="1">
        <f t="shared" si="454"/>
        <v>3231.9366666666665</v>
      </c>
      <c r="L1061" s="1">
        <f t="shared" si="455"/>
        <v>3232.6327272727272</v>
      </c>
      <c r="M1061" s="1">
        <f t="shared" si="456"/>
        <v>61.057361882103997</v>
      </c>
      <c r="N1061" s="1">
        <f t="shared" si="457"/>
        <v>61.057361882103997</v>
      </c>
      <c r="O1061" s="1">
        <f t="shared" si="458"/>
        <v>16.267237916722515</v>
      </c>
      <c r="P1061" s="1">
        <f t="shared" si="459"/>
        <v>34.119049802806614</v>
      </c>
      <c r="Q1061" s="1">
        <f t="shared" si="460"/>
        <v>721051591.39317226</v>
      </c>
      <c r="R1061" s="1">
        <f t="shared" si="461"/>
        <v>-28.259999999999764</v>
      </c>
      <c r="S1061" s="1">
        <f t="shared" si="449"/>
        <v>38.942638117895996</v>
      </c>
      <c r="T1061" s="1">
        <f t="shared" si="470"/>
        <v>62.07081693960599</v>
      </c>
      <c r="U1061" s="1">
        <f t="shared" si="462"/>
        <v>-1.8003602606702855E-2</v>
      </c>
      <c r="V1061" s="1">
        <f t="shared" si="463"/>
        <v>-2.5566014905850403E-2</v>
      </c>
      <c r="W1061" s="1">
        <f t="shared" si="464"/>
        <v>-1.5184467738694643</v>
      </c>
      <c r="X1061" s="1">
        <f t="shared" si="465"/>
        <v>-1.5751133737150265</v>
      </c>
      <c r="Y1061" s="1">
        <f t="shared" si="451"/>
        <v>3229.4892307692312</v>
      </c>
      <c r="Z1061" s="1">
        <f t="shared" si="452"/>
        <v>3234.057777777778</v>
      </c>
      <c r="AA1061" s="1">
        <f t="shared" si="466"/>
        <v>-4.5685470085468296</v>
      </c>
      <c r="AB1061" s="1">
        <f t="shared" si="471"/>
        <v>-0.28510541310579351</v>
      </c>
      <c r="AC1061" s="1">
        <f t="shared" si="450"/>
        <v>3178.94</v>
      </c>
      <c r="AD1061" s="1">
        <f t="shared" si="472"/>
        <v>3231.9059999999999</v>
      </c>
      <c r="AE1061" s="1">
        <f t="shared" si="473"/>
        <v>24.095333333333382</v>
      </c>
      <c r="AF1061" s="1">
        <f t="shared" si="474"/>
        <v>-146.54566582740722</v>
      </c>
      <c r="AG1061" s="1">
        <f t="shared" si="467"/>
        <v>3239.1640000000002</v>
      </c>
      <c r="AH1061" s="1">
        <f t="shared" si="468"/>
        <v>3233.0549999999998</v>
      </c>
      <c r="AI1061" s="1">
        <f t="shared" si="475"/>
        <v>6.1090000000003783</v>
      </c>
      <c r="AJ1061" s="1">
        <f t="shared" si="469"/>
        <v>0</v>
      </c>
    </row>
    <row r="1062" spans="1:36" x14ac:dyDescent="0.2">
      <c r="A1062" s="5">
        <v>42481</v>
      </c>
      <c r="B1062" s="1">
        <v>3160.8</v>
      </c>
      <c r="C1062" s="10">
        <v>3160.6</v>
      </c>
      <c r="D1062" s="1">
        <v>3198.56</v>
      </c>
      <c r="E1062" s="1">
        <v>3150.94</v>
      </c>
      <c r="F1062" s="1">
        <v>10475265100</v>
      </c>
      <c r="G1062" s="1">
        <v>110324379038</v>
      </c>
      <c r="H1062" s="1">
        <f t="shared" si="448"/>
        <v>14.300000000000182</v>
      </c>
      <c r="J1062" s="1">
        <f t="shared" si="453"/>
        <v>3225.2079999999996</v>
      </c>
      <c r="K1062" s="1">
        <f t="shared" si="454"/>
        <v>3228.2246666666665</v>
      </c>
      <c r="L1062" s="1">
        <f t="shared" si="455"/>
        <v>3220.0005454545458</v>
      </c>
      <c r="M1062" s="1">
        <f t="shared" si="456"/>
        <v>70.212646894236187</v>
      </c>
      <c r="N1062" s="1">
        <f t="shared" si="457"/>
        <v>71.858313507798044</v>
      </c>
      <c r="O1062" s="1">
        <f t="shared" si="458"/>
        <v>16.183073108624534</v>
      </c>
      <c r="P1062" s="1">
        <f t="shared" si="459"/>
        <v>37.646144185629311</v>
      </c>
      <c r="Q1062" s="1">
        <f t="shared" si="460"/>
        <v>-6225325542.4192057</v>
      </c>
      <c r="R1062" s="1">
        <f t="shared" si="461"/>
        <v>-25.130000000000109</v>
      </c>
      <c r="S1062" s="1">
        <f t="shared" si="449"/>
        <v>28.141686492201952</v>
      </c>
      <c r="T1062" s="1">
        <f t="shared" si="470"/>
        <v>59.084221360093885</v>
      </c>
      <c r="U1062" s="1">
        <f t="shared" si="462"/>
        <v>-6.4639625387585562E-3</v>
      </c>
      <c r="V1062" s="1">
        <f t="shared" si="463"/>
        <v>-2.9755673777371285E-2</v>
      </c>
      <c r="W1062" s="1">
        <f t="shared" si="464"/>
        <v>-2.0032196373071049</v>
      </c>
      <c r="X1062" s="1">
        <f t="shared" si="465"/>
        <v>-2.0947943110940006</v>
      </c>
      <c r="Y1062" s="1">
        <f t="shared" si="451"/>
        <v>3177.8869230769233</v>
      </c>
      <c r="Z1062" s="1">
        <f t="shared" si="452"/>
        <v>3179.5166666666669</v>
      </c>
      <c r="AA1062" s="1">
        <f t="shared" si="466"/>
        <v>-1.6297435897436117</v>
      </c>
      <c r="AB1062" s="1">
        <f t="shared" si="471"/>
        <v>-3.9807863247861857</v>
      </c>
      <c r="AC1062" s="1">
        <f t="shared" si="450"/>
        <v>3170.0333333333333</v>
      </c>
      <c r="AD1062" s="1">
        <f t="shared" si="472"/>
        <v>3225.951</v>
      </c>
      <c r="AE1062" s="1">
        <f t="shared" si="473"/>
        <v>31.20546666666678</v>
      </c>
      <c r="AF1062" s="1">
        <f t="shared" si="474"/>
        <v>-119.46126248534769</v>
      </c>
      <c r="AG1062" s="1">
        <f t="shared" si="467"/>
        <v>3216.1179999999999</v>
      </c>
      <c r="AH1062" s="1">
        <f t="shared" si="468"/>
        <v>3228.9485714285715</v>
      </c>
      <c r="AI1062" s="1">
        <f t="shared" si="475"/>
        <v>-12.830571428571602</v>
      </c>
      <c r="AJ1062" s="1">
        <f t="shared" si="469"/>
        <v>1</v>
      </c>
    </row>
    <row r="1063" spans="1:36" x14ac:dyDescent="0.2">
      <c r="A1063" s="5">
        <v>42482</v>
      </c>
      <c r="B1063" s="1">
        <v>3142.56</v>
      </c>
      <c r="C1063" s="10">
        <v>3174.9</v>
      </c>
      <c r="D1063" s="1">
        <v>3175.38</v>
      </c>
      <c r="E1063" s="1">
        <v>3137.99</v>
      </c>
      <c r="F1063" s="1">
        <v>7707849200</v>
      </c>
      <c r="G1063" s="1">
        <v>82442921903</v>
      </c>
      <c r="H1063" s="1">
        <f t="shared" si="448"/>
        <v>-12.869999999999891</v>
      </c>
      <c r="J1063" s="1">
        <f t="shared" si="453"/>
        <v>3224.125</v>
      </c>
      <c r="K1063" s="1">
        <f t="shared" si="454"/>
        <v>3225.3453333333332</v>
      </c>
      <c r="L1063" s="1">
        <f t="shared" si="455"/>
        <v>3210.8536363636367</v>
      </c>
      <c r="M1063" s="1">
        <f t="shared" si="456"/>
        <v>61.545470075735921</v>
      </c>
      <c r="N1063" s="1">
        <f t="shared" si="457"/>
        <v>64.298176050753284</v>
      </c>
      <c r="O1063" s="1">
        <f t="shared" si="458"/>
        <v>15.238515901060326</v>
      </c>
      <c r="P1063" s="1">
        <f t="shared" si="459"/>
        <v>42.098575536681665</v>
      </c>
      <c r="Q1063" s="1">
        <f t="shared" si="460"/>
        <v>7509947749.5587006</v>
      </c>
      <c r="R1063" s="1">
        <f t="shared" si="461"/>
        <v>-55.199999999999818</v>
      </c>
      <c r="S1063" s="1">
        <f t="shared" si="449"/>
        <v>35.701823949246716</v>
      </c>
      <c r="T1063" s="1">
        <f t="shared" si="470"/>
        <v>58.433045573078495</v>
      </c>
      <c r="U1063" s="1">
        <f t="shared" si="462"/>
        <v>4.5040788686258404E-3</v>
      </c>
      <c r="V1063" s="1">
        <f t="shared" si="463"/>
        <v>-1.0715765792433801E-2</v>
      </c>
      <c r="W1063" s="1">
        <f t="shared" si="464"/>
        <v>-1.526770829294767</v>
      </c>
      <c r="X1063" s="1">
        <f t="shared" si="465"/>
        <v>-1.5640289060520169</v>
      </c>
      <c r="Y1063" s="1">
        <f t="shared" si="451"/>
        <v>3162.7999999999997</v>
      </c>
      <c r="Z1063" s="1">
        <f t="shared" si="452"/>
        <v>3161.6592592592592</v>
      </c>
      <c r="AA1063" s="1">
        <f t="shared" si="466"/>
        <v>1.1407407407405117</v>
      </c>
      <c r="AB1063" s="1">
        <f t="shared" si="471"/>
        <v>-1.075646723646787</v>
      </c>
      <c r="AC1063" s="1">
        <f t="shared" si="450"/>
        <v>3162.7566666666667</v>
      </c>
      <c r="AD1063" s="1">
        <f t="shared" si="472"/>
        <v>3224</v>
      </c>
      <c r="AE1063" s="1">
        <f t="shared" si="473"/>
        <v>33.546666666666759</v>
      </c>
      <c r="AF1063" s="1">
        <f t="shared" si="474"/>
        <v>-121.70773714891328</v>
      </c>
      <c r="AG1063" s="1">
        <f t="shared" si="467"/>
        <v>3196.6559999999999</v>
      </c>
      <c r="AH1063" s="1">
        <f t="shared" si="468"/>
        <v>3225.5921428571428</v>
      </c>
      <c r="AI1063" s="1">
        <f t="shared" si="475"/>
        <v>-28.936142857142841</v>
      </c>
      <c r="AJ1063" s="1">
        <f t="shared" si="469"/>
        <v>0</v>
      </c>
    </row>
    <row r="1064" spans="1:36" x14ac:dyDescent="0.2">
      <c r="A1064" s="5">
        <v>42485</v>
      </c>
      <c r="B1064" s="1">
        <v>3164.74</v>
      </c>
      <c r="C1064" s="10">
        <v>3162.03</v>
      </c>
      <c r="D1064" s="1">
        <v>3172.27</v>
      </c>
      <c r="E1064" s="1">
        <v>3137.11</v>
      </c>
      <c r="F1064" s="1">
        <v>6751935100</v>
      </c>
      <c r="G1064" s="1">
        <v>74734848036</v>
      </c>
      <c r="H1064" s="1">
        <f t="shared" si="448"/>
        <v>17.129999999999654</v>
      </c>
      <c r="J1064" s="1">
        <f t="shared" si="453"/>
        <v>3217.3179999999998</v>
      </c>
      <c r="K1064" s="1">
        <f t="shared" si="454"/>
        <v>3221.3546666666666</v>
      </c>
      <c r="L1064" s="1">
        <f t="shared" si="455"/>
        <v>3199.5636363636368</v>
      </c>
      <c r="M1064" s="1">
        <f t="shared" si="456"/>
        <v>62.381280110116833</v>
      </c>
      <c r="N1064" s="1">
        <f t="shared" si="457"/>
        <v>71.102299762093423</v>
      </c>
      <c r="O1064" s="1">
        <f t="shared" si="458"/>
        <v>31.308304891922706</v>
      </c>
      <c r="P1064" s="1">
        <f t="shared" si="459"/>
        <v>48.87742200047839</v>
      </c>
      <c r="Q1064" s="1">
        <f t="shared" si="460"/>
        <v>2819067328.4414783</v>
      </c>
      <c r="R1064" s="1">
        <f t="shared" si="461"/>
        <v>-56.419999999999618</v>
      </c>
      <c r="S1064" s="1">
        <f t="shared" si="449"/>
        <v>28.897700237906569</v>
      </c>
      <c r="T1064" s="1">
        <f t="shared" si="470"/>
        <v>54.126998743614458</v>
      </c>
      <c r="U1064" s="1">
        <f t="shared" si="462"/>
        <v>-4.0701701122379894E-3</v>
      </c>
      <c r="V1064" s="1">
        <f t="shared" si="463"/>
        <v>-7.4394251866918473E-3</v>
      </c>
      <c r="W1064" s="1">
        <f t="shared" si="464"/>
        <v>-1.7184499636032111</v>
      </c>
      <c r="X1064" s="1">
        <f t="shared" si="465"/>
        <v>-1.8416061814160094</v>
      </c>
      <c r="Y1064" s="1">
        <f t="shared" si="451"/>
        <v>3172.92</v>
      </c>
      <c r="Z1064" s="1">
        <f t="shared" si="452"/>
        <v>3173.9466666666667</v>
      </c>
      <c r="AA1064" s="1">
        <f t="shared" si="466"/>
        <v>-1.0266666666666424</v>
      </c>
      <c r="AB1064" s="1">
        <f t="shared" si="471"/>
        <v>0.70725925925908084</v>
      </c>
      <c r="AC1064" s="1">
        <f t="shared" si="450"/>
        <v>3157.1366666666668</v>
      </c>
      <c r="AD1064" s="1">
        <f t="shared" si="472"/>
        <v>3216.5410000000002</v>
      </c>
      <c r="AE1064" s="1">
        <f t="shared" si="473"/>
        <v>39.460333333333395</v>
      </c>
      <c r="AF1064" s="1">
        <f t="shared" si="474"/>
        <v>-100.36126292789098</v>
      </c>
      <c r="AG1064" s="1">
        <f t="shared" si="467"/>
        <v>3183.3720000000003</v>
      </c>
      <c r="AH1064" s="1">
        <f t="shared" si="468"/>
        <v>3218.2735714285709</v>
      </c>
      <c r="AI1064" s="1">
        <f t="shared" si="475"/>
        <v>-34.901571428570605</v>
      </c>
      <c r="AJ1064" s="1">
        <f t="shared" si="469"/>
        <v>1</v>
      </c>
    </row>
    <row r="1065" spans="1:36" x14ac:dyDescent="0.2">
      <c r="A1065" s="5">
        <v>42486</v>
      </c>
      <c r="B1065" s="1">
        <v>3159.77</v>
      </c>
      <c r="C1065" s="10">
        <v>3179.16</v>
      </c>
      <c r="D1065" s="1">
        <v>3181.1</v>
      </c>
      <c r="E1065" s="1">
        <v>3150.4</v>
      </c>
      <c r="F1065" s="1">
        <v>5902073400</v>
      </c>
      <c r="G1065" s="1">
        <v>68871554173</v>
      </c>
      <c r="H1065" s="1">
        <f t="shared" si="448"/>
        <v>-13.239999999999782</v>
      </c>
      <c r="J1065" s="1">
        <f t="shared" si="453"/>
        <v>3213.3889999999997</v>
      </c>
      <c r="K1065" s="1">
        <f t="shared" si="454"/>
        <v>3215.6659999999993</v>
      </c>
      <c r="L1065" s="1">
        <f t="shared" si="455"/>
        <v>3192.625818181818</v>
      </c>
      <c r="M1065" s="1">
        <f t="shared" si="456"/>
        <v>49.923270089285779</v>
      </c>
      <c r="N1065" s="1">
        <f t="shared" si="457"/>
        <v>62.045995241871566</v>
      </c>
      <c r="O1065" s="1">
        <f t="shared" si="458"/>
        <v>23.240165631469896</v>
      </c>
      <c r="P1065" s="1">
        <f t="shared" si="459"/>
        <v>37.728489483747666</v>
      </c>
      <c r="Q1065" s="1">
        <f t="shared" si="460"/>
        <v>5156143602.2149582</v>
      </c>
      <c r="R1065" s="1">
        <f t="shared" si="461"/>
        <v>-82.220000000000255</v>
      </c>
      <c r="S1065" s="1">
        <f t="shared" si="449"/>
        <v>37.954004758128434</v>
      </c>
      <c r="T1065" s="1">
        <f t="shared" si="470"/>
        <v>51.50757050051601</v>
      </c>
      <c r="U1065" s="1">
        <f t="shared" si="462"/>
        <v>5.3882157551050133E-3</v>
      </c>
      <c r="V1065" s="1">
        <f t="shared" si="463"/>
        <v>-1.577040958484259E-2</v>
      </c>
      <c r="W1065" s="1">
        <f t="shared" si="464"/>
        <v>-1.0651993891807006</v>
      </c>
      <c r="X1065" s="1">
        <f t="shared" si="465"/>
        <v>-1.1352547186181468</v>
      </c>
      <c r="Y1065" s="1">
        <f t="shared" si="451"/>
        <v>3164.6653846153849</v>
      </c>
      <c r="Z1065" s="1">
        <f t="shared" si="452"/>
        <v>3163.298888888889</v>
      </c>
      <c r="AA1065" s="1">
        <f t="shared" si="466"/>
        <v>1.3664957264959412</v>
      </c>
      <c r="AB1065" s="1">
        <f t="shared" si="471"/>
        <v>-0.54803418803412574</v>
      </c>
      <c r="AC1065" s="1">
        <f t="shared" si="450"/>
        <v>3170.22</v>
      </c>
      <c r="AD1065" s="1">
        <f t="shared" si="472"/>
        <v>3211.9093333333335</v>
      </c>
      <c r="AE1065" s="1">
        <f t="shared" si="473"/>
        <v>44.092000000000098</v>
      </c>
      <c r="AF1065" s="1">
        <f t="shared" si="474"/>
        <v>-63.033858497888687</v>
      </c>
      <c r="AG1065" s="1">
        <f t="shared" si="467"/>
        <v>3171.5440000000003</v>
      </c>
      <c r="AH1065" s="1">
        <f t="shared" si="468"/>
        <v>3212.6757142857136</v>
      </c>
      <c r="AI1065" s="1">
        <f t="shared" si="475"/>
        <v>-41.131714285713315</v>
      </c>
      <c r="AJ1065" s="1">
        <f t="shared" si="469"/>
        <v>0</v>
      </c>
    </row>
    <row r="1066" spans="1:36" x14ac:dyDescent="0.2">
      <c r="A1066" s="5">
        <v>42487</v>
      </c>
      <c r="B1066" s="1">
        <v>3181.93</v>
      </c>
      <c r="C1066" s="10">
        <v>3165.92</v>
      </c>
      <c r="D1066" s="1">
        <v>3188.83</v>
      </c>
      <c r="E1066" s="1">
        <v>3162.69</v>
      </c>
      <c r="F1066" s="1">
        <v>6000414700</v>
      </c>
      <c r="G1066" s="1">
        <v>70620405995</v>
      </c>
      <c r="H1066" s="1">
        <f t="shared" si="448"/>
        <v>-5.3400000000001455</v>
      </c>
      <c r="J1066" s="1">
        <f t="shared" si="453"/>
        <v>3203.8429999999998</v>
      </c>
      <c r="K1066" s="1">
        <f t="shared" si="454"/>
        <v>3209.5586666666659</v>
      </c>
      <c r="L1066" s="1">
        <f t="shared" si="455"/>
        <v>3183.9950909090912</v>
      </c>
      <c r="M1066" s="1">
        <f t="shared" si="456"/>
        <v>58.48989719957455</v>
      </c>
      <c r="N1066" s="1">
        <f t="shared" si="457"/>
        <v>67.235590374929998</v>
      </c>
      <c r="O1066" s="1">
        <f t="shared" si="458"/>
        <v>37.726563437762401</v>
      </c>
      <c r="P1066" s="1">
        <f t="shared" si="459"/>
        <v>38.661389552882206</v>
      </c>
      <c r="Q1066" s="1">
        <f t="shared" si="460"/>
        <v>-4517527211.0175819</v>
      </c>
      <c r="R1066" s="1">
        <f t="shared" si="461"/>
        <v>-109.90999999999985</v>
      </c>
      <c r="S1066" s="1">
        <f t="shared" si="449"/>
        <v>32.764409625070002</v>
      </c>
      <c r="T1066" s="1">
        <f t="shared" si="470"/>
        <v>47.382547290871855</v>
      </c>
      <c r="U1066" s="1">
        <f t="shared" si="462"/>
        <v>-4.1820387122857754E-3</v>
      </c>
      <c r="V1066" s="1">
        <f t="shared" si="463"/>
        <v>-1.6321521229163027E-2</v>
      </c>
      <c r="W1066" s="1">
        <f t="shared" si="464"/>
        <v>-1.1836722336269216</v>
      </c>
      <c r="X1066" s="1">
        <f t="shared" si="465"/>
        <v>-1.3596469545760754</v>
      </c>
      <c r="Y1066" s="1">
        <f t="shared" si="451"/>
        <v>3177.1230769230765</v>
      </c>
      <c r="Z1066" s="1">
        <f t="shared" si="452"/>
        <v>3178.1792592592592</v>
      </c>
      <c r="AA1066" s="1">
        <f t="shared" si="466"/>
        <v>-1.056182336182701</v>
      </c>
      <c r="AB1066" s="1">
        <f t="shared" si="471"/>
        <v>0.88196011396021279</v>
      </c>
      <c r="AC1066" s="1">
        <f t="shared" si="450"/>
        <v>3172.48</v>
      </c>
      <c r="AD1066" s="1">
        <f t="shared" si="472"/>
        <v>3202.6320000000005</v>
      </c>
      <c r="AE1066" s="1">
        <f t="shared" si="473"/>
        <v>40.845066666666845</v>
      </c>
      <c r="AF1066" s="1">
        <f t="shared" si="474"/>
        <v>-49.213613720792665</v>
      </c>
      <c r="AG1066" s="1">
        <f t="shared" si="467"/>
        <v>3168.5219999999999</v>
      </c>
      <c r="AH1066" s="1">
        <f t="shared" si="468"/>
        <v>3209.5778571428568</v>
      </c>
      <c r="AI1066" s="1">
        <f t="shared" si="475"/>
        <v>-41.055857142856894</v>
      </c>
      <c r="AJ1066" s="1">
        <f t="shared" si="469"/>
        <v>0</v>
      </c>
    </row>
    <row r="1067" spans="1:36" x14ac:dyDescent="0.2">
      <c r="A1067" s="5">
        <v>42488</v>
      </c>
      <c r="B1067" s="1">
        <v>3169.33</v>
      </c>
      <c r="C1067" s="10">
        <v>3160.58</v>
      </c>
      <c r="D1067" s="1">
        <v>3174.77</v>
      </c>
      <c r="E1067" s="1">
        <v>3135.64</v>
      </c>
      <c r="F1067" s="1">
        <v>6987066000</v>
      </c>
      <c r="G1067" s="1">
        <v>78876767222</v>
      </c>
      <c r="H1067" s="1">
        <f t="shared" si="448"/>
        <v>-3.8299999999999272</v>
      </c>
      <c r="J1067" s="1">
        <f t="shared" si="453"/>
        <v>3192.3180000000002</v>
      </c>
      <c r="K1067" s="1">
        <f t="shared" si="454"/>
        <v>3206.3113333333331</v>
      </c>
      <c r="L1067" s="1">
        <f t="shared" si="455"/>
        <v>3176.1290909090903</v>
      </c>
      <c r="M1067" s="1">
        <f t="shared" si="456"/>
        <v>60.362364907819412</v>
      </c>
      <c r="N1067" s="1">
        <f t="shared" si="457"/>
        <v>69.699903194578894</v>
      </c>
      <c r="O1067" s="1">
        <f t="shared" si="458"/>
        <v>47.114375655823764</v>
      </c>
      <c r="P1067" s="1">
        <f t="shared" si="459"/>
        <v>25.790180017585257</v>
      </c>
      <c r="Q1067" s="1">
        <f t="shared" si="460"/>
        <v>1919523626.373621</v>
      </c>
      <c r="R1067" s="1">
        <f t="shared" si="461"/>
        <v>-111.63000000000011</v>
      </c>
      <c r="S1067" s="1">
        <f t="shared" si="449"/>
        <v>30.300096805421102</v>
      </c>
      <c r="T1067" s="1">
        <f t="shared" si="470"/>
        <v>41.965627081007128</v>
      </c>
      <c r="U1067" s="1">
        <f t="shared" si="462"/>
        <v>-1.6895633080004763E-3</v>
      </c>
      <c r="V1067" s="1">
        <f t="shared" si="463"/>
        <v>-3.0907161998908493E-2</v>
      </c>
      <c r="W1067" s="1">
        <f t="shared" si="464"/>
        <v>-0.99419919945319613</v>
      </c>
      <c r="X1067" s="1">
        <f t="shared" si="465"/>
        <v>-1.4262911046068047</v>
      </c>
      <c r="Y1067" s="1">
        <f t="shared" si="451"/>
        <v>3165.0984615384618</v>
      </c>
      <c r="Z1067" s="1">
        <f t="shared" si="452"/>
        <v>3165.5244444444443</v>
      </c>
      <c r="AA1067" s="1">
        <f t="shared" si="466"/>
        <v>-0.42598290598243693</v>
      </c>
      <c r="AB1067" s="1">
        <f t="shared" si="471"/>
        <v>-0.93014245014264818</v>
      </c>
      <c r="AC1067" s="1">
        <f t="shared" si="450"/>
        <v>3156.9966666666664</v>
      </c>
      <c r="AD1067" s="1">
        <f t="shared" si="472"/>
        <v>3191.2</v>
      </c>
      <c r="AE1067" s="1">
        <f t="shared" si="473"/>
        <v>33.967333333333315</v>
      </c>
      <c r="AF1067" s="1">
        <f t="shared" si="474"/>
        <v>-67.129856790511269</v>
      </c>
      <c r="AG1067" s="1">
        <f t="shared" si="467"/>
        <v>3168.518</v>
      </c>
      <c r="AH1067" s="1">
        <f t="shared" si="468"/>
        <v>3207.7814285714289</v>
      </c>
      <c r="AI1067" s="1">
        <f t="shared" si="475"/>
        <v>-39.263428571428904</v>
      </c>
      <c r="AJ1067" s="1">
        <f t="shared" si="469"/>
        <v>0</v>
      </c>
    </row>
    <row r="1068" spans="1:36" x14ac:dyDescent="0.2">
      <c r="A1068" s="5">
        <v>42489</v>
      </c>
      <c r="B1068" s="1">
        <v>3153.54</v>
      </c>
      <c r="C1068" s="10">
        <v>3156.75</v>
      </c>
      <c r="D1068" s="1">
        <v>3171.29</v>
      </c>
      <c r="E1068" s="1">
        <v>3149.4</v>
      </c>
      <c r="F1068" s="1">
        <v>5802977600</v>
      </c>
      <c r="G1068" s="1">
        <v>70807704222</v>
      </c>
      <c r="H1068" s="1">
        <f t="shared" si="448"/>
        <v>56.789999999999964</v>
      </c>
      <c r="J1068" s="1">
        <f t="shared" si="453"/>
        <v>3180.7719999999999</v>
      </c>
      <c r="K1068" s="1">
        <f t="shared" si="454"/>
        <v>3204.3793333333333</v>
      </c>
      <c r="L1068" s="1">
        <f t="shared" si="455"/>
        <v>3169.662181818182</v>
      </c>
      <c r="M1068" s="1">
        <f t="shared" si="456"/>
        <v>60.312088738484483</v>
      </c>
      <c r="N1068" s="1">
        <f t="shared" si="457"/>
        <v>66.01514108740534</v>
      </c>
      <c r="O1068" s="1">
        <f t="shared" si="458"/>
        <v>67.692307692307736</v>
      </c>
      <c r="P1068" s="1">
        <f t="shared" si="459"/>
        <v>37.948380605966818</v>
      </c>
      <c r="Q1068" s="1">
        <f t="shared" si="460"/>
        <v>-1906048832.5262935</v>
      </c>
      <c r="R1068" s="1">
        <f t="shared" si="461"/>
        <v>-71.699999999999818</v>
      </c>
      <c r="S1068" s="1">
        <f t="shared" si="449"/>
        <v>33.98485891259466</v>
      </c>
      <c r="T1068" s="1">
        <f t="shared" si="470"/>
        <v>37.188914053185371</v>
      </c>
      <c r="U1068" s="1">
        <f t="shared" si="462"/>
        <v>-1.2132731448483178E-3</v>
      </c>
      <c r="V1068" s="1">
        <f t="shared" si="463"/>
        <v>-3.6351092700170624E-2</v>
      </c>
      <c r="W1068" s="1">
        <f t="shared" si="464"/>
        <v>-0.7552254609887139</v>
      </c>
      <c r="X1068" s="1">
        <f t="shared" si="465"/>
        <v>-1.4863824902960918</v>
      </c>
      <c r="Y1068" s="1">
        <f t="shared" si="451"/>
        <v>3159.9907692307693</v>
      </c>
      <c r="Z1068" s="1">
        <f t="shared" si="452"/>
        <v>3160.2962962962965</v>
      </c>
      <c r="AA1068" s="1">
        <f t="shared" si="466"/>
        <v>-0.30552706552725795</v>
      </c>
      <c r="AB1068" s="1">
        <f t="shared" si="471"/>
        <v>-0.40189173789140115</v>
      </c>
      <c r="AC1068" s="1">
        <f t="shared" si="450"/>
        <v>3159.146666666667</v>
      </c>
      <c r="AD1068" s="1">
        <f t="shared" si="472"/>
        <v>3179.884</v>
      </c>
      <c r="AE1068" s="1">
        <f t="shared" si="473"/>
        <v>22.272400000000015</v>
      </c>
      <c r="AF1068" s="1">
        <f t="shared" si="474"/>
        <v>-62.071841781256964</v>
      </c>
      <c r="AG1068" s="1">
        <f t="shared" si="467"/>
        <v>3164.8879999999999</v>
      </c>
      <c r="AH1068" s="1">
        <f t="shared" si="468"/>
        <v>3202.5421428571426</v>
      </c>
      <c r="AI1068" s="1">
        <f t="shared" si="475"/>
        <v>-37.654142857142688</v>
      </c>
      <c r="AJ1068" s="1">
        <f t="shared" si="469"/>
        <v>1</v>
      </c>
    </row>
    <row r="1069" spans="1:36" x14ac:dyDescent="0.2">
      <c r="A1069" s="5">
        <v>42493</v>
      </c>
      <c r="B1069" s="1">
        <v>3159.82</v>
      </c>
      <c r="C1069" s="10">
        <v>3213.54</v>
      </c>
      <c r="D1069" s="1">
        <v>3218.49</v>
      </c>
      <c r="E1069" s="1">
        <v>3151.4</v>
      </c>
      <c r="F1069" s="1">
        <v>9816483500</v>
      </c>
      <c r="G1069" s="1">
        <v>115733867591</v>
      </c>
      <c r="H1069" s="1">
        <f t="shared" si="448"/>
        <v>-4.0799999999999272</v>
      </c>
      <c r="J1069" s="1">
        <f t="shared" si="453"/>
        <v>3179.2810000000004</v>
      </c>
      <c r="K1069" s="1">
        <f t="shared" si="454"/>
        <v>3203.275333333333</v>
      </c>
      <c r="L1069" s="1">
        <f t="shared" si="455"/>
        <v>3175.6199999999994</v>
      </c>
      <c r="M1069" s="1">
        <f t="shared" si="456"/>
        <v>5.974652987326281</v>
      </c>
      <c r="N1069" s="1">
        <f t="shared" si="457"/>
        <v>25.941685267857157</v>
      </c>
      <c r="O1069" s="1">
        <f t="shared" si="458"/>
        <v>73.618165521362471</v>
      </c>
      <c r="P1069" s="1">
        <f t="shared" si="459"/>
        <v>37.880953300629628</v>
      </c>
      <c r="Q1069" s="1">
        <f t="shared" si="460"/>
        <v>8367933989.6408272</v>
      </c>
      <c r="R1069" s="1">
        <f t="shared" si="461"/>
        <v>-24.760000000000218</v>
      </c>
      <c r="S1069" s="1">
        <f t="shared" si="449"/>
        <v>74.058314732142833</v>
      </c>
      <c r="T1069" s="1">
        <f t="shared" si="470"/>
        <v>39.704338680580733</v>
      </c>
      <c r="U1069" s="1">
        <f t="shared" si="462"/>
        <v>1.7672099927183094E-2</v>
      </c>
      <c r="V1069" s="1">
        <f t="shared" si="463"/>
        <v>-1.7929778345521855E-2</v>
      </c>
      <c r="W1069" s="1">
        <f t="shared" si="464"/>
        <v>1.0775706834343852</v>
      </c>
      <c r="X1069" s="1">
        <f t="shared" si="465"/>
        <v>0.32044284672793016</v>
      </c>
      <c r="Y1069" s="1">
        <f t="shared" si="451"/>
        <v>3165.4869230769232</v>
      </c>
      <c r="Z1069" s="1">
        <f t="shared" si="452"/>
        <v>3160.9566666666665</v>
      </c>
      <c r="AA1069" s="1">
        <f t="shared" si="466"/>
        <v>4.5302564102566976</v>
      </c>
      <c r="AB1069" s="1">
        <f t="shared" si="471"/>
        <v>0.6616296296295332</v>
      </c>
      <c r="AC1069" s="1">
        <f t="shared" si="450"/>
        <v>3194.4766666666669</v>
      </c>
      <c r="AD1069" s="1">
        <f t="shared" si="472"/>
        <v>3175.9056666666665</v>
      </c>
      <c r="AE1069" s="1">
        <f t="shared" si="473"/>
        <v>16.513933333333352</v>
      </c>
      <c r="AF1069" s="1">
        <f t="shared" si="474"/>
        <v>74.971034560715793</v>
      </c>
      <c r="AG1069" s="1">
        <f t="shared" si="467"/>
        <v>3175.19</v>
      </c>
      <c r="AH1069" s="1">
        <f t="shared" si="468"/>
        <v>3202.1914285714288</v>
      </c>
      <c r="AI1069" s="1">
        <f t="shared" si="475"/>
        <v>-27.001428571428733</v>
      </c>
      <c r="AJ1069" s="1">
        <f t="shared" si="469"/>
        <v>0</v>
      </c>
    </row>
    <row r="1070" spans="1:36" x14ac:dyDescent="0.2">
      <c r="A1070" s="5">
        <v>42494</v>
      </c>
      <c r="B1070" s="1">
        <v>3203.47</v>
      </c>
      <c r="C1070" s="10">
        <v>3209.46</v>
      </c>
      <c r="D1070" s="1">
        <v>3222.88</v>
      </c>
      <c r="E1070" s="1">
        <v>3198.29</v>
      </c>
      <c r="F1070" s="1">
        <v>9086240800</v>
      </c>
      <c r="G1070" s="1">
        <v>97797134813</v>
      </c>
      <c r="H1070" s="1">
        <f t="shared" si="448"/>
        <v>4.4600000000000364</v>
      </c>
      <c r="J1070" s="1">
        <f t="shared" si="453"/>
        <v>3176.3969999999999</v>
      </c>
      <c r="K1070" s="1">
        <f t="shared" si="454"/>
        <v>3202.6759999999999</v>
      </c>
      <c r="L1070" s="1">
        <f t="shared" si="455"/>
        <v>3181.1070909090913</v>
      </c>
      <c r="M1070" s="1">
        <f t="shared" si="456"/>
        <v>15.382851902796924</v>
      </c>
      <c r="N1070" s="1">
        <f t="shared" si="457"/>
        <v>27.621410847217287</v>
      </c>
      <c r="O1070" s="1">
        <f t="shared" si="458"/>
        <v>69.808525188055796</v>
      </c>
      <c r="P1070" s="1">
        <f t="shared" si="459"/>
        <v>46.691561546518571</v>
      </c>
      <c r="Q1070" s="1">
        <f t="shared" si="460"/>
        <v>-831396575.84383404</v>
      </c>
      <c r="R1070" s="1">
        <f t="shared" si="461"/>
        <v>28.429999999999836</v>
      </c>
      <c r="S1070" s="1">
        <f t="shared" si="449"/>
        <v>72.378589152782709</v>
      </c>
      <c r="T1070" s="1">
        <f t="shared" si="470"/>
        <v>41.312412278339096</v>
      </c>
      <c r="U1070" s="1">
        <f t="shared" si="462"/>
        <v>-1.2712418911592378E-3</v>
      </c>
      <c r="V1070" s="1">
        <f t="shared" si="463"/>
        <v>-5.8820796357384447E-3</v>
      </c>
      <c r="W1070" s="1">
        <f t="shared" si="464"/>
        <v>1.0408963363206836</v>
      </c>
      <c r="X1070" s="1">
        <f t="shared" si="465"/>
        <v>0.21182286313071022</v>
      </c>
      <c r="Y1070" s="1">
        <f t="shared" si="451"/>
        <v>3212.9123076923079</v>
      </c>
      <c r="Z1070" s="1">
        <f t="shared" si="452"/>
        <v>3213.2377777777779</v>
      </c>
      <c r="AA1070" s="1">
        <f t="shared" si="466"/>
        <v>-0.32547008546998768</v>
      </c>
      <c r="AB1070" s="1">
        <f t="shared" si="471"/>
        <v>3.5591111111113607</v>
      </c>
      <c r="AC1070" s="1">
        <f t="shared" si="450"/>
        <v>3210.2100000000005</v>
      </c>
      <c r="AD1070" s="1">
        <f t="shared" si="472"/>
        <v>3173.2396666666664</v>
      </c>
      <c r="AE1070" s="1">
        <f t="shared" si="473"/>
        <v>12.7815333333333</v>
      </c>
      <c r="AF1070" s="1">
        <f t="shared" si="474"/>
        <v>192.83201980635712</v>
      </c>
      <c r="AG1070" s="1">
        <f t="shared" si="467"/>
        <v>3181.25</v>
      </c>
      <c r="AH1070" s="1">
        <f t="shared" si="468"/>
        <v>3198.4828571428575</v>
      </c>
      <c r="AI1070" s="1">
        <f t="shared" si="475"/>
        <v>-17.232857142857483</v>
      </c>
      <c r="AJ1070" s="1">
        <f t="shared" si="469"/>
        <v>1</v>
      </c>
    </row>
    <row r="1071" spans="1:36" x14ac:dyDescent="0.2">
      <c r="A1071" s="5">
        <v>42495</v>
      </c>
      <c r="B1071" s="1">
        <v>3204.17</v>
      </c>
      <c r="C1071" s="10">
        <v>3213.92</v>
      </c>
      <c r="D1071" s="1">
        <v>3217.28</v>
      </c>
      <c r="E1071" s="1">
        <v>3196.57</v>
      </c>
      <c r="F1071" s="1">
        <v>7473368100</v>
      </c>
      <c r="G1071" s="1">
        <v>83946496908</v>
      </c>
      <c r="H1071" s="1">
        <f t="shared" si="448"/>
        <v>-83.570000000000164</v>
      </c>
      <c r="J1071" s="1">
        <f t="shared" si="453"/>
        <v>3179.6860000000001</v>
      </c>
      <c r="K1071" s="1">
        <f t="shared" si="454"/>
        <v>3199.5120000000002</v>
      </c>
      <c r="L1071" s="1">
        <f t="shared" si="455"/>
        <v>3187.9294545454545</v>
      </c>
      <c r="M1071" s="1">
        <f t="shared" si="456"/>
        <v>10.270518110958291</v>
      </c>
      <c r="N1071" s="1">
        <f t="shared" si="457"/>
        <v>10.270518110958291</v>
      </c>
      <c r="O1071" s="1">
        <f t="shared" si="458"/>
        <v>38.748655658885262</v>
      </c>
      <c r="P1071" s="1">
        <f t="shared" si="459"/>
        <v>31.597968020183377</v>
      </c>
      <c r="Q1071" s="1">
        <f t="shared" si="460"/>
        <v>5048402690.4393139</v>
      </c>
      <c r="R1071" s="1">
        <f t="shared" si="461"/>
        <v>53.320000000000164</v>
      </c>
      <c r="S1071" s="1">
        <f t="shared" si="449"/>
        <v>89.729481889041708</v>
      </c>
      <c r="T1071" s="1">
        <f t="shared" si="470"/>
        <v>46.391096655453673</v>
      </c>
      <c r="U1071" s="1">
        <f t="shared" si="462"/>
        <v>1.3877134465077028E-3</v>
      </c>
      <c r="V1071" s="1">
        <f t="shared" si="463"/>
        <v>-7.5286415711947963E-3</v>
      </c>
      <c r="W1071" s="1">
        <f t="shared" si="464"/>
        <v>1.0766471909490409</v>
      </c>
      <c r="X1071" s="1">
        <f t="shared" si="465"/>
        <v>0.45031867359772054</v>
      </c>
      <c r="Y1071" s="1">
        <f t="shared" si="451"/>
        <v>3210.1461538461535</v>
      </c>
      <c r="Z1071" s="1">
        <f t="shared" si="452"/>
        <v>3209.7903703703705</v>
      </c>
      <c r="AA1071" s="1">
        <f t="shared" si="466"/>
        <v>0.35578347578302782</v>
      </c>
      <c r="AB1071" s="1">
        <f t="shared" si="471"/>
        <v>-0.18921937321938459</v>
      </c>
      <c r="AC1071" s="1">
        <f t="shared" si="450"/>
        <v>3209.2566666666667</v>
      </c>
      <c r="AD1071" s="1">
        <f t="shared" si="472"/>
        <v>3176.2713333333331</v>
      </c>
      <c r="AE1071" s="1">
        <f t="shared" si="473"/>
        <v>17.025866666666662</v>
      </c>
      <c r="AF1071" s="1">
        <f t="shared" si="474"/>
        <v>129.15772602210572</v>
      </c>
      <c r="AG1071" s="1">
        <f t="shared" si="467"/>
        <v>3190.8499999999995</v>
      </c>
      <c r="AH1071" s="1">
        <f t="shared" si="468"/>
        <v>3194.0607142857143</v>
      </c>
      <c r="AI1071" s="1">
        <f t="shared" si="475"/>
        <v>-3.2107142857148574</v>
      </c>
      <c r="AJ1071" s="1">
        <f t="shared" si="469"/>
        <v>0</v>
      </c>
    </row>
    <row r="1072" spans="1:36" x14ac:dyDescent="0.2">
      <c r="A1072" s="5">
        <v>42496</v>
      </c>
      <c r="B1072" s="1">
        <v>3213.14</v>
      </c>
      <c r="C1072" s="10">
        <v>3130.35</v>
      </c>
      <c r="D1072" s="1">
        <v>3216.89</v>
      </c>
      <c r="E1072" s="1">
        <v>3130.15</v>
      </c>
      <c r="F1072" s="1">
        <v>10868024000</v>
      </c>
      <c r="G1072" s="1">
        <v>119265216104</v>
      </c>
      <c r="H1072" s="1">
        <f t="shared" si="448"/>
        <v>-64.730000000000018</v>
      </c>
      <c r="J1072" s="1">
        <f t="shared" si="453"/>
        <v>3176.6610000000001</v>
      </c>
      <c r="K1072" s="1">
        <f t="shared" si="454"/>
        <v>3189.813333333333</v>
      </c>
      <c r="L1072" s="1">
        <f t="shared" si="455"/>
        <v>3178.9592727272725</v>
      </c>
      <c r="M1072" s="1">
        <f t="shared" si="456"/>
        <v>99.784320069017767</v>
      </c>
      <c r="N1072" s="1">
        <f t="shared" si="457"/>
        <v>99.784320069017767</v>
      </c>
      <c r="O1072" s="1">
        <f t="shared" si="458"/>
        <v>28.166099512554027</v>
      </c>
      <c r="P1072" s="1">
        <f t="shared" si="459"/>
        <v>30.814243441832577</v>
      </c>
      <c r="Q1072" s="1">
        <f t="shared" si="460"/>
        <v>-10817906296.518375</v>
      </c>
      <c r="R1072" s="1">
        <f t="shared" si="461"/>
        <v>-44.550000000000182</v>
      </c>
      <c r="S1072" s="1">
        <f t="shared" si="449"/>
        <v>0.2156799309822259</v>
      </c>
      <c r="T1072" s="1">
        <f t="shared" si="470"/>
        <v>43.598495999331696</v>
      </c>
      <c r="U1072" s="1">
        <f t="shared" si="462"/>
        <v>-2.6696695257718839E-2</v>
      </c>
      <c r="V1072" s="1">
        <f t="shared" si="463"/>
        <v>-1.5931946570764906E-2</v>
      </c>
      <c r="W1072" s="1">
        <f t="shared" si="464"/>
        <v>-1.4578514987907161</v>
      </c>
      <c r="X1072" s="1">
        <f t="shared" si="465"/>
        <v>-1.8641634202210311</v>
      </c>
      <c r="Y1072" s="1">
        <f t="shared" si="451"/>
        <v>3201.063076923077</v>
      </c>
      <c r="Z1072" s="1">
        <f t="shared" si="452"/>
        <v>3207.7296296296295</v>
      </c>
      <c r="AA1072" s="1">
        <f t="shared" si="466"/>
        <v>-6.6665527065524657</v>
      </c>
      <c r="AB1072" s="1">
        <f t="shared" si="471"/>
        <v>-1.0486837606840709</v>
      </c>
      <c r="AC1072" s="1">
        <f t="shared" si="450"/>
        <v>3159.1299999999997</v>
      </c>
      <c r="AD1072" s="1">
        <f t="shared" si="472"/>
        <v>3175.1809999999996</v>
      </c>
      <c r="AE1072" s="1">
        <f t="shared" si="473"/>
        <v>17.680066666666608</v>
      </c>
      <c r="AF1072" s="1">
        <f t="shared" si="474"/>
        <v>-60.523904510163923</v>
      </c>
      <c r="AG1072" s="1">
        <f t="shared" si="467"/>
        <v>3184.8040000000001</v>
      </c>
      <c r="AH1072" s="1">
        <f t="shared" si="468"/>
        <v>3183.9278571428572</v>
      </c>
      <c r="AI1072" s="1">
        <f t="shared" si="475"/>
        <v>0.87614285714289508</v>
      </c>
      <c r="AJ1072" s="1">
        <f t="shared" si="469"/>
        <v>0</v>
      </c>
    </row>
    <row r="1073" spans="1:36" x14ac:dyDescent="0.2">
      <c r="A1073" s="5">
        <v>42499</v>
      </c>
      <c r="B1073" s="1">
        <v>3115.43</v>
      </c>
      <c r="C1073" s="10">
        <v>3065.62</v>
      </c>
      <c r="D1073" s="1">
        <v>3115.43</v>
      </c>
      <c r="E1073" s="1">
        <v>3055.01</v>
      </c>
      <c r="F1073" s="1">
        <v>9923047700</v>
      </c>
      <c r="G1073" s="1">
        <v>100409213488</v>
      </c>
      <c r="H1073" s="1">
        <f t="shared" si="448"/>
        <v>3.4900000000002365</v>
      </c>
      <c r="J1073" s="1">
        <f t="shared" si="453"/>
        <v>3165.7329999999997</v>
      </c>
      <c r="K1073" s="1">
        <f t="shared" si="454"/>
        <v>3176.0406666666668</v>
      </c>
      <c r="L1073" s="1">
        <f t="shared" si="455"/>
        <v>3158.77</v>
      </c>
      <c r="M1073" s="1">
        <f t="shared" si="456"/>
        <v>93.679633049383639</v>
      </c>
      <c r="N1073" s="1">
        <f t="shared" si="457"/>
        <v>93.679633049383639</v>
      </c>
      <c r="O1073" s="1">
        <f t="shared" si="458"/>
        <v>29.817612380250612</v>
      </c>
      <c r="P1073" s="1">
        <f t="shared" si="459"/>
        <v>33.882958108727088</v>
      </c>
      <c r="Q1073" s="1">
        <f t="shared" si="460"/>
        <v>-6437991887.4545708</v>
      </c>
      <c r="R1073" s="1">
        <f t="shared" si="461"/>
        <v>-96.410000000000309</v>
      </c>
      <c r="S1073" s="1">
        <f t="shared" si="449"/>
        <v>6.3203669506163571</v>
      </c>
      <c r="T1073" s="1">
        <f t="shared" si="470"/>
        <v>40.660350299468661</v>
      </c>
      <c r="U1073" s="1">
        <f t="shared" si="462"/>
        <v>-2.111481527390871E-2</v>
      </c>
      <c r="V1073" s="1">
        <f t="shared" si="463"/>
        <v>-3.0051256090615711E-2</v>
      </c>
      <c r="W1073" s="1">
        <f t="shared" si="464"/>
        <v>-3.1623955652608684</v>
      </c>
      <c r="X1073" s="1">
        <f t="shared" si="465"/>
        <v>-3.4766767260117009</v>
      </c>
      <c r="Y1073" s="1">
        <f t="shared" si="451"/>
        <v>3120.3915384615384</v>
      </c>
      <c r="Z1073" s="1">
        <f t="shared" si="452"/>
        <v>3125.5551851851851</v>
      </c>
      <c r="AA1073" s="1">
        <f t="shared" si="466"/>
        <v>-5.163646723646707</v>
      </c>
      <c r="AB1073" s="1">
        <f t="shared" si="471"/>
        <v>-6.3659715099713132</v>
      </c>
      <c r="AC1073" s="1">
        <f t="shared" si="450"/>
        <v>3078.6866666666665</v>
      </c>
      <c r="AD1073" s="1">
        <f t="shared" si="472"/>
        <v>3166.7739999999999</v>
      </c>
      <c r="AE1073" s="1">
        <f t="shared" si="473"/>
        <v>24.554666666666755</v>
      </c>
      <c r="AF1073" s="1">
        <f t="shared" si="474"/>
        <v>-239.15978858963152</v>
      </c>
      <c r="AG1073" s="1">
        <f t="shared" si="467"/>
        <v>3166.578</v>
      </c>
      <c r="AH1073" s="1">
        <f t="shared" si="468"/>
        <v>3172.2971428571432</v>
      </c>
      <c r="AI1073" s="1">
        <f t="shared" si="475"/>
        <v>-5.719142857143197</v>
      </c>
      <c r="AJ1073" s="1">
        <f t="shared" si="469"/>
        <v>1</v>
      </c>
    </row>
    <row r="1074" spans="1:36" x14ac:dyDescent="0.2">
      <c r="A1074" s="5">
        <v>42500</v>
      </c>
      <c r="B1074" s="1">
        <v>3055.21</v>
      </c>
      <c r="C1074" s="10">
        <v>3069.11</v>
      </c>
      <c r="D1074" s="1">
        <v>3084.72</v>
      </c>
      <c r="E1074" s="1">
        <v>3055.18</v>
      </c>
      <c r="F1074" s="1">
        <v>6884993500</v>
      </c>
      <c r="G1074" s="1">
        <v>70650764147</v>
      </c>
      <c r="H1074" s="1">
        <f t="shared" si="448"/>
        <v>13.699999999999818</v>
      </c>
      <c r="J1074" s="1">
        <f t="shared" si="453"/>
        <v>3156.4409999999998</v>
      </c>
      <c r="K1074" s="1">
        <f t="shared" si="454"/>
        <v>3165.4180000000001</v>
      </c>
      <c r="L1074" s="1">
        <f t="shared" si="455"/>
        <v>3141.2021818181815</v>
      </c>
      <c r="M1074" s="1">
        <f t="shared" si="456"/>
        <v>91.600643354977123</v>
      </c>
      <c r="N1074" s="1">
        <f t="shared" si="457"/>
        <v>91.600643354977123</v>
      </c>
      <c r="O1074" s="1">
        <f t="shared" si="458"/>
        <v>12.440383841866383</v>
      </c>
      <c r="P1074" s="1">
        <f t="shared" si="459"/>
        <v>33.742894467393938</v>
      </c>
      <c r="Q1074" s="1">
        <f t="shared" si="460"/>
        <v>-391563611.37426394</v>
      </c>
      <c r="R1074" s="1">
        <f t="shared" si="461"/>
        <v>-110.04999999999973</v>
      </c>
      <c r="S1074" s="1">
        <f t="shared" si="449"/>
        <v>8.3993566450228858</v>
      </c>
      <c r="T1074" s="1">
        <f t="shared" si="470"/>
        <v>38.610515940180292</v>
      </c>
      <c r="U1074" s="1">
        <f t="shared" si="462"/>
        <v>1.1371374763368652E-3</v>
      </c>
      <c r="V1074" s="1">
        <f t="shared" si="463"/>
        <v>-3.3320734511323176E-2</v>
      </c>
      <c r="W1074" s="1">
        <f t="shared" si="464"/>
        <v>-2.7667553424885711</v>
      </c>
      <c r="X1074" s="1">
        <f t="shared" si="465"/>
        <v>-3.0425049709074754</v>
      </c>
      <c r="Y1074" s="1">
        <f t="shared" si="451"/>
        <v>3066.1569230769228</v>
      </c>
      <c r="Z1074" s="1">
        <f t="shared" si="452"/>
        <v>3065.8785185185184</v>
      </c>
      <c r="AA1074" s="1">
        <f t="shared" si="466"/>
        <v>0.27840455840441791</v>
      </c>
      <c r="AB1074" s="1">
        <f t="shared" si="471"/>
        <v>-4.0752364672364818</v>
      </c>
      <c r="AC1074" s="1">
        <f t="shared" si="450"/>
        <v>3069.67</v>
      </c>
      <c r="AD1074" s="1">
        <f t="shared" si="472"/>
        <v>3158.0273333333339</v>
      </c>
      <c r="AE1074" s="1">
        <f t="shared" si="473"/>
        <v>33.745733333333192</v>
      </c>
      <c r="AF1074" s="1">
        <f t="shared" si="474"/>
        <v>-174.55507132424486</v>
      </c>
      <c r="AG1074" s="1">
        <f t="shared" si="467"/>
        <v>3137.692</v>
      </c>
      <c r="AH1074" s="1">
        <f t="shared" si="468"/>
        <v>3160.2121428571431</v>
      </c>
      <c r="AI1074" s="1">
        <f t="shared" si="475"/>
        <v>-22.520142857143128</v>
      </c>
      <c r="AJ1074" s="1">
        <f t="shared" si="469"/>
        <v>1</v>
      </c>
    </row>
    <row r="1075" spans="1:36" x14ac:dyDescent="0.2">
      <c r="A1075" s="5">
        <v>42501</v>
      </c>
      <c r="B1075" s="1">
        <v>3080.64</v>
      </c>
      <c r="C1075" s="10">
        <v>3082.81</v>
      </c>
      <c r="D1075" s="1">
        <v>3102.88</v>
      </c>
      <c r="E1075" s="1">
        <v>3063.09</v>
      </c>
      <c r="F1075" s="1">
        <v>8179425800</v>
      </c>
      <c r="G1075" s="1">
        <v>87323408342</v>
      </c>
      <c r="H1075" s="1">
        <f t="shared" si="448"/>
        <v>7.3299999999999272</v>
      </c>
      <c r="J1075" s="1">
        <f t="shared" si="453"/>
        <v>3146.8059999999996</v>
      </c>
      <c r="K1075" s="1">
        <f t="shared" si="454"/>
        <v>3155.0520000000001</v>
      </c>
      <c r="L1075" s="1">
        <f t="shared" si="455"/>
        <v>3127.8147272727274</v>
      </c>
      <c r="M1075" s="1">
        <f t="shared" si="456"/>
        <v>83.439566331089694</v>
      </c>
      <c r="N1075" s="1">
        <f t="shared" si="457"/>
        <v>83.439566331089694</v>
      </c>
      <c r="O1075" s="1">
        <f t="shared" si="458"/>
        <v>16.347021660649812</v>
      </c>
      <c r="P1075" s="1">
        <f t="shared" si="459"/>
        <v>37.055709604234863</v>
      </c>
      <c r="Q1075" s="1">
        <f t="shared" si="460"/>
        <v>-71947701.181276157</v>
      </c>
      <c r="R1075" s="1">
        <f t="shared" si="461"/>
        <v>-83.110000000000127</v>
      </c>
      <c r="S1075" s="1">
        <f t="shared" si="449"/>
        <v>16.560433668910317</v>
      </c>
      <c r="T1075" s="1">
        <f t="shared" si="470"/>
        <v>36.471158831258478</v>
      </c>
      <c r="U1075" s="1">
        <f t="shared" si="462"/>
        <v>4.4439975217414694E-3</v>
      </c>
      <c r="V1075" s="1">
        <f t="shared" si="463"/>
        <v>-2.5053525741375083E-2</v>
      </c>
      <c r="W1075" s="1">
        <f t="shared" si="464"/>
        <v>-2.0336811357293603</v>
      </c>
      <c r="X1075" s="1">
        <f t="shared" si="465"/>
        <v>-2.2897245433672784</v>
      </c>
      <c r="Y1075" s="1">
        <f t="shared" si="451"/>
        <v>3071.2176923076922</v>
      </c>
      <c r="Z1075" s="1">
        <f t="shared" si="452"/>
        <v>3070.1248148148152</v>
      </c>
      <c r="AA1075" s="1">
        <f t="shared" si="466"/>
        <v>1.0928774928770508</v>
      </c>
      <c r="AB1075" s="1">
        <f t="shared" si="471"/>
        <v>0.44129914529894454</v>
      </c>
      <c r="AC1075" s="1">
        <f t="shared" si="450"/>
        <v>3082.9266666666667</v>
      </c>
      <c r="AD1075" s="1">
        <f t="shared" si="472"/>
        <v>3149.2980000000002</v>
      </c>
      <c r="AE1075" s="1">
        <f t="shared" si="473"/>
        <v>43.322133333333298</v>
      </c>
      <c r="AF1075" s="1">
        <f t="shared" si="474"/>
        <v>-102.13614185410007</v>
      </c>
      <c r="AG1075" s="1">
        <f t="shared" si="467"/>
        <v>3112.3620000000001</v>
      </c>
      <c r="AH1075" s="1">
        <f t="shared" si="468"/>
        <v>3153.1964285714284</v>
      </c>
      <c r="AI1075" s="1">
        <f t="shared" si="475"/>
        <v>-40.834428571428361</v>
      </c>
      <c r="AJ1075" s="1">
        <f t="shared" si="469"/>
        <v>1</v>
      </c>
    </row>
    <row r="1076" spans="1:36" x14ac:dyDescent="0.2">
      <c r="A1076" s="5">
        <v>42502</v>
      </c>
      <c r="B1076" s="1">
        <v>3059.38</v>
      </c>
      <c r="C1076" s="10">
        <v>3090.14</v>
      </c>
      <c r="D1076" s="1">
        <v>3095.35</v>
      </c>
      <c r="E1076" s="1">
        <v>3035.02</v>
      </c>
      <c r="F1076" s="1">
        <v>7876572600</v>
      </c>
      <c r="G1076" s="1">
        <v>81418792606</v>
      </c>
      <c r="H1076" s="1">
        <f t="shared" si="448"/>
        <v>-15.199999999999818</v>
      </c>
      <c r="J1076" s="1">
        <f t="shared" si="453"/>
        <v>3139.2280000000001</v>
      </c>
      <c r="K1076" s="1">
        <f t="shared" si="454"/>
        <v>3148.9926666666665</v>
      </c>
      <c r="L1076" s="1">
        <f t="shared" si="455"/>
        <v>3117.5118181818179</v>
      </c>
      <c r="M1076" s="1">
        <f t="shared" si="456"/>
        <v>69.757489300998671</v>
      </c>
      <c r="N1076" s="1">
        <f t="shared" si="457"/>
        <v>70.659001384009443</v>
      </c>
      <c r="O1076" s="1">
        <f t="shared" si="458"/>
        <v>13.041165833421969</v>
      </c>
      <c r="P1076" s="1">
        <f t="shared" si="459"/>
        <v>31.103133159268946</v>
      </c>
      <c r="Q1076" s="1">
        <f t="shared" si="460"/>
        <v>6516156778.8164978</v>
      </c>
      <c r="R1076" s="1">
        <f t="shared" si="461"/>
        <v>-70.440000000000055</v>
      </c>
      <c r="S1076" s="1">
        <f t="shared" si="449"/>
        <v>29.340998615990554</v>
      </c>
      <c r="T1076" s="1">
        <f t="shared" si="470"/>
        <v>36.128817730350534</v>
      </c>
      <c r="U1076" s="1">
        <f t="shared" si="462"/>
        <v>2.3720608127786856E-3</v>
      </c>
      <c r="V1076" s="1">
        <f t="shared" si="463"/>
        <v>-2.8001107210709742E-2</v>
      </c>
      <c r="W1076" s="1">
        <f t="shared" si="464"/>
        <v>-1.5636965521459478</v>
      </c>
      <c r="X1076" s="1">
        <f t="shared" si="465"/>
        <v>-1.8689362884088436</v>
      </c>
      <c r="Y1076" s="1">
        <f t="shared" si="451"/>
        <v>3083.937692307692</v>
      </c>
      <c r="Z1076" s="1">
        <f t="shared" si="452"/>
        <v>3083.3529629629634</v>
      </c>
      <c r="AA1076" s="1">
        <f t="shared" si="466"/>
        <v>0.58472934472865745</v>
      </c>
      <c r="AB1076" s="1">
        <f t="shared" si="471"/>
        <v>0.99124786324737213</v>
      </c>
      <c r="AC1076" s="1">
        <f t="shared" si="450"/>
        <v>3073.5033333333336</v>
      </c>
      <c r="AD1076" s="1">
        <f t="shared" si="472"/>
        <v>3139.4003333333335</v>
      </c>
      <c r="AE1076" s="1">
        <f t="shared" si="473"/>
        <v>50.562933333333334</v>
      </c>
      <c r="AF1076" s="1">
        <f t="shared" si="474"/>
        <v>-86.884463454124415</v>
      </c>
      <c r="AG1076" s="1">
        <f t="shared" si="467"/>
        <v>3087.6059999999998</v>
      </c>
      <c r="AH1076" s="1">
        <f t="shared" si="468"/>
        <v>3148.1635714285717</v>
      </c>
      <c r="AI1076" s="1">
        <f t="shared" si="475"/>
        <v>-60.557571428571919</v>
      </c>
      <c r="AJ1076" s="1">
        <f t="shared" si="469"/>
        <v>0</v>
      </c>
    </row>
    <row r="1077" spans="1:36" x14ac:dyDescent="0.2">
      <c r="A1077" s="5">
        <v>42503</v>
      </c>
      <c r="B1077" s="1">
        <v>3081.68</v>
      </c>
      <c r="C1077" s="10">
        <v>3074.94</v>
      </c>
      <c r="D1077" s="1">
        <v>3103.1</v>
      </c>
      <c r="E1077" s="1">
        <v>3064.69</v>
      </c>
      <c r="F1077" s="1">
        <v>6262975500</v>
      </c>
      <c r="G1077" s="1">
        <v>65850995649</v>
      </c>
      <c r="H1077" s="1">
        <f t="shared" si="448"/>
        <v>20.369999999999891</v>
      </c>
      <c r="J1077" s="1">
        <f t="shared" si="453"/>
        <v>3130.6639999999998</v>
      </c>
      <c r="K1077" s="1">
        <f t="shared" si="454"/>
        <v>3143.2820000000002</v>
      </c>
      <c r="L1077" s="1">
        <f t="shared" si="455"/>
        <v>3105.8230909090908</v>
      </c>
      <c r="M1077" s="1">
        <f t="shared" si="456"/>
        <v>78.050255677131958</v>
      </c>
      <c r="N1077" s="1">
        <f t="shared" si="457"/>
        <v>78.750133077823889</v>
      </c>
      <c r="O1077" s="1">
        <f t="shared" si="458"/>
        <v>35.963787854510478</v>
      </c>
      <c r="P1077" s="1">
        <f t="shared" si="459"/>
        <v>37.519884053872502</v>
      </c>
      <c r="Q1077" s="1">
        <f t="shared" si="460"/>
        <v>-2920330414.0848608</v>
      </c>
      <c r="R1077" s="1">
        <f t="shared" si="461"/>
        <v>-81.809999999999945</v>
      </c>
      <c r="S1077" s="1">
        <f t="shared" si="449"/>
        <v>21.249866922176114</v>
      </c>
      <c r="T1077" s="1">
        <f t="shared" si="470"/>
        <v>35.223794742026037</v>
      </c>
      <c r="U1077" s="1">
        <f t="shared" si="462"/>
        <v>-4.9431858833017287E-3</v>
      </c>
      <c r="V1077" s="1">
        <f t="shared" si="463"/>
        <v>-2.8737302269166629E-2</v>
      </c>
      <c r="W1077" s="1">
        <f t="shared" si="464"/>
        <v>-1.7799418909215332</v>
      </c>
      <c r="X1077" s="1">
        <f t="shared" si="465"/>
        <v>-2.174224266228741</v>
      </c>
      <c r="Y1077" s="1">
        <f t="shared" si="451"/>
        <v>3087.8015384615383</v>
      </c>
      <c r="Z1077" s="1">
        <f t="shared" si="452"/>
        <v>3089.0140740740744</v>
      </c>
      <c r="AA1077" s="1">
        <f t="shared" si="466"/>
        <v>-1.2125356125361577</v>
      </c>
      <c r="AB1077" s="1">
        <f t="shared" si="471"/>
        <v>0.2252763532756944</v>
      </c>
      <c r="AC1077" s="1">
        <f t="shared" si="450"/>
        <v>3080.91</v>
      </c>
      <c r="AD1077" s="1">
        <f t="shared" si="472"/>
        <v>3131.791666666667</v>
      </c>
      <c r="AE1077" s="1">
        <f t="shared" si="473"/>
        <v>54.652333333333402</v>
      </c>
      <c r="AF1077" s="1">
        <f t="shared" si="474"/>
        <v>-62.067086695495838</v>
      </c>
      <c r="AG1077" s="1">
        <f t="shared" si="467"/>
        <v>3076.5239999999999</v>
      </c>
      <c r="AH1077" s="1">
        <f t="shared" si="468"/>
        <v>3141.0235714285709</v>
      </c>
      <c r="AI1077" s="1">
        <f t="shared" si="475"/>
        <v>-64.499571428571016</v>
      </c>
      <c r="AJ1077" s="1">
        <f t="shared" si="469"/>
        <v>1</v>
      </c>
    </row>
    <row r="1078" spans="1:36" x14ac:dyDescent="0.2">
      <c r="A1078" s="5">
        <v>42506</v>
      </c>
      <c r="B1078" s="1">
        <v>3064.53</v>
      </c>
      <c r="C1078" s="10">
        <v>3095.31</v>
      </c>
      <c r="D1078" s="1">
        <v>3095.56</v>
      </c>
      <c r="E1078" s="1">
        <v>3053.66</v>
      </c>
      <c r="F1078" s="1">
        <v>5946185600</v>
      </c>
      <c r="G1078" s="1">
        <v>64405200020</v>
      </c>
      <c r="H1078" s="1">
        <f t="shared" si="448"/>
        <v>-9.2899999999999636</v>
      </c>
      <c r="J1078" s="1">
        <f t="shared" si="453"/>
        <v>3124.52</v>
      </c>
      <c r="K1078" s="1">
        <f t="shared" si="454"/>
        <v>3137.9759999999997</v>
      </c>
      <c r="L1078" s="1">
        <f t="shared" si="455"/>
        <v>3099.3950909090913</v>
      </c>
      <c r="M1078" s="1">
        <f t="shared" si="456"/>
        <v>25.021763462255848</v>
      </c>
      <c r="N1078" s="1">
        <f t="shared" si="457"/>
        <v>67.906951985521175</v>
      </c>
      <c r="O1078" s="1">
        <f t="shared" si="458"/>
        <v>64.701643124819981</v>
      </c>
      <c r="P1078" s="1">
        <f t="shared" si="459"/>
        <v>37.003207362989812</v>
      </c>
      <c r="Q1078" s="1">
        <f t="shared" si="460"/>
        <v>5875228731.2649164</v>
      </c>
      <c r="R1078" s="1">
        <f t="shared" si="461"/>
        <v>-118.23000000000002</v>
      </c>
      <c r="S1078" s="1">
        <f t="shared" si="449"/>
        <v>32.093048014478825</v>
      </c>
      <c r="T1078" s="1">
        <f t="shared" si="470"/>
        <v>35.034613652214446</v>
      </c>
      <c r="U1078" s="1">
        <f t="shared" si="462"/>
        <v>6.5809240431491164E-3</v>
      </c>
      <c r="V1078" s="1">
        <f t="shared" si="463"/>
        <v>-2.0651272867638213E-2</v>
      </c>
      <c r="W1078" s="1">
        <f t="shared" si="464"/>
        <v>-0.93486359504820071</v>
      </c>
      <c r="X1078" s="1">
        <f t="shared" si="465"/>
        <v>-1.3596662307168608</v>
      </c>
      <c r="Y1078" s="1">
        <f t="shared" si="451"/>
        <v>3078.0738461538463</v>
      </c>
      <c r="Z1078" s="1">
        <f t="shared" si="452"/>
        <v>3076.4488888888886</v>
      </c>
      <c r="AA1078" s="1">
        <f t="shared" si="466"/>
        <v>1.6249572649576294</v>
      </c>
      <c r="AB1078" s="1">
        <f t="shared" si="471"/>
        <v>-0.64503703703740034</v>
      </c>
      <c r="AC1078" s="1">
        <f t="shared" si="450"/>
        <v>3081.5099999999998</v>
      </c>
      <c r="AD1078" s="1">
        <f t="shared" si="472"/>
        <v>3124.0279999999998</v>
      </c>
      <c r="AE1078" s="1">
        <f t="shared" si="473"/>
        <v>55.392266666666686</v>
      </c>
      <c r="AF1078" s="1">
        <f t="shared" si="474"/>
        <v>-51.17200475637997</v>
      </c>
      <c r="AG1078" s="1">
        <f t="shared" si="467"/>
        <v>3082.462</v>
      </c>
      <c r="AH1078" s="1">
        <f t="shared" si="468"/>
        <v>3136.2578571428571</v>
      </c>
      <c r="AI1078" s="1">
        <f t="shared" si="475"/>
        <v>-53.79585714285713</v>
      </c>
      <c r="AJ1078" s="1">
        <f t="shared" si="469"/>
        <v>0</v>
      </c>
    </row>
    <row r="1079" spans="1:36" x14ac:dyDescent="0.2">
      <c r="A1079" s="5">
        <v>42507</v>
      </c>
      <c r="B1079" s="1">
        <v>3095.52</v>
      </c>
      <c r="C1079" s="10">
        <v>3086.02</v>
      </c>
      <c r="D1079" s="1">
        <v>3105.2</v>
      </c>
      <c r="E1079" s="1">
        <v>3073.46</v>
      </c>
      <c r="F1079" s="1">
        <v>6527812500</v>
      </c>
      <c r="G1079" s="1">
        <v>75389385458</v>
      </c>
      <c r="H1079" s="1">
        <f t="shared" si="448"/>
        <v>-17.980000000000018</v>
      </c>
      <c r="J1079" s="1">
        <f t="shared" si="453"/>
        <v>3111.768</v>
      </c>
      <c r="K1079" s="1">
        <f t="shared" si="454"/>
        <v>3132.9086666666667</v>
      </c>
      <c r="L1079" s="1">
        <f t="shared" si="455"/>
        <v>3092.3950909090904</v>
      </c>
      <c r="M1079" s="1">
        <f t="shared" si="456"/>
        <v>27.32972356796791</v>
      </c>
      <c r="N1079" s="1">
        <f t="shared" si="457"/>
        <v>72.852123922069651</v>
      </c>
      <c r="O1079" s="1">
        <f t="shared" si="458"/>
        <v>49.362108024323256</v>
      </c>
      <c r="P1079" s="1">
        <f t="shared" si="459"/>
        <v>35.263630020930911</v>
      </c>
      <c r="Q1079" s="1">
        <f t="shared" si="460"/>
        <v>-1361503426.2759795</v>
      </c>
      <c r="R1079" s="1">
        <f t="shared" si="461"/>
        <v>-123.44000000000005</v>
      </c>
      <c r="S1079" s="1">
        <f t="shared" si="449"/>
        <v>27.147876077930356</v>
      </c>
      <c r="T1079" s="1">
        <f t="shared" si="470"/>
        <v>30.3435697867932</v>
      </c>
      <c r="U1079" s="1">
        <f t="shared" si="462"/>
        <v>-3.0103499005191036E-3</v>
      </c>
      <c r="V1079" s="1">
        <f t="shared" si="463"/>
        <v>-2.2405955492199262E-2</v>
      </c>
      <c r="W1079" s="1">
        <f t="shared" si="464"/>
        <v>-0.82743957775772636</v>
      </c>
      <c r="X1079" s="1">
        <f t="shared" si="465"/>
        <v>-1.4966496523039416</v>
      </c>
      <c r="Y1079" s="1">
        <f t="shared" si="451"/>
        <v>3093.8807692307687</v>
      </c>
      <c r="Z1079" s="1">
        <f t="shared" si="452"/>
        <v>3094.6218518518517</v>
      </c>
      <c r="AA1079" s="1">
        <f t="shared" si="466"/>
        <v>-0.7410826210830237</v>
      </c>
      <c r="AB1079" s="1">
        <f t="shared" si="471"/>
        <v>1.1517492877494988</v>
      </c>
      <c r="AC1079" s="1">
        <f t="shared" si="450"/>
        <v>3088.2266666666669</v>
      </c>
      <c r="AD1079" s="1">
        <f t="shared" si="472"/>
        <v>3113.4029999999998</v>
      </c>
      <c r="AE1079" s="1">
        <f t="shared" si="473"/>
        <v>47.677533333333258</v>
      </c>
      <c r="AF1079" s="1">
        <f t="shared" si="474"/>
        <v>-35.203629568829648</v>
      </c>
      <c r="AG1079" s="1">
        <f t="shared" si="467"/>
        <v>3085.8440000000001</v>
      </c>
      <c r="AH1079" s="1">
        <f t="shared" si="468"/>
        <v>3129.6049999999996</v>
      </c>
      <c r="AI1079" s="1">
        <f t="shared" si="475"/>
        <v>-43.760999999999513</v>
      </c>
      <c r="AJ1079" s="1">
        <f t="shared" si="469"/>
        <v>0</v>
      </c>
    </row>
    <row r="1080" spans="1:36" x14ac:dyDescent="0.2">
      <c r="A1080" s="5">
        <v>42508</v>
      </c>
      <c r="B1080" s="1">
        <v>3071.53</v>
      </c>
      <c r="C1080" s="10">
        <v>3068.04</v>
      </c>
      <c r="D1080" s="1">
        <v>3072.61</v>
      </c>
      <c r="E1080" s="1">
        <v>3039.46</v>
      </c>
      <c r="F1080" s="1">
        <v>8271536900</v>
      </c>
      <c r="G1080" s="1">
        <v>88458847115</v>
      </c>
      <c r="H1080" s="1">
        <f t="shared" si="448"/>
        <v>-5.5399999999999636</v>
      </c>
      <c r="J1080" s="1">
        <f t="shared" si="453"/>
        <v>3097.6260000000002</v>
      </c>
      <c r="K1080" s="1">
        <f t="shared" si="454"/>
        <v>3125.5006666666663</v>
      </c>
      <c r="L1080" s="1">
        <f t="shared" si="455"/>
        <v>3084.4445454545462</v>
      </c>
      <c r="M1080" s="1">
        <f t="shared" si="456"/>
        <v>52.949558278711791</v>
      </c>
      <c r="N1080" s="1">
        <f t="shared" si="457"/>
        <v>81.883024251069941</v>
      </c>
      <c r="O1080" s="1">
        <f t="shared" si="458"/>
        <v>36.586976621318151</v>
      </c>
      <c r="P1080" s="1">
        <f t="shared" si="459"/>
        <v>19.760550973011913</v>
      </c>
      <c r="Q1080" s="1">
        <f t="shared" si="460"/>
        <v>5990938189.1100302</v>
      </c>
      <c r="R1080" s="1">
        <f t="shared" si="461"/>
        <v>-145.88000000000011</v>
      </c>
      <c r="S1080" s="1">
        <f t="shared" si="449"/>
        <v>18.116975748930066</v>
      </c>
      <c r="T1080" s="1">
        <f t="shared" si="470"/>
        <v>24.91740844640794</v>
      </c>
      <c r="U1080" s="1">
        <f t="shared" si="462"/>
        <v>-5.8604190297388619E-3</v>
      </c>
      <c r="V1080" s="1">
        <f t="shared" si="463"/>
        <v>-4.5277170970331786E-2</v>
      </c>
      <c r="W1080" s="1">
        <f t="shared" si="464"/>
        <v>-0.95511853270860458</v>
      </c>
      <c r="X1080" s="1">
        <f t="shared" si="465"/>
        <v>-1.8384467896449996</v>
      </c>
      <c r="Y1080" s="1">
        <f t="shared" si="451"/>
        <v>3083.2538461538461</v>
      </c>
      <c r="Z1080" s="1">
        <f t="shared" si="452"/>
        <v>3084.6881481481482</v>
      </c>
      <c r="AA1080" s="1">
        <f t="shared" si="466"/>
        <v>-1.4343019943021318</v>
      </c>
      <c r="AB1080" s="1">
        <f t="shared" si="471"/>
        <v>-0.87972649572684536</v>
      </c>
      <c r="AC1080" s="1">
        <f t="shared" si="450"/>
        <v>3060.0366666666669</v>
      </c>
      <c r="AD1080" s="1">
        <f t="shared" si="472"/>
        <v>3098.3856666666661</v>
      </c>
      <c r="AE1080" s="1">
        <f t="shared" si="473"/>
        <v>34.323066666666271</v>
      </c>
      <c r="AF1080" s="1">
        <f t="shared" si="474"/>
        <v>-74.48635125843397</v>
      </c>
      <c r="AG1080" s="1">
        <f t="shared" si="467"/>
        <v>3082.8900000000003</v>
      </c>
      <c r="AH1080" s="1">
        <f t="shared" si="468"/>
        <v>3122.613571428571</v>
      </c>
      <c r="AI1080" s="1">
        <f t="shared" si="475"/>
        <v>-39.723571428570722</v>
      </c>
      <c r="AJ1080" s="1">
        <f t="shared" si="469"/>
        <v>0</v>
      </c>
    </row>
    <row r="1081" spans="1:36" x14ac:dyDescent="0.2">
      <c r="A1081" s="5">
        <v>42509</v>
      </c>
      <c r="B1081" s="1">
        <v>3060.34</v>
      </c>
      <c r="C1081" s="10">
        <v>3062.5</v>
      </c>
      <c r="D1081" s="1">
        <v>3086.98</v>
      </c>
      <c r="E1081" s="1">
        <v>3058.14</v>
      </c>
      <c r="F1081" s="1">
        <v>6044416600</v>
      </c>
      <c r="G1081" s="1">
        <v>68679060392</v>
      </c>
      <c r="H1081" s="1">
        <f t="shared" si="448"/>
        <v>15.7199999999998</v>
      </c>
      <c r="J1081" s="1">
        <f t="shared" si="453"/>
        <v>3082.4839999999999</v>
      </c>
      <c r="K1081" s="1">
        <f t="shared" si="454"/>
        <v>3118.6059999999998</v>
      </c>
      <c r="L1081" s="1">
        <f t="shared" si="455"/>
        <v>3078.0579999999995</v>
      </c>
      <c r="M1081" s="1">
        <f t="shared" si="456"/>
        <v>60.84354516956386</v>
      </c>
      <c r="N1081" s="1">
        <f t="shared" si="457"/>
        <v>84.890306262715114</v>
      </c>
      <c r="O1081" s="1">
        <f t="shared" si="458"/>
        <v>42.91319857312714</v>
      </c>
      <c r="P1081" s="1">
        <f t="shared" si="459"/>
        <v>24.894789195806794</v>
      </c>
      <c r="Q1081" s="1">
        <f t="shared" si="460"/>
        <v>-4216839874.8959336</v>
      </c>
      <c r="R1081" s="1">
        <f t="shared" si="461"/>
        <v>-67.849999999999909</v>
      </c>
      <c r="S1081" s="1">
        <f t="shared" si="449"/>
        <v>15.109693737284893</v>
      </c>
      <c r="T1081" s="1">
        <f t="shared" si="470"/>
        <v>17.455429631232256</v>
      </c>
      <c r="U1081" s="1">
        <f t="shared" si="462"/>
        <v>-1.8089795918367229E-3</v>
      </c>
      <c r="V1081" s="1">
        <f t="shared" si="463"/>
        <v>-4.5789634393324743E-2</v>
      </c>
      <c r="W1081" s="1">
        <f t="shared" si="464"/>
        <v>-0.64830831238702047</v>
      </c>
      <c r="X1081" s="1">
        <f t="shared" si="465"/>
        <v>-1.7990730473807774</v>
      </c>
      <c r="Y1081" s="1">
        <f t="shared" si="451"/>
        <v>3067.1876923076925</v>
      </c>
      <c r="Z1081" s="1">
        <f t="shared" si="452"/>
        <v>3067.6296296296296</v>
      </c>
      <c r="AA1081" s="1">
        <f t="shared" si="466"/>
        <v>-0.44193732193707547</v>
      </c>
      <c r="AB1081" s="1">
        <f t="shared" si="471"/>
        <v>-1.2358290598291206</v>
      </c>
      <c r="AC1081" s="1">
        <f t="shared" si="450"/>
        <v>3069.2066666666665</v>
      </c>
      <c r="AD1081" s="1">
        <f t="shared" si="472"/>
        <v>3084.3806666666665</v>
      </c>
      <c r="AE1081" s="1">
        <f t="shared" si="473"/>
        <v>15.719066666666549</v>
      </c>
      <c r="AF1081" s="1">
        <f t="shared" si="474"/>
        <v>-64.354965943695106</v>
      </c>
      <c r="AG1081" s="1">
        <f t="shared" si="467"/>
        <v>3077.3620000000001</v>
      </c>
      <c r="AH1081" s="1">
        <f t="shared" si="468"/>
        <v>3115.6078571428566</v>
      </c>
      <c r="AI1081" s="1">
        <f t="shared" si="475"/>
        <v>-38.245857142856494</v>
      </c>
      <c r="AJ1081" s="1">
        <f t="shared" si="469"/>
        <v>1</v>
      </c>
    </row>
    <row r="1082" spans="1:36" x14ac:dyDescent="0.2">
      <c r="A1082" s="5">
        <v>42510</v>
      </c>
      <c r="B1082" s="1">
        <v>3047.78</v>
      </c>
      <c r="C1082" s="10">
        <v>3078.22</v>
      </c>
      <c r="D1082" s="1">
        <v>3078.53</v>
      </c>
      <c r="E1082" s="1">
        <v>3041.52</v>
      </c>
      <c r="F1082" s="1">
        <v>5608084200</v>
      </c>
      <c r="G1082" s="1">
        <v>65124251092</v>
      </c>
      <c r="H1082" s="1">
        <f t="shared" si="448"/>
        <v>9</v>
      </c>
      <c r="J1082" s="1">
        <f t="shared" si="453"/>
        <v>3077.2710000000002</v>
      </c>
      <c r="K1082" s="1">
        <f t="shared" si="454"/>
        <v>3113.1153333333332</v>
      </c>
      <c r="L1082" s="1">
        <f t="shared" si="455"/>
        <v>3077.2827272727272</v>
      </c>
      <c r="M1082" s="1">
        <f t="shared" si="456"/>
        <v>41.04046242774583</v>
      </c>
      <c r="N1082" s="1">
        <f t="shared" si="457"/>
        <v>46.275338888198114</v>
      </c>
      <c r="O1082" s="1">
        <f t="shared" si="458"/>
        <v>57.881899871630168</v>
      </c>
      <c r="P1082" s="1">
        <f t="shared" si="459"/>
        <v>26.177045728038422</v>
      </c>
      <c r="Q1082" s="1">
        <f t="shared" si="460"/>
        <v>5514136288.5164967</v>
      </c>
      <c r="R1082" s="1">
        <f t="shared" si="461"/>
        <v>12.599999999999909</v>
      </c>
      <c r="S1082" s="1">
        <f t="shared" si="449"/>
        <v>53.724661111801886</v>
      </c>
      <c r="T1082" s="1">
        <f t="shared" si="470"/>
        <v>22.806327749314224</v>
      </c>
      <c r="U1082" s="1">
        <f t="shared" si="462"/>
        <v>5.1068474637939463E-3</v>
      </c>
      <c r="V1082" s="1">
        <f t="shared" si="463"/>
        <v>-4.2222581769303616E-2</v>
      </c>
      <c r="W1082" s="1">
        <f t="shared" si="464"/>
        <v>3.0839012878606218E-2</v>
      </c>
      <c r="X1082" s="1">
        <f t="shared" si="465"/>
        <v>-1.1209136057278546</v>
      </c>
      <c r="Y1082" s="1">
        <f t="shared" si="451"/>
        <v>3064.9184615384615</v>
      </c>
      <c r="Z1082" s="1">
        <f t="shared" si="452"/>
        <v>3063.6644444444446</v>
      </c>
      <c r="AA1082" s="1">
        <f t="shared" si="466"/>
        <v>1.2540170940169446</v>
      </c>
      <c r="AB1082" s="1">
        <f t="shared" si="471"/>
        <v>-0.10274643874627148</v>
      </c>
      <c r="AC1082" s="1">
        <f t="shared" si="450"/>
        <v>3066.09</v>
      </c>
      <c r="AD1082" s="1">
        <f t="shared" si="472"/>
        <v>3075.0766666666664</v>
      </c>
      <c r="AE1082" s="1">
        <f t="shared" si="473"/>
        <v>7.3753333333332645</v>
      </c>
      <c r="AF1082" s="1">
        <f t="shared" si="474"/>
        <v>-81.231733405643212</v>
      </c>
      <c r="AG1082" s="1">
        <f t="shared" si="467"/>
        <v>3078.0179999999996</v>
      </c>
      <c r="AH1082" s="1">
        <f t="shared" si="468"/>
        <v>3109.9985714285717</v>
      </c>
      <c r="AI1082" s="1">
        <f t="shared" si="475"/>
        <v>-31.980571428572148</v>
      </c>
      <c r="AJ1082" s="1">
        <f t="shared" si="469"/>
        <v>1</v>
      </c>
    </row>
    <row r="1083" spans="1:36" x14ac:dyDescent="0.2">
      <c r="A1083" s="5">
        <v>42513</v>
      </c>
      <c r="B1083" s="1">
        <v>3078.51</v>
      </c>
      <c r="C1083" s="10">
        <v>3087.22</v>
      </c>
      <c r="D1083" s="1">
        <v>3098.48</v>
      </c>
      <c r="E1083" s="1">
        <v>3076.5</v>
      </c>
      <c r="F1083" s="1">
        <v>5969721600</v>
      </c>
      <c r="G1083" s="1">
        <v>70337514484</v>
      </c>
      <c r="H1083" s="1">
        <f t="shared" si="448"/>
        <v>-23.659999999999854</v>
      </c>
      <c r="J1083" s="1">
        <f t="shared" si="453"/>
        <v>3079.431</v>
      </c>
      <c r="K1083" s="1">
        <f t="shared" si="454"/>
        <v>3108.4800000000005</v>
      </c>
      <c r="L1083" s="1">
        <f t="shared" si="455"/>
        <v>3079.0916363636361</v>
      </c>
      <c r="M1083" s="1">
        <f t="shared" si="456"/>
        <v>27.350167325829144</v>
      </c>
      <c r="N1083" s="1">
        <f t="shared" si="457"/>
        <v>25.619834710743888</v>
      </c>
      <c r="O1083" s="1">
        <f t="shared" si="458"/>
        <v>30.447099396477302</v>
      </c>
      <c r="P1083" s="1">
        <f t="shared" si="459"/>
        <v>33.789621863016315</v>
      </c>
      <c r="Q1083" s="1">
        <f t="shared" si="460"/>
        <v>-146662860.0547086</v>
      </c>
      <c r="R1083" s="1">
        <f t="shared" si="461"/>
        <v>18.109999999999673</v>
      </c>
      <c r="S1083" s="1">
        <f t="shared" si="449"/>
        <v>74.380165289256112</v>
      </c>
      <c r="T1083" s="1">
        <f t="shared" si="470"/>
        <v>29.6123075831782</v>
      </c>
      <c r="U1083" s="1">
        <f t="shared" si="462"/>
        <v>2.9152441355005474E-3</v>
      </c>
      <c r="V1083" s="1">
        <f t="shared" si="463"/>
        <v>-1.3778012043381766E-2</v>
      </c>
      <c r="W1083" s="1">
        <f t="shared" si="464"/>
        <v>0.25293633791436665</v>
      </c>
      <c r="X1083" s="1">
        <f t="shared" si="465"/>
        <v>-0.68393555692816654</v>
      </c>
      <c r="Y1083" s="1">
        <f t="shared" si="451"/>
        <v>3079.604615384615</v>
      </c>
      <c r="Z1083" s="1">
        <f t="shared" si="452"/>
        <v>3078.8866666666668</v>
      </c>
      <c r="AA1083" s="1">
        <f t="shared" si="466"/>
        <v>0.71794871794827486</v>
      </c>
      <c r="AB1083" s="1">
        <f t="shared" si="471"/>
        <v>1.1468034188032106</v>
      </c>
      <c r="AC1083" s="1">
        <f t="shared" si="450"/>
        <v>3087.4</v>
      </c>
      <c r="AD1083" s="1">
        <f t="shared" si="472"/>
        <v>3075.9479999999999</v>
      </c>
      <c r="AE1083" s="1">
        <f t="shared" si="473"/>
        <v>8.2466666666666235</v>
      </c>
      <c r="AF1083" s="1">
        <f t="shared" si="474"/>
        <v>92.578819725143774</v>
      </c>
      <c r="AG1083" s="1">
        <f t="shared" si="467"/>
        <v>3076.3999999999996</v>
      </c>
      <c r="AH1083" s="1">
        <f t="shared" si="468"/>
        <v>3100.9757142857147</v>
      </c>
      <c r="AI1083" s="1">
        <f t="shared" si="475"/>
        <v>-24.575714285715094</v>
      </c>
      <c r="AJ1083" s="1">
        <f t="shared" si="469"/>
        <v>0</v>
      </c>
    </row>
    <row r="1084" spans="1:36" x14ac:dyDescent="0.2">
      <c r="A1084" s="5">
        <v>42514</v>
      </c>
      <c r="B1084" s="1">
        <v>3083.24</v>
      </c>
      <c r="C1084" s="10">
        <v>3063.56</v>
      </c>
      <c r="D1084" s="1">
        <v>3083.26</v>
      </c>
      <c r="E1084" s="1">
        <v>3052.59</v>
      </c>
      <c r="F1084" s="1">
        <v>5873438500</v>
      </c>
      <c r="G1084" s="1">
        <v>61106015446</v>
      </c>
      <c r="H1084" s="1">
        <f t="shared" si="448"/>
        <v>-4.3299999999999272</v>
      </c>
      <c r="J1084" s="1">
        <f t="shared" si="453"/>
        <v>3078.8760000000002</v>
      </c>
      <c r="K1084" s="1">
        <f t="shared" si="454"/>
        <v>3098.4813333333336</v>
      </c>
      <c r="L1084" s="1">
        <f t="shared" si="455"/>
        <v>3076.2059999999997</v>
      </c>
      <c r="M1084" s="1">
        <f t="shared" si="456"/>
        <v>63.340432004867672</v>
      </c>
      <c r="N1084" s="1">
        <f t="shared" si="457"/>
        <v>59.333143345682494</v>
      </c>
      <c r="O1084" s="1">
        <f t="shared" si="458"/>
        <v>32.428177882723261</v>
      </c>
      <c r="P1084" s="1">
        <f t="shared" si="459"/>
        <v>47.805782569878474</v>
      </c>
      <c r="Q1084" s="1">
        <f t="shared" si="460"/>
        <v>-1671832999.8370609</v>
      </c>
      <c r="R1084" s="1">
        <f t="shared" si="461"/>
        <v>-19.25</v>
      </c>
      <c r="S1084" s="1">
        <f t="shared" si="449"/>
        <v>40.666856654317513</v>
      </c>
      <c r="T1084" s="1">
        <f t="shared" si="470"/>
        <v>32.839057584107664</v>
      </c>
      <c r="U1084" s="1">
        <f t="shared" si="462"/>
        <v>-7.723041167791672E-3</v>
      </c>
      <c r="V1084" s="1">
        <f t="shared" si="463"/>
        <v>-6.7196847619729308E-4</v>
      </c>
      <c r="W1084" s="1">
        <f t="shared" si="464"/>
        <v>-0.49745426577751939</v>
      </c>
      <c r="X1084" s="1">
        <f t="shared" si="465"/>
        <v>-1.1270467553782371</v>
      </c>
      <c r="Y1084" s="1">
        <f t="shared" si="451"/>
        <v>3083.58</v>
      </c>
      <c r="Z1084" s="1">
        <f t="shared" si="452"/>
        <v>3085.4674074074073</v>
      </c>
      <c r="AA1084" s="1">
        <f t="shared" si="466"/>
        <v>-1.8874074074074088</v>
      </c>
      <c r="AB1084" s="1">
        <f t="shared" si="471"/>
        <v>0.19687749287713818</v>
      </c>
      <c r="AC1084" s="1">
        <f t="shared" si="450"/>
        <v>3066.47</v>
      </c>
      <c r="AD1084" s="1">
        <f t="shared" si="472"/>
        <v>3075.6280000000002</v>
      </c>
      <c r="AE1084" s="1">
        <f t="shared" si="473"/>
        <v>8.5666666666666522</v>
      </c>
      <c r="AF1084" s="1">
        <f t="shared" si="474"/>
        <v>-71.268482490275275</v>
      </c>
      <c r="AG1084" s="1">
        <f t="shared" si="467"/>
        <v>3071.9079999999999</v>
      </c>
      <c r="AH1084" s="1">
        <f t="shared" si="468"/>
        <v>3090.5542857142859</v>
      </c>
      <c r="AI1084" s="1">
        <f t="shared" si="475"/>
        <v>-18.646285714286023</v>
      </c>
      <c r="AJ1084" s="1">
        <f t="shared" si="469"/>
        <v>0</v>
      </c>
    </row>
    <row r="1085" spans="1:36" x14ac:dyDescent="0.2">
      <c r="A1085" s="5">
        <v>42515</v>
      </c>
      <c r="B1085" s="1">
        <v>3079.75</v>
      </c>
      <c r="C1085" s="10">
        <v>3059.23</v>
      </c>
      <c r="D1085" s="1">
        <v>3089.1</v>
      </c>
      <c r="E1085" s="1">
        <v>3054.87</v>
      </c>
      <c r="F1085" s="1">
        <v>5665280300</v>
      </c>
      <c r="G1085" s="1">
        <v>63316562530</v>
      </c>
      <c r="H1085" s="1">
        <f t="shared" si="448"/>
        <v>4.9800000000000182</v>
      </c>
      <c r="J1085" s="1">
        <f t="shared" si="453"/>
        <v>3076.5180000000005</v>
      </c>
      <c r="K1085" s="1">
        <f t="shared" si="454"/>
        <v>3088.4660000000003</v>
      </c>
      <c r="L1085" s="1">
        <f t="shared" si="455"/>
        <v>3072.634</v>
      </c>
      <c r="M1085" s="1">
        <f t="shared" si="456"/>
        <v>66.502880379532385</v>
      </c>
      <c r="N1085" s="1">
        <f t="shared" si="457"/>
        <v>65.502992305500001</v>
      </c>
      <c r="O1085" s="1">
        <f t="shared" si="458"/>
        <v>46.971374347619836</v>
      </c>
      <c r="P1085" s="1">
        <f t="shared" si="459"/>
        <v>48.334466349422115</v>
      </c>
      <c r="Q1085" s="1">
        <f t="shared" si="460"/>
        <v>-4222065452.9067655</v>
      </c>
      <c r="R1085" s="1">
        <f t="shared" si="461"/>
        <v>-30.909999999999854</v>
      </c>
      <c r="S1085" s="1">
        <f t="shared" si="449"/>
        <v>34.497007694499985</v>
      </c>
      <c r="T1085" s="1">
        <f t="shared" si="470"/>
        <v>34.632714986666635</v>
      </c>
      <c r="U1085" s="1">
        <f t="shared" si="462"/>
        <v>-1.4153888396753194E-3</v>
      </c>
      <c r="V1085" s="1">
        <f t="shared" si="463"/>
        <v>-3.2191742883116306E-3</v>
      </c>
      <c r="W1085" s="1">
        <f t="shared" si="464"/>
        <v>-0.56193397860829875</v>
      </c>
      <c r="X1085" s="1">
        <f t="shared" si="465"/>
        <v>-0.94661880687695221</v>
      </c>
      <c r="Y1085" s="1">
        <f t="shared" si="451"/>
        <v>3062.893846153846</v>
      </c>
      <c r="Z1085" s="1">
        <f t="shared" si="452"/>
        <v>3063.2392592592591</v>
      </c>
      <c r="AA1085" s="1">
        <f t="shared" si="466"/>
        <v>-0.34541310541317216</v>
      </c>
      <c r="AB1085" s="1">
        <f t="shared" si="471"/>
        <v>-1.5790085470085615</v>
      </c>
      <c r="AC1085" s="1">
        <f t="shared" si="450"/>
        <v>3067.7333333333336</v>
      </c>
      <c r="AD1085" s="1">
        <f t="shared" si="472"/>
        <v>3074.108666666667</v>
      </c>
      <c r="AE1085" s="1">
        <f t="shared" si="473"/>
        <v>8.322400000000016</v>
      </c>
      <c r="AF1085" s="1">
        <f t="shared" si="474"/>
        <v>-51.069670073803941</v>
      </c>
      <c r="AG1085" s="1">
        <f t="shared" si="467"/>
        <v>3070.1459999999997</v>
      </c>
      <c r="AH1085" s="1">
        <f t="shared" si="468"/>
        <v>3079.5050000000001</v>
      </c>
      <c r="AI1085" s="1">
        <f t="shared" si="475"/>
        <v>-9.3590000000003783</v>
      </c>
      <c r="AJ1085" s="1">
        <f t="shared" si="469"/>
        <v>1</v>
      </c>
    </row>
    <row r="1086" spans="1:36" x14ac:dyDescent="0.2">
      <c r="A1086" s="5">
        <v>42516</v>
      </c>
      <c r="B1086" s="1">
        <v>3056.6</v>
      </c>
      <c r="C1086" s="10">
        <v>3064.21</v>
      </c>
      <c r="D1086" s="1">
        <v>3072.52</v>
      </c>
      <c r="E1086" s="1">
        <v>3027.44</v>
      </c>
      <c r="F1086" s="1">
        <v>6039298100</v>
      </c>
      <c r="G1086" s="1">
        <v>65985183919</v>
      </c>
      <c r="H1086" s="1">
        <f t="shared" si="448"/>
        <v>-1.7100000000000364</v>
      </c>
      <c r="J1086" s="1">
        <f t="shared" si="453"/>
        <v>3073.9250000000002</v>
      </c>
      <c r="K1086" s="1">
        <f t="shared" si="454"/>
        <v>3078.4853333333331</v>
      </c>
      <c r="L1086" s="1">
        <f t="shared" si="455"/>
        <v>3070.3961818181815</v>
      </c>
      <c r="M1086" s="1">
        <f t="shared" si="456"/>
        <v>48.240427927927925</v>
      </c>
      <c r="N1086" s="1">
        <f t="shared" si="457"/>
        <v>52.71347736625502</v>
      </c>
      <c r="O1086" s="1">
        <f t="shared" si="458"/>
        <v>50</v>
      </c>
      <c r="P1086" s="1">
        <f t="shared" si="459"/>
        <v>42.483902005773047</v>
      </c>
      <c r="Q1086" s="1">
        <f t="shared" si="460"/>
        <v>3812742323.1144743</v>
      </c>
      <c r="R1086" s="1">
        <f t="shared" si="461"/>
        <v>-10.730000000000018</v>
      </c>
      <c r="S1086" s="1">
        <f t="shared" si="449"/>
        <v>47.28652263374498</v>
      </c>
      <c r="T1086" s="1">
        <f t="shared" si="470"/>
        <v>36.427267388442068</v>
      </c>
      <c r="U1086" s="1">
        <f t="shared" si="462"/>
        <v>1.6252149820018922E-3</v>
      </c>
      <c r="V1086" s="1">
        <f t="shared" si="463"/>
        <v>-6.0334564893716799E-3</v>
      </c>
      <c r="W1086" s="1">
        <f t="shared" si="464"/>
        <v>-0.31604544678221314</v>
      </c>
      <c r="X1086" s="1">
        <f t="shared" si="465"/>
        <v>-0.4637128908415471</v>
      </c>
      <c r="Y1086" s="1">
        <f t="shared" si="451"/>
        <v>3059.9961538461539</v>
      </c>
      <c r="Z1086" s="1">
        <f t="shared" si="452"/>
        <v>3059.5988888888887</v>
      </c>
      <c r="AA1086" s="1">
        <f t="shared" si="466"/>
        <v>0.39726495726517896</v>
      </c>
      <c r="AB1086" s="1">
        <f t="shared" si="471"/>
        <v>-0.19687749287750195</v>
      </c>
      <c r="AC1086" s="1">
        <f t="shared" si="450"/>
        <v>3054.7233333333334</v>
      </c>
      <c r="AD1086" s="1">
        <f t="shared" si="472"/>
        <v>3072.2306666666673</v>
      </c>
      <c r="AE1086" s="1">
        <f t="shared" si="473"/>
        <v>9.8248000000000957</v>
      </c>
      <c r="AF1086" s="1">
        <f t="shared" si="474"/>
        <v>-118.7968768377558</v>
      </c>
      <c r="AG1086" s="1">
        <f t="shared" si="467"/>
        <v>3070.4879999999998</v>
      </c>
      <c r="AH1086" s="1">
        <f t="shared" si="468"/>
        <v>3074.7807142857141</v>
      </c>
      <c r="AI1086" s="1">
        <f t="shared" si="475"/>
        <v>-4.2927142857142826</v>
      </c>
      <c r="AJ1086" s="1">
        <f t="shared" si="469"/>
        <v>0</v>
      </c>
    </row>
    <row r="1087" spans="1:36" x14ac:dyDescent="0.2">
      <c r="A1087" s="5">
        <v>42517</v>
      </c>
      <c r="B1087" s="1">
        <v>3059.73</v>
      </c>
      <c r="C1087" s="10">
        <v>3062.5</v>
      </c>
      <c r="D1087" s="1">
        <v>3073.76</v>
      </c>
      <c r="E1087" s="1">
        <v>3052.18</v>
      </c>
      <c r="F1087" s="1">
        <v>6046875000</v>
      </c>
      <c r="G1087" s="1">
        <v>59371777079</v>
      </c>
      <c r="H1087" s="1">
        <f t="shared" si="448"/>
        <v>4.2100000000000364</v>
      </c>
      <c r="J1087" s="1">
        <f t="shared" si="453"/>
        <v>3072.6809999999996</v>
      </c>
      <c r="K1087" s="1">
        <f t="shared" si="454"/>
        <v>3073.962</v>
      </c>
      <c r="L1087" s="1">
        <f t="shared" si="455"/>
        <v>3068.3189090909091</v>
      </c>
      <c r="M1087" s="1">
        <f t="shared" si="456"/>
        <v>50.647522522522571</v>
      </c>
      <c r="N1087" s="1">
        <f t="shared" si="457"/>
        <v>54.912551440329146</v>
      </c>
      <c r="O1087" s="1">
        <f t="shared" si="458"/>
        <v>37.982877427438098</v>
      </c>
      <c r="P1087" s="1">
        <f t="shared" si="459"/>
        <v>41.124327600575818</v>
      </c>
      <c r="Q1087" s="1">
        <f t="shared" si="460"/>
        <v>-263394925.85728589</v>
      </c>
      <c r="R1087" s="1">
        <f t="shared" si="461"/>
        <v>-32.809999999999945</v>
      </c>
      <c r="S1087" s="1">
        <f t="shared" si="449"/>
        <v>45.087448559670854</v>
      </c>
      <c r="T1087" s="1">
        <f t="shared" si="470"/>
        <v>38.811025552191552</v>
      </c>
      <c r="U1087" s="1">
        <f t="shared" si="462"/>
        <v>-5.5836734693878742E-4</v>
      </c>
      <c r="V1087" s="1">
        <f t="shared" si="463"/>
        <v>-8.9445785627835228E-3</v>
      </c>
      <c r="W1087" s="1">
        <f t="shared" si="464"/>
        <v>-0.3313393092221284</v>
      </c>
      <c r="X1087" s="1">
        <f t="shared" si="465"/>
        <v>-0.37287383513524203</v>
      </c>
      <c r="Y1087" s="1">
        <f t="shared" si="451"/>
        <v>3063.9469230769228</v>
      </c>
      <c r="Z1087" s="1">
        <f t="shared" si="452"/>
        <v>3064.083333333333</v>
      </c>
      <c r="AA1087" s="1">
        <f t="shared" si="466"/>
        <v>-0.13641025641027227</v>
      </c>
      <c r="AB1087" s="1">
        <f t="shared" si="471"/>
        <v>0.2905299145300887</v>
      </c>
      <c r="AC1087" s="1">
        <f t="shared" si="450"/>
        <v>3062.8133333333335</v>
      </c>
      <c r="AD1087" s="1">
        <f t="shared" si="472"/>
        <v>3070.4209999999998</v>
      </c>
      <c r="AE1087" s="1">
        <f t="shared" si="473"/>
        <v>9.1747333333332328</v>
      </c>
      <c r="AF1087" s="1">
        <f t="shared" si="474"/>
        <v>-55.279838590523262</v>
      </c>
      <c r="AG1087" s="1">
        <f t="shared" si="467"/>
        <v>3067.3440000000001</v>
      </c>
      <c r="AH1087" s="1">
        <f t="shared" si="468"/>
        <v>3074.5578571428573</v>
      </c>
      <c r="AI1087" s="1">
        <f t="shared" si="475"/>
        <v>-7.2138571428572504</v>
      </c>
      <c r="AJ1087" s="1">
        <f t="shared" si="469"/>
        <v>1</v>
      </c>
    </row>
    <row r="1088" spans="1:36" x14ac:dyDescent="0.2">
      <c r="A1088" s="5">
        <v>42520</v>
      </c>
      <c r="B1088" s="1">
        <v>3056.31</v>
      </c>
      <c r="C1088" s="10">
        <v>3066.71</v>
      </c>
      <c r="D1088" s="1">
        <v>3075.26</v>
      </c>
      <c r="E1088" s="1">
        <v>3037.66</v>
      </c>
      <c r="F1088" s="1">
        <v>6309857900</v>
      </c>
      <c r="G1088" s="1">
        <v>63496565009</v>
      </c>
      <c r="H1088" s="1">
        <f t="shared" ref="H1088:H1151" si="476">C1089-C1088</f>
        <v>102.84999999999991</v>
      </c>
      <c r="J1088" s="1">
        <f t="shared" si="453"/>
        <v>3069.8209999999995</v>
      </c>
      <c r="K1088" s="1">
        <f t="shared" si="454"/>
        <v>3074.0346666666669</v>
      </c>
      <c r="L1088" s="1">
        <f t="shared" si="455"/>
        <v>3067.2332727272724</v>
      </c>
      <c r="M1088" s="1">
        <f t="shared" si="456"/>
        <v>44.721283783783782</v>
      </c>
      <c r="N1088" s="1">
        <f t="shared" si="457"/>
        <v>49.498456790123328</v>
      </c>
      <c r="O1088" s="1">
        <f t="shared" si="458"/>
        <v>79.046140821222053</v>
      </c>
      <c r="P1088" s="1">
        <f t="shared" si="459"/>
        <v>71.539792387543287</v>
      </c>
      <c r="Q1088" s="1">
        <f t="shared" si="460"/>
        <v>3440215078.4574137</v>
      </c>
      <c r="R1088" s="1">
        <f t="shared" si="461"/>
        <v>-19.309999999999945</v>
      </c>
      <c r="S1088" s="1">
        <f t="shared" si="449"/>
        <v>50.501543209876672</v>
      </c>
      <c r="T1088" s="1">
        <f t="shared" si="470"/>
        <v>40.651875071731332</v>
      </c>
      <c r="U1088" s="1">
        <f t="shared" si="462"/>
        <v>1.3728066886011512E-3</v>
      </c>
      <c r="V1088" s="1">
        <f t="shared" si="463"/>
        <v>-2.6764749881298556E-3</v>
      </c>
      <c r="W1088" s="1">
        <f t="shared" si="464"/>
        <v>-0.10134141371758881</v>
      </c>
      <c r="X1088" s="1">
        <f t="shared" si="465"/>
        <v>-0.23827534367429185</v>
      </c>
      <c r="Y1088" s="1">
        <f t="shared" si="451"/>
        <v>3063.1476923076925</v>
      </c>
      <c r="Z1088" s="1">
        <f t="shared" si="452"/>
        <v>3062.8118518518518</v>
      </c>
      <c r="AA1088" s="1">
        <f t="shared" si="466"/>
        <v>0.33584045584075284</v>
      </c>
      <c r="AB1088" s="1">
        <f t="shared" si="471"/>
        <v>-4.1960113960067255E-2</v>
      </c>
      <c r="AC1088" s="1">
        <f t="shared" si="450"/>
        <v>3059.876666666667</v>
      </c>
      <c r="AD1088" s="1">
        <f t="shared" si="472"/>
        <v>3068.2576666666664</v>
      </c>
      <c r="AE1088" s="1">
        <f t="shared" si="473"/>
        <v>8.0120666666664881</v>
      </c>
      <c r="AF1088" s="1">
        <f t="shared" si="474"/>
        <v>-69.736480808111025</v>
      </c>
      <c r="AG1088" s="1">
        <f t="shared" si="467"/>
        <v>3063.2419999999997</v>
      </c>
      <c r="AH1088" s="1">
        <f t="shared" si="468"/>
        <v>3074.386428571429</v>
      </c>
      <c r="AI1088" s="1">
        <f t="shared" si="475"/>
        <v>-11.144428571429216</v>
      </c>
      <c r="AJ1088" s="1">
        <f t="shared" si="469"/>
        <v>1</v>
      </c>
    </row>
    <row r="1089" spans="1:36" x14ac:dyDescent="0.2">
      <c r="A1089" s="5">
        <v>42521</v>
      </c>
      <c r="B1089" s="1">
        <v>3068.6</v>
      </c>
      <c r="C1089" s="10">
        <v>3169.56</v>
      </c>
      <c r="D1089" s="1">
        <v>3170.93</v>
      </c>
      <c r="E1089" s="1">
        <v>3068.6</v>
      </c>
      <c r="F1089" s="1">
        <v>13886311100</v>
      </c>
      <c r="G1089" s="1">
        <v>151398175957</v>
      </c>
      <c r="H1089" s="1">
        <f t="shared" si="476"/>
        <v>-9.0099999999997635</v>
      </c>
      <c r="J1089" s="1">
        <f t="shared" si="453"/>
        <v>3078.1750000000002</v>
      </c>
      <c r="K1089" s="1">
        <f t="shared" si="454"/>
        <v>3080.7313333333336</v>
      </c>
      <c r="L1089" s="1">
        <f t="shared" si="455"/>
        <v>3085.3676363636364</v>
      </c>
      <c r="M1089" s="1">
        <f t="shared" si="456"/>
        <v>0.9547703672729061</v>
      </c>
      <c r="N1089" s="1">
        <f t="shared" si="457"/>
        <v>0.9547703672729061</v>
      </c>
      <c r="O1089" s="1">
        <f t="shared" si="458"/>
        <v>88.157998268943444</v>
      </c>
      <c r="P1089" s="1">
        <f t="shared" si="459"/>
        <v>65.661609371999347</v>
      </c>
      <c r="Q1089" s="1">
        <f t="shared" si="460"/>
        <v>13514489616.427275</v>
      </c>
      <c r="R1089" s="1">
        <f t="shared" si="461"/>
        <v>101.51999999999998</v>
      </c>
      <c r="S1089" s="1">
        <f t="shared" si="449"/>
        <v>99.0452296327271</v>
      </c>
      <c r="T1089" s="1">
        <f t="shared" si="470"/>
        <v>47.841610427211009</v>
      </c>
      <c r="U1089" s="1">
        <f t="shared" si="462"/>
        <v>3.2449298956321988E-2</v>
      </c>
      <c r="V1089" s="1">
        <f t="shared" si="463"/>
        <v>2.3987904280992858E-2</v>
      </c>
      <c r="W1089" s="1">
        <f t="shared" si="464"/>
        <v>2.9688045676415329</v>
      </c>
      <c r="X1089" s="1">
        <f t="shared" si="465"/>
        <v>2.8833629763668553</v>
      </c>
      <c r="Y1089" s="1">
        <f t="shared" si="451"/>
        <v>3082.5330769230768</v>
      </c>
      <c r="Z1089" s="1">
        <f t="shared" si="452"/>
        <v>3074.3285185185182</v>
      </c>
      <c r="AA1089" s="1">
        <f t="shared" si="466"/>
        <v>8.2045584045586111</v>
      </c>
      <c r="AB1089" s="1">
        <f t="shared" si="471"/>
        <v>1.9095840455843245</v>
      </c>
      <c r="AC1089" s="1">
        <f t="shared" si="450"/>
        <v>3136.3633333333332</v>
      </c>
      <c r="AD1089" s="1">
        <f t="shared" si="472"/>
        <v>3073.0713333333338</v>
      </c>
      <c r="AE1089" s="1">
        <f t="shared" si="473"/>
        <v>15.52413333333352</v>
      </c>
      <c r="AF1089" s="1">
        <f t="shared" si="474"/>
        <v>271.80046551175678</v>
      </c>
      <c r="AG1089" s="1">
        <f t="shared" si="467"/>
        <v>3084.442</v>
      </c>
      <c r="AH1089" s="1">
        <f t="shared" si="468"/>
        <v>3080.5828571428574</v>
      </c>
      <c r="AI1089" s="1">
        <f t="shared" si="475"/>
        <v>3.859142857142615</v>
      </c>
      <c r="AJ1089" s="1">
        <f t="shared" si="469"/>
        <v>0</v>
      </c>
    </row>
    <row r="1090" spans="1:36" x14ac:dyDescent="0.2">
      <c r="A1090" s="5">
        <v>42522</v>
      </c>
      <c r="B1090" s="1">
        <v>3172.96</v>
      </c>
      <c r="C1090" s="10">
        <v>3160.55</v>
      </c>
      <c r="D1090" s="1">
        <v>3181.79</v>
      </c>
      <c r="E1090" s="1">
        <v>3159.82</v>
      </c>
      <c r="F1090" s="1">
        <v>11314848200</v>
      </c>
      <c r="G1090" s="1">
        <v>131700821152</v>
      </c>
      <c r="H1090" s="1">
        <f t="shared" si="476"/>
        <v>6.5499999999997272</v>
      </c>
      <c r="J1090" s="1">
        <f t="shared" si="453"/>
        <v>3087.4259999999999</v>
      </c>
      <c r="K1090" s="1">
        <f t="shared" si="454"/>
        <v>3085.9140000000002</v>
      </c>
      <c r="L1090" s="1">
        <f t="shared" si="455"/>
        <v>3100.3449090909089</v>
      </c>
      <c r="M1090" s="1">
        <f t="shared" si="456"/>
        <v>13.76093294460628</v>
      </c>
      <c r="N1090" s="1">
        <f t="shared" si="457"/>
        <v>13.76093294460628</v>
      </c>
      <c r="O1090" s="1">
        <f t="shared" si="458"/>
        <v>91.709844559585619</v>
      </c>
      <c r="P1090" s="1">
        <f t="shared" si="459"/>
        <v>69.723654763063223</v>
      </c>
      <c r="Q1090" s="1">
        <f t="shared" si="460"/>
        <v>-10562928383.340893</v>
      </c>
      <c r="R1090" s="1">
        <f t="shared" si="461"/>
        <v>98.050000000000182</v>
      </c>
      <c r="S1090" s="1">
        <f t="shared" si="449"/>
        <v>86.239067055393718</v>
      </c>
      <c r="T1090" s="1">
        <f t="shared" si="470"/>
        <v>54.653819557857375</v>
      </c>
      <c r="U1090" s="1">
        <f t="shared" si="462"/>
        <v>-2.850769644523821E-3</v>
      </c>
      <c r="V1090" s="1">
        <f t="shared" si="463"/>
        <v>2.4150848017835336E-2</v>
      </c>
      <c r="W1090" s="1">
        <f t="shared" si="464"/>
        <v>2.3684454299471551</v>
      </c>
      <c r="X1090" s="1">
        <f t="shared" si="465"/>
        <v>2.4186027219164226</v>
      </c>
      <c r="Y1090" s="1">
        <f t="shared" si="451"/>
        <v>3168.1738461538462</v>
      </c>
      <c r="Z1090" s="1">
        <f t="shared" si="452"/>
        <v>3168.8925925925928</v>
      </c>
      <c r="AA1090" s="1">
        <f t="shared" si="466"/>
        <v>-0.7187464387466207</v>
      </c>
      <c r="AB1090" s="1">
        <f t="shared" si="471"/>
        <v>6.419897435897564</v>
      </c>
      <c r="AC1090" s="1">
        <f t="shared" si="450"/>
        <v>3167.3866666666668</v>
      </c>
      <c r="AD1090" s="1">
        <f t="shared" si="472"/>
        <v>3083.8063333333334</v>
      </c>
      <c r="AE1090" s="1">
        <f t="shared" si="473"/>
        <v>27.946199999999997</v>
      </c>
      <c r="AF1090" s="1">
        <f t="shared" si="474"/>
        <v>199.38389556441388</v>
      </c>
      <c r="AG1090" s="1">
        <f t="shared" si="467"/>
        <v>3104.7059999999997</v>
      </c>
      <c r="AH1090" s="1">
        <f t="shared" si="468"/>
        <v>3085.6121428571428</v>
      </c>
      <c r="AI1090" s="1">
        <f t="shared" si="475"/>
        <v>19.093857142856905</v>
      </c>
      <c r="AJ1090" s="1">
        <f t="shared" si="469"/>
        <v>1</v>
      </c>
    </row>
    <row r="1091" spans="1:36" x14ac:dyDescent="0.2">
      <c r="A1091" s="5">
        <v>42523</v>
      </c>
      <c r="B1091" s="1">
        <v>3158.03</v>
      </c>
      <c r="C1091" s="10">
        <v>3167.1</v>
      </c>
      <c r="D1091" s="1">
        <v>3168.82</v>
      </c>
      <c r="E1091" s="1">
        <v>3151.07</v>
      </c>
      <c r="F1091" s="1">
        <v>8600342700</v>
      </c>
      <c r="G1091" s="1">
        <v>97093625345</v>
      </c>
      <c r="H1091" s="1">
        <f t="shared" si="476"/>
        <v>22.230000000000018</v>
      </c>
      <c r="J1091" s="1">
        <f t="shared" si="453"/>
        <v>3097.8859999999995</v>
      </c>
      <c r="K1091" s="1">
        <f t="shared" si="454"/>
        <v>3091.0446666666667</v>
      </c>
      <c r="L1091" s="1">
        <f t="shared" si="455"/>
        <v>3114.8310909090906</v>
      </c>
      <c r="M1091" s="1">
        <f t="shared" si="456"/>
        <v>9.5173307418205795</v>
      </c>
      <c r="N1091" s="1">
        <f t="shared" si="457"/>
        <v>9.5173307418205795</v>
      </c>
      <c r="O1091" s="1">
        <f t="shared" si="458"/>
        <v>92.685589519650762</v>
      </c>
      <c r="P1091" s="1">
        <f t="shared" si="459"/>
        <v>78.907478907479032</v>
      </c>
      <c r="Q1091" s="1">
        <f t="shared" si="460"/>
        <v>6933572058.4222889</v>
      </c>
      <c r="R1091" s="1">
        <f t="shared" si="461"/>
        <v>88.880000000000109</v>
      </c>
      <c r="S1091" s="1">
        <f t="shared" si="449"/>
        <v>90.482669258179428</v>
      </c>
      <c r="T1091" s="1">
        <f t="shared" si="470"/>
        <v>62.191117109946823</v>
      </c>
      <c r="U1091" s="1">
        <f t="shared" si="462"/>
        <v>2.0681380442675403E-3</v>
      </c>
      <c r="V1091" s="1">
        <f t="shared" si="463"/>
        <v>3.2287714632142979E-2</v>
      </c>
      <c r="W1091" s="1">
        <f t="shared" si="464"/>
        <v>2.2342332803724996</v>
      </c>
      <c r="X1091" s="1">
        <f t="shared" si="465"/>
        <v>2.4605058009514336</v>
      </c>
      <c r="Y1091" s="1">
        <f t="shared" si="451"/>
        <v>3161.5576923076924</v>
      </c>
      <c r="Z1091" s="1">
        <f t="shared" si="452"/>
        <v>3161.0351851851851</v>
      </c>
      <c r="AA1091" s="1">
        <f t="shared" si="466"/>
        <v>0.52250712250724973</v>
      </c>
      <c r="AB1091" s="1">
        <f t="shared" si="471"/>
        <v>-0.47049572649584659</v>
      </c>
      <c r="AC1091" s="1">
        <f t="shared" si="450"/>
        <v>3162.33</v>
      </c>
      <c r="AD1091" s="1">
        <f t="shared" si="472"/>
        <v>3093.1186666666667</v>
      </c>
      <c r="AE1091" s="1">
        <f t="shared" si="473"/>
        <v>37.344799999999942</v>
      </c>
      <c r="AF1091" s="1">
        <f t="shared" si="474"/>
        <v>123.55371802470187</v>
      </c>
      <c r="AG1091" s="1">
        <f t="shared" si="467"/>
        <v>3125.2840000000001</v>
      </c>
      <c r="AH1091" s="1">
        <f t="shared" si="468"/>
        <v>3092.1949999999997</v>
      </c>
      <c r="AI1091" s="1">
        <f t="shared" si="475"/>
        <v>33.089000000000397</v>
      </c>
      <c r="AJ1091" s="1">
        <f t="shared" si="469"/>
        <v>1</v>
      </c>
    </row>
    <row r="1092" spans="1:36" x14ac:dyDescent="0.2">
      <c r="A1092" s="5">
        <v>42524</v>
      </c>
      <c r="B1092" s="1">
        <v>3172.95</v>
      </c>
      <c r="C1092" s="10">
        <v>3189.33</v>
      </c>
      <c r="D1092" s="1">
        <v>3201.75</v>
      </c>
      <c r="E1092" s="1">
        <v>3162.09</v>
      </c>
      <c r="F1092" s="1">
        <v>10149178300</v>
      </c>
      <c r="G1092" s="1">
        <v>136332027087</v>
      </c>
      <c r="H1092" s="1">
        <f t="shared" si="476"/>
        <v>-10.539999999999964</v>
      </c>
      <c r="J1092" s="1">
        <f t="shared" si="453"/>
        <v>3108.9970000000003</v>
      </c>
      <c r="K1092" s="1">
        <f t="shared" si="454"/>
        <v>3098.6706666666664</v>
      </c>
      <c r="L1092" s="1">
        <f t="shared" si="455"/>
        <v>3131.4572727272725</v>
      </c>
      <c r="M1092" s="1">
        <f t="shared" si="456"/>
        <v>7.56901700286432</v>
      </c>
      <c r="N1092" s="1">
        <f t="shared" si="457"/>
        <v>7.1252366473524624</v>
      </c>
      <c r="O1092" s="1">
        <f t="shared" si="458"/>
        <v>87.418752815496632</v>
      </c>
      <c r="P1092" s="1">
        <f t="shared" si="459"/>
        <v>77.070627124167899</v>
      </c>
      <c r="Q1092" s="1">
        <f t="shared" si="460"/>
        <v>3792506868.5324659</v>
      </c>
      <c r="R1092" s="1">
        <f t="shared" si="461"/>
        <v>102.11000000000013</v>
      </c>
      <c r="S1092" s="1">
        <f t="shared" si="449"/>
        <v>92.874763352647534</v>
      </c>
      <c r="T1092" s="1">
        <f t="shared" si="470"/>
        <v>66.106127334031385</v>
      </c>
      <c r="U1092" s="1">
        <f t="shared" si="462"/>
        <v>6.9701159804723932E-3</v>
      </c>
      <c r="V1092" s="1">
        <f t="shared" si="463"/>
        <v>4.1413877551020384E-2</v>
      </c>
      <c r="W1092" s="1">
        <f t="shared" si="464"/>
        <v>2.5838879870260287</v>
      </c>
      <c r="X1092" s="1">
        <f t="shared" si="465"/>
        <v>2.9257492352634715</v>
      </c>
      <c r="Y1092" s="1">
        <f t="shared" si="451"/>
        <v>3170.52</v>
      </c>
      <c r="Z1092" s="1">
        <f t="shared" si="452"/>
        <v>3168.7466666666669</v>
      </c>
      <c r="AA1092" s="1">
        <f t="shared" si="466"/>
        <v>1.7733333333330847</v>
      </c>
      <c r="AB1092" s="1">
        <f t="shared" si="471"/>
        <v>0.77267236467241673</v>
      </c>
      <c r="AC1092" s="1">
        <f t="shared" si="450"/>
        <v>3184.39</v>
      </c>
      <c r="AD1092" s="1">
        <f t="shared" si="472"/>
        <v>3104.9486666666662</v>
      </c>
      <c r="AE1092" s="1">
        <f t="shared" si="473"/>
        <v>46.135066666666489</v>
      </c>
      <c r="AF1092" s="1">
        <f t="shared" si="474"/>
        <v>114.79530152528079</v>
      </c>
      <c r="AG1092" s="1">
        <f t="shared" si="467"/>
        <v>3150.65</v>
      </c>
      <c r="AH1092" s="1">
        <f t="shared" si="468"/>
        <v>3098.9107142857142</v>
      </c>
      <c r="AI1092" s="1">
        <f t="shared" si="475"/>
        <v>51.73928571428587</v>
      </c>
      <c r="AJ1092" s="1">
        <f t="shared" si="469"/>
        <v>0</v>
      </c>
    </row>
    <row r="1093" spans="1:36" x14ac:dyDescent="0.2">
      <c r="A1093" s="5">
        <v>42527</v>
      </c>
      <c r="B1093" s="1">
        <v>3192.78</v>
      </c>
      <c r="C1093" s="10">
        <v>3178.79</v>
      </c>
      <c r="D1093" s="1">
        <v>3197.22</v>
      </c>
      <c r="E1093" s="1">
        <v>3168.55</v>
      </c>
      <c r="F1093" s="1">
        <v>7669375100</v>
      </c>
      <c r="G1093" s="1">
        <v>101176231366</v>
      </c>
      <c r="H1093" s="1">
        <f t="shared" si="476"/>
        <v>-1.7399999999997817</v>
      </c>
      <c r="J1093" s="1">
        <f t="shared" si="453"/>
        <v>3118.154</v>
      </c>
      <c r="K1093" s="1">
        <f t="shared" si="454"/>
        <v>3104.2359999999999</v>
      </c>
      <c r="L1093" s="1">
        <f t="shared" si="455"/>
        <v>3144.146909090909</v>
      </c>
      <c r="M1093" s="1">
        <f t="shared" si="456"/>
        <v>13.992321287098552</v>
      </c>
      <c r="N1093" s="1">
        <f t="shared" si="457"/>
        <v>13.171935058229616</v>
      </c>
      <c r="O1093" s="1">
        <f t="shared" si="458"/>
        <v>86.077687679832835</v>
      </c>
      <c r="P1093" s="1">
        <f t="shared" si="459"/>
        <v>74.607838255067193</v>
      </c>
      <c r="Q1093" s="1">
        <f t="shared" si="460"/>
        <v>-2190867878.2351327</v>
      </c>
      <c r="R1093" s="1">
        <f t="shared" si="461"/>
        <v>115.23000000000002</v>
      </c>
      <c r="S1093" s="1">
        <f t="shared" si="449"/>
        <v>86.828064941770393</v>
      </c>
      <c r="T1093" s="1">
        <f t="shared" si="470"/>
        <v>67.350917299282827</v>
      </c>
      <c r="U1093" s="1">
        <f t="shared" si="462"/>
        <v>-3.3157270533756443E-3</v>
      </c>
      <c r="V1093" s="1">
        <f t="shared" si="463"/>
        <v>3.2671478971613523E-2</v>
      </c>
      <c r="W1093" s="1">
        <f t="shared" si="464"/>
        <v>1.9446121006210717</v>
      </c>
      <c r="X1093" s="1">
        <f t="shared" si="465"/>
        <v>2.4016859542895608</v>
      </c>
      <c r="Y1093" s="1">
        <f t="shared" si="451"/>
        <v>3187.7084615384615</v>
      </c>
      <c r="Z1093" s="1">
        <f t="shared" si="452"/>
        <v>3188.5492592592595</v>
      </c>
      <c r="AA1093" s="1">
        <f t="shared" si="466"/>
        <v>-0.84079772079803661</v>
      </c>
      <c r="AB1093" s="1">
        <f t="shared" si="471"/>
        <v>1.2505071225068605</v>
      </c>
      <c r="AC1093" s="1">
        <f t="shared" si="450"/>
        <v>3181.5200000000004</v>
      </c>
      <c r="AD1093" s="1">
        <f t="shared" si="472"/>
        <v>3114.3606666666665</v>
      </c>
      <c r="AE1093" s="1">
        <f t="shared" si="473"/>
        <v>52.037333333333301</v>
      </c>
      <c r="AF1093" s="1">
        <f t="shared" si="474"/>
        <v>86.039937139148819</v>
      </c>
      <c r="AG1093" s="1">
        <f t="shared" si="467"/>
        <v>3173.0660000000003</v>
      </c>
      <c r="AH1093" s="1">
        <f t="shared" si="468"/>
        <v>3105.537142857143</v>
      </c>
      <c r="AI1093" s="1">
        <f t="shared" si="475"/>
        <v>67.528857142857305</v>
      </c>
      <c r="AJ1093" s="1">
        <f t="shared" si="469"/>
        <v>0</v>
      </c>
    </row>
    <row r="1094" spans="1:36" x14ac:dyDescent="0.2">
      <c r="A1094" s="5">
        <v>42528</v>
      </c>
      <c r="B1094" s="1">
        <v>3182.44</v>
      </c>
      <c r="C1094" s="10">
        <v>3177.05</v>
      </c>
      <c r="D1094" s="1">
        <v>3186.62</v>
      </c>
      <c r="E1094" s="1">
        <v>3168.18</v>
      </c>
      <c r="F1094" s="1">
        <v>6892831400</v>
      </c>
      <c r="G1094" s="1">
        <v>88711618425</v>
      </c>
      <c r="H1094" s="1">
        <f t="shared" si="476"/>
        <v>-13.0600000000004</v>
      </c>
      <c r="J1094" s="1">
        <f t="shared" si="453"/>
        <v>3129.5030000000002</v>
      </c>
      <c r="K1094" s="1">
        <f t="shared" si="454"/>
        <v>3110.3046666666673</v>
      </c>
      <c r="L1094" s="1">
        <f t="shared" si="455"/>
        <v>3154.8552727272727</v>
      </c>
      <c r="M1094" s="1">
        <f t="shared" si="456"/>
        <v>18.55050694705205</v>
      </c>
      <c r="N1094" s="1">
        <f t="shared" si="457"/>
        <v>14.17015661752041</v>
      </c>
      <c r="O1094" s="1">
        <f t="shared" si="458"/>
        <v>45.588468240139242</v>
      </c>
      <c r="P1094" s="1">
        <f t="shared" si="459"/>
        <v>68.736271782105774</v>
      </c>
      <c r="Q1094" s="1">
        <f t="shared" si="460"/>
        <v>-261658458.78501073</v>
      </c>
      <c r="R1094" s="1">
        <f t="shared" si="461"/>
        <v>117.82000000000016</v>
      </c>
      <c r="S1094" s="1">
        <f t="shared" si="449"/>
        <v>85.829843382479581</v>
      </c>
      <c r="T1094" s="1">
        <f t="shared" si="470"/>
        <v>71.867215972099032</v>
      </c>
      <c r="U1094" s="1">
        <f t="shared" si="462"/>
        <v>-5.476778772760207E-4</v>
      </c>
      <c r="V1094" s="1">
        <f t="shared" si="463"/>
        <v>2.9097375632446146E-2</v>
      </c>
      <c r="W1094" s="1">
        <f t="shared" si="464"/>
        <v>1.5193147282491828</v>
      </c>
      <c r="X1094" s="1">
        <f t="shared" si="465"/>
        <v>2.1459419731014395</v>
      </c>
      <c r="Y1094" s="1">
        <f t="shared" si="451"/>
        <v>3178.522307692308</v>
      </c>
      <c r="Z1094" s="1">
        <f t="shared" si="452"/>
        <v>3178.661111111111</v>
      </c>
      <c r="AA1094" s="1">
        <f t="shared" si="466"/>
        <v>-0.13880341880303604</v>
      </c>
      <c r="AB1094" s="1">
        <f t="shared" si="471"/>
        <v>-0.70039886039903654</v>
      </c>
      <c r="AC1094" s="1">
        <f t="shared" si="450"/>
        <v>3177.2833333333333</v>
      </c>
      <c r="AD1094" s="1">
        <f t="shared" si="472"/>
        <v>3125.442</v>
      </c>
      <c r="AE1094" s="1">
        <f t="shared" si="473"/>
        <v>51.32426666666661</v>
      </c>
      <c r="AF1094" s="1">
        <f t="shared" si="474"/>
        <v>67.338300444407523</v>
      </c>
      <c r="AG1094" s="1">
        <f t="shared" si="467"/>
        <v>3174.5639999999999</v>
      </c>
      <c r="AH1094" s="1">
        <f t="shared" si="468"/>
        <v>3113.323571428572</v>
      </c>
      <c r="AI1094" s="1">
        <f t="shared" si="475"/>
        <v>61.240428571427856</v>
      </c>
      <c r="AJ1094" s="1">
        <f t="shared" si="469"/>
        <v>0</v>
      </c>
    </row>
    <row r="1095" spans="1:36" x14ac:dyDescent="0.2">
      <c r="A1095" s="5">
        <v>42529</v>
      </c>
      <c r="B1095" s="1">
        <v>3171.81</v>
      </c>
      <c r="C1095" s="10">
        <v>3163.99</v>
      </c>
      <c r="D1095" s="1">
        <v>3174.97</v>
      </c>
      <c r="E1095" s="1">
        <v>3148.35</v>
      </c>
      <c r="F1095" s="1">
        <v>7629177500</v>
      </c>
      <c r="G1095" s="1">
        <v>97682790861</v>
      </c>
      <c r="H1095" s="1">
        <f t="shared" si="476"/>
        <v>-97.649999999999636</v>
      </c>
      <c r="J1095" s="1">
        <f t="shared" si="453"/>
        <v>3139.9790000000003</v>
      </c>
      <c r="K1095" s="1">
        <f t="shared" si="454"/>
        <v>3116.7013333333334</v>
      </c>
      <c r="L1095" s="1">
        <f t="shared" si="455"/>
        <v>3161.1256363636357</v>
      </c>
      <c r="M1095" s="1">
        <f t="shared" si="456"/>
        <v>70.711610486891672</v>
      </c>
      <c r="N1095" s="1">
        <f t="shared" si="457"/>
        <v>21.662555217715695</v>
      </c>
      <c r="O1095" s="1">
        <f t="shared" si="458"/>
        <v>18.962904394807826</v>
      </c>
      <c r="P1095" s="1">
        <f t="shared" si="459"/>
        <v>50.498458007602423</v>
      </c>
      <c r="Q1095" s="1">
        <f t="shared" si="460"/>
        <v>1335535956.0480478</v>
      </c>
      <c r="R1095" s="1">
        <f t="shared" si="461"/>
        <v>99.779999999999745</v>
      </c>
      <c r="S1095" s="1">
        <f t="shared" si="449"/>
        <v>78.337444782284308</v>
      </c>
      <c r="T1095" s="1">
        <f t="shared" si="470"/>
        <v>76.251259680877453</v>
      </c>
      <c r="U1095" s="1">
        <f t="shared" si="462"/>
        <v>-4.127699518645887E-3</v>
      </c>
      <c r="V1095" s="1">
        <f t="shared" si="463"/>
        <v>3.2782122759142905E-2</v>
      </c>
      <c r="W1095" s="1">
        <f t="shared" si="464"/>
        <v>0.76468664280874199</v>
      </c>
      <c r="X1095" s="1">
        <f t="shared" si="465"/>
        <v>1.5172665459122068</v>
      </c>
      <c r="Y1095" s="1">
        <f t="shared" si="451"/>
        <v>3175.0407692307695</v>
      </c>
      <c r="Z1095" s="1">
        <f t="shared" si="452"/>
        <v>3176.0825925925928</v>
      </c>
      <c r="AA1095" s="1">
        <f t="shared" si="466"/>
        <v>-1.0418233618233899</v>
      </c>
      <c r="AB1095" s="1">
        <f t="shared" si="471"/>
        <v>-0.31940740740710682</v>
      </c>
      <c r="AC1095" s="1">
        <f t="shared" si="450"/>
        <v>3162.4366666666665</v>
      </c>
      <c r="AD1095" s="1">
        <f t="shared" si="472"/>
        <v>3134.9123333333328</v>
      </c>
      <c r="AE1095" s="1">
        <f t="shared" si="473"/>
        <v>45.464733333333513</v>
      </c>
      <c r="AF1095" s="1">
        <f t="shared" si="474"/>
        <v>40.359976206222314</v>
      </c>
      <c r="AG1095" s="1">
        <f t="shared" si="467"/>
        <v>3175.252</v>
      </c>
      <c r="AH1095" s="1">
        <f t="shared" si="468"/>
        <v>3120.5728571428567</v>
      </c>
      <c r="AI1095" s="1">
        <f t="shared" si="475"/>
        <v>54.679142857143233</v>
      </c>
      <c r="AJ1095" s="1">
        <f t="shared" si="469"/>
        <v>0</v>
      </c>
    </row>
    <row r="1096" spans="1:36" x14ac:dyDescent="0.2">
      <c r="A1096" s="5">
        <v>42534</v>
      </c>
      <c r="B1096" s="1">
        <v>3134.05</v>
      </c>
      <c r="C1096" s="10">
        <v>3066.34</v>
      </c>
      <c r="D1096" s="1">
        <v>3145.61</v>
      </c>
      <c r="E1096" s="1">
        <v>3065.77</v>
      </c>
      <c r="F1096" s="1">
        <v>9297594700</v>
      </c>
      <c r="G1096" s="1">
        <v>114091320004</v>
      </c>
      <c r="H1096" s="1">
        <f t="shared" si="476"/>
        <v>9.6399999999998727</v>
      </c>
      <c r="J1096" s="1">
        <f t="shared" si="453"/>
        <v>3140.192</v>
      </c>
      <c r="K1096" s="1">
        <f t="shared" si="454"/>
        <v>3116.9573333333333</v>
      </c>
      <c r="L1096" s="1">
        <f t="shared" si="455"/>
        <v>3147.736727272727</v>
      </c>
      <c r="M1096" s="1">
        <f t="shared" si="456"/>
        <v>99.580820708927661</v>
      </c>
      <c r="N1096" s="1">
        <f t="shared" si="457"/>
        <v>82.521786824303575</v>
      </c>
      <c r="O1096" s="1">
        <f t="shared" si="458"/>
        <v>20.579878600025804</v>
      </c>
      <c r="P1096" s="1">
        <f t="shared" si="459"/>
        <v>52.947179505225748</v>
      </c>
      <c r="Q1096" s="1">
        <f t="shared" si="460"/>
        <v>-9164838463.0510635</v>
      </c>
      <c r="R1096" s="1">
        <f t="shared" si="461"/>
        <v>3.8400000000001455</v>
      </c>
      <c r="S1096" s="1">
        <f t="shared" si="449"/>
        <v>17.478213175696425</v>
      </c>
      <c r="T1096" s="1">
        <f t="shared" si="470"/>
        <v>73.270428735072613</v>
      </c>
      <c r="U1096" s="1">
        <f t="shared" si="462"/>
        <v>-3.1845783572597833E-2</v>
      </c>
      <c r="V1096" s="1">
        <f t="shared" si="463"/>
        <v>2.3241142378965058E-3</v>
      </c>
      <c r="W1096" s="1">
        <f t="shared" si="464"/>
        <v>-2.3518307160835983</v>
      </c>
      <c r="X1096" s="1">
        <f t="shared" si="465"/>
        <v>-1.6239341101022386</v>
      </c>
      <c r="Y1096" s="1">
        <f t="shared" si="451"/>
        <v>3148.9669230769232</v>
      </c>
      <c r="Z1096" s="1">
        <f t="shared" si="452"/>
        <v>3156.7566666666667</v>
      </c>
      <c r="AA1096" s="1">
        <f t="shared" si="466"/>
        <v>-7.7897435897434661</v>
      </c>
      <c r="AB1096" s="1">
        <f t="shared" si="471"/>
        <v>-2.3914074074074052</v>
      </c>
      <c r="AC1096" s="1">
        <f t="shared" si="450"/>
        <v>3092.5733333333337</v>
      </c>
      <c r="AD1096" s="1">
        <f t="shared" si="472"/>
        <v>3138.6973333333335</v>
      </c>
      <c r="AE1096" s="1">
        <f t="shared" si="473"/>
        <v>40.632533333333228</v>
      </c>
      <c r="AF1096" s="1">
        <f t="shared" si="474"/>
        <v>-75.676633502218124</v>
      </c>
      <c r="AG1096" s="1">
        <f t="shared" si="467"/>
        <v>3155.1</v>
      </c>
      <c r="AH1096" s="1">
        <f t="shared" si="468"/>
        <v>3119.7242857142855</v>
      </c>
      <c r="AI1096" s="1">
        <f t="shared" si="475"/>
        <v>35.375714285714366</v>
      </c>
      <c r="AJ1096" s="1">
        <f t="shared" si="469"/>
        <v>1</v>
      </c>
    </row>
    <row r="1097" spans="1:36" x14ac:dyDescent="0.2">
      <c r="A1097" s="5">
        <v>42535</v>
      </c>
      <c r="B1097" s="1">
        <v>3058.44</v>
      </c>
      <c r="C1097" s="10">
        <v>3075.98</v>
      </c>
      <c r="D1097" s="1">
        <v>3078.75</v>
      </c>
      <c r="E1097" s="1">
        <v>3055.66</v>
      </c>
      <c r="F1097" s="1">
        <v>6627945700</v>
      </c>
      <c r="G1097" s="1">
        <v>78622305350</v>
      </c>
      <c r="H1097" s="1">
        <f t="shared" si="476"/>
        <v>40.389999999999873</v>
      </c>
      <c r="J1097" s="1">
        <f t="shared" si="453"/>
        <v>3141.54</v>
      </c>
      <c r="K1097" s="1">
        <f t="shared" si="454"/>
        <v>3116.808</v>
      </c>
      <c r="L1097" s="1">
        <f t="shared" si="455"/>
        <v>3136.0618181818177</v>
      </c>
      <c r="M1097" s="1">
        <f t="shared" si="456"/>
        <v>86.090765966185131</v>
      </c>
      <c r="N1097" s="1">
        <f t="shared" si="457"/>
        <v>76.646962033030576</v>
      </c>
      <c r="O1097" s="1">
        <f t="shared" si="458"/>
        <v>28.915732285284868</v>
      </c>
      <c r="P1097" s="1">
        <f t="shared" si="459"/>
        <v>58.160710933099693</v>
      </c>
      <c r="Q1097" s="1">
        <f t="shared" si="460"/>
        <v>5037698009.3114109</v>
      </c>
      <c r="R1097" s="1">
        <f t="shared" si="461"/>
        <v>9.2699999999999818</v>
      </c>
      <c r="S1097" s="1">
        <f t="shared" si="449"/>
        <v>23.353037966969424</v>
      </c>
      <c r="T1097" s="1">
        <f t="shared" si="470"/>
        <v>71.096987675802453</v>
      </c>
      <c r="U1097" s="1">
        <f t="shared" si="462"/>
        <v>3.1339605589112648E-3</v>
      </c>
      <c r="V1097" s="1">
        <f t="shared" si="463"/>
        <v>3.8411205498317612E-3</v>
      </c>
      <c r="W1097" s="1">
        <f t="shared" si="464"/>
        <v>-2.0868745901691512</v>
      </c>
      <c r="X1097" s="1">
        <f t="shared" si="465"/>
        <v>-1.3099299026439863</v>
      </c>
      <c r="Y1097" s="1">
        <f t="shared" si="451"/>
        <v>3067.8230769230777</v>
      </c>
      <c r="Z1097" s="1">
        <f t="shared" si="452"/>
        <v>3067.0540740740744</v>
      </c>
      <c r="AA1097" s="1">
        <f t="shared" si="466"/>
        <v>0.76900284900330007</v>
      </c>
      <c r="AB1097" s="1">
        <f t="shared" si="471"/>
        <v>-6.0779943019941127</v>
      </c>
      <c r="AC1097" s="1">
        <f t="shared" si="450"/>
        <v>3070.1299999999997</v>
      </c>
      <c r="AD1097" s="1">
        <f t="shared" si="472"/>
        <v>3139.4290000000005</v>
      </c>
      <c r="AE1097" s="1">
        <f t="shared" si="473"/>
        <v>39.754533333333214</v>
      </c>
      <c r="AF1097" s="1">
        <f t="shared" si="474"/>
        <v>-116.21148447640536</v>
      </c>
      <c r="AG1097" s="1">
        <f t="shared" si="467"/>
        <v>3132.43</v>
      </c>
      <c r="AH1097" s="1">
        <f t="shared" si="468"/>
        <v>3118.9214285714288</v>
      </c>
      <c r="AI1097" s="1">
        <f t="shared" si="475"/>
        <v>13.508571428571031</v>
      </c>
      <c r="AJ1097" s="1">
        <f t="shared" si="469"/>
        <v>1</v>
      </c>
    </row>
    <row r="1098" spans="1:36" x14ac:dyDescent="0.2">
      <c r="A1098" s="5">
        <v>42536</v>
      </c>
      <c r="B1098" s="1">
        <v>3043.96</v>
      </c>
      <c r="C1098" s="10">
        <v>3116.37</v>
      </c>
      <c r="D1098" s="1">
        <v>3128.67</v>
      </c>
      <c r="E1098" s="1">
        <v>3042.23</v>
      </c>
      <c r="F1098" s="1">
        <v>8739325700</v>
      </c>
      <c r="G1098" s="1">
        <v>106170177872</v>
      </c>
      <c r="H1098" s="1">
        <f t="shared" si="476"/>
        <v>-21.699999999999818</v>
      </c>
      <c r="J1098" s="1">
        <f t="shared" si="453"/>
        <v>3146.5060000000003</v>
      </c>
      <c r="K1098" s="1">
        <f t="shared" si="454"/>
        <v>3118.7513333333336</v>
      </c>
      <c r="L1098" s="1">
        <f t="shared" si="455"/>
        <v>3131.4854545454541</v>
      </c>
      <c r="M1098" s="1">
        <f t="shared" si="456"/>
        <v>52.164655784244161</v>
      </c>
      <c r="N1098" s="1">
        <f t="shared" si="457"/>
        <v>53.523069207622939</v>
      </c>
      <c r="O1098" s="1">
        <f t="shared" si="458"/>
        <v>27.163644261048926</v>
      </c>
      <c r="P1098" s="1">
        <f t="shared" si="459"/>
        <v>54.736873104220074</v>
      </c>
      <c r="Q1098" s="1">
        <f t="shared" si="460"/>
        <v>6252196914.4840002</v>
      </c>
      <c r="R1098" s="1">
        <f t="shared" si="461"/>
        <v>-53.190000000000055</v>
      </c>
      <c r="S1098" s="1">
        <f t="shared" si="449"/>
        <v>46.476930792377061</v>
      </c>
      <c r="T1098" s="1">
        <f t="shared" si="470"/>
        <v>70.694526434052491</v>
      </c>
      <c r="U1098" s="1">
        <f t="shared" si="462"/>
        <v>1.2960591970786483E-2</v>
      </c>
      <c r="V1098" s="1">
        <f t="shared" si="463"/>
        <v>1.7590204081632619E-2</v>
      </c>
      <c r="W1098" s="1">
        <f t="shared" si="464"/>
        <v>-0.95776076702222768</v>
      </c>
      <c r="X1098" s="1">
        <f t="shared" si="465"/>
        <v>-7.6355344777954318E-2</v>
      </c>
      <c r="Y1098" s="1">
        <f t="shared" si="451"/>
        <v>3082.1938461538462</v>
      </c>
      <c r="Z1098" s="1">
        <f t="shared" si="452"/>
        <v>3078.9718518518516</v>
      </c>
      <c r="AA1098" s="1">
        <f t="shared" si="466"/>
        <v>3.2219943019945276</v>
      </c>
      <c r="AB1098" s="1">
        <f t="shared" si="471"/>
        <v>1.2596011396015454</v>
      </c>
      <c r="AC1098" s="1">
        <f t="shared" si="450"/>
        <v>3095.7566666666667</v>
      </c>
      <c r="AD1098" s="1">
        <f t="shared" si="472"/>
        <v>3143.0170000000003</v>
      </c>
      <c r="AE1098" s="1">
        <f t="shared" si="473"/>
        <v>35.448933333333301</v>
      </c>
      <c r="AF1098" s="1">
        <f t="shared" si="474"/>
        <v>-88.879652859011586</v>
      </c>
      <c r="AG1098" s="1">
        <f t="shared" si="467"/>
        <v>3119.9459999999999</v>
      </c>
      <c r="AH1098" s="1">
        <f t="shared" si="468"/>
        <v>3122.6935714285719</v>
      </c>
      <c r="AI1098" s="1">
        <f t="shared" si="475"/>
        <v>-2.7475714285719732</v>
      </c>
      <c r="AJ1098" s="1">
        <f t="shared" si="469"/>
        <v>0</v>
      </c>
    </row>
    <row r="1099" spans="1:36" x14ac:dyDescent="0.2">
      <c r="A1099" s="5">
        <v>42537</v>
      </c>
      <c r="B1099" s="1">
        <v>3104.36</v>
      </c>
      <c r="C1099" s="10">
        <v>3094.67</v>
      </c>
      <c r="D1099" s="1">
        <v>3112.48</v>
      </c>
      <c r="E1099" s="1">
        <v>3089.48</v>
      </c>
      <c r="F1099" s="1">
        <v>8297470300</v>
      </c>
      <c r="G1099" s="1">
        <v>93496238871</v>
      </c>
      <c r="H1099" s="1">
        <f t="shared" si="476"/>
        <v>15.690000000000055</v>
      </c>
      <c r="J1099" s="1">
        <f t="shared" si="453"/>
        <v>3139.0169999999998</v>
      </c>
      <c r="K1099" s="1">
        <f t="shared" si="454"/>
        <v>3120.8253333333337</v>
      </c>
      <c r="L1099" s="1">
        <f t="shared" si="455"/>
        <v>3122.060727272727</v>
      </c>
      <c r="M1099" s="1">
        <f t="shared" si="456"/>
        <v>63.681695408269199</v>
      </c>
      <c r="N1099" s="1">
        <f t="shared" si="457"/>
        <v>67.126379137412201</v>
      </c>
      <c r="O1099" s="1">
        <f t="shared" si="458"/>
        <v>33.170140816635502</v>
      </c>
      <c r="P1099" s="1">
        <f t="shared" si="459"/>
        <v>56.217063096425044</v>
      </c>
      <c r="Q1099" s="1">
        <f t="shared" si="460"/>
        <v>-4552785877.6521349</v>
      </c>
      <c r="R1099" s="1">
        <f t="shared" si="461"/>
        <v>-65.880000000000109</v>
      </c>
      <c r="S1099" s="1">
        <f t="shared" ref="S1099:S1162" si="477">(C1099-MIN(E1090:E1099))/(MAX(D1090:D1099)-MIN(E1090:E1099))*100</f>
        <v>32.873620862587799</v>
      </c>
      <c r="T1099" s="1">
        <f t="shared" si="470"/>
        <v>64.077365557038561</v>
      </c>
      <c r="U1099" s="1">
        <f t="shared" si="462"/>
        <v>-7.0120562127786862E-3</v>
      </c>
      <c r="V1099" s="1">
        <f t="shared" si="463"/>
        <v>9.1172624734650598E-3</v>
      </c>
      <c r="W1099" s="1">
        <f t="shared" si="464"/>
        <v>-1.4127671178588632</v>
      </c>
      <c r="X1099" s="1">
        <f t="shared" si="465"/>
        <v>-0.83809026586557667</v>
      </c>
      <c r="Y1099" s="1">
        <f t="shared" si="451"/>
        <v>3113.0315384615383</v>
      </c>
      <c r="Z1099" s="1">
        <f t="shared" si="452"/>
        <v>3114.7625925925927</v>
      </c>
      <c r="AA1099" s="1">
        <f t="shared" si="466"/>
        <v>-1.7310541310544068</v>
      </c>
      <c r="AB1099" s="1">
        <f t="shared" si="471"/>
        <v>2.2313846153847408</v>
      </c>
      <c r="AC1099" s="1">
        <f t="shared" ref="AC1099:AC1162" si="478">(C1099+D1099+E1099)/3</f>
        <v>3098.8766666666666</v>
      </c>
      <c r="AD1099" s="1">
        <f t="shared" si="472"/>
        <v>3139.2683333333334</v>
      </c>
      <c r="AE1099" s="1">
        <f t="shared" si="473"/>
        <v>39.947333333333333</v>
      </c>
      <c r="AF1099" s="1">
        <f t="shared" si="474"/>
        <v>-67.40819857256534</v>
      </c>
      <c r="AG1099" s="1">
        <f t="shared" si="467"/>
        <v>3103.4700000000003</v>
      </c>
      <c r="AH1099" s="1">
        <f t="shared" si="468"/>
        <v>3125.2250000000008</v>
      </c>
      <c r="AI1099" s="1">
        <f t="shared" si="475"/>
        <v>-21.755000000000564</v>
      </c>
      <c r="AJ1099" s="1">
        <f t="shared" si="469"/>
        <v>1</v>
      </c>
    </row>
    <row r="1100" spans="1:36" x14ac:dyDescent="0.2">
      <c r="A1100" s="5">
        <v>42538</v>
      </c>
      <c r="B1100" s="1">
        <v>3096.09</v>
      </c>
      <c r="C1100" s="10">
        <v>3110.36</v>
      </c>
      <c r="D1100" s="1">
        <v>3131.05</v>
      </c>
      <c r="E1100" s="1">
        <v>3096.09</v>
      </c>
      <c r="F1100" s="1">
        <v>8540298500</v>
      </c>
      <c r="G1100" s="1">
        <v>97953389320</v>
      </c>
      <c r="H1100" s="1">
        <f t="shared" si="476"/>
        <v>2.3099999999999454</v>
      </c>
      <c r="J1100" s="1">
        <f t="shared" si="453"/>
        <v>3133.9979999999996</v>
      </c>
      <c r="K1100" s="1">
        <f t="shared" si="454"/>
        <v>3124.2340000000008</v>
      </c>
      <c r="L1100" s="1">
        <f t="shared" si="455"/>
        <v>3116.8503636363639</v>
      </c>
      <c r="M1100" s="1">
        <f t="shared" si="456"/>
        <v>48.674099743860012</v>
      </c>
      <c r="N1100" s="1">
        <f t="shared" si="457"/>
        <v>57.290621865596712</v>
      </c>
      <c r="O1100" s="1">
        <f t="shared" si="458"/>
        <v>36.305902444230995</v>
      </c>
      <c r="P1100" s="1">
        <f t="shared" si="459"/>
        <v>38.645163865713918</v>
      </c>
      <c r="Q1100" s="1">
        <f t="shared" si="460"/>
        <v>-1568327127.2883456</v>
      </c>
      <c r="R1100" s="1">
        <f t="shared" si="461"/>
        <v>-56.739999999999782</v>
      </c>
      <c r="S1100" s="1">
        <f t="shared" si="477"/>
        <v>42.709378134403281</v>
      </c>
      <c r="T1100" s="1">
        <f t="shared" si="470"/>
        <v>59.724396664939526</v>
      </c>
      <c r="U1100" s="1">
        <f t="shared" si="462"/>
        <v>5.0444321557633377E-3</v>
      </c>
      <c r="V1100" s="1">
        <f t="shared" si="463"/>
        <v>-1.8677671348704496E-2</v>
      </c>
      <c r="W1100" s="1">
        <f t="shared" si="464"/>
        <v>-0.75424425924966987</v>
      </c>
      <c r="X1100" s="1">
        <f t="shared" si="465"/>
        <v>-0.44407685211801368</v>
      </c>
      <c r="Y1100" s="1">
        <f t="shared" si="451"/>
        <v>3097.083846153846</v>
      </c>
      <c r="Z1100" s="1">
        <f t="shared" si="452"/>
        <v>3095.8322222222223</v>
      </c>
      <c r="AA1100" s="1">
        <f t="shared" si="466"/>
        <v>1.2516239316237261</v>
      </c>
      <c r="AB1100" s="1">
        <f t="shared" si="471"/>
        <v>-1.1345185185187803</v>
      </c>
      <c r="AC1100" s="1">
        <f t="shared" si="478"/>
        <v>3112.5</v>
      </c>
      <c r="AD1100" s="1">
        <f t="shared" si="472"/>
        <v>3133.7796666666668</v>
      </c>
      <c r="AE1100" s="1">
        <f t="shared" si="473"/>
        <v>39.812333333333342</v>
      </c>
      <c r="AF1100" s="1">
        <f t="shared" si="474"/>
        <v>-35.633290632997806</v>
      </c>
      <c r="AG1100" s="1">
        <f t="shared" si="467"/>
        <v>3092.7439999999997</v>
      </c>
      <c r="AH1100" s="1">
        <f t="shared" si="468"/>
        <v>3128.5214285714287</v>
      </c>
      <c r="AI1100" s="1">
        <f t="shared" si="475"/>
        <v>-35.777428571429027</v>
      </c>
      <c r="AJ1100" s="1">
        <f t="shared" si="469"/>
        <v>1</v>
      </c>
    </row>
    <row r="1101" spans="1:36" x14ac:dyDescent="0.2">
      <c r="A1101" s="5">
        <v>42541</v>
      </c>
      <c r="B1101" s="1">
        <v>3114.91</v>
      </c>
      <c r="C1101" s="10">
        <v>3112.67</v>
      </c>
      <c r="D1101" s="1">
        <v>3118.73</v>
      </c>
      <c r="E1101" s="1">
        <v>3089.71</v>
      </c>
      <c r="F1101" s="1">
        <v>6358714100</v>
      </c>
      <c r="G1101" s="1">
        <v>74647802462</v>
      </c>
      <c r="H1101" s="1">
        <f t="shared" si="476"/>
        <v>-6.3499999999999091</v>
      </c>
      <c r="J1101" s="1">
        <f t="shared" si="453"/>
        <v>3128.5549999999994</v>
      </c>
      <c r="K1101" s="1">
        <f t="shared" si="454"/>
        <v>3127.4646666666667</v>
      </c>
      <c r="L1101" s="1">
        <f t="shared" si="455"/>
        <v>3112.9725454545446</v>
      </c>
      <c r="M1101" s="1">
        <f t="shared" si="456"/>
        <v>31.863029599535714</v>
      </c>
      <c r="N1101" s="1">
        <f t="shared" si="457"/>
        <v>55.842527582748204</v>
      </c>
      <c r="O1101" s="1">
        <f t="shared" si="458"/>
        <v>70.805578684429776</v>
      </c>
      <c r="P1101" s="1">
        <f t="shared" si="459"/>
        <v>39.059915271333416</v>
      </c>
      <c r="Q1101" s="1">
        <f t="shared" si="460"/>
        <v>3703041636.4576378</v>
      </c>
      <c r="R1101" s="1">
        <f t="shared" si="461"/>
        <v>-76.659999999999854</v>
      </c>
      <c r="S1101" s="1">
        <f t="shared" si="477"/>
        <v>44.157472417251789</v>
      </c>
      <c r="T1101" s="1">
        <f t="shared" si="470"/>
        <v>55.091876980846756</v>
      </c>
      <c r="U1101" s="1">
        <f t="shared" si="462"/>
        <v>7.4212814079229264E-4</v>
      </c>
      <c r="V1101" s="1">
        <f t="shared" si="463"/>
        <v>-1.5149261995538784E-2</v>
      </c>
      <c r="W1101" s="1">
        <f t="shared" si="464"/>
        <v>-0.5077423922545492</v>
      </c>
      <c r="X1101" s="1">
        <f t="shared" si="465"/>
        <v>-0.4730562370328939</v>
      </c>
      <c r="Y1101" s="1">
        <f t="shared" si="451"/>
        <v>3110.7153846153842</v>
      </c>
      <c r="Z1101" s="1">
        <f t="shared" si="452"/>
        <v>3110.5311111111114</v>
      </c>
      <c r="AA1101" s="1">
        <f t="shared" si="466"/>
        <v>0.18427350427282363</v>
      </c>
      <c r="AB1101" s="1">
        <f t="shared" si="471"/>
        <v>1.0381538461535456</v>
      </c>
      <c r="AC1101" s="1">
        <f t="shared" si="478"/>
        <v>3107.0366666666669</v>
      </c>
      <c r="AD1101" s="1">
        <f t="shared" si="472"/>
        <v>3128.2503333333334</v>
      </c>
      <c r="AE1101" s="1">
        <f t="shared" si="473"/>
        <v>38.525733333333349</v>
      </c>
      <c r="AF1101" s="1">
        <f t="shared" si="474"/>
        <v>-36.709085644342537</v>
      </c>
      <c r="AG1101" s="1">
        <f t="shared" si="467"/>
        <v>3102.01</v>
      </c>
      <c r="AH1101" s="1">
        <f t="shared" si="468"/>
        <v>3132.105</v>
      </c>
      <c r="AI1101" s="1">
        <f t="shared" si="475"/>
        <v>-30.0949999999998</v>
      </c>
      <c r="AJ1101" s="1">
        <f t="shared" si="469"/>
        <v>0</v>
      </c>
    </row>
    <row r="1102" spans="1:36" x14ac:dyDescent="0.2">
      <c r="A1102" s="5">
        <v>42542</v>
      </c>
      <c r="B1102" s="1">
        <v>3124.9</v>
      </c>
      <c r="C1102" s="10">
        <v>3106.32</v>
      </c>
      <c r="D1102" s="1">
        <v>3155.49</v>
      </c>
      <c r="E1102" s="1">
        <v>3097.94</v>
      </c>
      <c r="F1102" s="1">
        <v>8796534500</v>
      </c>
      <c r="G1102" s="1">
        <v>107233643632</v>
      </c>
      <c r="H1102" s="1">
        <f t="shared" si="476"/>
        <v>27.639999999999873</v>
      </c>
      <c r="J1102" s="1">
        <f t="shared" si="453"/>
        <v>3120.2539999999999</v>
      </c>
      <c r="K1102" s="1">
        <f t="shared" si="454"/>
        <v>3130.386</v>
      </c>
      <c r="L1102" s="1">
        <f t="shared" si="455"/>
        <v>3108.929818181819</v>
      </c>
      <c r="M1102" s="1">
        <f t="shared" si="456"/>
        <v>43.413385131555465</v>
      </c>
      <c r="N1102" s="1">
        <f t="shared" si="457"/>
        <v>58.648945093231674</v>
      </c>
      <c r="O1102" s="1">
        <f t="shared" si="458"/>
        <v>75.411991584852856</v>
      </c>
      <c r="P1102" s="1">
        <f t="shared" si="459"/>
        <v>43.838774447832236</v>
      </c>
      <c r="Q1102" s="1">
        <f t="shared" si="460"/>
        <v>-6234763549.1745853</v>
      </c>
      <c r="R1102" s="1">
        <f t="shared" si="461"/>
        <v>-72.4699999999998</v>
      </c>
      <c r="S1102" s="1">
        <f t="shared" si="477"/>
        <v>41.351054906768333</v>
      </c>
      <c r="T1102" s="1">
        <f t="shared" si="470"/>
        <v>49.939506136258842</v>
      </c>
      <c r="U1102" s="1">
        <f t="shared" si="462"/>
        <v>-2.0442195266424288E-3</v>
      </c>
      <c r="V1102" s="1">
        <f t="shared" si="463"/>
        <v>-1.9191058065738294E-2</v>
      </c>
      <c r="W1102" s="1">
        <f t="shared" si="464"/>
        <v>-0.44656620903297434</v>
      </c>
      <c r="X1102" s="1">
        <f t="shared" si="465"/>
        <v>-0.76878698026376946</v>
      </c>
      <c r="Y1102" s="1">
        <f t="shared" si="451"/>
        <v>3111.6930769230771</v>
      </c>
      <c r="Z1102" s="1">
        <f t="shared" si="452"/>
        <v>3112.1996296296297</v>
      </c>
      <c r="AA1102" s="1">
        <f t="shared" si="466"/>
        <v>-0.5065527065526112</v>
      </c>
      <c r="AB1102" s="1">
        <f t="shared" si="471"/>
        <v>4.6108262107736678E-2</v>
      </c>
      <c r="AC1102" s="1">
        <f t="shared" si="478"/>
        <v>3119.9166666666665</v>
      </c>
      <c r="AD1102" s="1">
        <f t="shared" si="472"/>
        <v>3121.8030000000003</v>
      </c>
      <c r="AE1102" s="1">
        <f t="shared" si="473"/>
        <v>31.166200000000163</v>
      </c>
      <c r="AF1102" s="1">
        <f t="shared" si="474"/>
        <v>-4.034998028492006</v>
      </c>
      <c r="AG1102" s="1">
        <f t="shared" si="467"/>
        <v>3108.078</v>
      </c>
      <c r="AH1102" s="1">
        <f t="shared" si="468"/>
        <v>3134.934285714286</v>
      </c>
      <c r="AI1102" s="1">
        <f t="shared" si="475"/>
        <v>-26.856285714286059</v>
      </c>
      <c r="AJ1102" s="1">
        <f t="shared" si="469"/>
        <v>1</v>
      </c>
    </row>
    <row r="1103" spans="1:36" x14ac:dyDescent="0.2">
      <c r="A1103" s="5">
        <v>42543</v>
      </c>
      <c r="B1103" s="1">
        <v>3100.45</v>
      </c>
      <c r="C1103" s="10">
        <v>3133.96</v>
      </c>
      <c r="D1103" s="1">
        <v>3134.06</v>
      </c>
      <c r="E1103" s="1">
        <v>3096.99</v>
      </c>
      <c r="F1103" s="1">
        <v>6648711300</v>
      </c>
      <c r="G1103" s="1">
        <v>81348715848</v>
      </c>
      <c r="H1103" s="1">
        <f t="shared" si="476"/>
        <v>-16.639999999999873</v>
      </c>
      <c r="J1103" s="1">
        <f t="shared" si="453"/>
        <v>3115.7709999999997</v>
      </c>
      <c r="K1103" s="1">
        <f t="shared" si="454"/>
        <v>3134.8693333333335</v>
      </c>
      <c r="L1103" s="1">
        <f t="shared" si="455"/>
        <v>3111.4218181818183</v>
      </c>
      <c r="M1103" s="1">
        <f t="shared" si="456"/>
        <v>19.009358996997872</v>
      </c>
      <c r="N1103" s="1">
        <f t="shared" si="457"/>
        <v>36.470669713969045</v>
      </c>
      <c r="O1103" s="1">
        <f t="shared" si="458"/>
        <v>50.525849662349323</v>
      </c>
      <c r="P1103" s="1">
        <f t="shared" si="459"/>
        <v>36.328080501234098</v>
      </c>
      <c r="Q1103" s="1">
        <f t="shared" si="460"/>
        <v>6612840184.2730293</v>
      </c>
      <c r="R1103" s="1">
        <f t="shared" si="461"/>
        <v>-43.090000000000146</v>
      </c>
      <c r="S1103" s="1">
        <f t="shared" si="477"/>
        <v>63.529330286030962</v>
      </c>
      <c r="T1103" s="1">
        <f t="shared" si="470"/>
        <v>47.609632670684896</v>
      </c>
      <c r="U1103" s="1">
        <f t="shared" si="462"/>
        <v>8.8195126932059994E-3</v>
      </c>
      <c r="V1103" s="1">
        <f t="shared" si="463"/>
        <v>-1.7361013128149139E-2</v>
      </c>
      <c r="W1103" s="1">
        <f t="shared" si="464"/>
        <v>0.5837720422970849</v>
      </c>
      <c r="X1103" s="1">
        <f t="shared" si="465"/>
        <v>-2.9007056966122567E-2</v>
      </c>
      <c r="Y1103" s="1">
        <f t="shared" si="451"/>
        <v>3110.5723076923077</v>
      </c>
      <c r="Z1103" s="1">
        <f t="shared" si="452"/>
        <v>3108.3674074074074</v>
      </c>
      <c r="AA1103" s="1">
        <f t="shared" si="466"/>
        <v>2.2049002849003045</v>
      </c>
      <c r="AB1103" s="1">
        <f t="shared" si="471"/>
        <v>3.5737891737971983E-2</v>
      </c>
      <c r="AC1103" s="1">
        <f t="shared" si="478"/>
        <v>3121.67</v>
      </c>
      <c r="AD1103" s="1">
        <f t="shared" si="472"/>
        <v>3115.8180000000002</v>
      </c>
      <c r="AE1103" s="1">
        <f t="shared" si="473"/>
        <v>23.606933333333338</v>
      </c>
      <c r="AF1103" s="1">
        <f t="shared" si="474"/>
        <v>16.52621828615283</v>
      </c>
      <c r="AG1103" s="1">
        <f t="shared" si="467"/>
        <v>3111.596</v>
      </c>
      <c r="AH1103" s="1">
        <f t="shared" si="468"/>
        <v>3132.3914285714282</v>
      </c>
      <c r="AI1103" s="1">
        <f t="shared" si="475"/>
        <v>-20.795428571428147</v>
      </c>
      <c r="AJ1103" s="1">
        <f t="shared" si="469"/>
        <v>0</v>
      </c>
    </row>
    <row r="1104" spans="1:36" x14ac:dyDescent="0.2">
      <c r="A1104" s="5">
        <v>42544</v>
      </c>
      <c r="B1104" s="1">
        <v>3129.72</v>
      </c>
      <c r="C1104" s="10">
        <v>3117.32</v>
      </c>
      <c r="D1104" s="1">
        <v>3129.72</v>
      </c>
      <c r="E1104" s="1">
        <v>3102.48</v>
      </c>
      <c r="F1104" s="1">
        <v>6775173800</v>
      </c>
      <c r="G1104" s="1">
        <v>81732552159</v>
      </c>
      <c r="H1104" s="1">
        <f t="shared" si="476"/>
        <v>-40.160000000000309</v>
      </c>
      <c r="J1104" s="1">
        <f t="shared" si="453"/>
        <v>3109.7979999999998</v>
      </c>
      <c r="K1104" s="1">
        <f t="shared" si="454"/>
        <v>3131.3866666666663</v>
      </c>
      <c r="L1104" s="1">
        <f t="shared" si="455"/>
        <v>3111.7034545454544</v>
      </c>
      <c r="M1104" s="1">
        <f t="shared" si="456"/>
        <v>57.824572034539848</v>
      </c>
      <c r="N1104" s="1">
        <f t="shared" si="457"/>
        <v>43.430766912761584</v>
      </c>
      <c r="O1104" s="1">
        <f t="shared" si="458"/>
        <v>41.952385329533861</v>
      </c>
      <c r="P1104" s="1">
        <f t="shared" si="459"/>
        <v>32.655220671058409</v>
      </c>
      <c r="Q1104" s="1">
        <f t="shared" si="460"/>
        <v>606880472.54051328</v>
      </c>
      <c r="R1104" s="1">
        <f t="shared" si="461"/>
        <v>-46.669999999999618</v>
      </c>
      <c r="S1104" s="1">
        <f t="shared" si="477"/>
        <v>56.569233087238416</v>
      </c>
      <c r="T1104" s="1">
        <f t="shared" si="470"/>
        <v>44.683571641160782</v>
      </c>
      <c r="U1104" s="1">
        <f t="shared" si="462"/>
        <v>-5.3379184684279679E-3</v>
      </c>
      <c r="V1104" s="1">
        <f t="shared" si="463"/>
        <v>-1.9337546676565547E-2</v>
      </c>
      <c r="W1104" s="1">
        <f t="shared" si="464"/>
        <v>0.24188066234528383</v>
      </c>
      <c r="X1104" s="1">
        <f t="shared" si="465"/>
        <v>-0.44921525713846105</v>
      </c>
      <c r="Y1104" s="1">
        <f t="shared" si="451"/>
        <v>3131.3999999999996</v>
      </c>
      <c r="Z1104" s="1">
        <f t="shared" si="452"/>
        <v>3132.7274074074076</v>
      </c>
      <c r="AA1104" s="1">
        <f t="shared" si="466"/>
        <v>-1.3274074074079181</v>
      </c>
      <c r="AB1104" s="1">
        <f t="shared" si="471"/>
        <v>1.4984387464386602</v>
      </c>
      <c r="AC1104" s="1">
        <f t="shared" si="478"/>
        <v>3116.5066666666667</v>
      </c>
      <c r="AD1104" s="1">
        <f t="shared" si="472"/>
        <v>3109.7403333333336</v>
      </c>
      <c r="AE1104" s="1">
        <f t="shared" si="473"/>
        <v>16.86566666666663</v>
      </c>
      <c r="AF1104" s="1">
        <f t="shared" si="474"/>
        <v>26.745986257418572</v>
      </c>
      <c r="AG1104" s="1">
        <f t="shared" si="467"/>
        <v>3116.1260000000002</v>
      </c>
      <c r="AH1104" s="1">
        <f t="shared" si="468"/>
        <v>3129.3035714285711</v>
      </c>
      <c r="AI1104" s="1">
        <f t="shared" si="475"/>
        <v>-13.1775714285709</v>
      </c>
      <c r="AJ1104" s="1">
        <f t="shared" si="469"/>
        <v>0</v>
      </c>
    </row>
    <row r="1105" spans="1:36" x14ac:dyDescent="0.2">
      <c r="A1105" s="5">
        <v>42545</v>
      </c>
      <c r="B1105" s="1">
        <v>3110.65</v>
      </c>
      <c r="C1105" s="10">
        <v>3077.16</v>
      </c>
      <c r="D1105" s="1">
        <v>3130.54</v>
      </c>
      <c r="E1105" s="1">
        <v>3033.97</v>
      </c>
      <c r="F1105" s="1">
        <v>10479220800</v>
      </c>
      <c r="G1105" s="1">
        <v>118967441702</v>
      </c>
      <c r="H1105" s="1">
        <f t="shared" si="476"/>
        <v>43.380000000000109</v>
      </c>
      <c r="J1105" s="1">
        <f t="shared" si="453"/>
        <v>3101.1149999999998</v>
      </c>
      <c r="K1105" s="1">
        <f t="shared" si="454"/>
        <v>3125.8273333333327</v>
      </c>
      <c r="L1105" s="1">
        <f t="shared" si="455"/>
        <v>3105.7692727272729</v>
      </c>
      <c r="M1105" s="1">
        <f t="shared" si="456"/>
        <v>64.458525345622064</v>
      </c>
      <c r="N1105" s="1">
        <f t="shared" si="457"/>
        <v>64.458525345622064</v>
      </c>
      <c r="O1105" s="1">
        <f t="shared" si="458"/>
        <v>53.729484173505213</v>
      </c>
      <c r="P1105" s="1">
        <f t="shared" si="459"/>
        <v>41.555841128477887</v>
      </c>
      <c r="Q1105" s="1">
        <f t="shared" si="460"/>
        <v>-1105760173.4700258</v>
      </c>
      <c r="R1105" s="1">
        <f t="shared" si="461"/>
        <v>10.819999999999709</v>
      </c>
      <c r="S1105" s="1">
        <f t="shared" si="477"/>
        <v>35.541474654377929</v>
      </c>
      <c r="T1105" s="1">
        <f t="shared" si="470"/>
        <v>40.403974628370143</v>
      </c>
      <c r="U1105" s="1">
        <f t="shared" si="462"/>
        <v>-1.3050995073379451E-2</v>
      </c>
      <c r="V1105" s="1">
        <f t="shared" si="463"/>
        <v>-3.1441116759257905E-2</v>
      </c>
      <c r="W1105" s="1">
        <f t="shared" si="464"/>
        <v>-0.772464097590703</v>
      </c>
      <c r="X1105" s="1">
        <f t="shared" si="465"/>
        <v>-1.5569424713371738</v>
      </c>
      <c r="Y1105" s="1">
        <f t="shared" si="451"/>
        <v>3111.1415384615389</v>
      </c>
      <c r="Z1105" s="1">
        <f t="shared" si="452"/>
        <v>3114.3451851851851</v>
      </c>
      <c r="AA1105" s="1">
        <f t="shared" si="466"/>
        <v>-3.2036467236462158</v>
      </c>
      <c r="AB1105" s="1">
        <f t="shared" si="471"/>
        <v>-1.7026552706555775</v>
      </c>
      <c r="AC1105" s="1">
        <f t="shared" si="478"/>
        <v>3080.5566666666668</v>
      </c>
      <c r="AD1105" s="1">
        <f t="shared" si="472"/>
        <v>3101.5523333333335</v>
      </c>
      <c r="AE1105" s="1">
        <f t="shared" si="473"/>
        <v>13.973666666666668</v>
      </c>
      <c r="AF1105" s="1">
        <f t="shared" si="474"/>
        <v>-100.16777589593136</v>
      </c>
      <c r="AG1105" s="1">
        <f t="shared" si="467"/>
        <v>3109.4859999999999</v>
      </c>
      <c r="AH1105" s="1">
        <f t="shared" si="468"/>
        <v>3122.8792857142857</v>
      </c>
      <c r="AI1105" s="1">
        <f t="shared" si="475"/>
        <v>-13.393285714285867</v>
      </c>
      <c r="AJ1105" s="1">
        <f t="shared" si="469"/>
        <v>1</v>
      </c>
    </row>
    <row r="1106" spans="1:36" x14ac:dyDescent="0.2">
      <c r="A1106" s="5">
        <v>42548</v>
      </c>
      <c r="B1106" s="1">
        <v>3065.13</v>
      </c>
      <c r="C1106" s="10">
        <v>3120.54</v>
      </c>
      <c r="D1106" s="1">
        <v>3120.64</v>
      </c>
      <c r="E1106" s="1">
        <v>3064.97</v>
      </c>
      <c r="F1106" s="1">
        <v>8326725900</v>
      </c>
      <c r="G1106" s="1">
        <v>104066083791</v>
      </c>
      <c r="H1106" s="1">
        <f t="shared" si="476"/>
        <v>15.860000000000127</v>
      </c>
      <c r="J1106" s="1">
        <f t="shared" si="453"/>
        <v>3106.5350000000003</v>
      </c>
      <c r="K1106" s="1">
        <f t="shared" si="454"/>
        <v>3122.7233333333334</v>
      </c>
      <c r="L1106" s="1">
        <f t="shared" si="455"/>
        <v>3109.3010909090908</v>
      </c>
      <c r="M1106" s="1">
        <f t="shared" si="456"/>
        <v>28.760697827517955</v>
      </c>
      <c r="N1106" s="1">
        <f t="shared" si="457"/>
        <v>28.760697827517955</v>
      </c>
      <c r="O1106" s="1">
        <f t="shared" si="458"/>
        <v>57.908418316336729</v>
      </c>
      <c r="P1106" s="1">
        <f t="shared" si="459"/>
        <v>45.911502326546376</v>
      </c>
      <c r="Q1106" s="1">
        <f t="shared" si="460"/>
        <v>8296811310.8137512</v>
      </c>
      <c r="R1106" s="1">
        <f t="shared" si="461"/>
        <v>44.559999999999945</v>
      </c>
      <c r="S1106" s="1">
        <f t="shared" si="477"/>
        <v>71.239302172482041</v>
      </c>
      <c r="T1106" s="1">
        <f t="shared" si="470"/>
        <v>45.780083528048699</v>
      </c>
      <c r="U1106" s="1">
        <f t="shared" si="462"/>
        <v>1.3901440135361223E-2</v>
      </c>
      <c r="V1106" s="1">
        <f t="shared" si="463"/>
        <v>-1.3732660343427072E-2</v>
      </c>
      <c r="W1106" s="1">
        <f t="shared" si="464"/>
        <v>0.4508238278338938</v>
      </c>
      <c r="X1106" s="1">
        <f t="shared" si="465"/>
        <v>-6.9917603971748829E-2</v>
      </c>
      <c r="Y1106" s="1">
        <f t="shared" si="451"/>
        <v>3083.833846153846</v>
      </c>
      <c r="Z1106" s="1">
        <f t="shared" si="452"/>
        <v>3080.3733333333334</v>
      </c>
      <c r="AA1106" s="1">
        <f t="shared" si="466"/>
        <v>3.4605128205125766</v>
      </c>
      <c r="AB1106" s="1">
        <f t="shared" si="471"/>
        <v>-1.8708148148144572</v>
      </c>
      <c r="AC1106" s="1">
        <f t="shared" si="478"/>
        <v>3102.0499999999997</v>
      </c>
      <c r="AD1106" s="1">
        <f t="shared" si="472"/>
        <v>3102.5</v>
      </c>
      <c r="AE1106" s="1">
        <f t="shared" si="473"/>
        <v>13.026000000000067</v>
      </c>
      <c r="AF1106" s="1">
        <f t="shared" si="474"/>
        <v>-2.3030861354228493</v>
      </c>
      <c r="AG1106" s="1">
        <f t="shared" si="467"/>
        <v>3111.06</v>
      </c>
      <c r="AH1106" s="1">
        <f t="shared" si="468"/>
        <v>3117.9657142857141</v>
      </c>
      <c r="AI1106" s="1">
        <f t="shared" si="475"/>
        <v>-6.9057142857141116</v>
      </c>
      <c r="AJ1106" s="1">
        <f t="shared" si="469"/>
        <v>1</v>
      </c>
    </row>
    <row r="1107" spans="1:36" x14ac:dyDescent="0.2">
      <c r="A1107" s="5">
        <v>42549</v>
      </c>
      <c r="B1107" s="1">
        <v>3107.4</v>
      </c>
      <c r="C1107" s="10">
        <v>3136.4</v>
      </c>
      <c r="D1107" s="1">
        <v>3139.43</v>
      </c>
      <c r="E1107" s="1">
        <v>3099.7</v>
      </c>
      <c r="F1107" s="1">
        <v>9202463700</v>
      </c>
      <c r="G1107" s="1">
        <v>117197791504</v>
      </c>
      <c r="H1107" s="1">
        <f t="shared" si="476"/>
        <v>14.989999999999782</v>
      </c>
      <c r="J1107" s="1">
        <f t="shared" si="453"/>
        <v>3112.5770000000002</v>
      </c>
      <c r="K1107" s="1">
        <f t="shared" si="454"/>
        <v>3119.1946666666668</v>
      </c>
      <c r="L1107" s="1">
        <f t="shared" si="455"/>
        <v>3114.7310909090907</v>
      </c>
      <c r="M1107" s="1">
        <f t="shared" si="456"/>
        <v>15.709348255430951</v>
      </c>
      <c r="N1107" s="1">
        <f t="shared" si="457"/>
        <v>15.709348255430951</v>
      </c>
      <c r="O1107" s="1">
        <f t="shared" si="458"/>
        <v>64.202432722001546</v>
      </c>
      <c r="P1107" s="1">
        <f t="shared" si="459"/>
        <v>66.692836113837075</v>
      </c>
      <c r="Q1107" s="1">
        <f t="shared" si="460"/>
        <v>7798815826.3026619</v>
      </c>
      <c r="R1107" s="1">
        <f t="shared" si="461"/>
        <v>20.0300000000002</v>
      </c>
      <c r="S1107" s="1">
        <f t="shared" si="477"/>
        <v>84.290651744569047</v>
      </c>
      <c r="T1107" s="1">
        <f t="shared" si="470"/>
        <v>51.873844905808667</v>
      </c>
      <c r="U1107" s="1">
        <f t="shared" si="462"/>
        <v>5.0567529651830527E-3</v>
      </c>
      <c r="V1107" s="1">
        <f t="shared" si="463"/>
        <v>2.2848085991768668E-2</v>
      </c>
      <c r="W1107" s="1">
        <f t="shared" si="464"/>
        <v>0.76537865569269015</v>
      </c>
      <c r="X1107" s="1">
        <f t="shared" si="465"/>
        <v>0.55159536906107376</v>
      </c>
      <c r="Y1107" s="1">
        <f t="shared" ref="Y1107:Y1170" si="479">C1106*11/13+C1107*2/13</f>
        <v>3122.9800000000005</v>
      </c>
      <c r="Z1107" s="1">
        <f t="shared" ref="Z1107:Z1170" si="480">C1106*25/27+C1107*2/27</f>
        <v>3121.7148148148144</v>
      </c>
      <c r="AA1107" s="1">
        <f t="shared" si="466"/>
        <v>1.2651851851860556</v>
      </c>
      <c r="AB1107" s="1">
        <f t="shared" si="471"/>
        <v>3.0214472934472725</v>
      </c>
      <c r="AC1107" s="1">
        <f t="shared" si="478"/>
        <v>3125.1766666666663</v>
      </c>
      <c r="AD1107" s="1">
        <f t="shared" si="472"/>
        <v>3108.0046666666667</v>
      </c>
      <c r="AE1107" s="1">
        <f t="shared" si="473"/>
        <v>11.149333333333288</v>
      </c>
      <c r="AF1107" s="1">
        <f t="shared" si="474"/>
        <v>102.67878497966778</v>
      </c>
      <c r="AG1107" s="1">
        <f t="shared" si="467"/>
        <v>3117.076</v>
      </c>
      <c r="AH1107" s="1">
        <f t="shared" si="468"/>
        <v>3114.9378571428574</v>
      </c>
      <c r="AI1107" s="1">
        <f t="shared" si="475"/>
        <v>2.1381428571426113</v>
      </c>
      <c r="AJ1107" s="1">
        <f t="shared" si="469"/>
        <v>1</v>
      </c>
    </row>
    <row r="1108" spans="1:36" x14ac:dyDescent="0.2">
      <c r="A1108" s="5">
        <v>42550</v>
      </c>
      <c r="B1108" s="1">
        <v>3142.48</v>
      </c>
      <c r="C1108" s="10">
        <v>3151.39</v>
      </c>
      <c r="D1108" s="1">
        <v>3158.08</v>
      </c>
      <c r="E1108" s="1">
        <v>3139.13</v>
      </c>
      <c r="F1108" s="1">
        <v>10372366800</v>
      </c>
      <c r="G1108" s="1">
        <v>117958861189</v>
      </c>
      <c r="H1108" s="1">
        <f t="shared" si="476"/>
        <v>2.5300000000002001</v>
      </c>
      <c r="J1108" s="1">
        <f t="shared" ref="J1108:J1171" si="481">SUM(C1099:C1108)/10</f>
        <v>3116.0790000000002</v>
      </c>
      <c r="K1108" s="1">
        <f t="shared" ref="K1108:K1171" si="482">SUM(C1094:C1108)/15</f>
        <v>3117.3680000000004</v>
      </c>
      <c r="L1108" s="1">
        <f t="shared" ref="L1108:L1171" si="483">(10*C1108+9*C1107+8*C1106+7*C1105+6*C1104+5*C1103+4*C1102+3*C1101+2*C1100+C1099)/55</f>
        <v>3121.7880000000005</v>
      </c>
      <c r="M1108" s="1">
        <f t="shared" ref="M1108:M1171" si="484">(MAX(D1103:D1108)-C1108)/(MAX(D1103:D1108)-MIN(E1103:E1108))*100</f>
        <v>5.3903795020546674</v>
      </c>
      <c r="N1108" s="1">
        <f t="shared" ref="N1108:N1171" si="485">(MAX(D1099:D1108)-C1108)/(MAX(D1099:D1108)-MIN(E1099:E1108))*100</f>
        <v>5.3903795020546674</v>
      </c>
      <c r="O1108" s="1">
        <f t="shared" ref="O1108:O1171" si="486">(SUMIF(H1103:H1108,"&gt;=0")/(SUMIF(H1103:H1108,"&gt;=0")+ABS(SUMIF(H1103:H1108,"&lt;0"))))*100</f>
        <v>57.472297094938597</v>
      </c>
      <c r="P1108" s="1">
        <f t="shared" ref="P1108:P1171" si="487">(SUMIF(H1097:H1108,"&gt;=0")/(SUMIF(H1097:H1108,"&gt;=0")+ABS(SUMIF(H1097:H1108,"&lt;0"))))*100</f>
        <v>65.736553060894863</v>
      </c>
      <c r="Q1108" s="1">
        <f t="shared" ref="Q1108:Q1171" si="488">((C1108-E1108)-(D1108-C1108))*F1108/(D1108-E1108)</f>
        <v>3048764278.4167562</v>
      </c>
      <c r="R1108" s="1">
        <f t="shared" ref="R1108:R1171" si="489">C1108-C1099</f>
        <v>56.7199999999998</v>
      </c>
      <c r="S1108" s="1">
        <f t="shared" si="477"/>
        <v>94.609620497945329</v>
      </c>
      <c r="T1108" s="1">
        <f t="shared" si="470"/>
        <v>56.687113876365494</v>
      </c>
      <c r="U1108" s="1">
        <f t="shared" ref="U1108:U1171" si="490">(C1108-C1107)/C1108</f>
        <v>4.7566312008351175E-3</v>
      </c>
      <c r="V1108" s="1">
        <f t="shared" ref="V1108:V1171" si="491">(C1108-C1097)/C1097</f>
        <v>2.451576408169099E-2</v>
      </c>
      <c r="W1108" s="1">
        <f t="shared" ref="W1108:W1171" si="492">100*((C1108-J1108)/J1108)</f>
        <v>1.1331869313967873</v>
      </c>
      <c r="X1108" s="1">
        <f t="shared" ref="X1108:X1171" si="493">100*((C1108-K1108)/K1108)</f>
        <v>1.0913693859691727</v>
      </c>
      <c r="Y1108" s="1">
        <f t="shared" si="479"/>
        <v>3138.7061538461539</v>
      </c>
      <c r="Z1108" s="1">
        <f t="shared" si="480"/>
        <v>3137.5103703703703</v>
      </c>
      <c r="AA1108" s="1">
        <f t="shared" ref="AA1108:AA1171" si="494">Y1108-Z1108</f>
        <v>1.1957834757836281</v>
      </c>
      <c r="AB1108" s="1">
        <f t="shared" si="471"/>
        <v>1.2513048433055702</v>
      </c>
      <c r="AC1108" s="1">
        <f t="shared" si="478"/>
        <v>3149.5333333333328</v>
      </c>
      <c r="AD1108" s="1">
        <f t="shared" si="472"/>
        <v>3113.3823333333335</v>
      </c>
      <c r="AE1108" s="1">
        <f t="shared" si="473"/>
        <v>13.178333333333239</v>
      </c>
      <c r="AF1108" s="1">
        <f t="shared" si="474"/>
        <v>182.88099152649372</v>
      </c>
      <c r="AG1108" s="1">
        <f t="shared" ref="AG1108:AG1171" si="495">SUM(C1104:C1108)/5</f>
        <v>3120.5619999999999</v>
      </c>
      <c r="AH1108" s="1">
        <f t="shared" ref="AH1108:AH1171" si="496">SUM(C1095:C1108)/14</f>
        <v>3113.105</v>
      </c>
      <c r="AI1108" s="1">
        <f t="shared" si="475"/>
        <v>7.4569999999998799</v>
      </c>
      <c r="AJ1108" s="1">
        <f t="shared" ref="AJ1108:AJ1171" si="497">IF(H1108&gt;0,1,0)</f>
        <v>1</v>
      </c>
    </row>
    <row r="1109" spans="1:36" x14ac:dyDescent="0.2">
      <c r="A1109" s="5">
        <v>42551</v>
      </c>
      <c r="B1109" s="1">
        <v>3152.83</v>
      </c>
      <c r="C1109" s="10">
        <v>3153.92</v>
      </c>
      <c r="D1109" s="1">
        <v>3163.72</v>
      </c>
      <c r="E1109" s="1">
        <v>3148.2</v>
      </c>
      <c r="F1109" s="1">
        <v>7969261700</v>
      </c>
      <c r="G1109" s="1">
        <v>100627912925</v>
      </c>
      <c r="H1109" s="1">
        <f t="shared" si="476"/>
        <v>0.27999999999974534</v>
      </c>
      <c r="J1109" s="1">
        <f t="shared" si="481"/>
        <v>3122.0039999999999</v>
      </c>
      <c r="K1109" s="1">
        <f t="shared" si="482"/>
        <v>3115.826</v>
      </c>
      <c r="L1109" s="1">
        <f t="shared" si="483"/>
        <v>3128.6681818181814</v>
      </c>
      <c r="M1109" s="1">
        <f t="shared" si="484"/>
        <v>7.5529865125238755</v>
      </c>
      <c r="N1109" s="1">
        <f t="shared" si="485"/>
        <v>7.5529865125238755</v>
      </c>
      <c r="O1109" s="1">
        <f t="shared" si="486"/>
        <v>65.733788395904256</v>
      </c>
      <c r="P1109" s="1">
        <f t="shared" si="487"/>
        <v>59.11434491398834</v>
      </c>
      <c r="Q1109" s="1">
        <f t="shared" si="488"/>
        <v>-2095012096.3914843</v>
      </c>
      <c r="R1109" s="1">
        <f t="shared" si="489"/>
        <v>43.559999999999945</v>
      </c>
      <c r="S1109" s="1">
        <f t="shared" si="477"/>
        <v>92.447013487476127</v>
      </c>
      <c r="T1109" s="1">
        <f t="shared" ref="T1109:T1172" si="498">SUM(S1100:S1109)/10</f>
        <v>62.644453138854331</v>
      </c>
      <c r="U1109" s="1">
        <f t="shared" si="490"/>
        <v>8.0217633928577768E-4</v>
      </c>
      <c r="V1109" s="1">
        <f t="shared" si="491"/>
        <v>1.2049275278609467E-2</v>
      </c>
      <c r="W1109" s="1">
        <f t="shared" si="492"/>
        <v>1.022292091874327</v>
      </c>
      <c r="X1109" s="1">
        <f t="shared" si="493"/>
        <v>1.2225971540130947</v>
      </c>
      <c r="Y1109" s="1">
        <f t="shared" si="479"/>
        <v>3151.7792307692312</v>
      </c>
      <c r="Z1109" s="1">
        <f t="shared" si="480"/>
        <v>3151.5774074074075</v>
      </c>
      <c r="AA1109" s="1">
        <f t="shared" si="494"/>
        <v>0.20182336182369909</v>
      </c>
      <c r="AB1109" s="1">
        <f t="shared" ref="AB1109:AB1172" si="499">AA1108*8/10+AA1109*2/10</f>
        <v>0.99699145299164227</v>
      </c>
      <c r="AC1109" s="1">
        <f t="shared" si="478"/>
        <v>3155.28</v>
      </c>
      <c r="AD1109" s="1">
        <f t="shared" ref="AD1109:AD1172" si="500">SUM(AC1100:AC1109)/10</f>
        <v>3119.0226666666663</v>
      </c>
      <c r="AE1109" s="1">
        <f t="shared" ref="AE1109:AE1172" si="501">(ABS(AC1109-AD1109)+ABS(AC1108-AD1109)+ABS(AC1107-AD1109)+ABS(AC1106-AD1109)+ABS(AC1105-AD1109)+ABS(AC1104-AD1109)+ABS(AC1103-AD1109)+ABS(AC1102-AD1109)+ABS(AC1101-AD1109)+ABS(AC1100-AD1109))/10</f>
        <v>15.292666666666582</v>
      </c>
      <c r="AF1109" s="1">
        <f t="shared" ref="AF1109:AF1172" si="502">(AC1109-AD1109)/(0.015*AE1109)</f>
        <v>158.05978173998045</v>
      </c>
      <c r="AG1109" s="1">
        <f t="shared" si="495"/>
        <v>3127.8820000000001</v>
      </c>
      <c r="AH1109" s="1">
        <f t="shared" si="496"/>
        <v>3112.3857142857137</v>
      </c>
      <c r="AI1109" s="1">
        <f t="shared" ref="AI1109:AI1172" si="503">AG1109-AH1109</f>
        <v>15.496285714286387</v>
      </c>
      <c r="AJ1109" s="1">
        <f t="shared" si="497"/>
        <v>1</v>
      </c>
    </row>
    <row r="1110" spans="1:36" x14ac:dyDescent="0.2">
      <c r="A1110" s="5">
        <v>42552</v>
      </c>
      <c r="B1110" s="1">
        <v>3156.93</v>
      </c>
      <c r="C1110" s="10">
        <v>3154.2</v>
      </c>
      <c r="D1110" s="1">
        <v>3170.26</v>
      </c>
      <c r="E1110" s="1">
        <v>3148.29</v>
      </c>
      <c r="F1110" s="1">
        <v>7174628300</v>
      </c>
      <c r="G1110" s="1">
        <v>91215027688</v>
      </c>
      <c r="H1110" s="1">
        <f t="shared" si="476"/>
        <v>50.5</v>
      </c>
      <c r="J1110" s="1">
        <f t="shared" si="481"/>
        <v>3126.3879999999999</v>
      </c>
      <c r="K1110" s="1">
        <f t="shared" si="482"/>
        <v>3115.1733333333327</v>
      </c>
      <c r="L1110" s="1">
        <f t="shared" si="483"/>
        <v>3134.5220000000004</v>
      </c>
      <c r="M1110" s="1">
        <f t="shared" si="484"/>
        <v>11.783696529459499</v>
      </c>
      <c r="N1110" s="1">
        <f t="shared" si="485"/>
        <v>11.783696529459499</v>
      </c>
      <c r="O1110" s="1">
        <f t="shared" si="486"/>
        <v>100</v>
      </c>
      <c r="P1110" s="1">
        <f t="shared" si="487"/>
        <v>73.278889688147885</v>
      </c>
      <c r="Q1110" s="1">
        <f t="shared" si="488"/>
        <v>-3314632555.5304089</v>
      </c>
      <c r="R1110" s="1">
        <f t="shared" si="489"/>
        <v>41.529999999999745</v>
      </c>
      <c r="S1110" s="1">
        <f t="shared" si="477"/>
        <v>88.21630347054051</v>
      </c>
      <c r="T1110" s="1">
        <f t="shared" si="498"/>
        <v>67.195145672468044</v>
      </c>
      <c r="U1110" s="1">
        <f t="shared" si="490"/>
        <v>8.877052818456197E-5</v>
      </c>
      <c r="V1110" s="1">
        <f t="shared" si="491"/>
        <v>1.9236299831645941E-2</v>
      </c>
      <c r="W1110" s="1">
        <f t="shared" si="492"/>
        <v>0.88958888020296578</v>
      </c>
      <c r="X1110" s="1">
        <f t="shared" si="493"/>
        <v>1.2527927819960936</v>
      </c>
      <c r="Y1110" s="1">
        <f t="shared" si="479"/>
        <v>3153.9630769230771</v>
      </c>
      <c r="Z1110" s="1">
        <f t="shared" si="480"/>
        <v>3153.9407407407407</v>
      </c>
      <c r="AA1110" s="1">
        <f t="shared" si="494"/>
        <v>2.2336182336402999E-2</v>
      </c>
      <c r="AB1110" s="1">
        <f t="shared" si="499"/>
        <v>0.16592592592623986</v>
      </c>
      <c r="AC1110" s="1">
        <f t="shared" si="478"/>
        <v>3157.5833333333335</v>
      </c>
      <c r="AD1110" s="1">
        <f t="shared" si="500"/>
        <v>3123.5309999999999</v>
      </c>
      <c r="AE1110" s="1">
        <f t="shared" si="501"/>
        <v>18.689866666666603</v>
      </c>
      <c r="AF1110" s="1">
        <f t="shared" si="502"/>
        <v>121.46451315270183</v>
      </c>
      <c r="AG1110" s="1">
        <f t="shared" si="495"/>
        <v>3143.29</v>
      </c>
      <c r="AH1110" s="1">
        <f t="shared" si="496"/>
        <v>3118.6614285714281</v>
      </c>
      <c r="AI1110" s="1">
        <f t="shared" si="503"/>
        <v>24.628571428571831</v>
      </c>
      <c r="AJ1110" s="1">
        <f t="shared" si="497"/>
        <v>1</v>
      </c>
    </row>
    <row r="1111" spans="1:36" x14ac:dyDescent="0.2">
      <c r="A1111" s="5">
        <v>42555</v>
      </c>
      <c r="B1111" s="1">
        <v>3136.39</v>
      </c>
      <c r="C1111" s="10">
        <v>3204.7</v>
      </c>
      <c r="D1111" s="1">
        <v>3210.6</v>
      </c>
      <c r="E1111" s="1">
        <v>3134.02</v>
      </c>
      <c r="F1111" s="1">
        <v>13331052900</v>
      </c>
      <c r="G1111" s="1">
        <v>149894780037</v>
      </c>
      <c r="H1111" s="1">
        <f t="shared" si="476"/>
        <v>2.680000000000291</v>
      </c>
      <c r="J1111" s="1">
        <f t="shared" si="481"/>
        <v>3135.5910000000003</v>
      </c>
      <c r="K1111" s="1">
        <f t="shared" si="482"/>
        <v>3124.3973333333329</v>
      </c>
      <c r="L1111" s="1">
        <f t="shared" si="483"/>
        <v>3148.7605454545455</v>
      </c>
      <c r="M1111" s="1">
        <f t="shared" si="484"/>
        <v>4.0513630433290437</v>
      </c>
      <c r="N1111" s="1">
        <f t="shared" si="485"/>
        <v>3.3403159146238393</v>
      </c>
      <c r="O1111" s="1">
        <f t="shared" si="486"/>
        <v>100</v>
      </c>
      <c r="P1111" s="1">
        <f t="shared" si="487"/>
        <v>71.722192369693687</v>
      </c>
      <c r="Q1111" s="1">
        <f t="shared" si="488"/>
        <v>11276907898.432978</v>
      </c>
      <c r="R1111" s="1">
        <f t="shared" si="489"/>
        <v>98.379999999999654</v>
      </c>
      <c r="S1111" s="1">
        <f t="shared" si="477"/>
        <v>96.659684085376156</v>
      </c>
      <c r="T1111" s="1">
        <f t="shared" si="498"/>
        <v>72.445366839280496</v>
      </c>
      <c r="U1111" s="1">
        <f t="shared" si="490"/>
        <v>1.5758105282865791E-2</v>
      </c>
      <c r="V1111" s="1">
        <f t="shared" si="491"/>
        <v>3.0330894173021671E-2</v>
      </c>
      <c r="W1111" s="1">
        <f t="shared" si="492"/>
        <v>2.2040183174399806</v>
      </c>
      <c r="X1111" s="1">
        <f t="shared" si="493"/>
        <v>2.5701810013067141</v>
      </c>
      <c r="Y1111" s="1">
        <f t="shared" si="479"/>
        <v>3161.9692307692308</v>
      </c>
      <c r="Z1111" s="1">
        <f t="shared" si="480"/>
        <v>3157.9407407407407</v>
      </c>
      <c r="AA1111" s="1">
        <f t="shared" si="494"/>
        <v>4.0284900284900687</v>
      </c>
      <c r="AB1111" s="1">
        <f t="shared" si="499"/>
        <v>0.82356695156713611</v>
      </c>
      <c r="AC1111" s="1">
        <f t="shared" si="478"/>
        <v>3183.1066666666666</v>
      </c>
      <c r="AD1111" s="1">
        <f t="shared" si="500"/>
        <v>3131.1379999999995</v>
      </c>
      <c r="AE1111" s="1">
        <f t="shared" si="501"/>
        <v>24.190266666666595</v>
      </c>
      <c r="AF1111" s="1">
        <f t="shared" si="502"/>
        <v>143.22197541343698</v>
      </c>
      <c r="AG1111" s="1">
        <f t="shared" si="495"/>
        <v>3160.1220000000003</v>
      </c>
      <c r="AH1111" s="1">
        <f t="shared" si="496"/>
        <v>3127.8557142857139</v>
      </c>
      <c r="AI1111" s="1">
        <f t="shared" si="503"/>
        <v>32.266285714286369</v>
      </c>
      <c r="AJ1111" s="1">
        <f t="shared" si="497"/>
        <v>1</v>
      </c>
    </row>
    <row r="1112" spans="1:36" x14ac:dyDescent="0.2">
      <c r="A1112" s="5">
        <v>42556</v>
      </c>
      <c r="B1112" s="1">
        <v>3199.16</v>
      </c>
      <c r="C1112" s="10">
        <v>3207.38</v>
      </c>
      <c r="D1112" s="1">
        <v>3216.7</v>
      </c>
      <c r="E1112" s="1">
        <v>3198</v>
      </c>
      <c r="F1112" s="1">
        <v>13022689500</v>
      </c>
      <c r="G1112" s="1">
        <v>143899100428</v>
      </c>
      <c r="H1112" s="1">
        <f t="shared" si="476"/>
        <v>9.4200000000000728</v>
      </c>
      <c r="J1112" s="1">
        <f t="shared" si="481"/>
        <v>3145.6970000000006</v>
      </c>
      <c r="K1112" s="1">
        <f t="shared" si="482"/>
        <v>3133.1573333333331</v>
      </c>
      <c r="L1112" s="1">
        <f t="shared" si="483"/>
        <v>3161.8130909090914</v>
      </c>
      <c r="M1112" s="1">
        <f t="shared" si="484"/>
        <v>7.9658119658117172</v>
      </c>
      <c r="N1112" s="1">
        <f t="shared" si="485"/>
        <v>5.1004213867453112</v>
      </c>
      <c r="O1112" s="1">
        <f t="shared" si="486"/>
        <v>100</v>
      </c>
      <c r="P1112" s="1">
        <f t="shared" si="487"/>
        <v>72.594714229917983</v>
      </c>
      <c r="Q1112" s="1">
        <f t="shared" si="488"/>
        <v>41784030.48156251</v>
      </c>
      <c r="R1112" s="1">
        <f t="shared" si="489"/>
        <v>73.420000000000073</v>
      </c>
      <c r="S1112" s="1">
        <f t="shared" si="477"/>
        <v>94.89957861325469</v>
      </c>
      <c r="T1112" s="1">
        <f t="shared" si="498"/>
        <v>77.800219209929111</v>
      </c>
      <c r="U1112" s="1">
        <f t="shared" si="490"/>
        <v>8.3557295986141054E-4</v>
      </c>
      <c r="V1112" s="1">
        <f t="shared" si="491"/>
        <v>3.0427253772484727E-2</v>
      </c>
      <c r="W1112" s="1">
        <f t="shared" si="492"/>
        <v>1.9608690856112183</v>
      </c>
      <c r="X1112" s="1">
        <f t="shared" si="493"/>
        <v>2.368941574590584</v>
      </c>
      <c r="Y1112" s="1">
        <f t="shared" si="479"/>
        <v>3205.1123076923077</v>
      </c>
      <c r="Z1112" s="1">
        <f t="shared" si="480"/>
        <v>3204.8985185185184</v>
      </c>
      <c r="AA1112" s="1">
        <f t="shared" si="494"/>
        <v>0.21378917378933693</v>
      </c>
      <c r="AB1112" s="1">
        <f t="shared" si="499"/>
        <v>3.2655498575499222</v>
      </c>
      <c r="AC1112" s="1">
        <f t="shared" si="478"/>
        <v>3207.36</v>
      </c>
      <c r="AD1112" s="1">
        <f t="shared" si="500"/>
        <v>3139.882333333333</v>
      </c>
      <c r="AE1112" s="1">
        <f t="shared" si="501"/>
        <v>30.690333333333363</v>
      </c>
      <c r="AF1112" s="1">
        <f t="shared" si="502"/>
        <v>146.5774601485094</v>
      </c>
      <c r="AG1112" s="1">
        <f t="shared" si="495"/>
        <v>3174.3180000000002</v>
      </c>
      <c r="AH1112" s="1">
        <f t="shared" si="496"/>
        <v>3134.3564285714278</v>
      </c>
      <c r="AI1112" s="1">
        <f t="shared" si="503"/>
        <v>39.96157142857237</v>
      </c>
      <c r="AJ1112" s="1">
        <f t="shared" si="497"/>
        <v>1</v>
      </c>
    </row>
    <row r="1113" spans="1:36" x14ac:dyDescent="0.2">
      <c r="A1113" s="5">
        <v>42557</v>
      </c>
      <c r="B1113" s="1">
        <v>3197.62</v>
      </c>
      <c r="C1113" s="10">
        <v>3216.8</v>
      </c>
      <c r="D1113" s="1">
        <v>3217.52</v>
      </c>
      <c r="E1113" s="1">
        <v>3183.45</v>
      </c>
      <c r="F1113" s="1">
        <v>12489745800</v>
      </c>
      <c r="G1113" s="1">
        <v>147232471496</v>
      </c>
      <c r="H1113" s="1">
        <f t="shared" si="476"/>
        <v>-6.8500000000003638</v>
      </c>
      <c r="J1113" s="1">
        <f t="shared" si="481"/>
        <v>3153.9810000000002</v>
      </c>
      <c r="K1113" s="1">
        <f t="shared" si="482"/>
        <v>3139.8526666666662</v>
      </c>
      <c r="L1113" s="1">
        <f t="shared" si="483"/>
        <v>3174.7409090909091</v>
      </c>
      <c r="M1113" s="1">
        <f t="shared" si="484"/>
        <v>0.86227544910155685</v>
      </c>
      <c r="N1113" s="1">
        <f t="shared" si="485"/>
        <v>0.39226368836818259</v>
      </c>
      <c r="O1113" s="1">
        <f t="shared" si="486"/>
        <v>90.520343205092303</v>
      </c>
      <c r="P1113" s="1">
        <f t="shared" si="487"/>
        <v>72.437535183821794</v>
      </c>
      <c r="Q1113" s="1">
        <f t="shared" si="488"/>
        <v>11961855164.485033</v>
      </c>
      <c r="R1113" s="1">
        <f t="shared" si="489"/>
        <v>99.480000000000018</v>
      </c>
      <c r="S1113" s="1">
        <f t="shared" si="477"/>
        <v>99.607736311631825</v>
      </c>
      <c r="T1113" s="1">
        <f t="shared" si="498"/>
        <v>81.408059812489199</v>
      </c>
      <c r="U1113" s="1">
        <f t="shared" si="490"/>
        <v>2.9283760258642351E-3</v>
      </c>
      <c r="V1113" s="1">
        <f t="shared" si="491"/>
        <v>3.5566200520229727E-2</v>
      </c>
      <c r="W1113" s="1">
        <f t="shared" si="492"/>
        <v>1.9917367923269023</v>
      </c>
      <c r="X1113" s="1">
        <f t="shared" si="493"/>
        <v>2.4506670058191897</v>
      </c>
      <c r="Y1113" s="1">
        <f t="shared" si="479"/>
        <v>3208.8292307692309</v>
      </c>
      <c r="Z1113" s="1">
        <f t="shared" si="480"/>
        <v>3208.0777777777776</v>
      </c>
      <c r="AA1113" s="1">
        <f t="shared" si="494"/>
        <v>0.75145299145333411</v>
      </c>
      <c r="AB1113" s="1">
        <f t="shared" si="499"/>
        <v>0.32132193732213638</v>
      </c>
      <c r="AC1113" s="1">
        <f t="shared" si="478"/>
        <v>3205.9233333333336</v>
      </c>
      <c r="AD1113" s="1">
        <f t="shared" si="500"/>
        <v>3148.3076666666666</v>
      </c>
      <c r="AE1113" s="1">
        <f t="shared" si="501"/>
        <v>33.78813333333342</v>
      </c>
      <c r="AF1113" s="1">
        <f t="shared" si="502"/>
        <v>113.68027959849195</v>
      </c>
      <c r="AG1113" s="1">
        <f t="shared" si="495"/>
        <v>3187.4</v>
      </c>
      <c r="AH1113" s="1">
        <f t="shared" si="496"/>
        <v>3143.0799999999995</v>
      </c>
      <c r="AI1113" s="1">
        <f t="shared" si="503"/>
        <v>44.320000000000618</v>
      </c>
      <c r="AJ1113" s="1">
        <f t="shared" si="497"/>
        <v>0</v>
      </c>
    </row>
    <row r="1114" spans="1:36" x14ac:dyDescent="0.2">
      <c r="A1114" s="5">
        <v>42558</v>
      </c>
      <c r="B1114" s="1">
        <v>3206.55</v>
      </c>
      <c r="C1114" s="10">
        <v>3209.95</v>
      </c>
      <c r="D1114" s="1">
        <v>3220.54</v>
      </c>
      <c r="E1114" s="1">
        <v>3190.12</v>
      </c>
      <c r="F1114" s="1">
        <v>11859520200</v>
      </c>
      <c r="G1114" s="1">
        <v>140488833675</v>
      </c>
      <c r="H1114" s="1">
        <f t="shared" si="476"/>
        <v>-17.669999999999618</v>
      </c>
      <c r="J1114" s="1">
        <f t="shared" si="481"/>
        <v>3163.2440000000001</v>
      </c>
      <c r="K1114" s="1">
        <f t="shared" si="482"/>
        <v>3147.5379999999996</v>
      </c>
      <c r="L1114" s="1">
        <f t="shared" si="483"/>
        <v>3184.9170909090903</v>
      </c>
      <c r="M1114" s="1">
        <f t="shared" si="484"/>
        <v>12.23994452149809</v>
      </c>
      <c r="N1114" s="1">
        <f t="shared" si="485"/>
        <v>5.6761537224634919</v>
      </c>
      <c r="O1114" s="1">
        <f t="shared" si="486"/>
        <v>71.945080091533228</v>
      </c>
      <c r="P1114" s="1">
        <f t="shared" si="487"/>
        <v>63.196958725561188</v>
      </c>
      <c r="Q1114" s="1">
        <f t="shared" si="488"/>
        <v>3602300021.301681</v>
      </c>
      <c r="R1114" s="1">
        <f t="shared" si="489"/>
        <v>132.78999999999996</v>
      </c>
      <c r="S1114" s="1">
        <f t="shared" si="477"/>
        <v>94.323846277536504</v>
      </c>
      <c r="T1114" s="1">
        <f t="shared" si="498"/>
        <v>85.183521131519015</v>
      </c>
      <c r="U1114" s="1">
        <f t="shared" si="490"/>
        <v>-2.1339896260067492E-3</v>
      </c>
      <c r="V1114" s="1">
        <f t="shared" si="491"/>
        <v>2.424727820393361E-2</v>
      </c>
      <c r="W1114" s="1">
        <f t="shared" si="492"/>
        <v>1.4765222031559904</v>
      </c>
      <c r="X1114" s="1">
        <f t="shared" si="493"/>
        <v>1.9828831296079752</v>
      </c>
      <c r="Y1114" s="1">
        <f t="shared" si="479"/>
        <v>3215.7461538461544</v>
      </c>
      <c r="Z1114" s="1">
        <f t="shared" si="480"/>
        <v>3216.2925925925929</v>
      </c>
      <c r="AA1114" s="1">
        <f t="shared" si="494"/>
        <v>-0.54643874643852541</v>
      </c>
      <c r="AB1114" s="1">
        <f t="shared" si="499"/>
        <v>0.49187464387496221</v>
      </c>
      <c r="AC1114" s="1">
        <f t="shared" si="478"/>
        <v>3206.8700000000003</v>
      </c>
      <c r="AD1114" s="1">
        <f t="shared" si="500"/>
        <v>3157.3440000000001</v>
      </c>
      <c r="AE1114" s="1">
        <f t="shared" si="501"/>
        <v>34.824666666666829</v>
      </c>
      <c r="AF1114" s="1">
        <f t="shared" si="502"/>
        <v>94.81019200949531</v>
      </c>
      <c r="AG1114" s="1">
        <f t="shared" si="495"/>
        <v>3198.6059999999998</v>
      </c>
      <c r="AH1114" s="1">
        <f t="shared" si="496"/>
        <v>3150.1935714285714</v>
      </c>
      <c r="AI1114" s="1">
        <f t="shared" si="503"/>
        <v>48.412428571428336</v>
      </c>
      <c r="AJ1114" s="1">
        <f t="shared" si="497"/>
        <v>0</v>
      </c>
    </row>
    <row r="1115" spans="1:36" x14ac:dyDescent="0.2">
      <c r="A1115" s="5">
        <v>42559</v>
      </c>
      <c r="B1115" s="1">
        <v>3199.75</v>
      </c>
      <c r="C1115" s="10">
        <v>3192.28</v>
      </c>
      <c r="D1115" s="1">
        <v>3204.93</v>
      </c>
      <c r="E1115" s="1">
        <v>3183.96</v>
      </c>
      <c r="F1115" s="1">
        <v>8973485500</v>
      </c>
      <c r="G1115" s="1">
        <v>111063465417</v>
      </c>
      <c r="H1115" s="1">
        <f t="shared" si="476"/>
        <v>11.049999999999727</v>
      </c>
      <c r="J1115" s="1">
        <f t="shared" si="481"/>
        <v>3174.7560000000003</v>
      </c>
      <c r="K1115" s="1">
        <f t="shared" si="482"/>
        <v>3152.9993333333332</v>
      </c>
      <c r="L1115" s="1">
        <f t="shared" si="483"/>
        <v>3190.1963636363635</v>
      </c>
      <c r="M1115" s="1">
        <f t="shared" si="484"/>
        <v>32.66296809986104</v>
      </c>
      <c r="N1115" s="1">
        <f t="shared" si="485"/>
        <v>18.165456064793812</v>
      </c>
      <c r="O1115" s="1">
        <f t="shared" si="486"/>
        <v>75.022919425486435</v>
      </c>
      <c r="P1115" s="1">
        <f t="shared" si="487"/>
        <v>69.967962111714627</v>
      </c>
      <c r="Q1115" s="1">
        <f t="shared" si="488"/>
        <v>-1852894240.1047039</v>
      </c>
      <c r="R1115" s="1">
        <f t="shared" si="489"/>
        <v>71.740000000000236</v>
      </c>
      <c r="S1115" s="1">
        <f t="shared" si="477"/>
        <v>81.834543935206185</v>
      </c>
      <c r="T1115" s="1">
        <f t="shared" si="498"/>
        <v>89.812828059601841</v>
      </c>
      <c r="U1115" s="1">
        <f t="shared" si="490"/>
        <v>-5.535228739333522E-3</v>
      </c>
      <c r="V1115" s="1">
        <f t="shared" si="491"/>
        <v>2.4046296177485799E-2</v>
      </c>
      <c r="W1115" s="1">
        <f t="shared" si="492"/>
        <v>0.55197942771034636</v>
      </c>
      <c r="X1115" s="1">
        <f t="shared" si="493"/>
        <v>1.2458190603275421</v>
      </c>
      <c r="Y1115" s="1">
        <f t="shared" si="479"/>
        <v>3207.2315384615381</v>
      </c>
      <c r="Z1115" s="1">
        <f t="shared" si="480"/>
        <v>3208.6411111111111</v>
      </c>
      <c r="AA1115" s="1">
        <f t="shared" si="494"/>
        <v>-1.409572649572965</v>
      </c>
      <c r="AB1115" s="1">
        <f t="shared" si="499"/>
        <v>-0.71906552706541338</v>
      </c>
      <c r="AC1115" s="1">
        <f t="shared" si="478"/>
        <v>3193.7233333333334</v>
      </c>
      <c r="AD1115" s="1">
        <f t="shared" si="500"/>
        <v>3168.6606666666667</v>
      </c>
      <c r="AE1115" s="1">
        <f t="shared" si="501"/>
        <v>30.73600000000015</v>
      </c>
      <c r="AF1115" s="1">
        <f t="shared" si="502"/>
        <v>54.361154491294855</v>
      </c>
      <c r="AG1115" s="1">
        <f t="shared" si="495"/>
        <v>3206.2220000000007</v>
      </c>
      <c r="AH1115" s="1">
        <f t="shared" si="496"/>
        <v>3155.88</v>
      </c>
      <c r="AI1115" s="1">
        <f t="shared" si="503"/>
        <v>50.342000000000553</v>
      </c>
      <c r="AJ1115" s="1">
        <f t="shared" si="497"/>
        <v>1</v>
      </c>
    </row>
    <row r="1116" spans="1:36" x14ac:dyDescent="0.2">
      <c r="A1116" s="5">
        <v>42562</v>
      </c>
      <c r="B1116" s="1">
        <v>3199.04</v>
      </c>
      <c r="C1116" s="10">
        <v>3203.33</v>
      </c>
      <c r="D1116" s="1">
        <v>3235.96</v>
      </c>
      <c r="E1116" s="1">
        <v>3197.63</v>
      </c>
      <c r="F1116" s="1">
        <v>13852951100</v>
      </c>
      <c r="G1116" s="1">
        <v>155288151673</v>
      </c>
      <c r="H1116" s="1">
        <f t="shared" si="476"/>
        <v>69.849999999999909</v>
      </c>
      <c r="J1116" s="1">
        <f t="shared" si="481"/>
        <v>3183.0349999999999</v>
      </c>
      <c r="K1116" s="1">
        <f t="shared" si="482"/>
        <v>3159.0433333333335</v>
      </c>
      <c r="L1116" s="1">
        <f t="shared" si="483"/>
        <v>3195.3916363636358</v>
      </c>
      <c r="M1116" s="1">
        <f t="shared" si="484"/>
        <v>32.009024916617705</v>
      </c>
      <c r="N1116" s="1">
        <f t="shared" si="485"/>
        <v>23.946866285043342</v>
      </c>
      <c r="O1116" s="1">
        <f t="shared" si="486"/>
        <v>79.135466303607899</v>
      </c>
      <c r="P1116" s="1">
        <f t="shared" si="487"/>
        <v>89.994287113359988</v>
      </c>
      <c r="Q1116" s="1">
        <f t="shared" si="488"/>
        <v>-9732845633.2638855</v>
      </c>
      <c r="R1116" s="1">
        <f t="shared" si="489"/>
        <v>66.929999999999836</v>
      </c>
      <c r="S1116" s="1">
        <f t="shared" si="477"/>
        <v>76.053133714956658</v>
      </c>
      <c r="T1116" s="1">
        <f t="shared" si="498"/>
        <v>90.294211213849309</v>
      </c>
      <c r="U1116" s="1">
        <f t="shared" si="490"/>
        <v>3.4495353272999433E-3</v>
      </c>
      <c r="V1116" s="1">
        <f t="shared" si="491"/>
        <v>4.1002092838851437E-2</v>
      </c>
      <c r="W1116" s="1">
        <f t="shared" si="492"/>
        <v>0.63759902106009114</v>
      </c>
      <c r="X1116" s="1">
        <f t="shared" si="493"/>
        <v>1.4019012084882154</v>
      </c>
      <c r="Y1116" s="1">
        <f t="shared" si="479"/>
        <v>3193.9800000000005</v>
      </c>
      <c r="Z1116" s="1">
        <f t="shared" si="480"/>
        <v>3193.0985185185186</v>
      </c>
      <c r="AA1116" s="1">
        <f t="shared" si="494"/>
        <v>0.88148148148184191</v>
      </c>
      <c r="AB1116" s="1">
        <f t="shared" si="499"/>
        <v>-0.95136182336200359</v>
      </c>
      <c r="AC1116" s="1">
        <f t="shared" si="478"/>
        <v>3212.3066666666668</v>
      </c>
      <c r="AD1116" s="1">
        <f t="shared" si="500"/>
        <v>3179.6863333333331</v>
      </c>
      <c r="AE1116" s="1">
        <f t="shared" si="501"/>
        <v>26.234400000000186</v>
      </c>
      <c r="AF1116" s="1">
        <f t="shared" si="502"/>
        <v>82.894554054558185</v>
      </c>
      <c r="AG1116" s="1">
        <f t="shared" si="495"/>
        <v>3205.9480000000003</v>
      </c>
      <c r="AH1116" s="1">
        <f t="shared" si="496"/>
        <v>3162.809285714286</v>
      </c>
      <c r="AI1116" s="1">
        <f t="shared" si="503"/>
        <v>43.138714285714286</v>
      </c>
      <c r="AJ1116" s="1">
        <f t="shared" si="497"/>
        <v>1</v>
      </c>
    </row>
    <row r="1117" spans="1:36" x14ac:dyDescent="0.2">
      <c r="A1117" s="5">
        <v>42563</v>
      </c>
      <c r="B1117" s="1">
        <v>3201.91</v>
      </c>
      <c r="C1117" s="10">
        <v>3273.18</v>
      </c>
      <c r="D1117" s="1">
        <v>3273.47</v>
      </c>
      <c r="E1117" s="1">
        <v>3200.3</v>
      </c>
      <c r="F1117" s="1">
        <v>17253421700</v>
      </c>
      <c r="G1117" s="1">
        <v>190853738897</v>
      </c>
      <c r="H1117" s="1">
        <f t="shared" si="476"/>
        <v>9.6900000000000546</v>
      </c>
      <c r="J1117" s="1">
        <f t="shared" si="481"/>
        <v>3196.7129999999997</v>
      </c>
      <c r="K1117" s="1">
        <f t="shared" si="482"/>
        <v>3170.1673333333333</v>
      </c>
      <c r="L1117" s="1">
        <f t="shared" si="483"/>
        <v>3211.7816363636366</v>
      </c>
      <c r="M1117" s="1">
        <f t="shared" si="484"/>
        <v>0.32215063319258352</v>
      </c>
      <c r="N1117" s="1">
        <f t="shared" si="485"/>
        <v>0.20795984223733527</v>
      </c>
      <c r="O1117" s="1">
        <f t="shared" si="486"/>
        <v>80.309965470167811</v>
      </c>
      <c r="P1117" s="1">
        <f t="shared" si="487"/>
        <v>88.39948904764158</v>
      </c>
      <c r="Q1117" s="1">
        <f t="shared" si="488"/>
        <v>17116658209.689779</v>
      </c>
      <c r="R1117" s="1">
        <f t="shared" si="489"/>
        <v>121.78999999999996</v>
      </c>
      <c r="S1117" s="1">
        <f t="shared" si="477"/>
        <v>99.792040157762656</v>
      </c>
      <c r="T1117" s="1">
        <f t="shared" si="498"/>
        <v>91.844350055168661</v>
      </c>
      <c r="U1117" s="1">
        <f t="shared" si="490"/>
        <v>2.1340103507903604E-2</v>
      </c>
      <c r="V1117" s="1">
        <f t="shared" si="491"/>
        <v>4.8914610932723139E-2</v>
      </c>
      <c r="W1117" s="1">
        <f t="shared" si="492"/>
        <v>2.3920508347167888</v>
      </c>
      <c r="X1117" s="1">
        <f t="shared" si="493"/>
        <v>3.2494394091920653</v>
      </c>
      <c r="Y1117" s="1">
        <f t="shared" si="479"/>
        <v>3214.0761538461538</v>
      </c>
      <c r="Z1117" s="1">
        <f t="shared" si="480"/>
        <v>3208.5040740740737</v>
      </c>
      <c r="AA1117" s="1">
        <f t="shared" si="494"/>
        <v>5.5720797720800874</v>
      </c>
      <c r="AB1117" s="1">
        <f t="shared" si="499"/>
        <v>1.8196011396014911</v>
      </c>
      <c r="AC1117" s="1">
        <f t="shared" si="478"/>
        <v>3248.9833333333336</v>
      </c>
      <c r="AD1117" s="1">
        <f t="shared" si="500"/>
        <v>3192.067</v>
      </c>
      <c r="AE1117" s="1">
        <f t="shared" si="501"/>
        <v>24.552933333333478</v>
      </c>
      <c r="AF1117" s="1">
        <f t="shared" si="502"/>
        <v>154.54048486625695</v>
      </c>
      <c r="AG1117" s="1">
        <f t="shared" si="495"/>
        <v>3219.1080000000002</v>
      </c>
      <c r="AH1117" s="1">
        <f t="shared" si="496"/>
        <v>3172.7535714285718</v>
      </c>
      <c r="AI1117" s="1">
        <f t="shared" si="503"/>
        <v>46.354428571428343</v>
      </c>
      <c r="AJ1117" s="1">
        <f t="shared" si="497"/>
        <v>1</v>
      </c>
    </row>
    <row r="1118" spans="1:36" x14ac:dyDescent="0.2">
      <c r="A1118" s="5">
        <v>42564</v>
      </c>
      <c r="B1118" s="1">
        <v>3274.02</v>
      </c>
      <c r="C1118" s="10">
        <v>3282.87</v>
      </c>
      <c r="D1118" s="1">
        <v>3300.99</v>
      </c>
      <c r="E1118" s="1">
        <v>3271.78</v>
      </c>
      <c r="F1118" s="1">
        <v>17519609000</v>
      </c>
      <c r="G1118" s="1">
        <v>196592300322</v>
      </c>
      <c r="H1118" s="1">
        <f t="shared" si="476"/>
        <v>-6.1099999999996726</v>
      </c>
      <c r="J1118" s="1">
        <f t="shared" si="481"/>
        <v>3209.8609999999999</v>
      </c>
      <c r="K1118" s="1">
        <f t="shared" si="482"/>
        <v>3180.0946666666669</v>
      </c>
      <c r="L1118" s="1">
        <f t="shared" si="483"/>
        <v>3227.4465454545452</v>
      </c>
      <c r="M1118" s="1">
        <f t="shared" si="484"/>
        <v>15.416028586013184</v>
      </c>
      <c r="N1118" s="1">
        <f t="shared" si="485"/>
        <v>10.852248906989228</v>
      </c>
      <c r="O1118" s="1">
        <f t="shared" si="486"/>
        <v>74.731892426992403</v>
      </c>
      <c r="P1118" s="1">
        <f t="shared" si="487"/>
        <v>84.8080547564727</v>
      </c>
      <c r="Q1118" s="1">
        <f t="shared" si="488"/>
        <v>-4216461871.6194892</v>
      </c>
      <c r="R1118" s="1">
        <f t="shared" si="489"/>
        <v>128.94999999999982</v>
      </c>
      <c r="S1118" s="1">
        <f t="shared" si="477"/>
        <v>89.147751093010768</v>
      </c>
      <c r="T1118" s="1">
        <f t="shared" si="498"/>
        <v>91.298163114675205</v>
      </c>
      <c r="U1118" s="1">
        <f t="shared" si="490"/>
        <v>2.9516855678111088E-3</v>
      </c>
      <c r="V1118" s="1">
        <f t="shared" si="491"/>
        <v>4.6700038260425902E-2</v>
      </c>
      <c r="W1118" s="1">
        <f t="shared" si="492"/>
        <v>2.2745221677823437</v>
      </c>
      <c r="X1118" s="1">
        <f t="shared" si="493"/>
        <v>3.2318325114849737</v>
      </c>
      <c r="Y1118" s="1">
        <f t="shared" si="479"/>
        <v>3274.6707692307687</v>
      </c>
      <c r="Z1118" s="1">
        <f t="shared" si="480"/>
        <v>3273.8977777777777</v>
      </c>
      <c r="AA1118" s="1">
        <f t="shared" si="494"/>
        <v>0.77299145299093652</v>
      </c>
      <c r="AB1118" s="1">
        <f t="shared" si="499"/>
        <v>4.6122621082622572</v>
      </c>
      <c r="AC1118" s="1">
        <f t="shared" si="478"/>
        <v>3285.2133333333331</v>
      </c>
      <c r="AD1118" s="1">
        <f t="shared" si="500"/>
        <v>3205.6350000000007</v>
      </c>
      <c r="AE1118" s="1">
        <f t="shared" si="501"/>
        <v>26.569333333333269</v>
      </c>
      <c r="AF1118" s="1">
        <f t="shared" si="502"/>
        <v>199.67464579046685</v>
      </c>
      <c r="AG1118" s="1">
        <f t="shared" si="495"/>
        <v>3232.3220000000001</v>
      </c>
      <c r="AH1118" s="1">
        <f t="shared" si="496"/>
        <v>3184.5785714285716</v>
      </c>
      <c r="AI1118" s="1">
        <f t="shared" si="503"/>
        <v>47.743428571428467</v>
      </c>
      <c r="AJ1118" s="1">
        <f t="shared" si="497"/>
        <v>0</v>
      </c>
    </row>
    <row r="1119" spans="1:36" x14ac:dyDescent="0.2">
      <c r="A1119" s="5">
        <v>42565</v>
      </c>
      <c r="B1119" s="1">
        <v>3277.48</v>
      </c>
      <c r="C1119" s="10">
        <v>3276.76</v>
      </c>
      <c r="D1119" s="1">
        <v>3281.95</v>
      </c>
      <c r="E1119" s="1">
        <v>3259.07</v>
      </c>
      <c r="F1119" s="1">
        <v>10752579800</v>
      </c>
      <c r="G1119" s="1">
        <v>128090420917</v>
      </c>
      <c r="H1119" s="1">
        <f t="shared" si="476"/>
        <v>-0.48000000000001819</v>
      </c>
      <c r="J1119" s="1">
        <f t="shared" si="481"/>
        <v>3222.1449999999995</v>
      </c>
      <c r="K1119" s="1">
        <f t="shared" si="482"/>
        <v>3190.7240000000006</v>
      </c>
      <c r="L1119" s="1">
        <f t="shared" si="483"/>
        <v>3239.61</v>
      </c>
      <c r="M1119" s="1">
        <f t="shared" si="484"/>
        <v>20.704092967614812</v>
      </c>
      <c r="N1119" s="1">
        <f t="shared" si="485"/>
        <v>14.511588908186857</v>
      </c>
      <c r="O1119" s="1">
        <f t="shared" si="486"/>
        <v>78.876795820636019</v>
      </c>
      <c r="P1119" s="1">
        <f t="shared" si="487"/>
        <v>83.373416706750177</v>
      </c>
      <c r="Q1119" s="1">
        <f t="shared" si="488"/>
        <v>5874442635.4898129</v>
      </c>
      <c r="R1119" s="1">
        <f t="shared" si="489"/>
        <v>122.5600000000004</v>
      </c>
      <c r="S1119" s="1">
        <f t="shared" si="477"/>
        <v>85.488411091813148</v>
      </c>
      <c r="T1119" s="1">
        <f t="shared" si="498"/>
        <v>90.602302875108919</v>
      </c>
      <c r="U1119" s="1">
        <f t="shared" si="490"/>
        <v>-1.8646467852389775E-3</v>
      </c>
      <c r="V1119" s="1">
        <f t="shared" si="491"/>
        <v>3.978244520671842E-2</v>
      </c>
      <c r="W1119" s="1">
        <f t="shared" si="492"/>
        <v>1.6949888971477292</v>
      </c>
      <c r="X1119" s="1">
        <f t="shared" si="493"/>
        <v>2.6964413092451616</v>
      </c>
      <c r="Y1119" s="1">
        <f t="shared" si="479"/>
        <v>3281.9300000000003</v>
      </c>
      <c r="Z1119" s="1">
        <f t="shared" si="480"/>
        <v>3282.4174074074072</v>
      </c>
      <c r="AA1119" s="1">
        <f t="shared" si="494"/>
        <v>-0.48740740740686306</v>
      </c>
      <c r="AB1119" s="1">
        <f t="shared" si="499"/>
        <v>0.52091168091137663</v>
      </c>
      <c r="AC1119" s="1">
        <f t="shared" si="478"/>
        <v>3272.5933333333337</v>
      </c>
      <c r="AD1119" s="1">
        <f t="shared" si="500"/>
        <v>3217.3663333333338</v>
      </c>
      <c r="AE1119" s="1">
        <f t="shared" si="501"/>
        <v>30.938200000000144</v>
      </c>
      <c r="AF1119" s="1">
        <f t="shared" si="502"/>
        <v>119.00498412965118</v>
      </c>
      <c r="AG1119" s="1">
        <f t="shared" si="495"/>
        <v>3245.6840000000002</v>
      </c>
      <c r="AH1119" s="1">
        <f t="shared" si="496"/>
        <v>3198.8357142857144</v>
      </c>
      <c r="AI1119" s="1">
        <f t="shared" si="503"/>
        <v>46.848285714285794</v>
      </c>
      <c r="AJ1119" s="1">
        <f t="shared" si="497"/>
        <v>0</v>
      </c>
    </row>
    <row r="1120" spans="1:36" x14ac:dyDescent="0.2">
      <c r="A1120" s="5">
        <v>42566</v>
      </c>
      <c r="B1120" s="1">
        <v>3278.84</v>
      </c>
      <c r="C1120" s="10">
        <v>3276.28</v>
      </c>
      <c r="D1120" s="1">
        <v>3285.03</v>
      </c>
      <c r="E1120" s="1">
        <v>3265.29</v>
      </c>
      <c r="F1120" s="1">
        <v>10266502600</v>
      </c>
      <c r="G1120" s="1">
        <v>125179812929</v>
      </c>
      <c r="H1120" s="1">
        <f t="shared" si="476"/>
        <v>-14.260000000000218</v>
      </c>
      <c r="J1120" s="1">
        <f t="shared" si="481"/>
        <v>3234.3530000000001</v>
      </c>
      <c r="K1120" s="1">
        <f t="shared" si="482"/>
        <v>3203.9986666666668</v>
      </c>
      <c r="L1120" s="1">
        <f t="shared" si="483"/>
        <v>3249.4527272727273</v>
      </c>
      <c r="M1120" s="1">
        <f t="shared" si="484"/>
        <v>21.114244210885786</v>
      </c>
      <c r="N1120" s="1">
        <f t="shared" si="485"/>
        <v>14.799065700424993</v>
      </c>
      <c r="O1120" s="1">
        <f t="shared" si="486"/>
        <v>81.290380473797569</v>
      </c>
      <c r="P1120" s="1">
        <f t="shared" si="487"/>
        <v>77.182659424663072</v>
      </c>
      <c r="Q1120" s="1">
        <f t="shared" si="488"/>
        <v>1164993202.8369884</v>
      </c>
      <c r="R1120" s="1">
        <f t="shared" si="489"/>
        <v>71.580000000000382</v>
      </c>
      <c r="S1120" s="1">
        <f t="shared" si="477"/>
        <v>85.20093429957501</v>
      </c>
      <c r="T1120" s="1">
        <f t="shared" si="498"/>
        <v>90.300765958012363</v>
      </c>
      <c r="U1120" s="1">
        <f t="shared" si="490"/>
        <v>-1.4650762450096395E-4</v>
      </c>
      <c r="V1120" s="1">
        <f t="shared" si="491"/>
        <v>3.8796164772727314E-2</v>
      </c>
      <c r="W1120" s="1">
        <f t="shared" si="492"/>
        <v>1.2963025371689525</v>
      </c>
      <c r="X1120" s="1">
        <f t="shared" si="493"/>
        <v>2.2559726408541998</v>
      </c>
      <c r="Y1120" s="1">
        <f t="shared" si="479"/>
        <v>3276.686153846154</v>
      </c>
      <c r="Z1120" s="1">
        <f t="shared" si="480"/>
        <v>3276.7244444444445</v>
      </c>
      <c r="AA1120" s="1">
        <f t="shared" si="494"/>
        <v>-3.8290598290586786E-2</v>
      </c>
      <c r="AB1120" s="1">
        <f t="shared" si="499"/>
        <v>-0.39758404558360783</v>
      </c>
      <c r="AC1120" s="1">
        <f t="shared" si="478"/>
        <v>3275.5333333333333</v>
      </c>
      <c r="AD1120" s="1">
        <f t="shared" si="500"/>
        <v>3229.1613333333335</v>
      </c>
      <c r="AE1120" s="1">
        <f t="shared" si="501"/>
        <v>33.135599999999975</v>
      </c>
      <c r="AF1120" s="1">
        <f t="shared" si="502"/>
        <v>93.297440416550742</v>
      </c>
      <c r="AG1120" s="1">
        <f t="shared" si="495"/>
        <v>3262.4840000000004</v>
      </c>
      <c r="AH1120" s="1">
        <f t="shared" si="496"/>
        <v>3209.96</v>
      </c>
      <c r="AI1120" s="1">
        <f t="shared" si="503"/>
        <v>52.524000000000342</v>
      </c>
      <c r="AJ1120" s="1">
        <f t="shared" si="497"/>
        <v>0</v>
      </c>
    </row>
    <row r="1121" spans="1:36" x14ac:dyDescent="0.2">
      <c r="A1121" s="5">
        <v>42569</v>
      </c>
      <c r="B1121" s="1">
        <v>3269.71</v>
      </c>
      <c r="C1121" s="10">
        <v>3262.02</v>
      </c>
      <c r="D1121" s="1">
        <v>3281.64</v>
      </c>
      <c r="E1121" s="1">
        <v>3251.77</v>
      </c>
      <c r="F1121" s="1">
        <v>11031251800</v>
      </c>
      <c r="G1121" s="1">
        <v>129785706199</v>
      </c>
      <c r="H1121" s="1">
        <f t="shared" si="476"/>
        <v>-13.789999999999964</v>
      </c>
      <c r="J1121" s="1">
        <f t="shared" si="481"/>
        <v>3240.085</v>
      </c>
      <c r="K1121" s="1">
        <f t="shared" si="482"/>
        <v>3213.4306666666666</v>
      </c>
      <c r="L1121" s="1">
        <f t="shared" si="483"/>
        <v>3254.4830909090911</v>
      </c>
      <c r="M1121" s="1">
        <f t="shared" si="484"/>
        <v>37.703173374612931</v>
      </c>
      <c r="N1121" s="1">
        <f t="shared" si="485"/>
        <v>33.154670750382685</v>
      </c>
      <c r="O1121" s="1">
        <f t="shared" si="486"/>
        <v>69.661937291995173</v>
      </c>
      <c r="P1121" s="1">
        <f t="shared" si="487"/>
        <v>72.140334353661459</v>
      </c>
      <c r="Q1121" s="1">
        <f t="shared" si="488"/>
        <v>-3460422811.0478463</v>
      </c>
      <c r="R1121" s="1">
        <f t="shared" si="489"/>
        <v>54.639999999999873</v>
      </c>
      <c r="S1121" s="1">
        <f t="shared" si="477"/>
        <v>66.845329249617308</v>
      </c>
      <c r="T1121" s="1">
        <f t="shared" si="498"/>
        <v>87.319330474436484</v>
      </c>
      <c r="U1121" s="1">
        <f t="shared" si="490"/>
        <v>-4.371524392860932E-3</v>
      </c>
      <c r="V1121" s="1">
        <f t="shared" si="491"/>
        <v>3.4182994103100682E-2</v>
      </c>
      <c r="W1121" s="1">
        <f t="shared" si="492"/>
        <v>0.67698841234103257</v>
      </c>
      <c r="X1121" s="1">
        <f t="shared" si="493"/>
        <v>1.5120703812706091</v>
      </c>
      <c r="Y1121" s="1">
        <f t="shared" si="479"/>
        <v>3274.086153846154</v>
      </c>
      <c r="Z1121" s="1">
        <f t="shared" si="480"/>
        <v>3275.2237037037039</v>
      </c>
      <c r="AA1121" s="1">
        <f t="shared" si="494"/>
        <v>-1.1375498575498568</v>
      </c>
      <c r="AB1121" s="1">
        <f t="shared" si="499"/>
        <v>-0.2581424501424408</v>
      </c>
      <c r="AC1121" s="1">
        <f t="shared" si="478"/>
        <v>3265.1433333333334</v>
      </c>
      <c r="AD1121" s="1">
        <f t="shared" si="500"/>
        <v>3237.3650000000002</v>
      </c>
      <c r="AE1121" s="1">
        <f t="shared" si="501"/>
        <v>32.128333333333288</v>
      </c>
      <c r="AF1121" s="1">
        <f t="shared" si="502"/>
        <v>57.640365893724613</v>
      </c>
      <c r="AG1121" s="1">
        <f t="shared" si="495"/>
        <v>3274.2220000000002</v>
      </c>
      <c r="AH1121" s="1">
        <f t="shared" si="496"/>
        <v>3218.9328571428568</v>
      </c>
      <c r="AI1121" s="1">
        <f t="shared" si="503"/>
        <v>55.289142857143361</v>
      </c>
      <c r="AJ1121" s="1">
        <f t="shared" si="497"/>
        <v>0</v>
      </c>
    </row>
    <row r="1122" spans="1:36" x14ac:dyDescent="0.2">
      <c r="A1122" s="5">
        <v>42570</v>
      </c>
      <c r="B1122" s="1">
        <v>3260.43</v>
      </c>
      <c r="C1122" s="10">
        <v>3248.23</v>
      </c>
      <c r="D1122" s="1">
        <v>3264.73</v>
      </c>
      <c r="E1122" s="1">
        <v>3226.2</v>
      </c>
      <c r="F1122" s="1">
        <v>8888686100</v>
      </c>
      <c r="G1122" s="1">
        <v>107108911172</v>
      </c>
      <c r="H1122" s="1">
        <f t="shared" si="476"/>
        <v>-10.619999999999891</v>
      </c>
      <c r="J1122" s="1">
        <f t="shared" si="481"/>
        <v>3244.1699999999996</v>
      </c>
      <c r="K1122" s="1">
        <f t="shared" si="482"/>
        <v>3220.886</v>
      </c>
      <c r="L1122" s="1">
        <f t="shared" si="483"/>
        <v>3255.9639999999999</v>
      </c>
      <c r="M1122" s="1">
        <f t="shared" si="484"/>
        <v>52.398450690237333</v>
      </c>
      <c r="N1122" s="1">
        <f t="shared" si="485"/>
        <v>44.886847030797838</v>
      </c>
      <c r="O1122" s="1">
        <f t="shared" si="486"/>
        <v>17.634212920837282</v>
      </c>
      <c r="P1122" s="1">
        <f t="shared" si="487"/>
        <v>59.540789702557063</v>
      </c>
      <c r="Q1122" s="1">
        <f t="shared" si="488"/>
        <v>1275744462.3151188</v>
      </c>
      <c r="R1122" s="1">
        <f t="shared" si="489"/>
        <v>31.429999999999836</v>
      </c>
      <c r="S1122" s="1">
        <f t="shared" si="477"/>
        <v>55.113152969202162</v>
      </c>
      <c r="T1122" s="1">
        <f t="shared" si="498"/>
        <v>83.340687910031221</v>
      </c>
      <c r="U1122" s="1">
        <f t="shared" si="490"/>
        <v>-4.2453890272548325E-3</v>
      </c>
      <c r="V1122" s="1">
        <f t="shared" si="491"/>
        <v>1.3583174712141606E-2</v>
      </c>
      <c r="W1122" s="1">
        <f t="shared" si="492"/>
        <v>0.12514757241452823</v>
      </c>
      <c r="X1122" s="1">
        <f t="shared" si="493"/>
        <v>0.84895895104639063</v>
      </c>
      <c r="Y1122" s="1">
        <f t="shared" si="479"/>
        <v>3259.8984615384616</v>
      </c>
      <c r="Z1122" s="1">
        <f t="shared" si="480"/>
        <v>3260.9985185185183</v>
      </c>
      <c r="AA1122" s="1">
        <f t="shared" si="494"/>
        <v>-1.1000569800567064</v>
      </c>
      <c r="AB1122" s="1">
        <f t="shared" si="499"/>
        <v>-1.1300512820512267</v>
      </c>
      <c r="AC1122" s="1">
        <f t="shared" si="478"/>
        <v>3246.3866666666668</v>
      </c>
      <c r="AD1122" s="1">
        <f t="shared" si="500"/>
        <v>3241.2676666666666</v>
      </c>
      <c r="AE1122" s="1">
        <f t="shared" si="501"/>
        <v>29.249466666666649</v>
      </c>
      <c r="AF1122" s="1">
        <f t="shared" si="502"/>
        <v>11.6674492070514</v>
      </c>
      <c r="AG1122" s="1">
        <f t="shared" si="495"/>
        <v>3269.232</v>
      </c>
      <c r="AH1122" s="1">
        <f t="shared" si="496"/>
        <v>3225.8499999999995</v>
      </c>
      <c r="AI1122" s="1">
        <f t="shared" si="503"/>
        <v>43.382000000000517</v>
      </c>
      <c r="AJ1122" s="1">
        <f t="shared" si="497"/>
        <v>0</v>
      </c>
    </row>
    <row r="1123" spans="1:36" x14ac:dyDescent="0.2">
      <c r="A1123" s="5">
        <v>42571</v>
      </c>
      <c r="B1123" s="1">
        <v>3246.86</v>
      </c>
      <c r="C1123" s="10">
        <v>3237.61</v>
      </c>
      <c r="D1123" s="1">
        <v>3254.51</v>
      </c>
      <c r="E1123" s="1">
        <v>3232.26</v>
      </c>
      <c r="F1123" s="1">
        <v>7270125500</v>
      </c>
      <c r="G1123" s="1">
        <v>91367448994</v>
      </c>
      <c r="H1123" s="1">
        <f t="shared" si="476"/>
        <v>14.909999999999854</v>
      </c>
      <c r="J1123" s="1">
        <f t="shared" si="481"/>
        <v>3246.2510000000002</v>
      </c>
      <c r="K1123" s="1">
        <f t="shared" si="482"/>
        <v>3226.6339999999996</v>
      </c>
      <c r="L1123" s="1">
        <f t="shared" si="483"/>
        <v>3254.7712727272728</v>
      </c>
      <c r="M1123" s="1">
        <f t="shared" si="484"/>
        <v>84.743949725898759</v>
      </c>
      <c r="N1123" s="1">
        <f t="shared" si="485"/>
        <v>54.157053746902328</v>
      </c>
      <c r="O1123" s="1">
        <f t="shared" si="486"/>
        <v>24.779790593318847</v>
      </c>
      <c r="P1123" s="1">
        <f t="shared" si="487"/>
        <v>62.219815917704388</v>
      </c>
      <c r="Q1123" s="1">
        <f t="shared" si="488"/>
        <v>-3773930315.7303967</v>
      </c>
      <c r="R1123" s="1">
        <f t="shared" si="489"/>
        <v>27.660000000000309</v>
      </c>
      <c r="S1123" s="1">
        <f t="shared" si="477"/>
        <v>45.842946253097672</v>
      </c>
      <c r="T1123" s="1">
        <f t="shared" si="498"/>
        <v>77.964208904177809</v>
      </c>
      <c r="U1123" s="1">
        <f t="shared" si="490"/>
        <v>-3.2801974295853702E-3</v>
      </c>
      <c r="V1123" s="1">
        <f t="shared" si="491"/>
        <v>9.4251382748536238E-3</v>
      </c>
      <c r="W1123" s="1">
        <f t="shared" si="492"/>
        <v>-0.26618397653170001</v>
      </c>
      <c r="X1123" s="1">
        <f t="shared" si="493"/>
        <v>0.34016873311322476</v>
      </c>
      <c r="Y1123" s="1">
        <f t="shared" si="479"/>
        <v>3246.5961538461538</v>
      </c>
      <c r="Z1123" s="1">
        <f t="shared" si="480"/>
        <v>3247.4433333333336</v>
      </c>
      <c r="AA1123" s="1">
        <f t="shared" si="494"/>
        <v>-0.84717948717980107</v>
      </c>
      <c r="AB1123" s="1">
        <f t="shared" si="499"/>
        <v>-1.0494814814813254</v>
      </c>
      <c r="AC1123" s="1">
        <f t="shared" si="478"/>
        <v>3241.4600000000005</v>
      </c>
      <c r="AD1123" s="1">
        <f t="shared" si="500"/>
        <v>3244.8213333333333</v>
      </c>
      <c r="AE1123" s="1">
        <f t="shared" si="501"/>
        <v>24.985066666666626</v>
      </c>
      <c r="AF1123" s="1">
        <f t="shared" si="502"/>
        <v>-8.9689129862446588</v>
      </c>
      <c r="AG1123" s="1">
        <f t="shared" si="495"/>
        <v>3260.1800000000003</v>
      </c>
      <c r="AH1123" s="1">
        <f t="shared" si="496"/>
        <v>3231.8278571428568</v>
      </c>
      <c r="AI1123" s="1">
        <f t="shared" si="503"/>
        <v>28.352142857143463</v>
      </c>
      <c r="AJ1123" s="1">
        <f t="shared" si="497"/>
        <v>1</v>
      </c>
    </row>
    <row r="1124" spans="1:36" x14ac:dyDescent="0.2">
      <c r="A1124" s="5">
        <v>42572</v>
      </c>
      <c r="B1124" s="1">
        <v>3238.34</v>
      </c>
      <c r="C1124" s="10">
        <v>3252.52</v>
      </c>
      <c r="D1124" s="1">
        <v>3271.37</v>
      </c>
      <c r="E1124" s="1">
        <v>3238.3</v>
      </c>
      <c r="F1124" s="1">
        <v>8600482500</v>
      </c>
      <c r="G1124" s="1">
        <v>107464072513</v>
      </c>
      <c r="H1124" s="1">
        <f t="shared" si="476"/>
        <v>-27.360000000000127</v>
      </c>
      <c r="J1124" s="1">
        <f t="shared" si="481"/>
        <v>3250.5080000000003</v>
      </c>
      <c r="K1124" s="1">
        <f t="shared" si="482"/>
        <v>3233.2073333333328</v>
      </c>
      <c r="L1124" s="1">
        <f t="shared" si="483"/>
        <v>3255.9110909090914</v>
      </c>
      <c r="M1124" s="1">
        <f t="shared" si="484"/>
        <v>55.260921298657159</v>
      </c>
      <c r="N1124" s="1">
        <f t="shared" si="485"/>
        <v>41.416730752798344</v>
      </c>
      <c r="O1124" s="1">
        <f t="shared" si="486"/>
        <v>18.312453942520072</v>
      </c>
      <c r="P1124" s="1">
        <f t="shared" si="487"/>
        <v>52.062771417291678</v>
      </c>
      <c r="Q1124" s="1">
        <f t="shared" si="488"/>
        <v>-1204119563.804091</v>
      </c>
      <c r="R1124" s="1">
        <f t="shared" si="489"/>
        <v>60.239999999999782</v>
      </c>
      <c r="S1124" s="1">
        <f t="shared" si="477"/>
        <v>58.583269247201656</v>
      </c>
      <c r="T1124" s="1">
        <f t="shared" si="498"/>
        <v>74.39015120114432</v>
      </c>
      <c r="U1124" s="1">
        <f t="shared" si="490"/>
        <v>4.584137837738078E-3</v>
      </c>
      <c r="V1124" s="1">
        <f t="shared" si="491"/>
        <v>1.1104202934593322E-2</v>
      </c>
      <c r="W1124" s="1">
        <f t="shared" si="492"/>
        <v>6.1898017171461081E-2</v>
      </c>
      <c r="X1124" s="1">
        <f t="shared" si="493"/>
        <v>0.59732224616589669</v>
      </c>
      <c r="Y1124" s="1">
        <f t="shared" si="479"/>
        <v>3239.9038461538462</v>
      </c>
      <c r="Z1124" s="1">
        <f t="shared" si="480"/>
        <v>3238.7144444444443</v>
      </c>
      <c r="AA1124" s="1">
        <f t="shared" si="494"/>
        <v>1.1894017094018636</v>
      </c>
      <c r="AB1124" s="1">
        <f t="shared" si="499"/>
        <v>-0.43986324786346814</v>
      </c>
      <c r="AC1124" s="1">
        <f t="shared" si="478"/>
        <v>3254.063333333333</v>
      </c>
      <c r="AD1124" s="1">
        <f t="shared" si="500"/>
        <v>3249.5406666666668</v>
      </c>
      <c r="AE1124" s="1">
        <f t="shared" si="501"/>
        <v>20.968666666666557</v>
      </c>
      <c r="AF1124" s="1">
        <f t="shared" si="502"/>
        <v>14.379126527410122</v>
      </c>
      <c r="AG1124" s="1">
        <f t="shared" si="495"/>
        <v>3255.3320000000003</v>
      </c>
      <c r="AH1124" s="1">
        <f t="shared" si="496"/>
        <v>3238.8507142857138</v>
      </c>
      <c r="AI1124" s="1">
        <f t="shared" si="503"/>
        <v>16.481285714286514</v>
      </c>
      <c r="AJ1124" s="1">
        <f t="shared" si="497"/>
        <v>0</v>
      </c>
    </row>
    <row r="1125" spans="1:36" x14ac:dyDescent="0.2">
      <c r="A1125" s="5">
        <v>42573</v>
      </c>
      <c r="B1125" s="1">
        <v>3251.24</v>
      </c>
      <c r="C1125" s="10">
        <v>3225.16</v>
      </c>
      <c r="D1125" s="1">
        <v>3253.77</v>
      </c>
      <c r="E1125" s="1">
        <v>3220.89</v>
      </c>
      <c r="F1125" s="1">
        <v>8602912800</v>
      </c>
      <c r="G1125" s="1">
        <v>107416887320</v>
      </c>
      <c r="H1125" s="1">
        <f t="shared" si="476"/>
        <v>5.7300000000000182</v>
      </c>
      <c r="J1125" s="1">
        <f t="shared" si="481"/>
        <v>3253.7960000000003</v>
      </c>
      <c r="K1125" s="1">
        <f t="shared" si="482"/>
        <v>3237.9379999999996</v>
      </c>
      <c r="L1125" s="1">
        <f t="shared" si="483"/>
        <v>3251.3023636363632</v>
      </c>
      <c r="M1125" s="1">
        <f t="shared" si="484"/>
        <v>93.342687870283811</v>
      </c>
      <c r="N1125" s="1">
        <f t="shared" si="485"/>
        <v>73.36493808049552</v>
      </c>
      <c r="O1125" s="1">
        <f t="shared" si="486"/>
        <v>23.814468674281592</v>
      </c>
      <c r="P1125" s="1">
        <f t="shared" si="487"/>
        <v>55.195514092894037</v>
      </c>
      <c r="Q1125" s="1">
        <f t="shared" si="488"/>
        <v>-6368457954.7445421</v>
      </c>
      <c r="R1125" s="1">
        <f t="shared" si="489"/>
        <v>21.829999999999927</v>
      </c>
      <c r="S1125" s="1">
        <f t="shared" si="477"/>
        <v>26.635061919504484</v>
      </c>
      <c r="T1125" s="1">
        <f t="shared" si="498"/>
        <v>68.870202999574147</v>
      </c>
      <c r="U1125" s="1">
        <f t="shared" si="490"/>
        <v>-8.4833000533307279E-3</v>
      </c>
      <c r="V1125" s="1">
        <f t="shared" si="491"/>
        <v>4.7383915637315343E-3</v>
      </c>
      <c r="W1125" s="1">
        <f t="shared" si="492"/>
        <v>-0.88007975914901915</v>
      </c>
      <c r="X1125" s="1">
        <f t="shared" si="493"/>
        <v>-0.39463386883874224</v>
      </c>
      <c r="Y1125" s="1">
        <f t="shared" si="479"/>
        <v>3248.3107692307694</v>
      </c>
      <c r="Z1125" s="1">
        <f t="shared" si="480"/>
        <v>3250.4933333333333</v>
      </c>
      <c r="AA1125" s="1">
        <f t="shared" si="494"/>
        <v>-2.1825641025639015</v>
      </c>
      <c r="AB1125" s="1">
        <f t="shared" si="499"/>
        <v>0.51500854700871057</v>
      </c>
      <c r="AC1125" s="1">
        <f t="shared" si="478"/>
        <v>3233.2733333333331</v>
      </c>
      <c r="AD1125" s="1">
        <f t="shared" si="500"/>
        <v>3253.4956666666667</v>
      </c>
      <c r="AE1125" s="1">
        <f t="shared" si="501"/>
        <v>17.013666666666587</v>
      </c>
      <c r="AF1125" s="1">
        <f t="shared" si="502"/>
        <v>-79.239565578000835</v>
      </c>
      <c r="AG1125" s="1">
        <f t="shared" si="495"/>
        <v>3245.1080000000002</v>
      </c>
      <c r="AH1125" s="1">
        <f t="shared" si="496"/>
        <v>3240.3121428571426</v>
      </c>
      <c r="AI1125" s="1">
        <f t="shared" si="503"/>
        <v>4.7958571428575851</v>
      </c>
      <c r="AJ1125" s="1">
        <f t="shared" si="497"/>
        <v>1</v>
      </c>
    </row>
    <row r="1126" spans="1:36" x14ac:dyDescent="0.2">
      <c r="A1126" s="5">
        <v>42576</v>
      </c>
      <c r="B1126" s="1">
        <v>3220.17</v>
      </c>
      <c r="C1126" s="10">
        <v>3230.89</v>
      </c>
      <c r="D1126" s="1">
        <v>3243.79</v>
      </c>
      <c r="E1126" s="1">
        <v>3218.14</v>
      </c>
      <c r="F1126" s="1">
        <v>7020318500</v>
      </c>
      <c r="G1126" s="1">
        <v>92015844035</v>
      </c>
      <c r="H1126" s="1">
        <f t="shared" si="476"/>
        <v>38.700000000000273</v>
      </c>
      <c r="J1126" s="1">
        <f t="shared" si="481"/>
        <v>3256.5520000000001</v>
      </c>
      <c r="K1126" s="1">
        <f t="shared" si="482"/>
        <v>3239.6839999999997</v>
      </c>
      <c r="L1126" s="1">
        <f t="shared" si="483"/>
        <v>3247.1376363636359</v>
      </c>
      <c r="M1126" s="1">
        <f t="shared" si="484"/>
        <v>79.921259842519689</v>
      </c>
      <c r="N1126" s="1">
        <f t="shared" si="485"/>
        <v>69.619624590326936</v>
      </c>
      <c r="O1126" s="1">
        <f t="shared" si="486"/>
        <v>53.406534065340729</v>
      </c>
      <c r="P1126" s="1">
        <f t="shared" si="487"/>
        <v>67.369130532464624</v>
      </c>
      <c r="Q1126" s="1">
        <f t="shared" si="488"/>
        <v>-41054494.152071528</v>
      </c>
      <c r="R1126" s="1">
        <f t="shared" si="489"/>
        <v>-42.289999999999964</v>
      </c>
      <c r="S1126" s="1">
        <f t="shared" si="477"/>
        <v>30.380375409673064</v>
      </c>
      <c r="T1126" s="1">
        <f t="shared" si="498"/>
        <v>64.302927169045788</v>
      </c>
      <c r="U1126" s="1">
        <f t="shared" si="490"/>
        <v>1.7735051332605004E-3</v>
      </c>
      <c r="V1126" s="1">
        <f t="shared" si="491"/>
        <v>1.2094803713959825E-2</v>
      </c>
      <c r="W1126" s="1">
        <f t="shared" si="492"/>
        <v>-0.78801136907994296</v>
      </c>
      <c r="X1126" s="1">
        <f t="shared" si="493"/>
        <v>-0.27144622747156422</v>
      </c>
      <c r="Y1126" s="1">
        <f t="shared" si="479"/>
        <v>3226.041538461538</v>
      </c>
      <c r="Z1126" s="1">
        <f t="shared" si="480"/>
        <v>3225.5844444444442</v>
      </c>
      <c r="AA1126" s="1">
        <f t="shared" si="494"/>
        <v>0.45709401709382291</v>
      </c>
      <c r="AB1126" s="1">
        <f t="shared" si="499"/>
        <v>-1.6546324786323565</v>
      </c>
      <c r="AC1126" s="1">
        <f t="shared" si="478"/>
        <v>3230.94</v>
      </c>
      <c r="AD1126" s="1">
        <f t="shared" si="500"/>
        <v>3255.3589999999995</v>
      </c>
      <c r="AE1126" s="1">
        <f t="shared" si="501"/>
        <v>15.40946666666655</v>
      </c>
      <c r="AF1126" s="1">
        <f t="shared" si="502"/>
        <v>-105.64501475283419</v>
      </c>
      <c r="AG1126" s="1">
        <f t="shared" si="495"/>
        <v>3238.8820000000001</v>
      </c>
      <c r="AH1126" s="1">
        <f t="shared" si="496"/>
        <v>3241.9914285714281</v>
      </c>
      <c r="AI1126" s="1">
        <f t="shared" si="503"/>
        <v>-3.1094285714279977</v>
      </c>
      <c r="AJ1126" s="1">
        <f t="shared" si="497"/>
        <v>1</v>
      </c>
    </row>
    <row r="1127" spans="1:36" x14ac:dyDescent="0.2">
      <c r="A1127" s="5">
        <v>42577</v>
      </c>
      <c r="B1127" s="1">
        <v>3228.23</v>
      </c>
      <c r="C1127" s="10">
        <v>3269.59</v>
      </c>
      <c r="D1127" s="1">
        <v>3269.75</v>
      </c>
      <c r="E1127" s="1">
        <v>3228.01</v>
      </c>
      <c r="F1127" s="1">
        <v>8105108900</v>
      </c>
      <c r="G1127" s="1">
        <v>103745762758</v>
      </c>
      <c r="H1127" s="1">
        <f t="shared" si="476"/>
        <v>-51.350000000000364</v>
      </c>
      <c r="J1127" s="1">
        <f t="shared" si="481"/>
        <v>3256.1930000000002</v>
      </c>
      <c r="K1127" s="1">
        <f t="shared" si="482"/>
        <v>3243.8313333333326</v>
      </c>
      <c r="L1127" s="1">
        <f t="shared" si="483"/>
        <v>3249.5081818181816</v>
      </c>
      <c r="M1127" s="1">
        <f t="shared" si="484"/>
        <v>3.3439789592330356</v>
      </c>
      <c r="N1127" s="1">
        <f t="shared" si="485"/>
        <v>37.899818949909076</v>
      </c>
      <c r="O1127" s="1">
        <f t="shared" si="486"/>
        <v>39.913903275711263</v>
      </c>
      <c r="P1127" s="1">
        <f t="shared" si="487"/>
        <v>52.8362183754993</v>
      </c>
      <c r="Q1127" s="1">
        <f t="shared" si="488"/>
        <v>8042971026.3057585</v>
      </c>
      <c r="R1127" s="1">
        <f t="shared" si="489"/>
        <v>-13.279999999999745</v>
      </c>
      <c r="S1127" s="1">
        <f t="shared" si="477"/>
        <v>62.100181050090917</v>
      </c>
      <c r="T1127" s="1">
        <f t="shared" si="498"/>
        <v>60.53374125827861</v>
      </c>
      <c r="U1127" s="1">
        <f t="shared" si="490"/>
        <v>1.1836346453225104E-2</v>
      </c>
      <c r="V1127" s="1">
        <f t="shared" si="491"/>
        <v>2.0684724958090556E-2</v>
      </c>
      <c r="W1127" s="1">
        <f t="shared" si="492"/>
        <v>0.4114313862845333</v>
      </c>
      <c r="X1127" s="1">
        <f t="shared" si="493"/>
        <v>0.79408156650975259</v>
      </c>
      <c r="Y1127" s="1">
        <f t="shared" si="479"/>
        <v>3236.8438461538462</v>
      </c>
      <c r="Z1127" s="1">
        <f t="shared" si="480"/>
        <v>3233.7566666666667</v>
      </c>
      <c r="AA1127" s="1">
        <f t="shared" si="494"/>
        <v>3.0871794871795828</v>
      </c>
      <c r="AB1127" s="1">
        <f t="shared" si="499"/>
        <v>0.98311111111097493</v>
      </c>
      <c r="AC1127" s="1">
        <f t="shared" si="478"/>
        <v>3255.7833333333333</v>
      </c>
      <c r="AD1127" s="1">
        <f t="shared" si="500"/>
        <v>3256.0389999999998</v>
      </c>
      <c r="AE1127" s="1">
        <f t="shared" si="501"/>
        <v>14.865466666666634</v>
      </c>
      <c r="AF1127" s="1">
        <f t="shared" si="502"/>
        <v>-1.1465798435140837</v>
      </c>
      <c r="AG1127" s="1">
        <f t="shared" si="495"/>
        <v>3243.154</v>
      </c>
      <c r="AH1127" s="1">
        <f t="shared" si="496"/>
        <v>3245.7621428571429</v>
      </c>
      <c r="AI1127" s="1">
        <f t="shared" si="503"/>
        <v>-2.608142857142866</v>
      </c>
      <c r="AJ1127" s="1">
        <f t="shared" si="497"/>
        <v>0</v>
      </c>
    </row>
    <row r="1128" spans="1:36" x14ac:dyDescent="0.2">
      <c r="A1128" s="5">
        <v>42578</v>
      </c>
      <c r="B1128" s="1">
        <v>3270.08</v>
      </c>
      <c r="C1128" s="10">
        <v>3218.24</v>
      </c>
      <c r="D1128" s="1">
        <v>3276.51</v>
      </c>
      <c r="E1128" s="1">
        <v>3157.41</v>
      </c>
      <c r="F1128" s="1">
        <v>16018866500</v>
      </c>
      <c r="G1128" s="1">
        <v>186928366498</v>
      </c>
      <c r="H1128" s="1">
        <f t="shared" si="476"/>
        <v>2.9000000000000909</v>
      </c>
      <c r="J1128" s="1">
        <f t="shared" si="481"/>
        <v>3249.7300000000005</v>
      </c>
      <c r="K1128" s="1">
        <f t="shared" si="482"/>
        <v>3243.9273333333331</v>
      </c>
      <c r="L1128" s="1">
        <f t="shared" si="483"/>
        <v>3242.6076363636366</v>
      </c>
      <c r="M1128" s="1">
        <f t="shared" si="484"/>
        <v>48.925272879933047</v>
      </c>
      <c r="N1128" s="1">
        <f t="shared" si="485"/>
        <v>52.335057201065851</v>
      </c>
      <c r="O1128" s="1">
        <f t="shared" si="486"/>
        <v>44.157502660517856</v>
      </c>
      <c r="P1128" s="1">
        <f t="shared" si="487"/>
        <v>36.717713118938278</v>
      </c>
      <c r="Q1128" s="1">
        <f t="shared" si="488"/>
        <v>344318205.20563996</v>
      </c>
      <c r="R1128" s="1">
        <f t="shared" si="489"/>
        <v>-58.520000000000437</v>
      </c>
      <c r="S1128" s="1">
        <f t="shared" si="477"/>
        <v>47.664942798934149</v>
      </c>
      <c r="T1128" s="1">
        <f t="shared" si="498"/>
        <v>56.385460428870957</v>
      </c>
      <c r="U1128" s="1">
        <f t="shared" si="490"/>
        <v>-1.595592622054302E-2</v>
      </c>
      <c r="V1128" s="1">
        <f t="shared" si="491"/>
        <v>-1.6784900311012551E-2</v>
      </c>
      <c r="W1128" s="1">
        <f t="shared" si="492"/>
        <v>-0.96900357875887178</v>
      </c>
      <c r="X1128" s="1">
        <f t="shared" si="493"/>
        <v>-0.79185908603377986</v>
      </c>
      <c r="Y1128" s="1">
        <f t="shared" si="479"/>
        <v>3261.6900000000005</v>
      </c>
      <c r="Z1128" s="1">
        <f t="shared" si="480"/>
        <v>3265.7862962962963</v>
      </c>
      <c r="AA1128" s="1">
        <f t="shared" si="494"/>
        <v>-4.0962962962958045</v>
      </c>
      <c r="AB1128" s="1">
        <f t="shared" si="499"/>
        <v>1.6504843304845052</v>
      </c>
      <c r="AC1128" s="1">
        <f t="shared" si="478"/>
        <v>3217.3866666666668</v>
      </c>
      <c r="AD1128" s="1">
        <f t="shared" si="500"/>
        <v>3249.2563333333333</v>
      </c>
      <c r="AE1128" s="1">
        <f t="shared" si="501"/>
        <v>15.366999999999962</v>
      </c>
      <c r="AF1128" s="1">
        <f t="shared" si="502"/>
        <v>-138.26019681424077</v>
      </c>
      <c r="AG1128" s="1">
        <f t="shared" si="495"/>
        <v>3239.2799999999997</v>
      </c>
      <c r="AH1128" s="1">
        <f t="shared" si="496"/>
        <v>3246.3542857142857</v>
      </c>
      <c r="AI1128" s="1">
        <f t="shared" si="503"/>
        <v>-7.0742857142859066</v>
      </c>
      <c r="AJ1128" s="1">
        <f t="shared" si="497"/>
        <v>1</v>
      </c>
    </row>
    <row r="1129" spans="1:36" x14ac:dyDescent="0.2">
      <c r="A1129" s="5">
        <v>42579</v>
      </c>
      <c r="B1129" s="1">
        <v>3204.46</v>
      </c>
      <c r="C1129" s="10">
        <v>3221.14</v>
      </c>
      <c r="D1129" s="1">
        <v>3235.78</v>
      </c>
      <c r="E1129" s="1">
        <v>3195.27</v>
      </c>
      <c r="F1129" s="1">
        <v>11277996400</v>
      </c>
      <c r="G1129" s="1">
        <v>137295892753</v>
      </c>
      <c r="H1129" s="1">
        <f t="shared" si="476"/>
        <v>-17.210000000000036</v>
      </c>
      <c r="J1129" s="1">
        <f t="shared" si="481"/>
        <v>3244.1680000000001</v>
      </c>
      <c r="K1129" s="1">
        <f t="shared" si="482"/>
        <v>3244.6733333333332</v>
      </c>
      <c r="L1129" s="1">
        <f t="shared" si="483"/>
        <v>3237.409454545455</v>
      </c>
      <c r="M1129" s="1">
        <f t="shared" si="484"/>
        <v>46.490344248530796</v>
      </c>
      <c r="N1129" s="1">
        <f t="shared" si="485"/>
        <v>50.062686099357592</v>
      </c>
      <c r="O1129" s="1">
        <f t="shared" si="486"/>
        <v>33.040139616055903</v>
      </c>
      <c r="P1129" s="1">
        <f t="shared" si="487"/>
        <v>30.596794808770067</v>
      </c>
      <c r="Q1129" s="1">
        <f t="shared" si="488"/>
        <v>3126435437.4720907</v>
      </c>
      <c r="R1129" s="1">
        <f t="shared" si="489"/>
        <v>-55.140000000000327</v>
      </c>
      <c r="S1129" s="1">
        <f t="shared" si="477"/>
        <v>49.937313900642408</v>
      </c>
      <c r="T1129" s="1">
        <f t="shared" si="498"/>
        <v>52.830350709753873</v>
      </c>
      <c r="U1129" s="1">
        <f t="shared" si="490"/>
        <v>9.0030237741920284E-4</v>
      </c>
      <c r="V1129" s="1">
        <f t="shared" si="491"/>
        <v>-1.8803668741071082E-2</v>
      </c>
      <c r="W1129" s="1">
        <f t="shared" si="492"/>
        <v>-0.70982760448904769</v>
      </c>
      <c r="X1129" s="1">
        <f t="shared" si="493"/>
        <v>-0.72529129794267844</v>
      </c>
      <c r="Y1129" s="1">
        <f t="shared" si="479"/>
        <v>3218.686153846154</v>
      </c>
      <c r="Z1129" s="1">
        <f t="shared" si="480"/>
        <v>3218.4548148148147</v>
      </c>
      <c r="AA1129" s="1">
        <f t="shared" si="494"/>
        <v>0.23133903133930289</v>
      </c>
      <c r="AB1129" s="1">
        <f t="shared" si="499"/>
        <v>-3.2307692307687828</v>
      </c>
      <c r="AC1129" s="1">
        <f t="shared" si="478"/>
        <v>3217.396666666667</v>
      </c>
      <c r="AD1129" s="1">
        <f t="shared" si="500"/>
        <v>3243.7366666666667</v>
      </c>
      <c r="AE1129" s="1">
        <f t="shared" si="501"/>
        <v>15.645333333333246</v>
      </c>
      <c r="AF1129" s="1">
        <f t="shared" si="502"/>
        <v>-112.23794102607737</v>
      </c>
      <c r="AG1129" s="1">
        <f t="shared" si="495"/>
        <v>3233.0039999999999</v>
      </c>
      <c r="AH1129" s="1">
        <f t="shared" si="496"/>
        <v>3248.4157142857143</v>
      </c>
      <c r="AI1129" s="1">
        <f t="shared" si="503"/>
        <v>-15.411714285714424</v>
      </c>
      <c r="AJ1129" s="1">
        <f t="shared" si="497"/>
        <v>0</v>
      </c>
    </row>
    <row r="1130" spans="1:36" x14ac:dyDescent="0.2">
      <c r="A1130" s="5">
        <v>42580</v>
      </c>
      <c r="B1130" s="1">
        <v>3217.19</v>
      </c>
      <c r="C1130" s="10">
        <v>3203.93</v>
      </c>
      <c r="D1130" s="1">
        <v>3225.42</v>
      </c>
      <c r="E1130" s="1">
        <v>3198.68</v>
      </c>
      <c r="F1130" s="1">
        <v>8804483700</v>
      </c>
      <c r="G1130" s="1">
        <v>103787029748</v>
      </c>
      <c r="H1130" s="1">
        <f t="shared" si="476"/>
        <v>-27.119999999999891</v>
      </c>
      <c r="J1130" s="1">
        <f t="shared" si="481"/>
        <v>3236.933</v>
      </c>
      <c r="K1130" s="1">
        <f t="shared" si="482"/>
        <v>3245.45</v>
      </c>
      <c r="L1130" s="1">
        <f t="shared" si="483"/>
        <v>3230.0934545454538</v>
      </c>
      <c r="M1130" s="1">
        <f t="shared" si="484"/>
        <v>60.940386230058905</v>
      </c>
      <c r="N1130" s="1">
        <f t="shared" si="485"/>
        <v>62.553328503582087</v>
      </c>
      <c r="O1130" s="1">
        <f t="shared" si="486"/>
        <v>33.095587721138493</v>
      </c>
      <c r="P1130" s="1">
        <f t="shared" si="487"/>
        <v>27.732477832731821</v>
      </c>
      <c r="Q1130" s="1">
        <f t="shared" si="488"/>
        <v>-5347225702.6178312</v>
      </c>
      <c r="R1130" s="1">
        <f t="shared" si="489"/>
        <v>-58.090000000000146</v>
      </c>
      <c r="S1130" s="1">
        <f t="shared" si="477"/>
        <v>37.446671496417913</v>
      </c>
      <c r="T1130" s="1">
        <f t="shared" si="498"/>
        <v>48.054924429438174</v>
      </c>
      <c r="U1130" s="1">
        <f t="shared" si="490"/>
        <v>-5.3715280920619479E-3</v>
      </c>
      <c r="V1130" s="1">
        <f t="shared" si="491"/>
        <v>-2.2226223464642019E-2</v>
      </c>
      <c r="W1130" s="1">
        <f t="shared" si="492"/>
        <v>-1.0195762470214909</v>
      </c>
      <c r="X1130" s="1">
        <f t="shared" si="493"/>
        <v>-1.2793295228704797</v>
      </c>
      <c r="Y1130" s="1">
        <f t="shared" si="479"/>
        <v>3218.4923076923078</v>
      </c>
      <c r="Z1130" s="1">
        <f t="shared" si="480"/>
        <v>3219.8651851851851</v>
      </c>
      <c r="AA1130" s="1">
        <f t="shared" si="494"/>
        <v>-1.3728774928772509</v>
      </c>
      <c r="AB1130" s="1">
        <f t="shared" si="499"/>
        <v>-8.9504273504007859E-2</v>
      </c>
      <c r="AC1130" s="1">
        <f t="shared" si="478"/>
        <v>3209.3433333333337</v>
      </c>
      <c r="AD1130" s="1">
        <f t="shared" si="500"/>
        <v>3237.1176666666665</v>
      </c>
      <c r="AE1130" s="1">
        <f t="shared" si="501"/>
        <v>15.449666666666644</v>
      </c>
      <c r="AF1130" s="1">
        <f t="shared" si="502"/>
        <v>-119.8486842578389</v>
      </c>
      <c r="AG1130" s="1">
        <f t="shared" si="495"/>
        <v>3228.7579999999998</v>
      </c>
      <c r="AH1130" s="1">
        <f t="shared" si="496"/>
        <v>3248.4585714285713</v>
      </c>
      <c r="AI1130" s="1">
        <f t="shared" si="503"/>
        <v>-19.700571428571493</v>
      </c>
      <c r="AJ1130" s="1">
        <f t="shared" si="497"/>
        <v>0</v>
      </c>
    </row>
    <row r="1131" spans="1:36" x14ac:dyDescent="0.2">
      <c r="A1131" s="5">
        <v>42583</v>
      </c>
      <c r="B1131" s="1">
        <v>3196.43</v>
      </c>
      <c r="C1131" s="10">
        <v>3176.81</v>
      </c>
      <c r="D1131" s="1">
        <v>3199.98</v>
      </c>
      <c r="E1131" s="1">
        <v>3156.75</v>
      </c>
      <c r="F1131" s="1">
        <v>8700349700</v>
      </c>
      <c r="G1131" s="1">
        <v>98818634361</v>
      </c>
      <c r="H1131" s="1">
        <f t="shared" si="476"/>
        <v>12.240000000000236</v>
      </c>
      <c r="J1131" s="1">
        <f t="shared" si="481"/>
        <v>3228.4119999999998</v>
      </c>
      <c r="K1131" s="1">
        <f t="shared" si="482"/>
        <v>3243.6819999999998</v>
      </c>
      <c r="L1131" s="1">
        <f t="shared" si="483"/>
        <v>3219.1620000000007</v>
      </c>
      <c r="M1131" s="1">
        <f t="shared" si="484"/>
        <v>83.249832999332071</v>
      </c>
      <c r="N1131" s="1">
        <f t="shared" si="485"/>
        <v>83.249832999332071</v>
      </c>
      <c r="O1131" s="1">
        <f t="shared" si="486"/>
        <v>36.008560727662037</v>
      </c>
      <c r="P1131" s="1">
        <f t="shared" si="487"/>
        <v>31.533934544222941</v>
      </c>
      <c r="Q1131" s="1">
        <f t="shared" si="488"/>
        <v>-625909959.91212344</v>
      </c>
      <c r="R1131" s="1">
        <f t="shared" si="489"/>
        <v>-71.420000000000073</v>
      </c>
      <c r="S1131" s="1">
        <f t="shared" si="477"/>
        <v>16.750167000667926</v>
      </c>
      <c r="T1131" s="1">
        <f t="shared" si="498"/>
        <v>43.045408204543243</v>
      </c>
      <c r="U1131" s="1">
        <f t="shared" si="490"/>
        <v>-8.5368655978795994E-3</v>
      </c>
      <c r="V1131" s="1">
        <f t="shared" si="491"/>
        <v>-3.03606529356466E-2</v>
      </c>
      <c r="W1131" s="1">
        <f t="shared" si="492"/>
        <v>-1.5983709638051111</v>
      </c>
      <c r="X1131" s="1">
        <f t="shared" si="493"/>
        <v>-2.0616077654961198</v>
      </c>
      <c r="Y1131" s="1">
        <f t="shared" si="479"/>
        <v>3199.7576923076922</v>
      </c>
      <c r="Z1131" s="1">
        <f t="shared" si="480"/>
        <v>3201.9211111111108</v>
      </c>
      <c r="AA1131" s="1">
        <f t="shared" si="494"/>
        <v>-2.1634188034186081</v>
      </c>
      <c r="AB1131" s="1">
        <f t="shared" si="499"/>
        <v>-1.5309857549855224</v>
      </c>
      <c r="AC1131" s="1">
        <f t="shared" si="478"/>
        <v>3177.8466666666668</v>
      </c>
      <c r="AD1131" s="1">
        <f t="shared" si="500"/>
        <v>3228.3879999999999</v>
      </c>
      <c r="AE1131" s="1">
        <f t="shared" si="501"/>
        <v>18.315733333333263</v>
      </c>
      <c r="AF1131" s="1">
        <f t="shared" si="502"/>
        <v>-183.96327140721752</v>
      </c>
      <c r="AG1131" s="1">
        <f t="shared" si="495"/>
        <v>3217.942</v>
      </c>
      <c r="AH1131" s="1">
        <f t="shared" si="496"/>
        <v>3241.5749999999998</v>
      </c>
      <c r="AI1131" s="1">
        <f t="shared" si="503"/>
        <v>-23.632999999999811</v>
      </c>
      <c r="AJ1131" s="1">
        <f t="shared" si="497"/>
        <v>1</v>
      </c>
    </row>
    <row r="1132" spans="1:36" x14ac:dyDescent="0.2">
      <c r="A1132" s="5">
        <v>42584</v>
      </c>
      <c r="B1132" s="1">
        <v>3173.76</v>
      </c>
      <c r="C1132" s="10">
        <v>3189.05</v>
      </c>
      <c r="D1132" s="1">
        <v>3189.05</v>
      </c>
      <c r="E1132" s="1">
        <v>3165.54</v>
      </c>
      <c r="F1132" s="1">
        <v>6216763900</v>
      </c>
      <c r="G1132" s="1">
        <v>70640763842</v>
      </c>
      <c r="H1132" s="1">
        <f t="shared" si="476"/>
        <v>4.4600000000000364</v>
      </c>
      <c r="J1132" s="1">
        <f t="shared" si="481"/>
        <v>3222.4940000000001</v>
      </c>
      <c r="K1132" s="1">
        <f t="shared" si="482"/>
        <v>3238.0733333333333</v>
      </c>
      <c r="L1132" s="1">
        <f t="shared" si="483"/>
        <v>3212.0052727272728</v>
      </c>
      <c r="M1132" s="1">
        <f t="shared" si="484"/>
        <v>73.029392117568364</v>
      </c>
      <c r="N1132" s="1">
        <f t="shared" si="485"/>
        <v>73.029392117568364</v>
      </c>
      <c r="O1132" s="1">
        <f t="shared" si="486"/>
        <v>17.002081887578292</v>
      </c>
      <c r="P1132" s="1">
        <f t="shared" si="487"/>
        <v>34.869031317637813</v>
      </c>
      <c r="Q1132" s="1">
        <f t="shared" si="488"/>
        <v>6216763899.999999</v>
      </c>
      <c r="R1132" s="1">
        <f t="shared" si="489"/>
        <v>-48.559999999999945</v>
      </c>
      <c r="S1132" s="1">
        <f t="shared" si="477"/>
        <v>26.970607882431629</v>
      </c>
      <c r="T1132" s="1">
        <f t="shared" si="498"/>
        <v>40.23115369586619</v>
      </c>
      <c r="U1132" s="1">
        <f t="shared" si="490"/>
        <v>3.8381336134586273E-3</v>
      </c>
      <c r="V1132" s="1">
        <f t="shared" si="491"/>
        <v>-2.2369574680719248E-2</v>
      </c>
      <c r="W1132" s="1">
        <f t="shared" si="492"/>
        <v>-1.0378297058117085</v>
      </c>
      <c r="X1132" s="1">
        <f t="shared" si="493"/>
        <v>-1.5139661238884776</v>
      </c>
      <c r="Y1132" s="1">
        <f t="shared" si="479"/>
        <v>3178.6930769230767</v>
      </c>
      <c r="Z1132" s="1">
        <f t="shared" si="480"/>
        <v>3177.7166666666667</v>
      </c>
      <c r="AA1132" s="1">
        <f t="shared" si="494"/>
        <v>0.97641025640996304</v>
      </c>
      <c r="AB1132" s="1">
        <f t="shared" si="499"/>
        <v>-1.5354529914528938</v>
      </c>
      <c r="AC1132" s="1">
        <f t="shared" si="478"/>
        <v>3181.2133333333331</v>
      </c>
      <c r="AD1132" s="1">
        <f t="shared" si="500"/>
        <v>3221.8706666666667</v>
      </c>
      <c r="AE1132" s="1">
        <f t="shared" si="501"/>
        <v>21.233333333333256</v>
      </c>
      <c r="AF1132" s="1">
        <f t="shared" si="502"/>
        <v>-127.65253793825339</v>
      </c>
      <c r="AG1132" s="1">
        <f t="shared" si="495"/>
        <v>3201.8339999999998</v>
      </c>
      <c r="AH1132" s="1">
        <f t="shared" si="496"/>
        <v>3234.8735714285717</v>
      </c>
      <c r="AI1132" s="1">
        <f t="shared" si="503"/>
        <v>-33.03957142857189</v>
      </c>
      <c r="AJ1132" s="1">
        <f t="shared" si="497"/>
        <v>1</v>
      </c>
    </row>
    <row r="1133" spans="1:36" x14ac:dyDescent="0.2">
      <c r="A1133" s="5">
        <v>42585</v>
      </c>
      <c r="B1133" s="1">
        <v>3179.68</v>
      </c>
      <c r="C1133" s="10">
        <v>3193.51</v>
      </c>
      <c r="D1133" s="1">
        <v>3197.16</v>
      </c>
      <c r="E1133" s="1">
        <v>3173.54</v>
      </c>
      <c r="F1133" s="1">
        <v>7286410200</v>
      </c>
      <c r="G1133" s="1">
        <v>79754323301</v>
      </c>
      <c r="H1133" s="1">
        <f t="shared" si="476"/>
        <v>7.7799999999997453</v>
      </c>
      <c r="J1133" s="1">
        <f t="shared" si="481"/>
        <v>3218.0840000000003</v>
      </c>
      <c r="K1133" s="1">
        <f t="shared" si="482"/>
        <v>3232.1160000000004</v>
      </c>
      <c r="L1133" s="1">
        <f t="shared" si="483"/>
        <v>3206.7354545454546</v>
      </c>
      <c r="M1133" s="1">
        <f t="shared" si="484"/>
        <v>69.305277221108767</v>
      </c>
      <c r="N1133" s="1">
        <f t="shared" si="485"/>
        <v>69.305277221108767</v>
      </c>
      <c r="O1133" s="1">
        <f t="shared" si="486"/>
        <v>38.181564635336905</v>
      </c>
      <c r="P1133" s="1">
        <f t="shared" si="487"/>
        <v>39.35021326799167</v>
      </c>
      <c r="Q1133" s="1">
        <f t="shared" si="488"/>
        <v>5034471399.8308659</v>
      </c>
      <c r="R1133" s="1">
        <f t="shared" si="489"/>
        <v>-59.009999999999764</v>
      </c>
      <c r="S1133" s="1">
        <f t="shared" si="477"/>
        <v>30.694722778891244</v>
      </c>
      <c r="T1133" s="1">
        <f t="shared" si="498"/>
        <v>38.716331348445543</v>
      </c>
      <c r="U1133" s="1">
        <f t="shared" si="490"/>
        <v>1.3965824437687799E-3</v>
      </c>
      <c r="V1133" s="1">
        <f t="shared" si="491"/>
        <v>-1.684609772091256E-2</v>
      </c>
      <c r="W1133" s="1">
        <f t="shared" si="492"/>
        <v>-0.76362208071635385</v>
      </c>
      <c r="X1133" s="1">
        <f t="shared" si="493"/>
        <v>-1.1944497041566644</v>
      </c>
      <c r="Y1133" s="1">
        <f t="shared" si="479"/>
        <v>3189.7361538461541</v>
      </c>
      <c r="Z1133" s="1">
        <f t="shared" si="480"/>
        <v>3189.3803703703702</v>
      </c>
      <c r="AA1133" s="1">
        <f t="shared" si="494"/>
        <v>0.35578347578393732</v>
      </c>
      <c r="AB1133" s="1">
        <f t="shared" si="499"/>
        <v>0.8522849002847579</v>
      </c>
      <c r="AC1133" s="1">
        <f t="shared" si="478"/>
        <v>3188.0699999999997</v>
      </c>
      <c r="AD1133" s="1">
        <f t="shared" si="500"/>
        <v>3216.5316666666668</v>
      </c>
      <c r="AE1133" s="1">
        <f t="shared" si="501"/>
        <v>21.930666666666639</v>
      </c>
      <c r="AF1133" s="1">
        <f t="shared" si="502"/>
        <v>-86.520144293127061</v>
      </c>
      <c r="AG1133" s="1">
        <f t="shared" si="495"/>
        <v>3196.8879999999999</v>
      </c>
      <c r="AH1133" s="1">
        <f t="shared" si="496"/>
        <v>3228.9271428571433</v>
      </c>
      <c r="AI1133" s="1">
        <f t="shared" si="503"/>
        <v>-32.039142857143361</v>
      </c>
      <c r="AJ1133" s="1">
        <f t="shared" si="497"/>
        <v>1</v>
      </c>
    </row>
    <row r="1134" spans="1:36" x14ac:dyDescent="0.2">
      <c r="A1134" s="5">
        <v>42586</v>
      </c>
      <c r="B1134" s="1">
        <v>3190.55</v>
      </c>
      <c r="C1134" s="10">
        <v>3201.29</v>
      </c>
      <c r="D1134" s="1">
        <v>3201.55</v>
      </c>
      <c r="E1134" s="1">
        <v>3170.42</v>
      </c>
      <c r="F1134" s="1">
        <v>7350437300</v>
      </c>
      <c r="G1134" s="1">
        <v>86919591121</v>
      </c>
      <c r="H1134" s="1">
        <f t="shared" si="476"/>
        <v>3.8200000000001637</v>
      </c>
      <c r="J1134" s="1">
        <f t="shared" si="481"/>
        <v>3212.9610000000002</v>
      </c>
      <c r="K1134" s="1">
        <f t="shared" si="482"/>
        <v>3227.0846666666671</v>
      </c>
      <c r="L1134" s="1">
        <f t="shared" si="483"/>
        <v>3203.6820000000002</v>
      </c>
      <c r="M1134" s="1">
        <f t="shared" si="484"/>
        <v>43.641655067696</v>
      </c>
      <c r="N1134" s="1">
        <f t="shared" si="485"/>
        <v>62.808951235805047</v>
      </c>
      <c r="O1134" s="1">
        <f t="shared" si="486"/>
        <v>38.964615172793806</v>
      </c>
      <c r="P1134" s="1">
        <f t="shared" si="487"/>
        <v>42.391609701282924</v>
      </c>
      <c r="Q1134" s="1">
        <f t="shared" si="488"/>
        <v>7227654537.5199747</v>
      </c>
      <c r="R1134" s="1">
        <f t="shared" si="489"/>
        <v>-23.869999999999891</v>
      </c>
      <c r="S1134" s="1">
        <f t="shared" si="477"/>
        <v>37.191048764194953</v>
      </c>
      <c r="T1134" s="1">
        <f t="shared" si="498"/>
        <v>36.577109300144869</v>
      </c>
      <c r="U1134" s="1">
        <f t="shared" si="490"/>
        <v>2.4302702972863271E-3</v>
      </c>
      <c r="V1134" s="1">
        <f t="shared" si="491"/>
        <v>-1.1218151661256347E-2</v>
      </c>
      <c r="W1134" s="1">
        <f t="shared" si="492"/>
        <v>-0.36324748417426406</v>
      </c>
      <c r="X1134" s="1">
        <f t="shared" si="493"/>
        <v>-0.79931793959750841</v>
      </c>
      <c r="Y1134" s="1">
        <f t="shared" si="479"/>
        <v>3194.706923076923</v>
      </c>
      <c r="Z1134" s="1">
        <f t="shared" si="480"/>
        <v>3194.0862962962965</v>
      </c>
      <c r="AA1134" s="1">
        <f t="shared" si="494"/>
        <v>0.62062678062648047</v>
      </c>
      <c r="AB1134" s="1">
        <f t="shared" si="499"/>
        <v>0.40875213675244593</v>
      </c>
      <c r="AC1134" s="1">
        <f t="shared" si="478"/>
        <v>3191.0866666666666</v>
      </c>
      <c r="AD1134" s="1">
        <f t="shared" si="500"/>
        <v>3210.2339999999999</v>
      </c>
      <c r="AE1134" s="1">
        <f t="shared" si="501"/>
        <v>20.722000000000026</v>
      </c>
      <c r="AF1134" s="1">
        <f t="shared" si="502"/>
        <v>-61.600660596896411</v>
      </c>
      <c r="AG1134" s="1">
        <f t="shared" si="495"/>
        <v>3192.9180000000001</v>
      </c>
      <c r="AH1134" s="1">
        <f t="shared" si="496"/>
        <v>3223.5707142857145</v>
      </c>
      <c r="AI1134" s="1">
        <f t="shared" si="503"/>
        <v>-30.65271428571441</v>
      </c>
      <c r="AJ1134" s="1">
        <f t="shared" si="497"/>
        <v>1</v>
      </c>
    </row>
    <row r="1135" spans="1:36" x14ac:dyDescent="0.2">
      <c r="A1135" s="5">
        <v>42587</v>
      </c>
      <c r="B1135" s="1">
        <v>3201.35</v>
      </c>
      <c r="C1135" s="10">
        <v>3205.11</v>
      </c>
      <c r="D1135" s="1">
        <v>3224.87</v>
      </c>
      <c r="E1135" s="1">
        <v>3192.86</v>
      </c>
      <c r="F1135" s="1">
        <v>7719636600</v>
      </c>
      <c r="G1135" s="1">
        <v>94429542391</v>
      </c>
      <c r="H1135" s="1">
        <f t="shared" si="476"/>
        <v>29.069999999999709</v>
      </c>
      <c r="J1135" s="1">
        <f t="shared" si="481"/>
        <v>3210.9559999999997</v>
      </c>
      <c r="K1135" s="1">
        <f t="shared" si="482"/>
        <v>3222.3400000000006</v>
      </c>
      <c r="L1135" s="1">
        <f t="shared" si="483"/>
        <v>3202.2545454545461</v>
      </c>
      <c r="M1135" s="1">
        <f t="shared" si="484"/>
        <v>29.576234163390012</v>
      </c>
      <c r="N1135" s="1">
        <f t="shared" si="485"/>
        <v>59.619238476953875</v>
      </c>
      <c r="O1135" s="1">
        <f t="shared" si="486"/>
        <v>67.901526807906308</v>
      </c>
      <c r="P1135" s="1">
        <f t="shared" si="487"/>
        <v>45.97347852814611</v>
      </c>
      <c r="Q1135" s="1">
        <f t="shared" si="488"/>
        <v>-1811136234.4891784</v>
      </c>
      <c r="R1135" s="1">
        <f t="shared" si="489"/>
        <v>-25.779999999999745</v>
      </c>
      <c r="S1135" s="1">
        <f t="shared" si="477"/>
        <v>40.380761523046125</v>
      </c>
      <c r="T1135" s="1">
        <f t="shared" si="498"/>
        <v>37.951679260499027</v>
      </c>
      <c r="U1135" s="1">
        <f t="shared" si="490"/>
        <v>1.1918467696897029E-3</v>
      </c>
      <c r="V1135" s="1">
        <f t="shared" si="491"/>
        <v>-1.4576389999139084E-2</v>
      </c>
      <c r="W1135" s="1">
        <f t="shared" si="492"/>
        <v>-0.18206415783958266</v>
      </c>
      <c r="X1135" s="1">
        <f t="shared" si="493"/>
        <v>-0.53470459355625011</v>
      </c>
      <c r="Y1135" s="1">
        <f t="shared" si="479"/>
        <v>3201.8776923076925</v>
      </c>
      <c r="Z1135" s="1">
        <f t="shared" si="480"/>
        <v>3201.5729629629632</v>
      </c>
      <c r="AA1135" s="1">
        <f t="shared" si="494"/>
        <v>0.30472934472936686</v>
      </c>
      <c r="AB1135" s="1">
        <f t="shared" si="499"/>
        <v>0.55744729344705779</v>
      </c>
      <c r="AC1135" s="1">
        <f t="shared" si="478"/>
        <v>3207.6133333333332</v>
      </c>
      <c r="AD1135" s="1">
        <f t="shared" si="500"/>
        <v>3207.6680000000006</v>
      </c>
      <c r="AE1135" s="1">
        <f t="shared" si="501"/>
        <v>18.502000000000134</v>
      </c>
      <c r="AF1135" s="1">
        <f t="shared" si="502"/>
        <v>-0.19697570232891634</v>
      </c>
      <c r="AG1135" s="1">
        <f t="shared" si="495"/>
        <v>3193.154</v>
      </c>
      <c r="AH1135" s="1">
        <f t="shared" si="496"/>
        <v>3219.5057142857145</v>
      </c>
      <c r="AI1135" s="1">
        <f t="shared" si="503"/>
        <v>-26.351714285714479</v>
      </c>
      <c r="AJ1135" s="1">
        <f t="shared" si="497"/>
        <v>1</v>
      </c>
    </row>
    <row r="1136" spans="1:36" x14ac:dyDescent="0.2">
      <c r="A1136" s="5">
        <v>42590</v>
      </c>
      <c r="B1136" s="1">
        <v>3199.57</v>
      </c>
      <c r="C1136" s="10">
        <v>3234.18</v>
      </c>
      <c r="D1136" s="1">
        <v>3234.48</v>
      </c>
      <c r="E1136" s="1">
        <v>3187.25</v>
      </c>
      <c r="F1136" s="1">
        <v>8667605100</v>
      </c>
      <c r="G1136" s="1">
        <v>102638114597</v>
      </c>
      <c r="H1136" s="1">
        <f t="shared" si="476"/>
        <v>22.800000000000182</v>
      </c>
      <c r="J1136" s="1">
        <f t="shared" si="481"/>
        <v>3211.2849999999999</v>
      </c>
      <c r="K1136" s="1">
        <f t="shared" si="482"/>
        <v>3220.4839999999999</v>
      </c>
      <c r="L1136" s="1">
        <f t="shared" si="483"/>
        <v>3206.4770909090912</v>
      </c>
      <c r="M1136" s="1">
        <f t="shared" si="484"/>
        <v>0.38595137012759789</v>
      </c>
      <c r="N1136" s="1">
        <f t="shared" si="485"/>
        <v>35.345691382765786</v>
      </c>
      <c r="O1136" s="1">
        <f t="shared" si="486"/>
        <v>100</v>
      </c>
      <c r="P1136" s="1">
        <f t="shared" si="487"/>
        <v>57.128774979836919</v>
      </c>
      <c r="Q1136" s="1">
        <f t="shared" si="488"/>
        <v>8557493665.3185863</v>
      </c>
      <c r="R1136" s="1">
        <f t="shared" si="489"/>
        <v>-35.410000000000309</v>
      </c>
      <c r="S1136" s="1">
        <f t="shared" si="477"/>
        <v>64.654308617234207</v>
      </c>
      <c r="T1136" s="1">
        <f t="shared" si="498"/>
        <v>41.379072581255144</v>
      </c>
      <c r="U1136" s="1">
        <f t="shared" si="490"/>
        <v>8.9883679943601504E-3</v>
      </c>
      <c r="V1136" s="1">
        <f t="shared" si="491"/>
        <v>2.7967604707983423E-3</v>
      </c>
      <c r="W1136" s="1">
        <f t="shared" si="492"/>
        <v>0.71295447149661217</v>
      </c>
      <c r="X1136" s="1">
        <f t="shared" si="493"/>
        <v>0.42527769117933556</v>
      </c>
      <c r="Y1136" s="1">
        <f t="shared" si="479"/>
        <v>3209.5823076923079</v>
      </c>
      <c r="Z1136" s="1">
        <f t="shared" si="480"/>
        <v>3207.2633333333333</v>
      </c>
      <c r="AA1136" s="1">
        <f t="shared" si="494"/>
        <v>2.3189743589746286</v>
      </c>
      <c r="AB1136" s="1">
        <f t="shared" si="499"/>
        <v>0.7075783475784192</v>
      </c>
      <c r="AC1136" s="1">
        <f t="shared" si="478"/>
        <v>3218.6366666666668</v>
      </c>
      <c r="AD1136" s="1">
        <f t="shared" si="500"/>
        <v>3206.4376666666667</v>
      </c>
      <c r="AE1136" s="1">
        <f t="shared" si="501"/>
        <v>17.506800000000112</v>
      </c>
      <c r="AF1136" s="1">
        <f t="shared" si="502"/>
        <v>46.454330126960159</v>
      </c>
      <c r="AG1136" s="1">
        <f t="shared" si="495"/>
        <v>3204.6280000000002</v>
      </c>
      <c r="AH1136" s="1">
        <f t="shared" si="496"/>
        <v>3218.5021428571431</v>
      </c>
      <c r="AI1136" s="1">
        <f t="shared" si="503"/>
        <v>-13.874142857142942</v>
      </c>
      <c r="AJ1136" s="1">
        <f t="shared" si="497"/>
        <v>1</v>
      </c>
    </row>
    <row r="1137" spans="1:36" x14ac:dyDescent="0.2">
      <c r="A1137" s="5">
        <v>42591</v>
      </c>
      <c r="B1137" s="1">
        <v>3232.6</v>
      </c>
      <c r="C1137" s="10">
        <v>3256.98</v>
      </c>
      <c r="D1137" s="1">
        <v>3257.33</v>
      </c>
      <c r="E1137" s="1">
        <v>3229.17</v>
      </c>
      <c r="F1137" s="1">
        <v>9106525900</v>
      </c>
      <c r="G1137" s="1">
        <v>105924052436</v>
      </c>
      <c r="H1137" s="1">
        <f t="shared" si="476"/>
        <v>-13.639999999999873</v>
      </c>
      <c r="J1137" s="1">
        <f t="shared" si="481"/>
        <v>3210.0240000000003</v>
      </c>
      <c r="K1137" s="1">
        <f t="shared" si="482"/>
        <v>3221.0673333333339</v>
      </c>
      <c r="L1137" s="1">
        <f t="shared" si="483"/>
        <v>3214.785272727273</v>
      </c>
      <c r="M1137" s="1">
        <f t="shared" si="484"/>
        <v>0.38130515306668394</v>
      </c>
      <c r="N1137" s="1">
        <f t="shared" si="485"/>
        <v>16.30761523046106</v>
      </c>
      <c r="O1137" s="1">
        <f t="shared" si="486"/>
        <v>83.278165992399266</v>
      </c>
      <c r="P1137" s="1">
        <f t="shared" si="487"/>
        <v>52.693755679605403</v>
      </c>
      <c r="Q1137" s="1">
        <f t="shared" si="488"/>
        <v>8880156293.1108532</v>
      </c>
      <c r="R1137" s="1">
        <f t="shared" si="489"/>
        <v>38.740000000000236</v>
      </c>
      <c r="S1137" s="1">
        <f t="shared" si="477"/>
        <v>83.692384769538947</v>
      </c>
      <c r="T1137" s="1">
        <f t="shared" si="498"/>
        <v>43.538292953199957</v>
      </c>
      <c r="U1137" s="1">
        <f t="shared" si="490"/>
        <v>7.0003500175009311E-3</v>
      </c>
      <c r="V1137" s="1">
        <f t="shared" si="491"/>
        <v>8.0751743327690355E-3</v>
      </c>
      <c r="W1137" s="1">
        <f t="shared" si="492"/>
        <v>1.4627928015491372</v>
      </c>
      <c r="X1137" s="1">
        <f t="shared" si="493"/>
        <v>1.1149306410028317</v>
      </c>
      <c r="Y1137" s="1">
        <f t="shared" si="479"/>
        <v>3237.687692307692</v>
      </c>
      <c r="Z1137" s="1">
        <f t="shared" si="480"/>
        <v>3235.8688888888892</v>
      </c>
      <c r="AA1137" s="1">
        <f t="shared" si="494"/>
        <v>1.8188034188028723</v>
      </c>
      <c r="AB1137" s="1">
        <f t="shared" si="499"/>
        <v>2.2189401709402774</v>
      </c>
      <c r="AC1137" s="1">
        <f t="shared" si="478"/>
        <v>3247.8266666666664</v>
      </c>
      <c r="AD1137" s="1">
        <f t="shared" si="500"/>
        <v>3205.6420000000003</v>
      </c>
      <c r="AE1137" s="1">
        <f t="shared" si="501"/>
        <v>16.870266666666701</v>
      </c>
      <c r="AF1137" s="1">
        <f t="shared" si="502"/>
        <v>166.70223219813164</v>
      </c>
      <c r="AG1137" s="1">
        <f t="shared" si="495"/>
        <v>3218.2139999999999</v>
      </c>
      <c r="AH1137" s="1">
        <f t="shared" si="496"/>
        <v>3219.885714285715</v>
      </c>
      <c r="AI1137" s="1">
        <f t="shared" si="503"/>
        <v>-1.6717142857150975</v>
      </c>
      <c r="AJ1137" s="1">
        <f t="shared" si="497"/>
        <v>0</v>
      </c>
    </row>
    <row r="1138" spans="1:36" x14ac:dyDescent="0.2">
      <c r="A1138" s="5">
        <v>42592</v>
      </c>
      <c r="B1138" s="1">
        <v>3255.18</v>
      </c>
      <c r="C1138" s="10">
        <v>3243.34</v>
      </c>
      <c r="D1138" s="1">
        <v>3261.86</v>
      </c>
      <c r="E1138" s="1">
        <v>3242.75</v>
      </c>
      <c r="F1138" s="1">
        <v>9043037200</v>
      </c>
      <c r="G1138" s="1">
        <v>106157448028</v>
      </c>
      <c r="H1138" s="1">
        <f t="shared" si="476"/>
        <v>-9.9800000000000182</v>
      </c>
      <c r="J1138" s="1">
        <f t="shared" si="481"/>
        <v>3212.5340000000001</v>
      </c>
      <c r="K1138" s="1">
        <f t="shared" si="482"/>
        <v>3221.4493333333335</v>
      </c>
      <c r="L1138" s="1">
        <f t="shared" si="483"/>
        <v>3220.8427272727272</v>
      </c>
      <c r="M1138" s="1">
        <f t="shared" si="484"/>
        <v>20.253718285214319</v>
      </c>
      <c r="N1138" s="1">
        <f t="shared" si="485"/>
        <v>17.619636571211071</v>
      </c>
      <c r="O1138" s="1">
        <f t="shared" si="486"/>
        <v>72.87863130095306</v>
      </c>
      <c r="P1138" s="1">
        <f t="shared" si="487"/>
        <v>41.048574393437775</v>
      </c>
      <c r="Q1138" s="1">
        <f t="shared" si="488"/>
        <v>-8484649764.3117437</v>
      </c>
      <c r="R1138" s="1">
        <f t="shared" si="489"/>
        <v>22.200000000000273</v>
      </c>
      <c r="S1138" s="1">
        <f t="shared" si="477"/>
        <v>82.380363428788925</v>
      </c>
      <c r="T1138" s="1">
        <f t="shared" si="498"/>
        <v>47.009835016185427</v>
      </c>
      <c r="U1138" s="1">
        <f t="shared" si="490"/>
        <v>-4.2055412013541201E-3</v>
      </c>
      <c r="V1138" s="1">
        <f t="shared" si="491"/>
        <v>-8.0285295709859646E-3</v>
      </c>
      <c r="W1138" s="1">
        <f t="shared" si="492"/>
        <v>0.95893148523875671</v>
      </c>
      <c r="X1138" s="1">
        <f t="shared" si="493"/>
        <v>0.67952851035579453</v>
      </c>
      <c r="Y1138" s="1">
        <f t="shared" si="479"/>
        <v>3254.8815384615382</v>
      </c>
      <c r="Z1138" s="1">
        <f t="shared" si="480"/>
        <v>3255.9696296296297</v>
      </c>
      <c r="AA1138" s="1">
        <f t="shared" si="494"/>
        <v>-1.0880911680915233</v>
      </c>
      <c r="AB1138" s="1">
        <f t="shared" si="499"/>
        <v>1.2374245014239933</v>
      </c>
      <c r="AC1138" s="1">
        <f t="shared" si="478"/>
        <v>3249.3166666666671</v>
      </c>
      <c r="AD1138" s="1">
        <f t="shared" si="500"/>
        <v>3208.835</v>
      </c>
      <c r="AE1138" s="1">
        <f t="shared" si="501"/>
        <v>19.669000000000143</v>
      </c>
      <c r="AF1138" s="1">
        <f t="shared" si="502"/>
        <v>137.20970958247915</v>
      </c>
      <c r="AG1138" s="1">
        <f t="shared" si="495"/>
        <v>3228.18</v>
      </c>
      <c r="AH1138" s="1">
        <f t="shared" si="496"/>
        <v>3219.23</v>
      </c>
      <c r="AI1138" s="1">
        <f t="shared" si="503"/>
        <v>8.9499999999998181</v>
      </c>
      <c r="AJ1138" s="1">
        <f t="shared" si="497"/>
        <v>0</v>
      </c>
    </row>
    <row r="1139" spans="1:36" x14ac:dyDescent="0.2">
      <c r="A1139" s="5">
        <v>42593</v>
      </c>
      <c r="B1139" s="1">
        <v>3239.56</v>
      </c>
      <c r="C1139" s="10">
        <v>3233.36</v>
      </c>
      <c r="D1139" s="1">
        <v>3274.03</v>
      </c>
      <c r="E1139" s="1">
        <v>3232.61</v>
      </c>
      <c r="F1139" s="1">
        <v>10104121300</v>
      </c>
      <c r="G1139" s="1">
        <v>116996159046</v>
      </c>
      <c r="H1139" s="1">
        <f t="shared" si="476"/>
        <v>60.869999999999891</v>
      </c>
      <c r="J1139" s="1">
        <f t="shared" si="481"/>
        <v>3213.7560000000003</v>
      </c>
      <c r="K1139" s="1">
        <f t="shared" si="482"/>
        <v>3220.172</v>
      </c>
      <c r="L1139" s="1">
        <f t="shared" si="483"/>
        <v>3224.6292727272726</v>
      </c>
      <c r="M1139" s="1">
        <f t="shared" si="484"/>
        <v>39.252967860245178</v>
      </c>
      <c r="N1139" s="1">
        <f t="shared" si="485"/>
        <v>34.677694406548433</v>
      </c>
      <c r="O1139" s="1">
        <f t="shared" si="486"/>
        <v>83.150235411613693</v>
      </c>
      <c r="P1139" s="1">
        <f t="shared" si="487"/>
        <v>67.931473877955611</v>
      </c>
      <c r="Q1139" s="1">
        <f t="shared" si="488"/>
        <v>-9738206718.8797684</v>
      </c>
      <c r="R1139" s="1">
        <f t="shared" si="489"/>
        <v>29.430000000000291</v>
      </c>
      <c r="S1139" s="1">
        <f t="shared" si="477"/>
        <v>65.322305593451574</v>
      </c>
      <c r="T1139" s="1">
        <f t="shared" si="498"/>
        <v>48.548334185466345</v>
      </c>
      <c r="U1139" s="1">
        <f t="shared" si="490"/>
        <v>-3.0865724818764438E-3</v>
      </c>
      <c r="V1139" s="1">
        <f t="shared" si="491"/>
        <v>4.6982201451726243E-3</v>
      </c>
      <c r="W1139" s="1">
        <f t="shared" si="492"/>
        <v>0.61000275067552778</v>
      </c>
      <c r="X1139" s="1">
        <f t="shared" si="493"/>
        <v>0.40954334116314595</v>
      </c>
      <c r="Y1139" s="1">
        <f t="shared" si="479"/>
        <v>3241.8046153846158</v>
      </c>
      <c r="Z1139" s="1">
        <f t="shared" si="480"/>
        <v>3242.6007407407405</v>
      </c>
      <c r="AA1139" s="1">
        <f t="shared" si="494"/>
        <v>-0.79612535612477586</v>
      </c>
      <c r="AB1139" s="1">
        <f t="shared" si="499"/>
        <v>-1.0296980056981737</v>
      </c>
      <c r="AC1139" s="1">
        <f t="shared" si="478"/>
        <v>3246.6666666666665</v>
      </c>
      <c r="AD1139" s="1">
        <f t="shared" si="500"/>
        <v>3211.7619999999997</v>
      </c>
      <c r="AE1139" s="1">
        <f t="shared" si="501"/>
        <v>23.079733333333298</v>
      </c>
      <c r="AF1139" s="1">
        <f t="shared" si="502"/>
        <v>100.82342565098052</v>
      </c>
      <c r="AG1139" s="1">
        <f t="shared" si="495"/>
        <v>3234.5940000000001</v>
      </c>
      <c r="AH1139" s="1">
        <f t="shared" si="496"/>
        <v>3219.815714285714</v>
      </c>
      <c r="AI1139" s="1">
        <f t="shared" si="503"/>
        <v>14.778285714286085</v>
      </c>
      <c r="AJ1139" s="1">
        <f t="shared" si="497"/>
        <v>1</v>
      </c>
    </row>
    <row r="1140" spans="1:36" x14ac:dyDescent="0.2">
      <c r="A1140" s="5">
        <v>42594</v>
      </c>
      <c r="B1140" s="1">
        <v>3231.81</v>
      </c>
      <c r="C1140" s="10">
        <v>3294.23</v>
      </c>
      <c r="D1140" s="1">
        <v>3294.23</v>
      </c>
      <c r="E1140" s="1">
        <v>3231.14</v>
      </c>
      <c r="F1140" s="1">
        <v>11625404400</v>
      </c>
      <c r="G1140" s="1">
        <v>129354686387</v>
      </c>
      <c r="H1140" s="1">
        <f t="shared" si="476"/>
        <v>99.190000000000055</v>
      </c>
      <c r="J1140" s="1">
        <f t="shared" si="481"/>
        <v>3222.7860000000001</v>
      </c>
      <c r="K1140" s="1">
        <f t="shared" si="482"/>
        <v>3224.7766666666666</v>
      </c>
      <c r="L1140" s="1">
        <f t="shared" si="483"/>
        <v>3239.2609090909091</v>
      </c>
      <c r="M1140" s="1">
        <f t="shared" si="484"/>
        <v>0</v>
      </c>
      <c r="N1140" s="1">
        <f t="shared" si="485"/>
        <v>0</v>
      </c>
      <c r="O1140" s="1">
        <f t="shared" si="486"/>
        <v>89.972405009552148</v>
      </c>
      <c r="P1140" s="1">
        <f t="shared" si="487"/>
        <v>77.951197352196814</v>
      </c>
      <c r="Q1140" s="1">
        <f t="shared" si="488"/>
        <v>11625404400</v>
      </c>
      <c r="R1140" s="1">
        <f t="shared" si="489"/>
        <v>117.42000000000007</v>
      </c>
      <c r="S1140" s="1">
        <f t="shared" si="477"/>
        <v>100</v>
      </c>
      <c r="T1140" s="1">
        <f t="shared" si="498"/>
        <v>54.80366703582456</v>
      </c>
      <c r="U1140" s="1">
        <f t="shared" si="490"/>
        <v>1.8477762633453004E-2</v>
      </c>
      <c r="V1140" s="1">
        <f t="shared" si="491"/>
        <v>2.2690724401919864E-2</v>
      </c>
      <c r="W1140" s="1">
        <f t="shared" si="492"/>
        <v>2.2168397156993964</v>
      </c>
      <c r="X1140" s="1">
        <f t="shared" si="493"/>
        <v>2.1537408792133421</v>
      </c>
      <c r="Y1140" s="1">
        <f t="shared" si="479"/>
        <v>3242.7246153846154</v>
      </c>
      <c r="Z1140" s="1">
        <f t="shared" si="480"/>
        <v>3237.8688888888887</v>
      </c>
      <c r="AA1140" s="1">
        <f t="shared" si="494"/>
        <v>4.8557264957266852</v>
      </c>
      <c r="AB1140" s="1">
        <f t="shared" si="499"/>
        <v>0.33424501424551645</v>
      </c>
      <c r="AC1140" s="1">
        <f t="shared" si="478"/>
        <v>3273.2000000000003</v>
      </c>
      <c r="AD1140" s="1">
        <f t="shared" si="500"/>
        <v>3218.1476666666667</v>
      </c>
      <c r="AE1140" s="1">
        <f t="shared" si="501"/>
        <v>28.981666666666751</v>
      </c>
      <c r="AF1140" s="1">
        <f t="shared" si="502"/>
        <v>126.63714608852349</v>
      </c>
      <c r="AG1140" s="1">
        <f t="shared" si="495"/>
        <v>3252.4180000000001</v>
      </c>
      <c r="AH1140" s="1">
        <f t="shared" si="496"/>
        <v>3224.34</v>
      </c>
      <c r="AI1140" s="1">
        <f t="shared" si="503"/>
        <v>28.077999999999975</v>
      </c>
      <c r="AJ1140" s="1">
        <f t="shared" si="497"/>
        <v>1</v>
      </c>
    </row>
    <row r="1141" spans="1:36" x14ac:dyDescent="0.2">
      <c r="A1141" s="5">
        <v>42597</v>
      </c>
      <c r="B1141" s="1">
        <v>3303.47</v>
      </c>
      <c r="C1141" s="10">
        <v>3393.42</v>
      </c>
      <c r="D1141" s="1">
        <v>3417.91</v>
      </c>
      <c r="E1141" s="1">
        <v>3302.38</v>
      </c>
      <c r="F1141" s="1">
        <v>22054342100</v>
      </c>
      <c r="G1141" s="1">
        <v>258897463910</v>
      </c>
      <c r="H1141" s="1">
        <f t="shared" si="476"/>
        <v>-15.170000000000073</v>
      </c>
      <c r="J1141" s="1">
        <f t="shared" si="481"/>
        <v>3244.4470000000001</v>
      </c>
      <c r="K1141" s="1">
        <f t="shared" si="482"/>
        <v>3235.6120000000001</v>
      </c>
      <c r="L1141" s="1">
        <f t="shared" si="483"/>
        <v>3270.2852727272721</v>
      </c>
      <c r="M1141" s="1">
        <f t="shared" si="484"/>
        <v>10.617358883204629</v>
      </c>
      <c r="N1141" s="1">
        <f t="shared" si="485"/>
        <v>9.7040060229027993</v>
      </c>
      <c r="O1141" s="1">
        <f t="shared" si="486"/>
        <v>82.499436047823167</v>
      </c>
      <c r="P1141" s="1">
        <f t="shared" si="487"/>
        <v>78.470634350297289</v>
      </c>
      <c r="Q1141" s="1">
        <f t="shared" si="488"/>
        <v>12704202083.91766</v>
      </c>
      <c r="R1141" s="1">
        <f t="shared" si="489"/>
        <v>204.36999999999989</v>
      </c>
      <c r="S1141" s="1">
        <f t="shared" si="477"/>
        <v>90.295993977097197</v>
      </c>
      <c r="T1141" s="1">
        <f t="shared" si="498"/>
        <v>62.158249733467485</v>
      </c>
      <c r="U1141" s="1">
        <f t="shared" si="490"/>
        <v>2.9230098248964186E-2</v>
      </c>
      <c r="V1141" s="1">
        <f t="shared" si="491"/>
        <v>5.9142990015387427E-2</v>
      </c>
      <c r="W1141" s="1">
        <f t="shared" si="492"/>
        <v>4.5916299449490143</v>
      </c>
      <c r="X1141" s="1">
        <f t="shared" si="493"/>
        <v>4.8772226088913007</v>
      </c>
      <c r="Y1141" s="1">
        <f t="shared" si="479"/>
        <v>3309.4900000000002</v>
      </c>
      <c r="Z1141" s="1">
        <f t="shared" si="480"/>
        <v>3301.5774074074075</v>
      </c>
      <c r="AA1141" s="1">
        <f t="shared" si="494"/>
        <v>7.9125925925927731</v>
      </c>
      <c r="AB1141" s="1">
        <f t="shared" si="499"/>
        <v>5.467099715099903</v>
      </c>
      <c r="AC1141" s="1">
        <f t="shared" si="478"/>
        <v>3371.2366666666662</v>
      </c>
      <c r="AD1141" s="1">
        <f t="shared" si="500"/>
        <v>3237.4866666666667</v>
      </c>
      <c r="AE1141" s="1">
        <f t="shared" si="501"/>
        <v>40.162666666666702</v>
      </c>
      <c r="AF1141" s="1">
        <f t="shared" si="502"/>
        <v>222.01381050394966</v>
      </c>
      <c r="AG1141" s="1">
        <f t="shared" si="495"/>
        <v>3284.2660000000005</v>
      </c>
      <c r="AH1141" s="1">
        <f t="shared" si="496"/>
        <v>3233.1850000000004</v>
      </c>
      <c r="AI1141" s="1">
        <f t="shared" si="503"/>
        <v>51.081000000000131</v>
      </c>
      <c r="AJ1141" s="1">
        <f t="shared" si="497"/>
        <v>0</v>
      </c>
    </row>
    <row r="1142" spans="1:36" x14ac:dyDescent="0.2">
      <c r="A1142" s="5">
        <v>42598</v>
      </c>
      <c r="B1142" s="1">
        <v>3403.38</v>
      </c>
      <c r="C1142" s="10">
        <v>3378.25</v>
      </c>
      <c r="D1142" s="1">
        <v>3418.69</v>
      </c>
      <c r="E1142" s="1">
        <v>3372.02</v>
      </c>
      <c r="F1142" s="1">
        <v>19638974000</v>
      </c>
      <c r="G1142" s="1">
        <v>226785231085</v>
      </c>
      <c r="H1142" s="1">
        <f t="shared" si="476"/>
        <v>-5.1999999999998181</v>
      </c>
      <c r="J1142" s="1">
        <f t="shared" si="481"/>
        <v>3263.3669999999997</v>
      </c>
      <c r="K1142" s="1">
        <f t="shared" si="482"/>
        <v>3242.8560000000002</v>
      </c>
      <c r="L1142" s="1">
        <f t="shared" si="483"/>
        <v>3294.6130909090903</v>
      </c>
      <c r="M1142" s="1">
        <f t="shared" si="484"/>
        <v>21.338117349092474</v>
      </c>
      <c r="N1142" s="1">
        <f t="shared" si="485"/>
        <v>16.288717928062212</v>
      </c>
      <c r="O1142" s="1">
        <f t="shared" si="486"/>
        <v>78.441558441558527</v>
      </c>
      <c r="P1142" s="1">
        <f t="shared" si="487"/>
        <v>84.522552951938707</v>
      </c>
      <c r="Q1142" s="1">
        <f t="shared" si="488"/>
        <v>-14395742458.53867</v>
      </c>
      <c r="R1142" s="1">
        <f t="shared" si="489"/>
        <v>184.73999999999978</v>
      </c>
      <c r="S1142" s="1">
        <f t="shared" si="477"/>
        <v>83.711282071937788</v>
      </c>
      <c r="T1142" s="1">
        <f t="shared" si="498"/>
        <v>67.832317152418099</v>
      </c>
      <c r="U1142" s="1">
        <f t="shared" si="490"/>
        <v>-4.49049063864429E-3</v>
      </c>
      <c r="V1142" s="1">
        <f t="shared" si="491"/>
        <v>6.340952087156615E-2</v>
      </c>
      <c r="W1142" s="1">
        <f t="shared" si="492"/>
        <v>3.5203824761358518</v>
      </c>
      <c r="X1142" s="1">
        <f t="shared" si="493"/>
        <v>4.1751468458667231</v>
      </c>
      <c r="Y1142" s="1">
        <f t="shared" si="479"/>
        <v>3391.086153846154</v>
      </c>
      <c r="Z1142" s="1">
        <f t="shared" si="480"/>
        <v>3392.2962962962965</v>
      </c>
      <c r="AA1142" s="1">
        <f t="shared" si="494"/>
        <v>-1.2101424501424844</v>
      </c>
      <c r="AB1142" s="1">
        <f t="shared" si="499"/>
        <v>6.0880455840457213</v>
      </c>
      <c r="AC1142" s="1">
        <f t="shared" si="478"/>
        <v>3389.6533333333336</v>
      </c>
      <c r="AD1142" s="1">
        <f t="shared" si="500"/>
        <v>3258.3306666666672</v>
      </c>
      <c r="AE1142" s="1">
        <f t="shared" si="501"/>
        <v>51.819600000000264</v>
      </c>
      <c r="AF1142" s="1">
        <f t="shared" si="502"/>
        <v>168.94851454747598</v>
      </c>
      <c r="AG1142" s="1">
        <f t="shared" si="495"/>
        <v>3308.5199999999995</v>
      </c>
      <c r="AH1142" s="1">
        <f t="shared" si="496"/>
        <v>3244.6142857142854</v>
      </c>
      <c r="AI1142" s="1">
        <f t="shared" si="503"/>
        <v>63.905714285714112</v>
      </c>
      <c r="AJ1142" s="1">
        <f t="shared" si="497"/>
        <v>0</v>
      </c>
    </row>
    <row r="1143" spans="1:36" x14ac:dyDescent="0.2">
      <c r="A1143" s="5">
        <v>42599</v>
      </c>
      <c r="B1143" s="1">
        <v>3377.77</v>
      </c>
      <c r="C1143" s="10">
        <v>3373.05</v>
      </c>
      <c r="D1143" s="1">
        <v>3394.39</v>
      </c>
      <c r="E1143" s="1">
        <v>3356.92</v>
      </c>
      <c r="F1143" s="1">
        <v>13884768800</v>
      </c>
      <c r="G1143" s="1">
        <v>167917530856</v>
      </c>
      <c r="H1143" s="1">
        <f t="shared" si="476"/>
        <v>-8.5600000000004002</v>
      </c>
      <c r="J1143" s="1">
        <f t="shared" si="481"/>
        <v>3281.3209999999999</v>
      </c>
      <c r="K1143" s="1">
        <f t="shared" si="482"/>
        <v>3253.1766666666667</v>
      </c>
      <c r="L1143" s="1">
        <f t="shared" si="483"/>
        <v>3314.5554545454552</v>
      </c>
      <c r="M1143" s="1">
        <f t="shared" si="484"/>
        <v>24.33484404158882</v>
      </c>
      <c r="N1143" s="1">
        <f t="shared" si="485"/>
        <v>18.383211825834728</v>
      </c>
      <c r="O1143" s="1">
        <f t="shared" si="486"/>
        <v>80.444288083630568</v>
      </c>
      <c r="P1143" s="1">
        <f t="shared" si="487"/>
        <v>81.268268339630652</v>
      </c>
      <c r="Q1143" s="1">
        <f t="shared" si="488"/>
        <v>-1930601693.301163</v>
      </c>
      <c r="R1143" s="1">
        <f t="shared" si="489"/>
        <v>171.76000000000022</v>
      </c>
      <c r="S1143" s="1">
        <f t="shared" si="477"/>
        <v>81.616788174165279</v>
      </c>
      <c r="T1143" s="1">
        <f t="shared" si="498"/>
        <v>72.92452369194551</v>
      </c>
      <c r="U1143" s="1">
        <f t="shared" si="490"/>
        <v>-1.5416314611404569E-3</v>
      </c>
      <c r="V1143" s="1">
        <f t="shared" si="491"/>
        <v>5.7697433404932504E-2</v>
      </c>
      <c r="W1143" s="1">
        <f t="shared" si="492"/>
        <v>2.7954899871119059</v>
      </c>
      <c r="X1143" s="1">
        <f t="shared" si="493"/>
        <v>3.6848085922170468</v>
      </c>
      <c r="Y1143" s="1">
        <f t="shared" si="479"/>
        <v>3377.4500000000003</v>
      </c>
      <c r="Z1143" s="1">
        <f t="shared" si="480"/>
        <v>3377.8648148148145</v>
      </c>
      <c r="AA1143" s="1">
        <f t="shared" si="494"/>
        <v>-0.41481481481423543</v>
      </c>
      <c r="AB1143" s="1">
        <f t="shared" si="499"/>
        <v>-1.0510769230768346</v>
      </c>
      <c r="AC1143" s="1">
        <f t="shared" si="478"/>
        <v>3374.7866666666669</v>
      </c>
      <c r="AD1143" s="1">
        <f t="shared" si="500"/>
        <v>3277.0023333333338</v>
      </c>
      <c r="AE1143" s="1">
        <f t="shared" si="501"/>
        <v>60.933933333333513</v>
      </c>
      <c r="AF1143" s="1">
        <f t="shared" si="502"/>
        <v>106.983993957754</v>
      </c>
      <c r="AG1143" s="1">
        <f t="shared" si="495"/>
        <v>3334.4620000000004</v>
      </c>
      <c r="AH1143" s="1">
        <f t="shared" si="496"/>
        <v>3255.4650000000001</v>
      </c>
      <c r="AI1143" s="1">
        <f t="shared" si="503"/>
        <v>78.997000000000298</v>
      </c>
      <c r="AJ1143" s="1">
        <f t="shared" si="497"/>
        <v>0</v>
      </c>
    </row>
    <row r="1144" spans="1:36" x14ac:dyDescent="0.2">
      <c r="A1144" s="5">
        <v>42600</v>
      </c>
      <c r="B1144" s="1">
        <v>3369.95</v>
      </c>
      <c r="C1144" s="10">
        <v>3364.49</v>
      </c>
      <c r="D1144" s="1">
        <v>3394.79</v>
      </c>
      <c r="E1144" s="1">
        <v>3349.69</v>
      </c>
      <c r="F1144" s="1">
        <v>14238016900</v>
      </c>
      <c r="G1144" s="1">
        <v>172256533000</v>
      </c>
      <c r="H1144" s="1">
        <f t="shared" si="476"/>
        <v>0.53000000000020009</v>
      </c>
      <c r="J1144" s="1">
        <f t="shared" si="481"/>
        <v>3297.6410000000005</v>
      </c>
      <c r="K1144" s="1">
        <f t="shared" si="482"/>
        <v>3262.7333333333331</v>
      </c>
      <c r="L1144" s="1">
        <f t="shared" si="483"/>
        <v>3329.6770909090897</v>
      </c>
      <c r="M1144" s="1">
        <f t="shared" si="484"/>
        <v>28.898960277259516</v>
      </c>
      <c r="N1144" s="1">
        <f t="shared" si="485"/>
        <v>23.418596612513074</v>
      </c>
      <c r="O1144" s="1">
        <f t="shared" si="486"/>
        <v>84.735120303925598</v>
      </c>
      <c r="P1144" s="1">
        <f t="shared" si="487"/>
        <v>81.002132966993173</v>
      </c>
      <c r="Q1144" s="1">
        <f t="shared" si="488"/>
        <v>-4893331750.5544767</v>
      </c>
      <c r="R1144" s="1">
        <f t="shared" si="489"/>
        <v>159.37999999999965</v>
      </c>
      <c r="S1144" s="1">
        <f t="shared" si="477"/>
        <v>76.58140338748693</v>
      </c>
      <c r="T1144" s="1">
        <f t="shared" si="498"/>
        <v>76.863559154274711</v>
      </c>
      <c r="U1144" s="1">
        <f t="shared" si="490"/>
        <v>-2.5442191832938726E-3</v>
      </c>
      <c r="V1144" s="1">
        <f t="shared" si="491"/>
        <v>5.3539835478830365E-2</v>
      </c>
      <c r="W1144" s="1">
        <f t="shared" si="492"/>
        <v>2.0271763967029535</v>
      </c>
      <c r="X1144" s="1">
        <f t="shared" si="493"/>
        <v>3.1187552358962831</v>
      </c>
      <c r="Y1144" s="1">
        <f t="shared" si="479"/>
        <v>3371.7330769230771</v>
      </c>
      <c r="Z1144" s="1">
        <f t="shared" si="480"/>
        <v>3372.4159259259259</v>
      </c>
      <c r="AA1144" s="1">
        <f t="shared" si="494"/>
        <v>-0.68284900284879768</v>
      </c>
      <c r="AB1144" s="1">
        <f t="shared" si="499"/>
        <v>-0.46842165242114786</v>
      </c>
      <c r="AC1144" s="1">
        <f t="shared" si="478"/>
        <v>3369.6566666666663</v>
      </c>
      <c r="AD1144" s="1">
        <f t="shared" si="500"/>
        <v>3294.8593333333338</v>
      </c>
      <c r="AE1144" s="1">
        <f t="shared" si="501"/>
        <v>65.179200000000037</v>
      </c>
      <c r="AF1144" s="1">
        <f t="shared" si="502"/>
        <v>76.504297212743197</v>
      </c>
      <c r="AG1144" s="1">
        <f t="shared" si="495"/>
        <v>3360.6880000000006</v>
      </c>
      <c r="AH1144" s="1">
        <f t="shared" si="496"/>
        <v>3266.9335714285712</v>
      </c>
      <c r="AI1144" s="1">
        <f t="shared" si="503"/>
        <v>93.754428571429344</v>
      </c>
      <c r="AJ1144" s="1">
        <f t="shared" si="497"/>
        <v>1</v>
      </c>
    </row>
    <row r="1145" spans="1:36" x14ac:dyDescent="0.2">
      <c r="A1145" s="5">
        <v>42601</v>
      </c>
      <c r="B1145" s="1">
        <v>3358.55</v>
      </c>
      <c r="C1145" s="10">
        <v>3365.02</v>
      </c>
      <c r="D1145" s="1">
        <v>3374.05</v>
      </c>
      <c r="E1145" s="1">
        <v>3341.19</v>
      </c>
      <c r="F1145" s="1">
        <v>11996150800</v>
      </c>
      <c r="G1145" s="1">
        <v>135382706293</v>
      </c>
      <c r="H1145" s="1">
        <f t="shared" si="476"/>
        <v>-28.230000000000018</v>
      </c>
      <c r="J1145" s="1">
        <f t="shared" si="481"/>
        <v>3313.6320000000001</v>
      </c>
      <c r="K1145" s="1">
        <f t="shared" si="482"/>
        <v>3273.4726666666666</v>
      </c>
      <c r="L1145" s="1">
        <f t="shared" si="483"/>
        <v>3341.9278181818177</v>
      </c>
      <c r="M1145" s="1">
        <f t="shared" si="484"/>
        <v>28.616368968275136</v>
      </c>
      <c r="N1145" s="1">
        <f t="shared" si="485"/>
        <v>23.189595575527161</v>
      </c>
      <c r="O1145" s="1">
        <f t="shared" si="486"/>
        <v>63.564507904130487</v>
      </c>
      <c r="P1145" s="1">
        <f t="shared" si="487"/>
        <v>72.806840368948997</v>
      </c>
      <c r="Q1145" s="1">
        <f t="shared" si="488"/>
        <v>5403013750.4563618</v>
      </c>
      <c r="R1145" s="1">
        <f t="shared" si="489"/>
        <v>130.84000000000015</v>
      </c>
      <c r="S1145" s="1">
        <f t="shared" si="477"/>
        <v>76.81040442447285</v>
      </c>
      <c r="T1145" s="1">
        <f t="shared" si="498"/>
        <v>80.506523444417383</v>
      </c>
      <c r="U1145" s="1">
        <f t="shared" si="490"/>
        <v>1.5750277858681377E-4</v>
      </c>
      <c r="V1145" s="1">
        <f t="shared" si="491"/>
        <v>5.1145007168985006E-2</v>
      </c>
      <c r="W1145" s="1">
        <f t="shared" si="492"/>
        <v>1.5508058830914211</v>
      </c>
      <c r="X1145" s="1">
        <f t="shared" si="493"/>
        <v>2.7966426683670722</v>
      </c>
      <c r="Y1145" s="1">
        <f t="shared" si="479"/>
        <v>3364.5715384615387</v>
      </c>
      <c r="Z1145" s="1">
        <f t="shared" si="480"/>
        <v>3364.5292592592596</v>
      </c>
      <c r="AA1145" s="1">
        <f t="shared" si="494"/>
        <v>4.2279202279132733E-2</v>
      </c>
      <c r="AB1145" s="1">
        <f t="shared" si="499"/>
        <v>-0.53782336182321155</v>
      </c>
      <c r="AC1145" s="1">
        <f t="shared" si="478"/>
        <v>3360.0866666666666</v>
      </c>
      <c r="AD1145" s="1">
        <f t="shared" si="500"/>
        <v>3310.1066666666666</v>
      </c>
      <c r="AE1145" s="1">
        <f t="shared" si="501"/>
        <v>62.977333333333263</v>
      </c>
      <c r="AF1145" s="1">
        <f t="shared" si="502"/>
        <v>52.907924544280561</v>
      </c>
      <c r="AG1145" s="1">
        <f t="shared" si="495"/>
        <v>3374.846</v>
      </c>
      <c r="AH1145" s="1">
        <f t="shared" si="496"/>
        <v>3280.3771428571426</v>
      </c>
      <c r="AI1145" s="1">
        <f t="shared" si="503"/>
        <v>94.46885714285736</v>
      </c>
      <c r="AJ1145" s="1">
        <f t="shared" si="497"/>
        <v>0</v>
      </c>
    </row>
    <row r="1146" spans="1:36" x14ac:dyDescent="0.2">
      <c r="A1146" s="5">
        <v>42604</v>
      </c>
      <c r="B1146" s="1">
        <v>3364.68</v>
      </c>
      <c r="C1146" s="10">
        <v>3336.79</v>
      </c>
      <c r="D1146" s="1">
        <v>3372.83</v>
      </c>
      <c r="E1146" s="1">
        <v>3335.47</v>
      </c>
      <c r="F1146" s="1">
        <v>10795100800</v>
      </c>
      <c r="G1146" s="1">
        <v>128201783812</v>
      </c>
      <c r="H1146" s="1">
        <f t="shared" si="476"/>
        <v>5.0399999999999636</v>
      </c>
      <c r="J1146" s="1">
        <f t="shared" si="481"/>
        <v>3323.893</v>
      </c>
      <c r="K1146" s="1">
        <f t="shared" si="482"/>
        <v>3284.1379999999999</v>
      </c>
      <c r="L1146" s="1">
        <f t="shared" si="483"/>
        <v>3346.1383636363639</v>
      </c>
      <c r="M1146" s="1">
        <f t="shared" si="484"/>
        <v>70.415269538302923</v>
      </c>
      <c r="N1146" s="1">
        <f t="shared" si="485"/>
        <v>43.214436471084902</v>
      </c>
      <c r="O1146" s="1">
        <f t="shared" si="486"/>
        <v>8.8793240873587145</v>
      </c>
      <c r="P1146" s="1">
        <f t="shared" si="487"/>
        <v>72.918063564436054</v>
      </c>
      <c r="Q1146" s="1">
        <f t="shared" si="488"/>
        <v>-10032277831.263292</v>
      </c>
      <c r="R1146" s="1">
        <f t="shared" si="489"/>
        <v>79.809999999999945</v>
      </c>
      <c r="S1146" s="1">
        <f t="shared" si="477"/>
        <v>56.785563528915105</v>
      </c>
      <c r="T1146" s="1">
        <f t="shared" si="498"/>
        <v>79.719648935585454</v>
      </c>
      <c r="U1146" s="1">
        <f t="shared" si="490"/>
        <v>-8.4602267448655802E-3</v>
      </c>
      <c r="V1146" s="1">
        <f t="shared" si="491"/>
        <v>4.1084393359354231E-2</v>
      </c>
      <c r="W1146" s="1">
        <f t="shared" si="492"/>
        <v>0.38800887994890132</v>
      </c>
      <c r="X1146" s="1">
        <f t="shared" si="493"/>
        <v>1.6032213019063157</v>
      </c>
      <c r="Y1146" s="1">
        <f t="shared" si="479"/>
        <v>3360.6769230769232</v>
      </c>
      <c r="Z1146" s="1">
        <f t="shared" si="480"/>
        <v>3362.9288888888887</v>
      </c>
      <c r="AA1146" s="1">
        <f t="shared" si="494"/>
        <v>-2.2519658119654196</v>
      </c>
      <c r="AB1146" s="1">
        <f t="shared" si="499"/>
        <v>-0.41656980056977772</v>
      </c>
      <c r="AC1146" s="1">
        <f t="shared" si="478"/>
        <v>3348.3633333333332</v>
      </c>
      <c r="AD1146" s="1">
        <f t="shared" si="500"/>
        <v>3323.0793333333336</v>
      </c>
      <c r="AE1146" s="1">
        <f t="shared" si="501"/>
        <v>55.061466666666547</v>
      </c>
      <c r="AF1146" s="1">
        <f t="shared" si="502"/>
        <v>30.613060313201135</v>
      </c>
      <c r="AG1146" s="1">
        <f t="shared" si="495"/>
        <v>3363.5200000000004</v>
      </c>
      <c r="AH1146" s="1">
        <f t="shared" si="496"/>
        <v>3290.93</v>
      </c>
      <c r="AI1146" s="1">
        <f t="shared" si="503"/>
        <v>72.5900000000006</v>
      </c>
      <c r="AJ1146" s="1">
        <f t="shared" si="497"/>
        <v>1</v>
      </c>
    </row>
    <row r="1147" spans="1:36" x14ac:dyDescent="0.2">
      <c r="A1147" s="5">
        <v>42605</v>
      </c>
      <c r="B1147" s="1">
        <v>3332.62</v>
      </c>
      <c r="C1147" s="10">
        <v>3341.83</v>
      </c>
      <c r="D1147" s="1">
        <v>3359.65</v>
      </c>
      <c r="E1147" s="1">
        <v>3324.96</v>
      </c>
      <c r="F1147" s="1">
        <v>9292451600</v>
      </c>
      <c r="G1147" s="1">
        <v>108503692377</v>
      </c>
      <c r="H1147" s="1">
        <f t="shared" si="476"/>
        <v>-11.9699999999998</v>
      </c>
      <c r="J1147" s="1">
        <f t="shared" si="481"/>
        <v>3332.3779999999997</v>
      </c>
      <c r="K1147" s="1">
        <f t="shared" si="482"/>
        <v>3294.3233333333333</v>
      </c>
      <c r="L1147" s="1">
        <f t="shared" si="483"/>
        <v>3349.3996363636361</v>
      </c>
      <c r="M1147" s="1">
        <f t="shared" si="484"/>
        <v>82.001493651979203</v>
      </c>
      <c r="N1147" s="1">
        <f t="shared" si="485"/>
        <v>40.98107171420957</v>
      </c>
      <c r="O1147" s="1">
        <f t="shared" si="486"/>
        <v>9.3566269108015199</v>
      </c>
      <c r="P1147" s="1">
        <f t="shared" si="487"/>
        <v>67.014012376413717</v>
      </c>
      <c r="Q1147" s="1">
        <f t="shared" si="488"/>
        <v>-254477631.01765698</v>
      </c>
      <c r="R1147" s="1">
        <f t="shared" si="489"/>
        <v>98.489999999999782</v>
      </c>
      <c r="S1147" s="1">
        <f t="shared" si="477"/>
        <v>59.01892828579043</v>
      </c>
      <c r="T1147" s="1">
        <f t="shared" si="498"/>
        <v>77.252303287210609</v>
      </c>
      <c r="U1147" s="1">
        <f t="shared" si="490"/>
        <v>1.5081557110924145E-3</v>
      </c>
      <c r="V1147" s="1">
        <f t="shared" si="491"/>
        <v>3.3285098541206766E-2</v>
      </c>
      <c r="W1147" s="1">
        <f t="shared" si="492"/>
        <v>0.28364129159417767</v>
      </c>
      <c r="X1147" s="1">
        <f t="shared" si="493"/>
        <v>1.442076622715641</v>
      </c>
      <c r="Y1147" s="1">
        <f t="shared" si="479"/>
        <v>3337.5653846153846</v>
      </c>
      <c r="Z1147" s="1">
        <f t="shared" si="480"/>
        <v>3337.1633333333334</v>
      </c>
      <c r="AA1147" s="1">
        <f t="shared" si="494"/>
        <v>0.40205128205116125</v>
      </c>
      <c r="AB1147" s="1">
        <f t="shared" si="499"/>
        <v>-1.7211623931621034</v>
      </c>
      <c r="AC1147" s="1">
        <f t="shared" si="478"/>
        <v>3342.1466666666661</v>
      </c>
      <c r="AD1147" s="1">
        <f t="shared" si="500"/>
        <v>3332.5113333333334</v>
      </c>
      <c r="AE1147" s="1">
        <f t="shared" si="501"/>
        <v>45.670133333333162</v>
      </c>
      <c r="AF1147" s="1">
        <f t="shared" si="502"/>
        <v>14.065112332104345</v>
      </c>
      <c r="AG1147" s="1">
        <f t="shared" si="495"/>
        <v>3356.2359999999999</v>
      </c>
      <c r="AH1147" s="1">
        <f t="shared" si="496"/>
        <v>3301.5242857142853</v>
      </c>
      <c r="AI1147" s="1">
        <f t="shared" si="503"/>
        <v>54.711714285714606</v>
      </c>
      <c r="AJ1147" s="1">
        <f t="shared" si="497"/>
        <v>0</v>
      </c>
    </row>
    <row r="1148" spans="1:36" x14ac:dyDescent="0.2">
      <c r="A1148" s="5">
        <v>42606</v>
      </c>
      <c r="B1148" s="1">
        <v>3341.93</v>
      </c>
      <c r="C1148" s="10">
        <v>3329.86</v>
      </c>
      <c r="D1148" s="1">
        <v>3348.13</v>
      </c>
      <c r="E1148" s="1">
        <v>3323.73</v>
      </c>
      <c r="F1148" s="1">
        <v>8119142900</v>
      </c>
      <c r="G1148" s="1">
        <v>94012832200</v>
      </c>
      <c r="H1148" s="1">
        <f t="shared" si="476"/>
        <v>-20.890000000000327</v>
      </c>
      <c r="J1148" s="1">
        <f t="shared" si="481"/>
        <v>3341.03</v>
      </c>
      <c r="K1148" s="1">
        <f t="shared" si="482"/>
        <v>3303.413333333333</v>
      </c>
      <c r="L1148" s="1">
        <f t="shared" si="483"/>
        <v>3348.9418181818178</v>
      </c>
      <c r="M1148" s="1">
        <f t="shared" si="484"/>
        <v>91.373487193920468</v>
      </c>
      <c r="N1148" s="1">
        <f t="shared" si="485"/>
        <v>47.363369768061766</v>
      </c>
      <c r="O1148" s="1">
        <f t="shared" si="486"/>
        <v>7.404945493220036</v>
      </c>
      <c r="P1148" s="1">
        <f t="shared" si="487"/>
        <v>59.308196369105119</v>
      </c>
      <c r="Q1148" s="1">
        <f t="shared" si="488"/>
        <v>-4039606344.5081391</v>
      </c>
      <c r="R1148" s="1">
        <f t="shared" si="489"/>
        <v>96.5</v>
      </c>
      <c r="S1148" s="1">
        <f t="shared" si="477"/>
        <v>52.636630231938227</v>
      </c>
      <c r="T1148" s="1">
        <f t="shared" si="498"/>
        <v>74.277929967525552</v>
      </c>
      <c r="U1148" s="1">
        <f t="shared" si="490"/>
        <v>-3.5947457250454372E-3</v>
      </c>
      <c r="V1148" s="1">
        <f t="shared" si="491"/>
        <v>2.2376557424362481E-2</v>
      </c>
      <c r="W1148" s="1">
        <f t="shared" si="492"/>
        <v>-0.3343280365635769</v>
      </c>
      <c r="X1148" s="1">
        <f t="shared" si="493"/>
        <v>0.80058606047887348</v>
      </c>
      <c r="Y1148" s="1">
        <f t="shared" si="479"/>
        <v>3339.9884615384613</v>
      </c>
      <c r="Z1148" s="1">
        <f t="shared" si="480"/>
        <v>3340.9433333333332</v>
      </c>
      <c r="AA1148" s="1">
        <f t="shared" si="494"/>
        <v>-0.95487179487190588</v>
      </c>
      <c r="AB1148" s="1">
        <f t="shared" si="499"/>
        <v>0.13066666666654783</v>
      </c>
      <c r="AC1148" s="1">
        <f t="shared" si="478"/>
        <v>3333.9066666666663</v>
      </c>
      <c r="AD1148" s="1">
        <f t="shared" si="500"/>
        <v>3340.9703333333337</v>
      </c>
      <c r="AE1148" s="1">
        <f t="shared" si="501"/>
        <v>33.827533333333122</v>
      </c>
      <c r="AF1148" s="1">
        <f t="shared" si="502"/>
        <v>-13.920941455318259</v>
      </c>
      <c r="AG1148" s="1">
        <f t="shared" si="495"/>
        <v>3347.5979999999995</v>
      </c>
      <c r="AH1148" s="1">
        <f t="shared" si="496"/>
        <v>3310.7078571428574</v>
      </c>
      <c r="AI1148" s="1">
        <f t="shared" si="503"/>
        <v>36.890142857142109</v>
      </c>
      <c r="AJ1148" s="1">
        <f t="shared" si="497"/>
        <v>0</v>
      </c>
    </row>
    <row r="1149" spans="1:36" x14ac:dyDescent="0.2">
      <c r="A1149" s="5">
        <v>42607</v>
      </c>
      <c r="B1149" s="1">
        <v>3314.08</v>
      </c>
      <c r="C1149" s="10">
        <v>3308.97</v>
      </c>
      <c r="D1149" s="1">
        <v>3315.08</v>
      </c>
      <c r="E1149" s="1">
        <v>3279.81</v>
      </c>
      <c r="F1149" s="1">
        <v>10058915300</v>
      </c>
      <c r="G1149" s="1">
        <v>112578140010</v>
      </c>
      <c r="H1149" s="1">
        <f t="shared" si="476"/>
        <v>-1.8799999999996544</v>
      </c>
      <c r="J1149" s="1">
        <f t="shared" si="481"/>
        <v>3348.5910000000003</v>
      </c>
      <c r="K1149" s="1">
        <f t="shared" si="482"/>
        <v>3310.5920000000001</v>
      </c>
      <c r="L1149" s="1">
        <f t="shared" si="483"/>
        <v>3343.1127272727276</v>
      </c>
      <c r="M1149" s="1">
        <f t="shared" si="484"/>
        <v>74.639067663941688</v>
      </c>
      <c r="N1149" s="1">
        <f t="shared" si="485"/>
        <v>58.50173287123441</v>
      </c>
      <c r="O1149" s="1">
        <f t="shared" si="486"/>
        <v>8.1266413772981707</v>
      </c>
      <c r="P1149" s="1">
        <f t="shared" si="487"/>
        <v>61.915442413367714</v>
      </c>
      <c r="Q1149" s="1">
        <f t="shared" si="488"/>
        <v>6573802031.8967218</v>
      </c>
      <c r="R1149" s="1">
        <f t="shared" si="489"/>
        <v>14.739999999999782</v>
      </c>
      <c r="S1149" s="1">
        <f t="shared" si="477"/>
        <v>41.498267128765583</v>
      </c>
      <c r="T1149" s="1">
        <f t="shared" si="498"/>
        <v>71.89552612105696</v>
      </c>
      <c r="U1149" s="1">
        <f t="shared" si="490"/>
        <v>-6.3131427604361263E-3</v>
      </c>
      <c r="V1149" s="1">
        <f t="shared" si="491"/>
        <v>2.0235312979829327E-2</v>
      </c>
      <c r="W1149" s="1">
        <f t="shared" si="492"/>
        <v>-1.1832140742180979</v>
      </c>
      <c r="X1149" s="1">
        <f t="shared" si="493"/>
        <v>-4.8994258428713001E-2</v>
      </c>
      <c r="Y1149" s="1">
        <f t="shared" si="479"/>
        <v>3326.646153846154</v>
      </c>
      <c r="Z1149" s="1">
        <f t="shared" si="480"/>
        <v>3328.3125925925929</v>
      </c>
      <c r="AA1149" s="1">
        <f t="shared" si="494"/>
        <v>-1.666438746438871</v>
      </c>
      <c r="AB1149" s="1">
        <f t="shared" si="499"/>
        <v>-1.097185185185299</v>
      </c>
      <c r="AC1149" s="1">
        <f t="shared" si="478"/>
        <v>3301.2866666666664</v>
      </c>
      <c r="AD1149" s="1">
        <f t="shared" si="500"/>
        <v>3346.4323333333332</v>
      </c>
      <c r="AE1149" s="1">
        <f t="shared" si="501"/>
        <v>27.037866666666741</v>
      </c>
      <c r="AF1149" s="1">
        <f t="shared" si="502"/>
        <v>-111.31466650886328</v>
      </c>
      <c r="AG1149" s="1">
        <f t="shared" si="495"/>
        <v>3336.4940000000001</v>
      </c>
      <c r="AH1149" s="1">
        <f t="shared" si="496"/>
        <v>3318.1264285714287</v>
      </c>
      <c r="AI1149" s="1">
        <f t="shared" si="503"/>
        <v>18.367571428571409</v>
      </c>
      <c r="AJ1149" s="1">
        <f t="shared" si="497"/>
        <v>0</v>
      </c>
    </row>
    <row r="1150" spans="1:36" x14ac:dyDescent="0.2">
      <c r="A1150" s="5">
        <v>42608</v>
      </c>
      <c r="B1150" s="1">
        <v>3312.5</v>
      </c>
      <c r="C1150" s="10">
        <v>3307.09</v>
      </c>
      <c r="D1150" s="1">
        <v>3328.95</v>
      </c>
      <c r="E1150" s="1">
        <v>3301.74</v>
      </c>
      <c r="F1150" s="1">
        <v>8153069100</v>
      </c>
      <c r="G1150" s="1">
        <v>93213205560</v>
      </c>
      <c r="H1150" s="1">
        <f t="shared" si="476"/>
        <v>0.69000000000005457</v>
      </c>
      <c r="J1150" s="1">
        <f t="shared" si="481"/>
        <v>3349.8770000000004</v>
      </c>
      <c r="K1150" s="1">
        <f t="shared" si="482"/>
        <v>3317.3906666666667</v>
      </c>
      <c r="L1150" s="1">
        <f t="shared" si="483"/>
        <v>3335.5670909090909</v>
      </c>
      <c r="M1150" s="1">
        <f t="shared" si="484"/>
        <v>71.052631578947228</v>
      </c>
      <c r="N1150" s="1">
        <f t="shared" si="485"/>
        <v>80.357142857142733</v>
      </c>
      <c r="O1150" s="1">
        <f t="shared" si="486"/>
        <v>8.3406113537118394</v>
      </c>
      <c r="P1150" s="1">
        <f t="shared" si="487"/>
        <v>64.410192858802574</v>
      </c>
      <c r="Q1150" s="1">
        <f t="shared" si="488"/>
        <v>-4946974305.0714512</v>
      </c>
      <c r="R1150" s="1">
        <f t="shared" si="489"/>
        <v>-86.329999999999927</v>
      </c>
      <c r="S1150" s="1">
        <f t="shared" si="477"/>
        <v>19.64285714285727</v>
      </c>
      <c r="T1150" s="1">
        <f t="shared" si="498"/>
        <v>63.859811835342683</v>
      </c>
      <c r="U1150" s="1">
        <f t="shared" si="490"/>
        <v>-5.684756084653439E-4</v>
      </c>
      <c r="V1150" s="1">
        <f t="shared" si="491"/>
        <v>2.2802904718311607E-2</v>
      </c>
      <c r="W1150" s="1">
        <f t="shared" si="492"/>
        <v>-1.2772707774046705</v>
      </c>
      <c r="X1150" s="1">
        <f t="shared" si="493"/>
        <v>-0.31050508371438507</v>
      </c>
      <c r="Y1150" s="1">
        <f t="shared" si="479"/>
        <v>3308.6807692307689</v>
      </c>
      <c r="Z1150" s="1">
        <f t="shared" si="480"/>
        <v>3308.830740740741</v>
      </c>
      <c r="AA1150" s="1">
        <f t="shared" si="494"/>
        <v>-0.14997150997214703</v>
      </c>
      <c r="AB1150" s="1">
        <f t="shared" si="499"/>
        <v>-1.3631452991455262</v>
      </c>
      <c r="AC1150" s="1">
        <f t="shared" si="478"/>
        <v>3312.5933333333328</v>
      </c>
      <c r="AD1150" s="1">
        <f t="shared" si="500"/>
        <v>3350.3716666666669</v>
      </c>
      <c r="AE1150" s="1">
        <f t="shared" si="501"/>
        <v>22.712333333333483</v>
      </c>
      <c r="AF1150" s="1">
        <f t="shared" si="502"/>
        <v>-110.88933570111351</v>
      </c>
      <c r="AG1150" s="1">
        <f t="shared" si="495"/>
        <v>3324.9080000000004</v>
      </c>
      <c r="AH1150" s="1">
        <f t="shared" si="496"/>
        <v>3323.3342857142861</v>
      </c>
      <c r="AI1150" s="1">
        <f t="shared" si="503"/>
        <v>1.5737142857142317</v>
      </c>
      <c r="AJ1150" s="1">
        <f t="shared" si="497"/>
        <v>1</v>
      </c>
    </row>
    <row r="1151" spans="1:36" x14ac:dyDescent="0.2">
      <c r="A1151" s="5">
        <v>42611</v>
      </c>
      <c r="B1151" s="1">
        <v>3306.57</v>
      </c>
      <c r="C1151" s="10">
        <v>3307.78</v>
      </c>
      <c r="D1151" s="1">
        <v>3315.08</v>
      </c>
      <c r="E1151" s="1">
        <v>3297.07</v>
      </c>
      <c r="F1151" s="1">
        <v>7703633300</v>
      </c>
      <c r="G1151" s="1">
        <v>88011642022</v>
      </c>
      <c r="H1151" s="1">
        <f t="shared" si="476"/>
        <v>4.2099999999995816</v>
      </c>
      <c r="J1151" s="1">
        <f t="shared" si="481"/>
        <v>3341.3130000000006</v>
      </c>
      <c r="K1151" s="1">
        <f t="shared" si="482"/>
        <v>3322.2973333333339</v>
      </c>
      <c r="L1151" s="1">
        <f t="shared" si="483"/>
        <v>3327.9130909090909</v>
      </c>
      <c r="M1151" s="1">
        <f t="shared" si="484"/>
        <v>69.931197591915435</v>
      </c>
      <c r="N1151" s="1">
        <f t="shared" si="485"/>
        <v>79.860311059907659</v>
      </c>
      <c r="O1151" s="1">
        <f t="shared" si="486"/>
        <v>22.247090420769329</v>
      </c>
      <c r="P1151" s="1">
        <f t="shared" si="487"/>
        <v>54.405636038896553</v>
      </c>
      <c r="Q1151" s="1">
        <f t="shared" si="488"/>
        <v>1458600197.2794406</v>
      </c>
      <c r="R1151" s="1">
        <f t="shared" si="489"/>
        <v>-70.4699999999998</v>
      </c>
      <c r="S1151" s="1">
        <f t="shared" si="477"/>
        <v>20.139688940092334</v>
      </c>
      <c r="T1151" s="1">
        <f t="shared" si="498"/>
        <v>56.844181331642176</v>
      </c>
      <c r="U1151" s="1">
        <f t="shared" si="490"/>
        <v>2.0859912086053321E-4</v>
      </c>
      <c r="V1151" s="1">
        <f t="shared" si="491"/>
        <v>4.1132525658500417E-3</v>
      </c>
      <c r="W1151" s="1">
        <f t="shared" si="492"/>
        <v>-1.0035875118553801</v>
      </c>
      <c r="X1151" s="1">
        <f t="shared" si="493"/>
        <v>-0.43696670938143045</v>
      </c>
      <c r="Y1151" s="1">
        <f t="shared" si="479"/>
        <v>3307.1961538461542</v>
      </c>
      <c r="Z1151" s="1">
        <f t="shared" si="480"/>
        <v>3307.1411111111111</v>
      </c>
      <c r="AA1151" s="1">
        <f t="shared" si="494"/>
        <v>5.5042735043116409E-2</v>
      </c>
      <c r="AB1151" s="1">
        <f t="shared" si="499"/>
        <v>-0.10896866096909436</v>
      </c>
      <c r="AC1151" s="1">
        <f t="shared" si="478"/>
        <v>3306.6433333333334</v>
      </c>
      <c r="AD1151" s="1">
        <f t="shared" si="500"/>
        <v>3343.9123333333337</v>
      </c>
      <c r="AE1151" s="1">
        <f t="shared" si="501"/>
        <v>24.597000000000161</v>
      </c>
      <c r="AF1151" s="1">
        <f t="shared" si="502"/>
        <v>-101.012318575436</v>
      </c>
      <c r="AG1151" s="1">
        <f t="shared" si="495"/>
        <v>3319.1059999999998</v>
      </c>
      <c r="AH1151" s="1">
        <f t="shared" si="496"/>
        <v>3326.962857142857</v>
      </c>
      <c r="AI1151" s="1">
        <f t="shared" si="503"/>
        <v>-7.8568571428572795</v>
      </c>
      <c r="AJ1151" s="1">
        <f t="shared" si="497"/>
        <v>1</v>
      </c>
    </row>
    <row r="1152" spans="1:36" x14ac:dyDescent="0.2">
      <c r="A1152" s="5">
        <v>42612</v>
      </c>
      <c r="B1152" s="1">
        <v>3310.32</v>
      </c>
      <c r="C1152" s="10">
        <v>3311.99</v>
      </c>
      <c r="D1152" s="1">
        <v>3325.12</v>
      </c>
      <c r="E1152" s="1">
        <v>3304.6</v>
      </c>
      <c r="F1152" s="1">
        <v>7572598700</v>
      </c>
      <c r="G1152" s="1">
        <v>89513016667</v>
      </c>
      <c r="H1152" s="1">
        <f t="shared" ref="H1152:H1215" si="504">C1153-C1152</f>
        <v>15.800000000000182</v>
      </c>
      <c r="J1152" s="1">
        <f t="shared" si="481"/>
        <v>3334.6870000000004</v>
      </c>
      <c r="K1152" s="1">
        <f t="shared" si="482"/>
        <v>3325.9646666666663</v>
      </c>
      <c r="L1152" s="1">
        <f t="shared" si="483"/>
        <v>3322.5816363636363</v>
      </c>
      <c r="M1152" s="1">
        <f t="shared" si="484"/>
        <v>59.694388777555382</v>
      </c>
      <c r="N1152" s="1">
        <f t="shared" si="485"/>
        <v>72.01252391720314</v>
      </c>
      <c r="O1152" s="1">
        <f t="shared" si="486"/>
        <v>37.33766233766228</v>
      </c>
      <c r="P1152" s="1">
        <f t="shared" si="487"/>
        <v>22.230684606922203</v>
      </c>
      <c r="Q1152" s="1">
        <f t="shared" si="488"/>
        <v>-2118261039.863637</v>
      </c>
      <c r="R1152" s="1">
        <f t="shared" si="489"/>
        <v>-61.0600000000004</v>
      </c>
      <c r="S1152" s="1">
        <f t="shared" si="477"/>
        <v>27.987476082796864</v>
      </c>
      <c r="T1152" s="1">
        <f t="shared" si="498"/>
        <v>51.271800732728096</v>
      </c>
      <c r="U1152" s="1">
        <f t="shared" si="490"/>
        <v>1.2711391036807423E-3</v>
      </c>
      <c r="V1152" s="1">
        <f t="shared" si="491"/>
        <v>-2.3996440169504595E-2</v>
      </c>
      <c r="W1152" s="1">
        <f t="shared" si="492"/>
        <v>-0.68063359469721052</v>
      </c>
      <c r="X1152" s="1">
        <f t="shared" si="493"/>
        <v>-0.42016882520499343</v>
      </c>
      <c r="Y1152" s="1">
        <f t="shared" si="479"/>
        <v>3308.4276923076923</v>
      </c>
      <c r="Z1152" s="1">
        <f t="shared" si="480"/>
        <v>3308.0918518518515</v>
      </c>
      <c r="AA1152" s="1">
        <f t="shared" si="494"/>
        <v>0.33584045584075284</v>
      </c>
      <c r="AB1152" s="1">
        <f t="shared" si="499"/>
        <v>0.11120227920264369</v>
      </c>
      <c r="AC1152" s="1">
        <f t="shared" si="478"/>
        <v>3313.9033333333332</v>
      </c>
      <c r="AD1152" s="1">
        <f t="shared" si="500"/>
        <v>3336.3373333333329</v>
      </c>
      <c r="AE1152" s="1">
        <f t="shared" si="501"/>
        <v>22.670666666666694</v>
      </c>
      <c r="AF1152" s="1">
        <f t="shared" si="502"/>
        <v>-65.970711050990161</v>
      </c>
      <c r="AG1152" s="1">
        <f t="shared" si="495"/>
        <v>3313.1380000000004</v>
      </c>
      <c r="AH1152" s="1">
        <f t="shared" si="496"/>
        <v>3331.8664285714285</v>
      </c>
      <c r="AI1152" s="1">
        <f t="shared" si="503"/>
        <v>-18.72842857142814</v>
      </c>
      <c r="AJ1152" s="1">
        <f t="shared" si="497"/>
        <v>1</v>
      </c>
    </row>
    <row r="1153" spans="1:36" x14ac:dyDescent="0.2">
      <c r="A1153" s="5">
        <v>42613</v>
      </c>
      <c r="B1153" s="1">
        <v>3310.57</v>
      </c>
      <c r="C1153" s="10">
        <v>3327.79</v>
      </c>
      <c r="D1153" s="1">
        <v>3333.97</v>
      </c>
      <c r="E1153" s="1">
        <v>3304.66</v>
      </c>
      <c r="F1153" s="1">
        <v>7957080500</v>
      </c>
      <c r="G1153" s="1">
        <v>99215044445</v>
      </c>
      <c r="H1153" s="1">
        <f t="shared" si="504"/>
        <v>-26.210000000000036</v>
      </c>
      <c r="J1153" s="1">
        <f t="shared" si="481"/>
        <v>3330.1610000000001</v>
      </c>
      <c r="K1153" s="1">
        <f t="shared" si="482"/>
        <v>3331.5946666666664</v>
      </c>
      <c r="L1153" s="1">
        <f t="shared" si="483"/>
        <v>3321.327636363636</v>
      </c>
      <c r="M1153" s="1">
        <f t="shared" si="484"/>
        <v>29.771662763466182</v>
      </c>
      <c r="N1153" s="1">
        <f t="shared" si="485"/>
        <v>58.271003652809171</v>
      </c>
      <c r="O1153" s="1">
        <f t="shared" si="486"/>
        <v>29.70723306544183</v>
      </c>
      <c r="P1153" s="1">
        <f t="shared" si="487"/>
        <v>20.331243711786996</v>
      </c>
      <c r="Q1153" s="1">
        <f t="shared" si="488"/>
        <v>4601586983.1116486</v>
      </c>
      <c r="R1153" s="1">
        <f t="shared" si="489"/>
        <v>-36.699999999999818</v>
      </c>
      <c r="S1153" s="1">
        <f t="shared" si="477"/>
        <v>41.728996347190829</v>
      </c>
      <c r="T1153" s="1">
        <f t="shared" si="498"/>
        <v>47.283021550030654</v>
      </c>
      <c r="U1153" s="1">
        <f t="shared" si="490"/>
        <v>4.7478957506333578E-3</v>
      </c>
      <c r="V1153" s="1">
        <f t="shared" si="491"/>
        <v>-1.4936727595648645E-2</v>
      </c>
      <c r="W1153" s="1">
        <f t="shared" si="492"/>
        <v>-7.1197758907154782E-2</v>
      </c>
      <c r="X1153" s="1">
        <f t="shared" si="493"/>
        <v>-0.11419956649387628</v>
      </c>
      <c r="Y1153" s="1">
        <f t="shared" si="479"/>
        <v>3314.4207692307691</v>
      </c>
      <c r="Z1153" s="1">
        <f t="shared" si="480"/>
        <v>3313.1603703703704</v>
      </c>
      <c r="AA1153" s="1">
        <f t="shared" si="494"/>
        <v>1.2603988603987091</v>
      </c>
      <c r="AB1153" s="1">
        <f t="shared" si="499"/>
        <v>0.520752136752344</v>
      </c>
      <c r="AC1153" s="1">
        <f t="shared" si="478"/>
        <v>3322.14</v>
      </c>
      <c r="AD1153" s="1">
        <f t="shared" si="500"/>
        <v>3331.0726666666669</v>
      </c>
      <c r="AE1153" s="1">
        <f t="shared" si="501"/>
        <v>19.759333333333281</v>
      </c>
      <c r="AF1153" s="1">
        <f t="shared" si="502"/>
        <v>-30.138218788309558</v>
      </c>
      <c r="AG1153" s="1">
        <f t="shared" si="495"/>
        <v>3312.7239999999997</v>
      </c>
      <c r="AH1153" s="1">
        <f t="shared" si="496"/>
        <v>3338.6114285714284</v>
      </c>
      <c r="AI1153" s="1">
        <f t="shared" si="503"/>
        <v>-25.8874285714287</v>
      </c>
      <c r="AJ1153" s="1">
        <f t="shared" si="497"/>
        <v>0</v>
      </c>
    </row>
    <row r="1154" spans="1:36" x14ac:dyDescent="0.2">
      <c r="A1154" s="5">
        <v>42614</v>
      </c>
      <c r="B1154" s="1">
        <v>3326.74</v>
      </c>
      <c r="C1154" s="10">
        <v>3301.58</v>
      </c>
      <c r="D1154" s="1">
        <v>3329.35</v>
      </c>
      <c r="E1154" s="1">
        <v>3301.21</v>
      </c>
      <c r="F1154" s="1">
        <v>8494721900</v>
      </c>
      <c r="G1154" s="1">
        <v>100911462823</v>
      </c>
      <c r="H1154" s="1">
        <f t="shared" si="504"/>
        <v>12.5300000000002</v>
      </c>
      <c r="J1154" s="1">
        <f t="shared" si="481"/>
        <v>3323.8700000000003</v>
      </c>
      <c r="K1154" s="1">
        <f t="shared" si="482"/>
        <v>3336.1426666666666</v>
      </c>
      <c r="L1154" s="1">
        <f t="shared" si="483"/>
        <v>3316.1310909090907</v>
      </c>
      <c r="M1154" s="1">
        <f t="shared" si="484"/>
        <v>59.804283604135819</v>
      </c>
      <c r="N1154" s="1">
        <f t="shared" si="485"/>
        <v>76.89940577249584</v>
      </c>
      <c r="O1154" s="1">
        <f t="shared" si="486"/>
        <v>54.191128506197281</v>
      </c>
      <c r="P1154" s="1">
        <f t="shared" si="487"/>
        <v>28.416581221620085</v>
      </c>
      <c r="Q1154" s="1">
        <f t="shared" si="488"/>
        <v>-8271335467.6617565</v>
      </c>
      <c r="R1154" s="1">
        <f t="shared" si="489"/>
        <v>-63.440000000000055</v>
      </c>
      <c r="S1154" s="1">
        <f t="shared" si="477"/>
        <v>23.100594227504168</v>
      </c>
      <c r="T1154" s="1">
        <f t="shared" si="498"/>
        <v>41.934940634032372</v>
      </c>
      <c r="U1154" s="1">
        <f t="shared" si="490"/>
        <v>-7.9386233258015963E-3</v>
      </c>
      <c r="V1154" s="1">
        <f t="shared" si="491"/>
        <v>-2.1188538563021671E-2</v>
      </c>
      <c r="W1154" s="1">
        <f t="shared" si="492"/>
        <v>-0.67060384431401998</v>
      </c>
      <c r="X1154" s="1">
        <f t="shared" si="493"/>
        <v>-1.0360068534239355</v>
      </c>
      <c r="Y1154" s="1">
        <f t="shared" si="479"/>
        <v>3323.7576923076922</v>
      </c>
      <c r="Z1154" s="1">
        <f t="shared" si="480"/>
        <v>3325.8485185185186</v>
      </c>
      <c r="AA1154" s="1">
        <f t="shared" si="494"/>
        <v>-2.0908262108264353</v>
      </c>
      <c r="AB1154" s="1">
        <f t="shared" si="499"/>
        <v>0.59015384615368016</v>
      </c>
      <c r="AC1154" s="1">
        <f t="shared" si="478"/>
        <v>3310.7133333333331</v>
      </c>
      <c r="AD1154" s="1">
        <f t="shared" si="500"/>
        <v>3325.1783333333324</v>
      </c>
      <c r="AE1154" s="1">
        <f t="shared" si="501"/>
        <v>16.757999999999811</v>
      </c>
      <c r="AF1154" s="1">
        <f t="shared" si="502"/>
        <v>-57.544655289013804</v>
      </c>
      <c r="AG1154" s="1">
        <f t="shared" si="495"/>
        <v>3311.2460000000005</v>
      </c>
      <c r="AH1154" s="1">
        <f t="shared" si="496"/>
        <v>3339.136428571429</v>
      </c>
      <c r="AI1154" s="1">
        <f t="shared" si="503"/>
        <v>-27.890428571428401</v>
      </c>
      <c r="AJ1154" s="1">
        <f t="shared" si="497"/>
        <v>1</v>
      </c>
    </row>
    <row r="1155" spans="1:36" x14ac:dyDescent="0.2">
      <c r="A1155" s="5">
        <v>42615</v>
      </c>
      <c r="B1155" s="1">
        <v>3298.72</v>
      </c>
      <c r="C1155" s="10">
        <v>3314.11</v>
      </c>
      <c r="D1155" s="1">
        <v>3320.43</v>
      </c>
      <c r="E1155" s="1">
        <v>3295.76</v>
      </c>
      <c r="F1155" s="1">
        <v>8279180300</v>
      </c>
      <c r="G1155" s="1">
        <v>99396378584</v>
      </c>
      <c r="H1155" s="1">
        <f t="shared" si="504"/>
        <v>5.569999999999709</v>
      </c>
      <c r="J1155" s="1">
        <f t="shared" si="481"/>
        <v>3318.779</v>
      </c>
      <c r="K1155" s="1">
        <f t="shared" si="482"/>
        <v>3337.4680000000003</v>
      </c>
      <c r="L1155" s="1">
        <f t="shared" si="483"/>
        <v>3314.3565454545455</v>
      </c>
      <c r="M1155" s="1">
        <f t="shared" si="484"/>
        <v>51.975922533367935</v>
      </c>
      <c r="N1155" s="1">
        <f t="shared" si="485"/>
        <v>63.126209417329406</v>
      </c>
      <c r="O1155" s="1">
        <f t="shared" si="486"/>
        <v>59.683125672973183</v>
      </c>
      <c r="P1155" s="1">
        <f t="shared" si="487"/>
        <v>33.223511793335817</v>
      </c>
      <c r="Q1155" s="1">
        <f t="shared" si="488"/>
        <v>4037233036.4411516</v>
      </c>
      <c r="R1155" s="1">
        <f t="shared" si="489"/>
        <v>-22.679999999999836</v>
      </c>
      <c r="S1155" s="1">
        <f t="shared" si="477"/>
        <v>36.873790582670594</v>
      </c>
      <c r="T1155" s="1">
        <f t="shared" si="498"/>
        <v>37.941279249852144</v>
      </c>
      <c r="U1155" s="1">
        <f t="shared" si="490"/>
        <v>3.7808038960686881E-3</v>
      </c>
      <c r="V1155" s="1">
        <f t="shared" si="491"/>
        <v>-1.4974037669899349E-2</v>
      </c>
      <c r="W1155" s="1">
        <f t="shared" si="492"/>
        <v>-0.14068426972690465</v>
      </c>
      <c r="X1155" s="1">
        <f t="shared" si="493"/>
        <v>-0.69987187892139102</v>
      </c>
      <c r="Y1155" s="1">
        <f t="shared" si="479"/>
        <v>3303.5076923076922</v>
      </c>
      <c r="Z1155" s="1">
        <f t="shared" si="480"/>
        <v>3302.5081481481484</v>
      </c>
      <c r="AA1155" s="1">
        <f t="shared" si="494"/>
        <v>0.99954415954380238</v>
      </c>
      <c r="AB1155" s="1">
        <f t="shared" si="499"/>
        <v>-1.4727521367523877</v>
      </c>
      <c r="AC1155" s="1">
        <f t="shared" si="478"/>
        <v>3310.1</v>
      </c>
      <c r="AD1155" s="1">
        <f t="shared" si="500"/>
        <v>3320.179666666666</v>
      </c>
      <c r="AE1155" s="1">
        <f t="shared" si="501"/>
        <v>13.167599999999856</v>
      </c>
      <c r="AF1155" s="1">
        <f t="shared" si="502"/>
        <v>-51.032669414148778</v>
      </c>
      <c r="AG1155" s="1">
        <f t="shared" si="495"/>
        <v>3312.65</v>
      </c>
      <c r="AH1155" s="1">
        <f t="shared" si="496"/>
        <v>3333.471428571429</v>
      </c>
      <c r="AI1155" s="1">
        <f t="shared" si="503"/>
        <v>-20.821428571428896</v>
      </c>
      <c r="AJ1155" s="1">
        <f t="shared" si="497"/>
        <v>1</v>
      </c>
    </row>
    <row r="1156" spans="1:36" x14ac:dyDescent="0.2">
      <c r="A1156" s="5">
        <v>42618</v>
      </c>
      <c r="B1156" s="1">
        <v>3321.01</v>
      </c>
      <c r="C1156" s="10">
        <v>3319.68</v>
      </c>
      <c r="D1156" s="1">
        <v>3338.42</v>
      </c>
      <c r="E1156" s="1">
        <v>3314.63</v>
      </c>
      <c r="F1156" s="1">
        <v>7829247700</v>
      </c>
      <c r="G1156" s="1">
        <v>87531089645</v>
      </c>
      <c r="H1156" s="1">
        <f t="shared" si="504"/>
        <v>22.950000000000273</v>
      </c>
      <c r="J1156" s="1">
        <f t="shared" si="481"/>
        <v>3317.0680000000002</v>
      </c>
      <c r="K1156" s="1">
        <f t="shared" si="482"/>
        <v>3332.5520000000006</v>
      </c>
      <c r="L1156" s="1">
        <f t="shared" si="483"/>
        <v>3314.5203636363631</v>
      </c>
      <c r="M1156" s="1">
        <f t="shared" si="484"/>
        <v>43.92873886544843</v>
      </c>
      <c r="N1156" s="1">
        <f t="shared" si="485"/>
        <v>50.062625250501227</v>
      </c>
      <c r="O1156" s="1">
        <f t="shared" si="486"/>
        <v>69.966769794889373</v>
      </c>
      <c r="P1156" s="1">
        <f t="shared" si="487"/>
        <v>42.822337629031253</v>
      </c>
      <c r="Q1156" s="1">
        <f t="shared" si="488"/>
        <v>-4505355233.8379211</v>
      </c>
      <c r="R1156" s="1">
        <f t="shared" si="489"/>
        <v>-22.150000000000091</v>
      </c>
      <c r="S1156" s="1">
        <f t="shared" si="477"/>
        <v>49.937374749498773</v>
      </c>
      <c r="T1156" s="1">
        <f t="shared" si="498"/>
        <v>37.256460371910507</v>
      </c>
      <c r="U1156" s="1">
        <f t="shared" si="490"/>
        <v>1.6778725660303731E-3</v>
      </c>
      <c r="V1156" s="1">
        <f t="shared" si="491"/>
        <v>-1.3473916945515968E-2</v>
      </c>
      <c r="W1156" s="1">
        <f t="shared" si="492"/>
        <v>7.8744240395422258E-2</v>
      </c>
      <c r="X1156" s="1">
        <f t="shared" si="493"/>
        <v>-0.38625053712592483</v>
      </c>
      <c r="Y1156" s="1">
        <f t="shared" si="479"/>
        <v>3314.9669230769227</v>
      </c>
      <c r="Z1156" s="1">
        <f t="shared" si="480"/>
        <v>3314.5225925925924</v>
      </c>
      <c r="AA1156" s="1">
        <f t="shared" si="494"/>
        <v>0.44433048433029398</v>
      </c>
      <c r="AB1156" s="1">
        <f t="shared" si="499"/>
        <v>0.8885014245011007</v>
      </c>
      <c r="AC1156" s="1">
        <f t="shared" si="478"/>
        <v>3324.2433333333333</v>
      </c>
      <c r="AD1156" s="1">
        <f t="shared" si="500"/>
        <v>3317.7676666666657</v>
      </c>
      <c r="AE1156" s="1">
        <f t="shared" si="501"/>
        <v>10.273199999999814</v>
      </c>
      <c r="AF1156" s="1">
        <f t="shared" si="502"/>
        <v>42.023041614217824</v>
      </c>
      <c r="AG1156" s="1">
        <f t="shared" si="495"/>
        <v>3315.03</v>
      </c>
      <c r="AH1156" s="1">
        <f t="shared" si="496"/>
        <v>3329.2878571428578</v>
      </c>
      <c r="AI1156" s="1">
        <f t="shared" si="503"/>
        <v>-14.257857142857574</v>
      </c>
      <c r="AJ1156" s="1">
        <f t="shared" si="497"/>
        <v>1</v>
      </c>
    </row>
    <row r="1157" spans="1:36" x14ac:dyDescent="0.2">
      <c r="A1157" s="5">
        <v>42619</v>
      </c>
      <c r="B1157" s="1">
        <v>3322.02</v>
      </c>
      <c r="C1157" s="10">
        <v>3342.63</v>
      </c>
      <c r="D1157" s="1">
        <v>3347.95</v>
      </c>
      <c r="E1157" s="1">
        <v>3300.13</v>
      </c>
      <c r="F1157" s="1">
        <v>9828399800</v>
      </c>
      <c r="G1157" s="1">
        <v>118366533426</v>
      </c>
      <c r="H1157" s="1">
        <f t="shared" si="504"/>
        <v>-1.8099999999999454</v>
      </c>
      <c r="J1157" s="1">
        <f t="shared" si="481"/>
        <v>3317.1480000000001</v>
      </c>
      <c r="K1157" s="1">
        <f t="shared" si="482"/>
        <v>3330.1773333333335</v>
      </c>
      <c r="L1157" s="1">
        <f t="shared" si="483"/>
        <v>3319.1679999999992</v>
      </c>
      <c r="M1157" s="1">
        <f t="shared" si="484"/>
        <v>10.193523663536597</v>
      </c>
      <c r="N1157" s="1">
        <f t="shared" si="485"/>
        <v>8.0503512880561878</v>
      </c>
      <c r="O1157" s="1">
        <f t="shared" si="486"/>
        <v>66.984800282785599</v>
      </c>
      <c r="P1157" s="1">
        <f t="shared" si="487"/>
        <v>51.555384021613357</v>
      </c>
      <c r="Q1157" s="1">
        <f t="shared" si="488"/>
        <v>7641570568.0469484</v>
      </c>
      <c r="R1157" s="1">
        <f t="shared" si="489"/>
        <v>12.769999999999982</v>
      </c>
      <c r="S1157" s="1">
        <f t="shared" si="477"/>
        <v>91.949648711943809</v>
      </c>
      <c r="T1157" s="1">
        <f t="shared" si="498"/>
        <v>40.549532414525842</v>
      </c>
      <c r="U1157" s="1">
        <f t="shared" si="490"/>
        <v>6.8658511411673661E-3</v>
      </c>
      <c r="V1157" s="1">
        <f t="shared" si="491"/>
        <v>1.7501850580947994E-3</v>
      </c>
      <c r="W1157" s="1">
        <f t="shared" si="492"/>
        <v>0.76819002347799892</v>
      </c>
      <c r="X1157" s="1">
        <f t="shared" si="493"/>
        <v>0.37393404074977904</v>
      </c>
      <c r="Y1157" s="1">
        <f t="shared" si="479"/>
        <v>3323.2107692307691</v>
      </c>
      <c r="Z1157" s="1">
        <f t="shared" si="480"/>
        <v>3321.38</v>
      </c>
      <c r="AA1157" s="1">
        <f t="shared" si="494"/>
        <v>1.8307692307689649</v>
      </c>
      <c r="AB1157" s="1">
        <f t="shared" si="499"/>
        <v>0.72161823361802813</v>
      </c>
      <c r="AC1157" s="1">
        <f t="shared" si="478"/>
        <v>3330.2366666666662</v>
      </c>
      <c r="AD1157" s="1">
        <f t="shared" si="500"/>
        <v>3316.5766666666664</v>
      </c>
      <c r="AE1157" s="1">
        <f t="shared" si="501"/>
        <v>8.8439999999999603</v>
      </c>
      <c r="AF1157" s="1">
        <f t="shared" si="502"/>
        <v>102.96999849238593</v>
      </c>
      <c r="AG1157" s="1">
        <f t="shared" si="495"/>
        <v>3321.1580000000004</v>
      </c>
      <c r="AH1157" s="1">
        <f t="shared" si="496"/>
        <v>3327.1150000000002</v>
      </c>
      <c r="AI1157" s="1">
        <f t="shared" si="503"/>
        <v>-5.9569999999998799</v>
      </c>
      <c r="AJ1157" s="1">
        <f t="shared" si="497"/>
        <v>0</v>
      </c>
    </row>
    <row r="1158" spans="1:36" x14ac:dyDescent="0.2">
      <c r="A1158" s="5">
        <v>42620</v>
      </c>
      <c r="B1158" s="1">
        <v>3344.07</v>
      </c>
      <c r="C1158" s="10">
        <v>3340.82</v>
      </c>
      <c r="D1158" s="1">
        <v>3357.36</v>
      </c>
      <c r="E1158" s="1">
        <v>3337.75</v>
      </c>
      <c r="F1158" s="1">
        <v>10294010600</v>
      </c>
      <c r="G1158" s="1">
        <v>115119908617</v>
      </c>
      <c r="H1158" s="1">
        <f t="shared" si="504"/>
        <v>-1.2600000000002183</v>
      </c>
      <c r="J1158" s="1">
        <f t="shared" si="481"/>
        <v>3318.2440000000001</v>
      </c>
      <c r="K1158" s="1">
        <f t="shared" si="482"/>
        <v>3328.0286666666666</v>
      </c>
      <c r="L1158" s="1">
        <f t="shared" si="483"/>
        <v>3323.4720000000002</v>
      </c>
      <c r="M1158" s="1">
        <f t="shared" si="484"/>
        <v>26.850649350649331</v>
      </c>
      <c r="N1158" s="1">
        <f t="shared" si="485"/>
        <v>21.328175370728466</v>
      </c>
      <c r="O1158" s="1">
        <f t="shared" si="486"/>
        <v>58.367695151428919</v>
      </c>
      <c r="P1158" s="1">
        <f t="shared" si="487"/>
        <v>49.097559036336172</v>
      </c>
      <c r="Q1158" s="1">
        <f t="shared" si="488"/>
        <v>-7070898663.0289164</v>
      </c>
      <c r="R1158" s="1">
        <f t="shared" si="489"/>
        <v>31.850000000000364</v>
      </c>
      <c r="S1158" s="1">
        <f t="shared" si="477"/>
        <v>78.671824629271541</v>
      </c>
      <c r="T1158" s="1">
        <f t="shared" si="498"/>
        <v>43.153051854259175</v>
      </c>
      <c r="U1158" s="1">
        <f t="shared" si="490"/>
        <v>-5.417831550337777E-4</v>
      </c>
      <c r="V1158" s="1">
        <f t="shared" si="491"/>
        <v>-3.0222961670694305E-4</v>
      </c>
      <c r="W1158" s="1">
        <f t="shared" si="492"/>
        <v>0.68035985298248169</v>
      </c>
      <c r="X1158" s="1">
        <f t="shared" si="493"/>
        <v>0.38435165722731862</v>
      </c>
      <c r="Y1158" s="1">
        <f t="shared" si="479"/>
        <v>3342.3515384615384</v>
      </c>
      <c r="Z1158" s="1">
        <f t="shared" si="480"/>
        <v>3342.4959259259258</v>
      </c>
      <c r="AA1158" s="1">
        <f t="shared" si="494"/>
        <v>-0.14438746438736416</v>
      </c>
      <c r="AB1158" s="1">
        <f t="shared" si="499"/>
        <v>1.4357378917376991</v>
      </c>
      <c r="AC1158" s="1">
        <f t="shared" si="478"/>
        <v>3345.31</v>
      </c>
      <c r="AD1158" s="1">
        <f t="shared" si="500"/>
        <v>3317.7169999999996</v>
      </c>
      <c r="AE1158" s="1">
        <f t="shared" si="501"/>
        <v>10.212399999999979</v>
      </c>
      <c r="AF1158" s="1">
        <f t="shared" si="502"/>
        <v>180.12742678835116</v>
      </c>
      <c r="AG1158" s="1">
        <f t="shared" si="495"/>
        <v>3323.7640000000001</v>
      </c>
      <c r="AH1158" s="1">
        <f t="shared" si="496"/>
        <v>3325.4242857142858</v>
      </c>
      <c r="AI1158" s="1">
        <f t="shared" si="503"/>
        <v>-1.6602857142856919</v>
      </c>
      <c r="AJ1158" s="1">
        <f t="shared" si="497"/>
        <v>0</v>
      </c>
    </row>
    <row r="1159" spans="1:36" x14ac:dyDescent="0.2">
      <c r="A1159" s="5">
        <v>42621</v>
      </c>
      <c r="B1159" s="1">
        <v>3338.01</v>
      </c>
      <c r="C1159" s="10">
        <v>3339.56</v>
      </c>
      <c r="D1159" s="1">
        <v>3343.39</v>
      </c>
      <c r="E1159" s="1">
        <v>3328.23</v>
      </c>
      <c r="F1159" s="1">
        <v>7191615800</v>
      </c>
      <c r="G1159" s="1">
        <v>83742346850</v>
      </c>
      <c r="H1159" s="1">
        <f t="shared" si="504"/>
        <v>-21.519999999999982</v>
      </c>
      <c r="J1159" s="1">
        <f t="shared" si="481"/>
        <v>3321.3030000000008</v>
      </c>
      <c r="K1159" s="1">
        <f t="shared" si="482"/>
        <v>3326.3666666666668</v>
      </c>
      <c r="L1159" s="1">
        <f t="shared" si="483"/>
        <v>3327.347636363636</v>
      </c>
      <c r="M1159" s="1">
        <f t="shared" si="484"/>
        <v>28.896103896104236</v>
      </c>
      <c r="N1159" s="1">
        <f t="shared" si="485"/>
        <v>28.896103896104236</v>
      </c>
      <c r="O1159" s="1">
        <f t="shared" si="486"/>
        <v>62.53808653260203</v>
      </c>
      <c r="P1159" s="1">
        <f t="shared" si="487"/>
        <v>45.632574637895303</v>
      </c>
      <c r="Q1159" s="1">
        <f t="shared" si="488"/>
        <v>3557857420.8443613</v>
      </c>
      <c r="R1159" s="1">
        <f t="shared" si="489"/>
        <v>32.4699999999998</v>
      </c>
      <c r="S1159" s="1">
        <f t="shared" si="477"/>
        <v>71.103896103895764</v>
      </c>
      <c r="T1159" s="1">
        <f t="shared" si="498"/>
        <v>46.113614751772197</v>
      </c>
      <c r="U1159" s="1">
        <f t="shared" si="490"/>
        <v>-3.7729521254303508E-4</v>
      </c>
      <c r="V1159" s="1">
        <f t="shared" si="491"/>
        <v>2.9130353828688946E-3</v>
      </c>
      <c r="W1159" s="1">
        <f t="shared" si="492"/>
        <v>0.54969390025538623</v>
      </c>
      <c r="X1159" s="1">
        <f t="shared" si="493"/>
        <v>0.39662895451493091</v>
      </c>
      <c r="Y1159" s="1">
        <f t="shared" si="479"/>
        <v>3340.6261538461545</v>
      </c>
      <c r="Z1159" s="1">
        <f t="shared" si="480"/>
        <v>3340.7266666666665</v>
      </c>
      <c r="AA1159" s="1">
        <f t="shared" si="494"/>
        <v>-0.10051282051199451</v>
      </c>
      <c r="AB1159" s="1">
        <f t="shared" si="499"/>
        <v>-0.13561253561229022</v>
      </c>
      <c r="AC1159" s="1">
        <f t="shared" si="478"/>
        <v>3337.06</v>
      </c>
      <c r="AD1159" s="1">
        <f t="shared" si="500"/>
        <v>3321.2943333333328</v>
      </c>
      <c r="AE1159" s="1">
        <f t="shared" si="501"/>
        <v>10.503666666666685</v>
      </c>
      <c r="AF1159" s="1">
        <f t="shared" si="502"/>
        <v>100.06452773105964</v>
      </c>
      <c r="AG1159" s="1">
        <f t="shared" si="495"/>
        <v>3331.3599999999997</v>
      </c>
      <c r="AH1159" s="1">
        <f t="shared" si="496"/>
        <v>3323.6057142857139</v>
      </c>
      <c r="AI1159" s="1">
        <f t="shared" si="503"/>
        <v>7.7542857142857429</v>
      </c>
      <c r="AJ1159" s="1">
        <f t="shared" si="497"/>
        <v>0</v>
      </c>
    </row>
    <row r="1160" spans="1:36" x14ac:dyDescent="0.2">
      <c r="A1160" s="5">
        <v>42622</v>
      </c>
      <c r="B1160" s="1">
        <v>3339.37</v>
      </c>
      <c r="C1160" s="10">
        <v>3318.04</v>
      </c>
      <c r="D1160" s="1">
        <v>3344.95</v>
      </c>
      <c r="E1160" s="1">
        <v>3318.04</v>
      </c>
      <c r="F1160" s="1">
        <v>8265703600</v>
      </c>
      <c r="G1160" s="1">
        <v>95471188732</v>
      </c>
      <c r="H1160" s="1">
        <f t="shared" si="504"/>
        <v>-55.440000000000055</v>
      </c>
      <c r="J1160" s="1">
        <f t="shared" si="481"/>
        <v>3322.3980000000001</v>
      </c>
      <c r="K1160" s="1">
        <f t="shared" si="482"/>
        <v>3323.2346666666663</v>
      </c>
      <c r="L1160" s="1">
        <f t="shared" si="483"/>
        <v>3326.7543636363635</v>
      </c>
      <c r="M1160" s="1">
        <f t="shared" si="484"/>
        <v>63.831168831169194</v>
      </c>
      <c r="N1160" s="1">
        <f t="shared" si="485"/>
        <v>63.831168831169194</v>
      </c>
      <c r="O1160" s="1">
        <f t="shared" si="486"/>
        <v>26.273606632888008</v>
      </c>
      <c r="P1160" s="1">
        <f t="shared" si="487"/>
        <v>36.351327485724397</v>
      </c>
      <c r="Q1160" s="1">
        <f t="shared" si="488"/>
        <v>-8265703600</v>
      </c>
      <c r="R1160" s="1">
        <f t="shared" si="489"/>
        <v>10.259999999999764</v>
      </c>
      <c r="S1160" s="1">
        <f t="shared" si="477"/>
        <v>36.168831168830806</v>
      </c>
      <c r="T1160" s="1">
        <f t="shared" si="498"/>
        <v>47.766212154369541</v>
      </c>
      <c r="U1160" s="1">
        <f t="shared" si="490"/>
        <v>-6.485756651517155E-3</v>
      </c>
      <c r="V1160" s="1">
        <f t="shared" si="491"/>
        <v>2.7410342191075058E-3</v>
      </c>
      <c r="W1160" s="1">
        <f t="shared" si="492"/>
        <v>-0.13117031734308093</v>
      </c>
      <c r="X1160" s="1">
        <f t="shared" si="493"/>
        <v>-0.15631356758434276</v>
      </c>
      <c r="Y1160" s="1">
        <f t="shared" si="479"/>
        <v>3336.2492307692305</v>
      </c>
      <c r="Z1160" s="1">
        <f t="shared" si="480"/>
        <v>3337.9659259259261</v>
      </c>
      <c r="AA1160" s="1">
        <f t="shared" si="494"/>
        <v>-1.7166951566955504</v>
      </c>
      <c r="AB1160" s="1">
        <f t="shared" si="499"/>
        <v>-0.42374928774870568</v>
      </c>
      <c r="AC1160" s="1">
        <f t="shared" si="478"/>
        <v>3327.0099999999998</v>
      </c>
      <c r="AD1160" s="1">
        <f t="shared" si="500"/>
        <v>3322.7359999999999</v>
      </c>
      <c r="AE1160" s="1">
        <f t="shared" si="501"/>
        <v>10.035999999999968</v>
      </c>
      <c r="AF1160" s="1">
        <f t="shared" si="502"/>
        <v>28.391125282316334</v>
      </c>
      <c r="AG1160" s="1">
        <f t="shared" si="495"/>
        <v>3332.1459999999997</v>
      </c>
      <c r="AH1160" s="1">
        <f t="shared" si="496"/>
        <v>3322.2664285714282</v>
      </c>
      <c r="AI1160" s="1">
        <f t="shared" si="503"/>
        <v>9.8795714285715803</v>
      </c>
      <c r="AJ1160" s="1">
        <f t="shared" si="497"/>
        <v>0</v>
      </c>
    </row>
    <row r="1161" spans="1:36" x14ac:dyDescent="0.2">
      <c r="A1161" s="5">
        <v>42625</v>
      </c>
      <c r="B1161" s="1">
        <v>3271.87</v>
      </c>
      <c r="C1161" s="10">
        <v>3262.6</v>
      </c>
      <c r="D1161" s="1">
        <v>3276.72</v>
      </c>
      <c r="E1161" s="1">
        <v>3234.57</v>
      </c>
      <c r="F1161" s="1">
        <v>12291768200</v>
      </c>
      <c r="G1161" s="1">
        <v>134456630927</v>
      </c>
      <c r="H1161" s="1">
        <f t="shared" si="504"/>
        <v>-2.2699999999999818</v>
      </c>
      <c r="J1161" s="1">
        <f t="shared" si="481"/>
        <v>3317.88</v>
      </c>
      <c r="K1161" s="1">
        <f t="shared" si="482"/>
        <v>3318.2886666666664</v>
      </c>
      <c r="L1161" s="1">
        <f t="shared" si="483"/>
        <v>3315.8819999999992</v>
      </c>
      <c r="M1161" s="1">
        <f t="shared" si="484"/>
        <v>77.172408176561817</v>
      </c>
      <c r="N1161" s="1">
        <f t="shared" si="485"/>
        <v>77.172408176561817</v>
      </c>
      <c r="O1161" s="1">
        <f t="shared" si="486"/>
        <v>21.805225653206818</v>
      </c>
      <c r="P1161" s="1">
        <f t="shared" si="487"/>
        <v>36.268060613179799</v>
      </c>
      <c r="Q1161" s="1">
        <f t="shared" si="488"/>
        <v>4056429315.824429</v>
      </c>
      <c r="R1161" s="1">
        <f t="shared" si="489"/>
        <v>-49.389999999999873</v>
      </c>
      <c r="S1161" s="1">
        <f t="shared" si="477"/>
        <v>22.82759182343819</v>
      </c>
      <c r="T1161" s="1">
        <f t="shared" si="498"/>
        <v>48.03500244270414</v>
      </c>
      <c r="U1161" s="1">
        <f t="shared" si="490"/>
        <v>-1.6992582602832113E-2</v>
      </c>
      <c r="V1161" s="1">
        <f t="shared" si="491"/>
        <v>-1.3452914798206348E-2</v>
      </c>
      <c r="W1161" s="1">
        <f t="shared" si="492"/>
        <v>-1.6661241515666689</v>
      </c>
      <c r="X1161" s="1">
        <f t="shared" si="493"/>
        <v>-1.6782345437899353</v>
      </c>
      <c r="Y1161" s="1">
        <f t="shared" si="479"/>
        <v>3309.5107692307693</v>
      </c>
      <c r="Z1161" s="1">
        <f t="shared" si="480"/>
        <v>3313.9333333333334</v>
      </c>
      <c r="AA1161" s="1">
        <f t="shared" si="494"/>
        <v>-4.422564102564138</v>
      </c>
      <c r="AB1161" s="1">
        <f t="shared" si="499"/>
        <v>-2.257868945869268</v>
      </c>
      <c r="AC1161" s="1">
        <f t="shared" si="478"/>
        <v>3257.9633333333331</v>
      </c>
      <c r="AD1161" s="1">
        <f t="shared" si="500"/>
        <v>3317.8679999999999</v>
      </c>
      <c r="AE1161" s="1">
        <f t="shared" si="501"/>
        <v>15.758399999999984</v>
      </c>
      <c r="AF1161" s="1">
        <f t="shared" si="502"/>
        <v>-253.42956419715563</v>
      </c>
      <c r="AG1161" s="1">
        <f t="shared" si="495"/>
        <v>3320.7299999999996</v>
      </c>
      <c r="AH1161" s="1">
        <f t="shared" si="496"/>
        <v>3316.6071428571427</v>
      </c>
      <c r="AI1161" s="1">
        <f t="shared" si="503"/>
        <v>4.1228571428569012</v>
      </c>
      <c r="AJ1161" s="1">
        <f t="shared" si="497"/>
        <v>0</v>
      </c>
    </row>
    <row r="1162" spans="1:36" x14ac:dyDescent="0.2">
      <c r="A1162" s="5">
        <v>42626</v>
      </c>
      <c r="B1162" s="1">
        <v>3265.34</v>
      </c>
      <c r="C1162" s="10">
        <v>3260.33</v>
      </c>
      <c r="D1162" s="1">
        <v>3269.22</v>
      </c>
      <c r="E1162" s="1">
        <v>3246.39</v>
      </c>
      <c r="F1162" s="1">
        <v>6718028800</v>
      </c>
      <c r="G1162" s="1">
        <v>76862644231</v>
      </c>
      <c r="H1162" s="1">
        <f t="shared" si="504"/>
        <v>-21.599999999999909</v>
      </c>
      <c r="J1162" s="1">
        <f t="shared" si="481"/>
        <v>3312.7139999999999</v>
      </c>
      <c r="K1162" s="1">
        <f t="shared" si="482"/>
        <v>3312.8553333333334</v>
      </c>
      <c r="L1162" s="1">
        <f t="shared" si="483"/>
        <v>3305.4183636363632</v>
      </c>
      <c r="M1162" s="1">
        <f t="shared" si="484"/>
        <v>79.021092922876647</v>
      </c>
      <c r="N1162" s="1">
        <f t="shared" si="485"/>
        <v>79.021092922876647</v>
      </c>
      <c r="O1162" s="1">
        <f t="shared" si="486"/>
        <v>0</v>
      </c>
      <c r="P1162" s="1">
        <f t="shared" si="487"/>
        <v>31.940157974577559</v>
      </c>
      <c r="Q1162" s="1">
        <f t="shared" si="488"/>
        <v>1486029147.6128483</v>
      </c>
      <c r="R1162" s="1">
        <f t="shared" si="489"/>
        <v>-67.460000000000036</v>
      </c>
      <c r="S1162" s="1">
        <f t="shared" si="477"/>
        <v>20.978907077123356</v>
      </c>
      <c r="T1162" s="1">
        <f t="shared" si="498"/>
        <v>47.334145542136788</v>
      </c>
      <c r="U1162" s="1">
        <f t="shared" si="490"/>
        <v>-6.9624853925829037E-4</v>
      </c>
      <c r="V1162" s="1">
        <f t="shared" si="491"/>
        <v>-1.4344968528741413E-2</v>
      </c>
      <c r="W1162" s="1">
        <f t="shared" si="492"/>
        <v>-1.5813016155333668</v>
      </c>
      <c r="X1162" s="1">
        <f t="shared" si="493"/>
        <v>-1.5855003629296267</v>
      </c>
      <c r="Y1162" s="1">
        <f t="shared" si="479"/>
        <v>3262.250769230769</v>
      </c>
      <c r="Z1162" s="1">
        <f t="shared" si="480"/>
        <v>3262.4318518518521</v>
      </c>
      <c r="AA1162" s="1">
        <f t="shared" si="494"/>
        <v>-0.18108262108307827</v>
      </c>
      <c r="AB1162" s="1">
        <f t="shared" si="499"/>
        <v>-3.5742678062679261</v>
      </c>
      <c r="AC1162" s="1">
        <f t="shared" si="478"/>
        <v>3258.6466666666661</v>
      </c>
      <c r="AD1162" s="1">
        <f t="shared" si="500"/>
        <v>3312.342333333333</v>
      </c>
      <c r="AE1162" s="1">
        <f t="shared" si="501"/>
        <v>22.389200000000073</v>
      </c>
      <c r="AF1162" s="1">
        <f t="shared" si="502"/>
        <v>-159.88561945541241</v>
      </c>
      <c r="AG1162" s="1">
        <f t="shared" si="495"/>
        <v>3304.2699999999995</v>
      </c>
      <c r="AH1162" s="1">
        <f t="shared" si="496"/>
        <v>3311.6407142857142</v>
      </c>
      <c r="AI1162" s="1">
        <f t="shared" si="503"/>
        <v>-7.3707142857147119</v>
      </c>
      <c r="AJ1162" s="1">
        <f t="shared" si="497"/>
        <v>0</v>
      </c>
    </row>
    <row r="1163" spans="1:36" x14ac:dyDescent="0.2">
      <c r="A1163" s="5">
        <v>42627</v>
      </c>
      <c r="B1163" s="1">
        <v>3245.74</v>
      </c>
      <c r="C1163" s="10">
        <v>3238.73</v>
      </c>
      <c r="D1163" s="1">
        <v>3254.99</v>
      </c>
      <c r="E1163" s="1">
        <v>3231.34</v>
      </c>
      <c r="F1163" s="1">
        <v>7043269700</v>
      </c>
      <c r="G1163" s="1">
        <v>79780746436</v>
      </c>
      <c r="H1163" s="1">
        <f t="shared" si="504"/>
        <v>24.389999999999873</v>
      </c>
      <c r="J1163" s="1">
        <f t="shared" si="481"/>
        <v>3303.808</v>
      </c>
      <c r="K1163" s="1">
        <f t="shared" si="482"/>
        <v>3306.78</v>
      </c>
      <c r="L1163" s="1">
        <f t="shared" si="483"/>
        <v>3291.9667272727274</v>
      </c>
      <c r="M1163" s="1">
        <f t="shared" si="484"/>
        <v>94.135851452150547</v>
      </c>
      <c r="N1163" s="1">
        <f t="shared" si="485"/>
        <v>94.135851452150547</v>
      </c>
      <c r="O1163" s="1">
        <f t="shared" si="486"/>
        <v>19.283681214421151</v>
      </c>
      <c r="P1163" s="1">
        <f t="shared" si="487"/>
        <v>38.438608942512467</v>
      </c>
      <c r="Q1163" s="1">
        <f t="shared" si="488"/>
        <v>-2641598403.3403888</v>
      </c>
      <c r="R1163" s="1">
        <f t="shared" si="489"/>
        <v>-62.849999999999909</v>
      </c>
      <c r="S1163" s="1">
        <f t="shared" ref="S1163:S1226" si="505">(C1163-MIN(E1154:E1163))/(MAX(D1154:D1163)-MIN(E1154:E1163))*100</f>
        <v>5.8641485478494477</v>
      </c>
      <c r="T1163" s="1">
        <f t="shared" si="498"/>
        <v>43.747660762202642</v>
      </c>
      <c r="U1163" s="1">
        <f t="shared" si="490"/>
        <v>-6.6692808600901923E-3</v>
      </c>
      <c r="V1163" s="1">
        <f t="shared" si="491"/>
        <v>-2.2119632003719747E-2</v>
      </c>
      <c r="W1163" s="1">
        <f t="shared" si="492"/>
        <v>-1.9697875905621627</v>
      </c>
      <c r="X1163" s="1">
        <f t="shared" si="493"/>
        <v>-2.0578931770483728</v>
      </c>
      <c r="Y1163" s="1">
        <f t="shared" si="479"/>
        <v>3257.0069230769227</v>
      </c>
      <c r="Z1163" s="1">
        <f t="shared" si="480"/>
        <v>3258.73</v>
      </c>
      <c r="AA1163" s="1">
        <f t="shared" si="494"/>
        <v>-1.7230769230773149</v>
      </c>
      <c r="AB1163" s="1">
        <f t="shared" si="499"/>
        <v>-0.48948148148192561</v>
      </c>
      <c r="AC1163" s="1">
        <f t="shared" ref="AC1163:AC1226" si="506">(C1163+D1163+E1163)/3</f>
        <v>3241.6866666666665</v>
      </c>
      <c r="AD1163" s="1">
        <f t="shared" si="500"/>
        <v>3304.297</v>
      </c>
      <c r="AE1163" s="1">
        <f t="shared" si="501"/>
        <v>30.918866666666645</v>
      </c>
      <c r="AF1163" s="1">
        <f t="shared" si="502"/>
        <v>-134.99919861946984</v>
      </c>
      <c r="AG1163" s="1">
        <f t="shared" si="495"/>
        <v>3283.8520000000003</v>
      </c>
      <c r="AH1163" s="1">
        <f t="shared" si="496"/>
        <v>3306.6235714285722</v>
      </c>
      <c r="AI1163" s="1">
        <f t="shared" si="503"/>
        <v>-22.77157142857186</v>
      </c>
      <c r="AJ1163" s="1">
        <f t="shared" si="497"/>
        <v>1</v>
      </c>
    </row>
    <row r="1164" spans="1:36" x14ac:dyDescent="0.2">
      <c r="A1164" s="5">
        <v>42632</v>
      </c>
      <c r="B1164" s="1">
        <v>3242.74</v>
      </c>
      <c r="C1164" s="10">
        <v>3263.12</v>
      </c>
      <c r="D1164" s="1">
        <v>3264.9</v>
      </c>
      <c r="E1164" s="1">
        <v>3242.74</v>
      </c>
      <c r="F1164" s="1">
        <v>5883108200</v>
      </c>
      <c r="G1164" s="1">
        <v>67678031642</v>
      </c>
      <c r="H1164" s="1">
        <f t="shared" si="504"/>
        <v>-5.7199999999997999</v>
      </c>
      <c r="J1164" s="1">
        <f t="shared" si="481"/>
        <v>3299.9619999999995</v>
      </c>
      <c r="K1164" s="1">
        <f t="shared" si="482"/>
        <v>3303.7233333333343</v>
      </c>
      <c r="L1164" s="1">
        <f t="shared" si="483"/>
        <v>3284.5689090909086</v>
      </c>
      <c r="M1164" s="1">
        <f t="shared" si="484"/>
        <v>72.027110289587327</v>
      </c>
      <c r="N1164" s="1">
        <f t="shared" si="485"/>
        <v>74.78178066973517</v>
      </c>
      <c r="O1164" s="1">
        <f t="shared" si="486"/>
        <v>18.626851993279324</v>
      </c>
      <c r="P1164" s="1">
        <f t="shared" si="487"/>
        <v>32.513539027177451</v>
      </c>
      <c r="Q1164" s="1">
        <f t="shared" si="488"/>
        <v>4937987929.6027946</v>
      </c>
      <c r="R1164" s="1">
        <f t="shared" si="489"/>
        <v>-50.990000000000236</v>
      </c>
      <c r="S1164" s="1">
        <f t="shared" si="505"/>
        <v>25.218219330264841</v>
      </c>
      <c r="T1164" s="1">
        <f t="shared" si="498"/>
        <v>43.959423272478709</v>
      </c>
      <c r="U1164" s="1">
        <f t="shared" si="490"/>
        <v>7.4744416386770558E-3</v>
      </c>
      <c r="V1164" s="1">
        <f t="shared" si="491"/>
        <v>-1.9433317607180763E-2</v>
      </c>
      <c r="W1164" s="1">
        <f t="shared" si="492"/>
        <v>-1.1164370983665766</v>
      </c>
      <c r="X1164" s="1">
        <f t="shared" si="493"/>
        <v>-1.2290173612197459</v>
      </c>
      <c r="Y1164" s="1">
        <f t="shared" si="479"/>
        <v>3242.4823076923076</v>
      </c>
      <c r="Z1164" s="1">
        <f t="shared" si="480"/>
        <v>3240.5366666666664</v>
      </c>
      <c r="AA1164" s="1">
        <f t="shared" si="494"/>
        <v>1.94564102564118</v>
      </c>
      <c r="AB1164" s="1">
        <f t="shared" si="499"/>
        <v>-0.98933333333361595</v>
      </c>
      <c r="AC1164" s="1">
        <f t="shared" si="506"/>
        <v>3256.92</v>
      </c>
      <c r="AD1164" s="1">
        <f t="shared" si="500"/>
        <v>3298.9176666666667</v>
      </c>
      <c r="AE1164" s="1">
        <f t="shared" si="501"/>
        <v>36.090799999999987</v>
      </c>
      <c r="AF1164" s="1">
        <f t="shared" si="502"/>
        <v>-77.577788368349943</v>
      </c>
      <c r="AG1164" s="1">
        <f t="shared" si="495"/>
        <v>3268.5639999999999</v>
      </c>
      <c r="AH1164" s="1">
        <f t="shared" si="496"/>
        <v>3303.4828571428579</v>
      </c>
      <c r="AI1164" s="1">
        <f t="shared" si="503"/>
        <v>-34.918857142858087</v>
      </c>
      <c r="AJ1164" s="1">
        <f t="shared" si="497"/>
        <v>0</v>
      </c>
    </row>
    <row r="1165" spans="1:36" x14ac:dyDescent="0.2">
      <c r="A1165" s="5">
        <v>42633</v>
      </c>
      <c r="B1165" s="1">
        <v>3264.66</v>
      </c>
      <c r="C1165" s="10">
        <v>3257.4</v>
      </c>
      <c r="D1165" s="1">
        <v>3265.04</v>
      </c>
      <c r="E1165" s="1">
        <v>3252.39</v>
      </c>
      <c r="F1165" s="1">
        <v>5278420600</v>
      </c>
      <c r="G1165" s="1">
        <v>61626150818</v>
      </c>
      <c r="H1165" s="1">
        <f t="shared" si="504"/>
        <v>9.2399999999997817</v>
      </c>
      <c r="J1165" s="1">
        <f t="shared" si="481"/>
        <v>3294.2909999999997</v>
      </c>
      <c r="K1165" s="1">
        <f t="shared" si="482"/>
        <v>3300.4106666666676</v>
      </c>
      <c r="L1165" s="1">
        <f t="shared" si="483"/>
        <v>3276.8303636363635</v>
      </c>
      <c r="M1165" s="1">
        <f t="shared" si="484"/>
        <v>77.061878355778518</v>
      </c>
      <c r="N1165" s="1">
        <f t="shared" si="485"/>
        <v>79.320742739247777</v>
      </c>
      <c r="O1165" s="1">
        <f t="shared" si="486"/>
        <v>28.341479858418868</v>
      </c>
      <c r="P1165" s="1">
        <f t="shared" si="487"/>
        <v>40.520889853499696</v>
      </c>
      <c r="Q1165" s="1">
        <f t="shared" si="488"/>
        <v>-1097410765.0591364</v>
      </c>
      <c r="R1165" s="1">
        <f t="shared" si="489"/>
        <v>-62.279999999999745</v>
      </c>
      <c r="S1165" s="1">
        <f t="shared" si="505"/>
        <v>20.67925726075222</v>
      </c>
      <c r="T1165" s="1">
        <f t="shared" si="498"/>
        <v>42.339969940286878</v>
      </c>
      <c r="U1165" s="1">
        <f t="shared" si="490"/>
        <v>-1.7560017191624608E-3</v>
      </c>
      <c r="V1165" s="1">
        <f t="shared" si="491"/>
        <v>-1.3381471901332041E-2</v>
      </c>
      <c r="W1165" s="1">
        <f t="shared" si="492"/>
        <v>-1.1198464252247182</v>
      </c>
      <c r="X1165" s="1">
        <f t="shared" si="493"/>
        <v>-1.3031913604287062</v>
      </c>
      <c r="Y1165" s="1">
        <f t="shared" si="479"/>
        <v>3262.24</v>
      </c>
      <c r="Z1165" s="1">
        <f t="shared" si="480"/>
        <v>3262.6962962962962</v>
      </c>
      <c r="AA1165" s="1">
        <f t="shared" si="494"/>
        <v>-0.45629629629638657</v>
      </c>
      <c r="AB1165" s="1">
        <f t="shared" si="499"/>
        <v>1.4652535612536666</v>
      </c>
      <c r="AC1165" s="1">
        <f t="shared" si="506"/>
        <v>3258.2766666666666</v>
      </c>
      <c r="AD1165" s="1">
        <f t="shared" si="500"/>
        <v>3293.7353333333326</v>
      </c>
      <c r="AE1165" s="1">
        <f t="shared" si="501"/>
        <v>39.036666666666676</v>
      </c>
      <c r="AF1165" s="1">
        <f t="shared" si="502"/>
        <v>-60.556172259697668</v>
      </c>
      <c r="AG1165" s="1">
        <f t="shared" si="495"/>
        <v>3256.4359999999997</v>
      </c>
      <c r="AH1165" s="1">
        <f t="shared" si="496"/>
        <v>3299.8842857142868</v>
      </c>
      <c r="AI1165" s="1">
        <f t="shared" si="503"/>
        <v>-43.448285714287067</v>
      </c>
      <c r="AJ1165" s="1">
        <f t="shared" si="497"/>
        <v>1</v>
      </c>
    </row>
    <row r="1166" spans="1:36" x14ac:dyDescent="0.2">
      <c r="A1166" s="5">
        <v>42634</v>
      </c>
      <c r="B1166" s="1">
        <v>3257.71</v>
      </c>
      <c r="C1166" s="10">
        <v>3266.64</v>
      </c>
      <c r="D1166" s="1">
        <v>3270.9</v>
      </c>
      <c r="E1166" s="1">
        <v>3254.32</v>
      </c>
      <c r="F1166" s="1">
        <v>5914297900</v>
      </c>
      <c r="G1166" s="1">
        <v>68957744044</v>
      </c>
      <c r="H1166" s="1">
        <f t="shared" si="504"/>
        <v>24.480000000000018</v>
      </c>
      <c r="J1166" s="1">
        <f t="shared" si="481"/>
        <v>3288.9869999999996</v>
      </c>
      <c r="K1166" s="1">
        <f t="shared" si="482"/>
        <v>3297.6680000000006</v>
      </c>
      <c r="L1166" s="1">
        <f t="shared" si="483"/>
        <v>3271.802909090909</v>
      </c>
      <c r="M1166" s="1">
        <f t="shared" si="484"/>
        <v>22.212428382547387</v>
      </c>
      <c r="N1166" s="1">
        <f t="shared" si="485"/>
        <v>71.988573242342696</v>
      </c>
      <c r="O1166" s="1">
        <f t="shared" si="486"/>
        <v>66.259977194982994</v>
      </c>
      <c r="P1166" s="1">
        <f t="shared" si="487"/>
        <v>44.142675159235594</v>
      </c>
      <c r="Q1166" s="1">
        <f t="shared" si="488"/>
        <v>2875105010.4944024</v>
      </c>
      <c r="R1166" s="1">
        <f t="shared" si="489"/>
        <v>-75.990000000000236</v>
      </c>
      <c r="S1166" s="1">
        <f t="shared" si="505"/>
        <v>28.011426757657304</v>
      </c>
      <c r="T1166" s="1">
        <f t="shared" si="498"/>
        <v>40.147375141102728</v>
      </c>
      <c r="U1166" s="1">
        <f t="shared" si="490"/>
        <v>2.828594519138865E-3</v>
      </c>
      <c r="V1166" s="1">
        <f t="shared" si="491"/>
        <v>-1.4323604225568932E-2</v>
      </c>
      <c r="W1166" s="1">
        <f t="shared" si="492"/>
        <v>-0.67944932588665619</v>
      </c>
      <c r="X1166" s="1">
        <f t="shared" si="493"/>
        <v>-0.94090733209045607</v>
      </c>
      <c r="Y1166" s="1">
        <f t="shared" si="479"/>
        <v>3258.8215384615387</v>
      </c>
      <c r="Z1166" s="1">
        <f t="shared" si="480"/>
        <v>3258.0844444444447</v>
      </c>
      <c r="AA1166" s="1">
        <f t="shared" si="494"/>
        <v>0.737094017094023</v>
      </c>
      <c r="AB1166" s="1">
        <f t="shared" si="499"/>
        <v>-0.21761823361830468</v>
      </c>
      <c r="AC1166" s="1">
        <f t="shared" si="506"/>
        <v>3263.9533333333334</v>
      </c>
      <c r="AD1166" s="1">
        <f t="shared" si="500"/>
        <v>3287.7063333333331</v>
      </c>
      <c r="AE1166" s="1">
        <f t="shared" si="501"/>
        <v>37.758266666666621</v>
      </c>
      <c r="AF1166" s="1">
        <f t="shared" si="502"/>
        <v>-41.938718938368872</v>
      </c>
      <c r="AG1166" s="1">
        <f t="shared" si="495"/>
        <v>3257.2439999999997</v>
      </c>
      <c r="AH1166" s="1">
        <f t="shared" si="496"/>
        <v>3296.6450000000004</v>
      </c>
      <c r="AI1166" s="1">
        <f t="shared" si="503"/>
        <v>-39.401000000000749</v>
      </c>
      <c r="AJ1166" s="1">
        <f t="shared" si="497"/>
        <v>1</v>
      </c>
    </row>
    <row r="1167" spans="1:36" x14ac:dyDescent="0.2">
      <c r="A1167" s="5">
        <v>42635</v>
      </c>
      <c r="B1167" s="1">
        <v>3281.47</v>
      </c>
      <c r="C1167" s="10">
        <v>3291.12</v>
      </c>
      <c r="D1167" s="1">
        <v>3303.2</v>
      </c>
      <c r="E1167" s="1">
        <v>3277.98</v>
      </c>
      <c r="F1167" s="1">
        <v>7575354200</v>
      </c>
      <c r="G1167" s="1">
        <v>89991761655</v>
      </c>
      <c r="H1167" s="1">
        <f t="shared" si="504"/>
        <v>-15.449999999999818</v>
      </c>
      <c r="J1167" s="1">
        <f t="shared" si="481"/>
        <v>3283.8360000000002</v>
      </c>
      <c r="K1167" s="1">
        <f t="shared" si="482"/>
        <v>3296.2766666666671</v>
      </c>
      <c r="L1167" s="1">
        <f t="shared" si="483"/>
        <v>3272.1907272727271</v>
      </c>
      <c r="M1167" s="1">
        <f t="shared" si="484"/>
        <v>16.810464792652354</v>
      </c>
      <c r="N1167" s="1">
        <f t="shared" si="485"/>
        <v>52.563085224567729</v>
      </c>
      <c r="O1167" s="1">
        <f t="shared" si="486"/>
        <v>57.603092783505282</v>
      </c>
      <c r="P1167" s="1">
        <f t="shared" si="487"/>
        <v>39.324698006112683</v>
      </c>
      <c r="Q1167" s="1">
        <f t="shared" si="488"/>
        <v>318393158.2870599</v>
      </c>
      <c r="R1167" s="1">
        <f t="shared" si="489"/>
        <v>-49.700000000000273</v>
      </c>
      <c r="S1167" s="1">
        <f t="shared" si="505"/>
        <v>47.436914775432278</v>
      </c>
      <c r="T1167" s="1">
        <f t="shared" si="498"/>
        <v>35.696101747451578</v>
      </c>
      <c r="U1167" s="1">
        <f t="shared" si="490"/>
        <v>7.4381973309997872E-3</v>
      </c>
      <c r="V1167" s="1">
        <f t="shared" si="491"/>
        <v>-8.6032388663967452E-3</v>
      </c>
      <c r="W1167" s="1">
        <f t="shared" si="492"/>
        <v>0.22181375683802876</v>
      </c>
      <c r="X1167" s="1">
        <f t="shared" si="493"/>
        <v>-0.15643913385103816</v>
      </c>
      <c r="Y1167" s="1">
        <f t="shared" si="479"/>
        <v>3270.4061538461538</v>
      </c>
      <c r="Z1167" s="1">
        <f t="shared" si="480"/>
        <v>3268.4533333333334</v>
      </c>
      <c r="AA1167" s="1">
        <f t="shared" si="494"/>
        <v>1.9528205128203808</v>
      </c>
      <c r="AB1167" s="1">
        <f t="shared" si="499"/>
        <v>0.9802393162392945</v>
      </c>
      <c r="AC1167" s="1">
        <f t="shared" si="506"/>
        <v>3290.7666666666664</v>
      </c>
      <c r="AD1167" s="1">
        <f t="shared" si="500"/>
        <v>3283.759333333333</v>
      </c>
      <c r="AE1167" s="1">
        <f t="shared" si="501"/>
        <v>33.021866666666618</v>
      </c>
      <c r="AF1167" s="1">
        <f t="shared" si="502"/>
        <v>14.146854878653082</v>
      </c>
      <c r="AG1167" s="1">
        <f t="shared" si="495"/>
        <v>3263.4019999999996</v>
      </c>
      <c r="AH1167" s="1">
        <f t="shared" si="496"/>
        <v>3294.0257142857149</v>
      </c>
      <c r="AI1167" s="1">
        <f t="shared" si="503"/>
        <v>-30.623714285715323</v>
      </c>
      <c r="AJ1167" s="1">
        <f t="shared" si="497"/>
        <v>0</v>
      </c>
    </row>
    <row r="1168" spans="1:36" x14ac:dyDescent="0.2">
      <c r="A1168" s="5">
        <v>42636</v>
      </c>
      <c r="B1168" s="1">
        <v>3292.28</v>
      </c>
      <c r="C1168" s="10">
        <v>3275.67</v>
      </c>
      <c r="D1168" s="1">
        <v>3293.92</v>
      </c>
      <c r="E1168" s="1">
        <v>3275.03</v>
      </c>
      <c r="F1168" s="1">
        <v>5799398600</v>
      </c>
      <c r="G1168" s="1">
        <v>68046257250</v>
      </c>
      <c r="H1168" s="1">
        <f t="shared" si="504"/>
        <v>-55.389999999999873</v>
      </c>
      <c r="J1168" s="1">
        <f t="shared" si="481"/>
        <v>3277.3209999999999</v>
      </c>
      <c r="K1168" s="1">
        <f t="shared" si="482"/>
        <v>3292.8020000000006</v>
      </c>
      <c r="L1168" s="1">
        <f t="shared" si="483"/>
        <v>3270.7059999999997</v>
      </c>
      <c r="M1168" s="1">
        <f t="shared" si="484"/>
        <v>38.310603952128957</v>
      </c>
      <c r="N1168" s="1">
        <f t="shared" si="485"/>
        <v>60.980547487016942</v>
      </c>
      <c r="O1168" s="1">
        <f t="shared" si="486"/>
        <v>43.149922031632904</v>
      </c>
      <c r="P1168" s="1">
        <f t="shared" si="487"/>
        <v>24.357630884017208</v>
      </c>
      <c r="Q1168" s="1">
        <f t="shared" si="488"/>
        <v>-5406427175.5426903</v>
      </c>
      <c r="R1168" s="1">
        <f t="shared" si="489"/>
        <v>-63.889999999999873</v>
      </c>
      <c r="S1168" s="1">
        <f t="shared" si="505"/>
        <v>39.019452512983058</v>
      </c>
      <c r="T1168" s="1">
        <f t="shared" si="498"/>
        <v>31.730864535822725</v>
      </c>
      <c r="U1168" s="1">
        <f t="shared" si="490"/>
        <v>-4.7165923307292299E-3</v>
      </c>
      <c r="V1168" s="1">
        <f t="shared" si="491"/>
        <v>-2.0032130388346912E-2</v>
      </c>
      <c r="W1168" s="1">
        <f t="shared" si="492"/>
        <v>-5.0376511791180661E-2</v>
      </c>
      <c r="X1168" s="1">
        <f t="shared" si="493"/>
        <v>-0.52028637008846912</v>
      </c>
      <c r="Y1168" s="1">
        <f t="shared" si="479"/>
        <v>3288.7430769230768</v>
      </c>
      <c r="Z1168" s="1">
        <f t="shared" si="480"/>
        <v>3289.9755555555557</v>
      </c>
      <c r="AA1168" s="1">
        <f t="shared" si="494"/>
        <v>-1.2324786324788874</v>
      </c>
      <c r="AB1168" s="1">
        <f t="shared" si="499"/>
        <v>1.3157606837605271</v>
      </c>
      <c r="AC1168" s="1">
        <f t="shared" si="506"/>
        <v>3281.5400000000004</v>
      </c>
      <c r="AD1168" s="1">
        <f t="shared" si="500"/>
        <v>3277.3823333333335</v>
      </c>
      <c r="AE1168" s="1">
        <f t="shared" si="501"/>
        <v>25.369466666666767</v>
      </c>
      <c r="AF1168" s="1">
        <f t="shared" si="502"/>
        <v>10.925644650700683</v>
      </c>
      <c r="AG1168" s="1">
        <f t="shared" si="495"/>
        <v>3270.79</v>
      </c>
      <c r="AH1168" s="1">
        <f t="shared" si="496"/>
        <v>3292.1749999999997</v>
      </c>
      <c r="AI1168" s="1">
        <f t="shared" si="503"/>
        <v>-21.384999999999764</v>
      </c>
      <c r="AJ1168" s="1">
        <f t="shared" si="497"/>
        <v>0</v>
      </c>
    </row>
    <row r="1169" spans="1:36" x14ac:dyDescent="0.2">
      <c r="A1169" s="5">
        <v>42639</v>
      </c>
      <c r="B1169" s="1">
        <v>3267.69</v>
      </c>
      <c r="C1169" s="10">
        <v>3220.28</v>
      </c>
      <c r="D1169" s="1">
        <v>3267.69</v>
      </c>
      <c r="E1169" s="1">
        <v>3220.28</v>
      </c>
      <c r="F1169" s="1">
        <v>7045218600</v>
      </c>
      <c r="G1169" s="1">
        <v>78700835132</v>
      </c>
      <c r="H1169" s="1">
        <f t="shared" si="504"/>
        <v>20.4699999999998</v>
      </c>
      <c r="J1169" s="1">
        <f t="shared" si="481"/>
        <v>3265.393</v>
      </c>
      <c r="K1169" s="1">
        <f t="shared" si="482"/>
        <v>3287.3819999999996</v>
      </c>
      <c r="L1169" s="1">
        <f t="shared" si="483"/>
        <v>3260.3349090909101</v>
      </c>
      <c r="M1169" s="1">
        <f t="shared" si="484"/>
        <v>100</v>
      </c>
      <c r="N1169" s="1">
        <f t="shared" si="485"/>
        <v>100</v>
      </c>
      <c r="O1169" s="1">
        <f t="shared" si="486"/>
        <v>41.445506692160592</v>
      </c>
      <c r="P1169" s="1">
        <f t="shared" si="487"/>
        <v>30.548536329354953</v>
      </c>
      <c r="Q1169" s="1">
        <f t="shared" si="488"/>
        <v>-7045218600</v>
      </c>
      <c r="R1169" s="1">
        <f t="shared" si="489"/>
        <v>-97.759999999999764</v>
      </c>
      <c r="S1169" s="1">
        <f t="shared" si="505"/>
        <v>0</v>
      </c>
      <c r="T1169" s="1">
        <f t="shared" si="498"/>
        <v>24.62047492543315</v>
      </c>
      <c r="U1169" s="1">
        <f t="shared" si="490"/>
        <v>-1.7200367669892018E-2</v>
      </c>
      <c r="V1169" s="1">
        <f t="shared" si="491"/>
        <v>-3.6080962158990891E-2</v>
      </c>
      <c r="W1169" s="1">
        <f t="shared" si="492"/>
        <v>-1.3815488671654477</v>
      </c>
      <c r="X1169" s="1">
        <f t="shared" si="493"/>
        <v>-2.0411987411258994</v>
      </c>
      <c r="Y1169" s="1">
        <f t="shared" si="479"/>
        <v>3267.1484615384616</v>
      </c>
      <c r="Z1169" s="1">
        <f t="shared" si="480"/>
        <v>3271.5670370370372</v>
      </c>
      <c r="AA1169" s="1">
        <f t="shared" si="494"/>
        <v>-4.4185754985755921</v>
      </c>
      <c r="AB1169" s="1">
        <f t="shared" si="499"/>
        <v>-1.8696980056982284</v>
      </c>
      <c r="AC1169" s="1">
        <f t="shared" si="506"/>
        <v>3236.0833333333335</v>
      </c>
      <c r="AD1169" s="1">
        <f t="shared" si="500"/>
        <v>3267.2846666666669</v>
      </c>
      <c r="AE1169" s="1">
        <f t="shared" si="501"/>
        <v>19.492533333333494</v>
      </c>
      <c r="AF1169" s="1">
        <f t="shared" si="502"/>
        <v>-106.71208576731317</v>
      </c>
      <c r="AG1169" s="1">
        <f t="shared" si="495"/>
        <v>3262.2220000000002</v>
      </c>
      <c r="AH1169" s="1">
        <f t="shared" si="496"/>
        <v>3285.4728571428568</v>
      </c>
      <c r="AI1169" s="1">
        <f t="shared" si="503"/>
        <v>-23.250857142856603</v>
      </c>
      <c r="AJ1169" s="1">
        <f t="shared" si="497"/>
        <v>1</v>
      </c>
    </row>
    <row r="1170" spans="1:36" x14ac:dyDescent="0.2">
      <c r="A1170" s="5">
        <v>42640</v>
      </c>
      <c r="B1170" s="1">
        <v>3214.87</v>
      </c>
      <c r="C1170" s="10">
        <v>3240.75</v>
      </c>
      <c r="D1170" s="1">
        <v>3240.78</v>
      </c>
      <c r="E1170" s="1">
        <v>3214.44</v>
      </c>
      <c r="F1170" s="1">
        <v>5846055000</v>
      </c>
      <c r="G1170" s="1">
        <v>66651130361</v>
      </c>
      <c r="H1170" s="1">
        <f t="shared" si="504"/>
        <v>-9.8600000000001273</v>
      </c>
      <c r="J1170" s="1">
        <f t="shared" si="481"/>
        <v>3257.6639999999998</v>
      </c>
      <c r="K1170" s="1">
        <f t="shared" si="482"/>
        <v>3282.4913333333329</v>
      </c>
      <c r="L1170" s="1">
        <f t="shared" si="483"/>
        <v>3255.8543636363638</v>
      </c>
      <c r="M1170" s="1">
        <f t="shared" si="484"/>
        <v>70.358269490761586</v>
      </c>
      <c r="N1170" s="1">
        <f t="shared" si="485"/>
        <v>70.358269490761586</v>
      </c>
      <c r="O1170" s="1">
        <f t="shared" si="486"/>
        <v>40.173474683074971</v>
      </c>
      <c r="P1170" s="1">
        <f t="shared" si="487"/>
        <v>29.56024526953307</v>
      </c>
      <c r="Q1170" s="1">
        <f t="shared" si="488"/>
        <v>5832738246.0135784</v>
      </c>
      <c r="R1170" s="1">
        <f t="shared" si="489"/>
        <v>-21.849999999999909</v>
      </c>
      <c r="S1170" s="1">
        <f t="shared" si="505"/>
        <v>29.64173050923841</v>
      </c>
      <c r="T1170" s="1">
        <f t="shared" si="498"/>
        <v>23.96776485947391</v>
      </c>
      <c r="U1170" s="1">
        <f t="shared" si="490"/>
        <v>6.3164390958882358E-3</v>
      </c>
      <c r="V1170" s="1">
        <f t="shared" si="491"/>
        <v>-2.9587730120135571E-2</v>
      </c>
      <c r="W1170" s="1">
        <f t="shared" si="492"/>
        <v>-0.5192064006600976</v>
      </c>
      <c r="X1170" s="1">
        <f t="shared" si="493"/>
        <v>-1.2716357514627488</v>
      </c>
      <c r="Y1170" s="1">
        <f t="shared" si="479"/>
        <v>3223.4292307692313</v>
      </c>
      <c r="Z1170" s="1">
        <f t="shared" si="480"/>
        <v>3221.7962962962965</v>
      </c>
      <c r="AA1170" s="1">
        <f t="shared" si="494"/>
        <v>1.6329344729347213</v>
      </c>
      <c r="AB1170" s="1">
        <f t="shared" si="499"/>
        <v>-3.2082735042735293</v>
      </c>
      <c r="AC1170" s="1">
        <f t="shared" si="506"/>
        <v>3231.9900000000002</v>
      </c>
      <c r="AD1170" s="1">
        <f t="shared" si="500"/>
        <v>3257.782666666667</v>
      </c>
      <c r="AE1170" s="1">
        <f t="shared" si="501"/>
        <v>12.890133333333187</v>
      </c>
      <c r="AF1170" s="1">
        <f t="shared" si="502"/>
        <v>-133.39746507233963</v>
      </c>
      <c r="AG1170" s="1">
        <f t="shared" si="495"/>
        <v>3258.8920000000003</v>
      </c>
      <c r="AH1170" s="1">
        <f t="shared" si="496"/>
        <v>3279.8349999999996</v>
      </c>
      <c r="AI1170" s="1">
        <f t="shared" si="503"/>
        <v>-20.942999999999302</v>
      </c>
      <c r="AJ1170" s="1">
        <f t="shared" si="497"/>
        <v>0</v>
      </c>
    </row>
    <row r="1171" spans="1:36" x14ac:dyDescent="0.2">
      <c r="A1171" s="5">
        <v>42641</v>
      </c>
      <c r="B1171" s="1">
        <v>3243.65</v>
      </c>
      <c r="C1171" s="10">
        <v>3230.89</v>
      </c>
      <c r="D1171" s="1">
        <v>3243.65</v>
      </c>
      <c r="E1171" s="1">
        <v>3228</v>
      </c>
      <c r="F1171" s="1">
        <v>4472749800</v>
      </c>
      <c r="G1171" s="1">
        <v>51996404752</v>
      </c>
      <c r="H1171" s="1">
        <f t="shared" si="504"/>
        <v>13.5</v>
      </c>
      <c r="J1171" s="1">
        <f t="shared" si="481"/>
        <v>3254.4929999999999</v>
      </c>
      <c r="K1171" s="1">
        <f t="shared" si="482"/>
        <v>3276.5719999999997</v>
      </c>
      <c r="L1171" s="1">
        <f t="shared" si="483"/>
        <v>3250.9863636363634</v>
      </c>
      <c r="M1171" s="1">
        <f t="shared" si="484"/>
        <v>81.466876971608997</v>
      </c>
      <c r="N1171" s="1">
        <f t="shared" si="485"/>
        <v>81.466876971608997</v>
      </c>
      <c r="O1171" s="1">
        <f t="shared" si="486"/>
        <v>42.005030542579931</v>
      </c>
      <c r="P1171" s="1">
        <f t="shared" si="487"/>
        <v>35.716225127031464</v>
      </c>
      <c r="Q1171" s="1">
        <f t="shared" si="488"/>
        <v>-2820833260.4473667</v>
      </c>
      <c r="R1171" s="1">
        <f t="shared" si="489"/>
        <v>-29.440000000000055</v>
      </c>
      <c r="S1171" s="1">
        <f t="shared" si="505"/>
        <v>18.53312302839101</v>
      </c>
      <c r="T1171" s="1">
        <f t="shared" si="498"/>
        <v>23.538317979969193</v>
      </c>
      <c r="U1171" s="1">
        <f t="shared" si="490"/>
        <v>-3.0517906830626012E-3</v>
      </c>
      <c r="V1171" s="1">
        <f t="shared" si="491"/>
        <v>-2.6265506142180352E-2</v>
      </c>
      <c r="W1171" s="1">
        <f t="shared" si="492"/>
        <v>-0.72524353255637863</v>
      </c>
      <c r="X1171" s="1">
        <f t="shared" si="493"/>
        <v>-1.3942010125216169</v>
      </c>
      <c r="Y1171" s="1">
        <f t="shared" ref="Y1171:Y1234" si="507">C1170*11/13+C1171*2/13</f>
        <v>3239.2330769230771</v>
      </c>
      <c r="Z1171" s="1">
        <f t="shared" ref="Z1171:Z1234" si="508">C1170*25/27+C1171*2/27</f>
        <v>3240.0196296296294</v>
      </c>
      <c r="AA1171" s="1">
        <f t="shared" si="494"/>
        <v>-0.78655270655235654</v>
      </c>
      <c r="AB1171" s="1">
        <f t="shared" si="499"/>
        <v>1.1490370370373055</v>
      </c>
      <c r="AC1171" s="1">
        <f t="shared" si="506"/>
        <v>3234.1800000000003</v>
      </c>
      <c r="AD1171" s="1">
        <f t="shared" si="500"/>
        <v>3255.4043333333334</v>
      </c>
      <c r="AE1171" s="1">
        <f t="shared" si="501"/>
        <v>15.53546666666657</v>
      </c>
      <c r="AF1171" s="1">
        <f t="shared" si="502"/>
        <v>-91.079050659708699</v>
      </c>
      <c r="AG1171" s="1">
        <f t="shared" si="495"/>
        <v>3251.7419999999997</v>
      </c>
      <c r="AH1171" s="1">
        <f t="shared" si="496"/>
        <v>3271.8535714285713</v>
      </c>
      <c r="AI1171" s="1">
        <f t="shared" si="503"/>
        <v>-20.111571428571551</v>
      </c>
      <c r="AJ1171" s="1">
        <f t="shared" si="497"/>
        <v>1</v>
      </c>
    </row>
    <row r="1172" spans="1:36" x14ac:dyDescent="0.2">
      <c r="A1172" s="5">
        <v>42642</v>
      </c>
      <c r="B1172" s="1">
        <v>3234.86</v>
      </c>
      <c r="C1172" s="10">
        <v>3244.39</v>
      </c>
      <c r="D1172" s="1">
        <v>3257.77</v>
      </c>
      <c r="E1172" s="1">
        <v>3234.8</v>
      </c>
      <c r="F1172" s="1">
        <v>5545255600</v>
      </c>
      <c r="G1172" s="1">
        <v>62220302312</v>
      </c>
      <c r="H1172" s="1">
        <f t="shared" si="504"/>
        <v>8.8900000000003274</v>
      </c>
      <c r="J1172" s="1">
        <f t="shared" ref="J1172:J1235" si="509">SUM(C1163:C1172)/10</f>
        <v>3252.8989999999999</v>
      </c>
      <c r="K1172" s="1">
        <f t="shared" ref="K1172:K1235" si="510">SUM(C1158:C1172)/15</f>
        <v>3270.0226666666663</v>
      </c>
      <c r="L1172" s="1">
        <f t="shared" ref="L1172:L1235" si="511">(10*C1172+9*C1171+8*C1170+7*C1169+6*C1168+5*C1167+4*C1166+3*C1165+2*C1164+C1163)/55</f>
        <v>3249.1494545454552</v>
      </c>
      <c r="M1172" s="1">
        <f t="shared" ref="M1172:M1235" si="512">(MAX(D1167:D1172)-C1172)/(MAX(D1167:D1172)-MIN(E1167:E1172))*100</f>
        <v>66.257323118521967</v>
      </c>
      <c r="N1172" s="1">
        <f t="shared" ref="N1172:N1235" si="513">(MAX(D1163:D1172)-C1172)/(MAX(D1163:D1172)-MIN(E1163:E1172))*100</f>
        <v>66.257323118521967</v>
      </c>
      <c r="O1172" s="1">
        <f t="shared" ref="O1172:O1235" si="514">(SUMIF(H1167:H1172,"&gt;=0")/(SUMIF(H1167:H1172,"&gt;=0")+ABS(SUMIF(H1167:H1172,"&lt;0"))))*100</f>
        <v>34.687601165425825</v>
      </c>
      <c r="P1172" s="1">
        <f t="shared" ref="P1172:P1235" si="515">(SUMIF(H1161:H1172,"&gt;=0")/(SUMIF(H1161:H1172,"&gt;=0")+ABS(SUMIF(H1161:H1172,"&lt;0"))))*100</f>
        <v>47.794187257407991</v>
      </c>
      <c r="Q1172" s="1">
        <f t="shared" ref="Q1172:Q1235" si="516">((C1172-E1172)-(D1172-C1172))*F1172/(D1172-E1172)</f>
        <v>-914955103.35230744</v>
      </c>
      <c r="R1172" s="1">
        <f t="shared" ref="R1172:R1235" si="517">C1172-C1163</f>
        <v>5.6599999999998545</v>
      </c>
      <c r="S1172" s="1">
        <f t="shared" si="505"/>
        <v>33.742676881478026</v>
      </c>
      <c r="T1172" s="1">
        <f t="shared" si="498"/>
        <v>24.814694960404658</v>
      </c>
      <c r="U1172" s="1">
        <f t="shared" ref="U1172:U1235" si="518">(C1172-C1171)/C1172</f>
        <v>4.161028729591695E-3</v>
      </c>
      <c r="V1172" s="1">
        <f t="shared" ref="V1172:V1235" si="519">(C1172-C1161)/C1161</f>
        <v>-5.5814381168393422E-3</v>
      </c>
      <c r="W1172" s="1">
        <f t="shared" ref="W1172:W1235" si="520">100*((C1172-J1172)/J1172)</f>
        <v>-0.26158205342373109</v>
      </c>
      <c r="X1172" s="1">
        <f t="shared" ref="X1172:X1235" si="521">100*((C1172-K1172)/K1172)</f>
        <v>-0.78386816482820754</v>
      </c>
      <c r="Y1172" s="1">
        <f t="shared" si="507"/>
        <v>3232.9669230769232</v>
      </c>
      <c r="Z1172" s="1">
        <f t="shared" si="508"/>
        <v>3231.89</v>
      </c>
      <c r="AA1172" s="1">
        <f t="shared" ref="AA1172:AA1235" si="522">Y1172-Z1172</f>
        <v>1.0769230769233218</v>
      </c>
      <c r="AB1172" s="1">
        <f t="shared" si="499"/>
        <v>-0.4138575498572209</v>
      </c>
      <c r="AC1172" s="1">
        <f t="shared" si="506"/>
        <v>3245.6533333333332</v>
      </c>
      <c r="AD1172" s="1">
        <f t="shared" si="500"/>
        <v>3254.105</v>
      </c>
      <c r="AE1172" s="1">
        <f t="shared" si="501"/>
        <v>16.186333333333323</v>
      </c>
      <c r="AF1172" s="1">
        <f t="shared" si="502"/>
        <v>-34.809887628109436</v>
      </c>
      <c r="AG1172" s="1">
        <f t="shared" ref="AG1172:AG1235" si="523">SUM(C1168:C1172)/5</f>
        <v>3242.3959999999997</v>
      </c>
      <c r="AH1172" s="1">
        <f t="shared" ref="AH1172:AH1235" si="524">SUM(C1159:C1172)/14</f>
        <v>3264.9657142857141</v>
      </c>
      <c r="AI1172" s="1">
        <f t="shared" si="503"/>
        <v>-22.569714285714326</v>
      </c>
      <c r="AJ1172" s="1">
        <f t="shared" ref="AJ1172:AJ1235" si="525">IF(H1172&gt;0,1,0)</f>
        <v>1</v>
      </c>
    </row>
    <row r="1173" spans="1:36" x14ac:dyDescent="0.2">
      <c r="A1173" s="5">
        <v>42643</v>
      </c>
      <c r="B1173" s="1">
        <v>3240.18</v>
      </c>
      <c r="C1173" s="10">
        <v>3253.28</v>
      </c>
      <c r="D1173" s="1">
        <v>3260.94</v>
      </c>
      <c r="E1173" s="1">
        <v>3239.04</v>
      </c>
      <c r="F1173" s="1">
        <v>4497802200</v>
      </c>
      <c r="G1173" s="1">
        <v>52655734553</v>
      </c>
      <c r="H1173" s="1">
        <f t="shared" si="504"/>
        <v>40.589999999999691</v>
      </c>
      <c r="J1173" s="1">
        <f t="shared" si="509"/>
        <v>3254.3539999999998</v>
      </c>
      <c r="K1173" s="1">
        <f t="shared" si="510"/>
        <v>3264.1866666666665</v>
      </c>
      <c r="L1173" s="1">
        <f t="shared" si="511"/>
        <v>3249.2187272727274</v>
      </c>
      <c r="M1173" s="1">
        <f t="shared" si="512"/>
        <v>51.132360342224295</v>
      </c>
      <c r="N1173" s="1">
        <f t="shared" si="513"/>
        <v>56.241550247859116</v>
      </c>
      <c r="O1173" s="1">
        <f t="shared" si="514"/>
        <v>56.119704102219181</v>
      </c>
      <c r="P1173" s="1">
        <f t="shared" si="515"/>
        <v>56.71928840451961</v>
      </c>
      <c r="Q1173" s="1">
        <f t="shared" si="516"/>
        <v>1351394450.958977</v>
      </c>
      <c r="R1173" s="1">
        <f t="shared" si="517"/>
        <v>-9.8399999999996908</v>
      </c>
      <c r="S1173" s="1">
        <f t="shared" si="505"/>
        <v>43.758449752140884</v>
      </c>
      <c r="T1173" s="1">
        <f t="shared" ref="T1173:T1236" si="526">SUM(S1164:S1173)/10</f>
        <v>28.604125080833803</v>
      </c>
      <c r="U1173" s="1">
        <f t="shared" si="518"/>
        <v>2.732626764373287E-3</v>
      </c>
      <c r="V1173" s="1">
        <f t="shared" si="519"/>
        <v>-2.1623577981369148E-3</v>
      </c>
      <c r="W1173" s="1">
        <f t="shared" si="520"/>
        <v>-3.3001941399110682E-2</v>
      </c>
      <c r="X1173" s="1">
        <f t="shared" si="521"/>
        <v>-0.33413121798588818</v>
      </c>
      <c r="Y1173" s="1">
        <f t="shared" si="507"/>
        <v>3245.7576923076927</v>
      </c>
      <c r="Z1173" s="1">
        <f t="shared" si="508"/>
        <v>3245.0485185185184</v>
      </c>
      <c r="AA1173" s="1">
        <f t="shared" si="522"/>
        <v>0.70917378917420137</v>
      </c>
      <c r="AB1173" s="1">
        <f t="shared" ref="AB1173:AB1236" si="527">AA1172*8/10+AA1173*2/10</f>
        <v>1.0033732193734977</v>
      </c>
      <c r="AC1173" s="1">
        <f t="shared" si="506"/>
        <v>3251.0866666666666</v>
      </c>
      <c r="AD1173" s="1">
        <f t="shared" ref="AD1173:AD1236" si="528">SUM(AC1164:AC1173)/10</f>
        <v>3255.0450000000001</v>
      </c>
      <c r="AE1173" s="1">
        <f t="shared" ref="AE1173:AE1236" si="529">(ABS(AC1173-AD1173)+ABS(AC1172-AD1173)+ABS(AC1171-AD1173)+ABS(AC1170-AD1173)+ABS(AC1169-AD1173)+ABS(AC1168-AD1173)+ABS(AC1167-AD1173)+ABS(AC1166-AD1173)+ABS(AC1165-AD1173)+ABS(AC1164-AD1173))/10</f>
        <v>15.246333333333315</v>
      </c>
      <c r="AF1173" s="1">
        <f t="shared" ref="AF1173:AF1236" si="530">(AC1173-AD1173)/(0.015*AE1173)</f>
        <v>-17.308351006071362</v>
      </c>
      <c r="AG1173" s="1">
        <f t="shared" si="523"/>
        <v>3237.9180000000001</v>
      </c>
      <c r="AH1173" s="1">
        <f t="shared" si="524"/>
        <v>3258.8028571428572</v>
      </c>
      <c r="AI1173" s="1">
        <f t="shared" ref="AI1173:AI1236" si="531">AG1173-AH1173</f>
        <v>-20.884857142857072</v>
      </c>
      <c r="AJ1173" s="1">
        <f t="shared" si="525"/>
        <v>1</v>
      </c>
    </row>
    <row r="1174" spans="1:36" x14ac:dyDescent="0.2">
      <c r="A1174" s="5">
        <v>42653</v>
      </c>
      <c r="B1174" s="1">
        <v>3265.36</v>
      </c>
      <c r="C1174" s="10">
        <v>3293.87</v>
      </c>
      <c r="D1174" s="1">
        <v>3294.64</v>
      </c>
      <c r="E1174" s="1">
        <v>3258.96</v>
      </c>
      <c r="F1174" s="1">
        <v>8051926000</v>
      </c>
      <c r="G1174" s="1">
        <v>89607989896</v>
      </c>
      <c r="H1174" s="1">
        <f t="shared" si="504"/>
        <v>12.690000000000055</v>
      </c>
      <c r="J1174" s="1">
        <f t="shared" si="509"/>
        <v>3257.4289999999996</v>
      </c>
      <c r="K1174" s="1">
        <f t="shared" si="510"/>
        <v>3261.1406666666667</v>
      </c>
      <c r="L1174" s="1">
        <f t="shared" si="511"/>
        <v>3256.4034545454547</v>
      </c>
      <c r="M1174" s="1">
        <f t="shared" si="512"/>
        <v>0.9600997506234209</v>
      </c>
      <c r="N1174" s="1">
        <f t="shared" si="513"/>
        <v>10.511491662911167</v>
      </c>
      <c r="O1174" s="1">
        <f t="shared" si="514"/>
        <v>90.698113207547053</v>
      </c>
      <c r="P1174" s="1">
        <f t="shared" si="515"/>
        <v>64.091910084347887</v>
      </c>
      <c r="Q1174" s="1">
        <f t="shared" si="516"/>
        <v>7704393319.5067329</v>
      </c>
      <c r="R1174" s="1">
        <f t="shared" si="517"/>
        <v>36.4699999999998</v>
      </c>
      <c r="S1174" s="1">
        <f t="shared" si="505"/>
        <v>89.488508337088831</v>
      </c>
      <c r="T1174" s="1">
        <f t="shared" si="526"/>
        <v>35.031153981516198</v>
      </c>
      <c r="U1174" s="1">
        <f t="shared" si="518"/>
        <v>1.2322890703033117E-2</v>
      </c>
      <c r="V1174" s="1">
        <f t="shared" si="519"/>
        <v>1.7025191973396941E-2</v>
      </c>
      <c r="W1174" s="1">
        <f t="shared" si="520"/>
        <v>1.1187043524202755</v>
      </c>
      <c r="X1174" s="1">
        <f t="shared" si="521"/>
        <v>1.0036161171418307</v>
      </c>
      <c r="Y1174" s="1">
        <f t="shared" si="507"/>
        <v>3259.5246153846156</v>
      </c>
      <c r="Z1174" s="1">
        <f t="shared" si="508"/>
        <v>3256.2866666666664</v>
      </c>
      <c r="AA1174" s="1">
        <f t="shared" si="522"/>
        <v>3.2379487179491662</v>
      </c>
      <c r="AB1174" s="1">
        <f t="shared" si="527"/>
        <v>1.2149287749291944</v>
      </c>
      <c r="AC1174" s="1">
        <f t="shared" si="506"/>
        <v>3282.4900000000002</v>
      </c>
      <c r="AD1174" s="1">
        <f t="shared" si="528"/>
        <v>3257.6019999999999</v>
      </c>
      <c r="AE1174" s="1">
        <f t="shared" si="529"/>
        <v>17.803333333333331</v>
      </c>
      <c r="AF1174" s="1">
        <f t="shared" si="530"/>
        <v>93.196030705861745</v>
      </c>
      <c r="AG1174" s="1">
        <f t="shared" si="523"/>
        <v>3252.636</v>
      </c>
      <c r="AH1174" s="1">
        <f t="shared" si="524"/>
        <v>3257.0764285714286</v>
      </c>
      <c r="AI1174" s="1">
        <f t="shared" si="531"/>
        <v>-4.4404285714285834</v>
      </c>
      <c r="AJ1174" s="1">
        <f t="shared" si="525"/>
        <v>1</v>
      </c>
    </row>
    <row r="1175" spans="1:36" x14ac:dyDescent="0.2">
      <c r="A1175" s="5">
        <v>42654</v>
      </c>
      <c r="B1175" s="1">
        <v>3296.87</v>
      </c>
      <c r="C1175" s="10">
        <v>3306.56</v>
      </c>
      <c r="D1175" s="1">
        <v>3308</v>
      </c>
      <c r="E1175" s="1">
        <v>3292.88</v>
      </c>
      <c r="F1175" s="1">
        <v>8771316300</v>
      </c>
      <c r="G1175" s="1">
        <v>88213421183</v>
      </c>
      <c r="H1175" s="1">
        <f t="shared" si="504"/>
        <v>-6.5499999999997272</v>
      </c>
      <c r="J1175" s="1">
        <f t="shared" si="509"/>
        <v>3262.3450000000003</v>
      </c>
      <c r="K1175" s="1">
        <f t="shared" si="510"/>
        <v>3260.3753333333329</v>
      </c>
      <c r="L1175" s="1">
        <f t="shared" si="511"/>
        <v>3265.3363636363638</v>
      </c>
      <c r="M1175" s="1">
        <f t="shared" si="512"/>
        <v>1.5391192817443944</v>
      </c>
      <c r="N1175" s="1">
        <f t="shared" si="513"/>
        <v>1.5391192817443944</v>
      </c>
      <c r="O1175" s="1">
        <f t="shared" si="514"/>
        <v>82.178540399652618</v>
      </c>
      <c r="P1175" s="1">
        <f t="shared" si="515"/>
        <v>58.277610734640874</v>
      </c>
      <c r="Q1175" s="1">
        <f t="shared" si="516"/>
        <v>7100589385.7142105</v>
      </c>
      <c r="R1175" s="1">
        <f t="shared" si="517"/>
        <v>39.920000000000073</v>
      </c>
      <c r="S1175" s="1">
        <f t="shared" si="505"/>
        <v>98.460880718255609</v>
      </c>
      <c r="T1175" s="1">
        <f t="shared" si="526"/>
        <v>42.809316327266544</v>
      </c>
      <c r="U1175" s="1">
        <f t="shared" si="518"/>
        <v>3.8378254137230398E-3</v>
      </c>
      <c r="V1175" s="1">
        <f t="shared" si="519"/>
        <v>1.3312412660276073E-2</v>
      </c>
      <c r="W1175" s="1">
        <f t="shared" si="520"/>
        <v>1.3553134325155582</v>
      </c>
      <c r="X1175" s="1">
        <f t="shared" si="521"/>
        <v>1.4165444755542564</v>
      </c>
      <c r="Y1175" s="1">
        <f t="shared" si="507"/>
        <v>3295.8223076923077</v>
      </c>
      <c r="Z1175" s="1">
        <f t="shared" si="508"/>
        <v>3294.81</v>
      </c>
      <c r="AA1175" s="1">
        <f t="shared" si="522"/>
        <v>1.0123076923077861</v>
      </c>
      <c r="AB1175" s="1">
        <f t="shared" si="527"/>
        <v>2.7928205128208901</v>
      </c>
      <c r="AC1175" s="1">
        <f t="shared" si="506"/>
        <v>3302.4799999999996</v>
      </c>
      <c r="AD1175" s="1">
        <f t="shared" si="528"/>
        <v>3262.0223333333333</v>
      </c>
      <c r="AE1175" s="1">
        <f t="shared" si="529"/>
        <v>22.223666666666624</v>
      </c>
      <c r="AF1175" s="1">
        <f t="shared" si="530"/>
        <v>121.36511126776652</v>
      </c>
      <c r="AG1175" s="1">
        <f t="shared" si="523"/>
        <v>3265.7979999999998</v>
      </c>
      <c r="AH1175" s="1">
        <f t="shared" si="524"/>
        <v>3260.2164285714284</v>
      </c>
      <c r="AI1175" s="1">
        <f t="shared" si="531"/>
        <v>5.5815714285713511</v>
      </c>
      <c r="AJ1175" s="1">
        <f t="shared" si="525"/>
        <v>0</v>
      </c>
    </row>
    <row r="1176" spans="1:36" x14ac:dyDescent="0.2">
      <c r="A1176" s="5">
        <v>42655</v>
      </c>
      <c r="B1176" s="1">
        <v>3299.14</v>
      </c>
      <c r="C1176" s="10">
        <v>3300.01</v>
      </c>
      <c r="D1176" s="1">
        <v>3302.56</v>
      </c>
      <c r="E1176" s="1">
        <v>3289.75</v>
      </c>
      <c r="F1176" s="1">
        <v>6866978100</v>
      </c>
      <c r="G1176" s="1">
        <v>72386912616</v>
      </c>
      <c r="H1176" s="1">
        <f t="shared" si="504"/>
        <v>2.6399999999998727</v>
      </c>
      <c r="J1176" s="1">
        <f t="shared" si="509"/>
        <v>3265.6819999999998</v>
      </c>
      <c r="K1176" s="1">
        <f t="shared" si="510"/>
        <v>3262.8693333333335</v>
      </c>
      <c r="L1176" s="1">
        <f t="shared" si="511"/>
        <v>3272.184545454546</v>
      </c>
      <c r="M1176" s="1">
        <f t="shared" si="512"/>
        <v>9.9874999999997272</v>
      </c>
      <c r="N1176" s="1">
        <f t="shared" si="513"/>
        <v>8.5399743480117429</v>
      </c>
      <c r="O1176" s="1">
        <f t="shared" si="514"/>
        <v>92.281404666509843</v>
      </c>
      <c r="P1176" s="1">
        <f t="shared" si="515"/>
        <v>60.295790671217333</v>
      </c>
      <c r="Q1176" s="1">
        <f t="shared" si="516"/>
        <v>4133052392.7403278</v>
      </c>
      <c r="R1176" s="1">
        <f t="shared" si="517"/>
        <v>8.8900000000003274</v>
      </c>
      <c r="S1176" s="1">
        <f t="shared" si="505"/>
        <v>91.460025651988246</v>
      </c>
      <c r="T1176" s="1">
        <f t="shared" si="526"/>
        <v>49.154176216699639</v>
      </c>
      <c r="U1176" s="1">
        <f t="shared" si="518"/>
        <v>-1.9848424701742499E-3</v>
      </c>
      <c r="V1176" s="1">
        <f t="shared" si="519"/>
        <v>1.3080984834530646E-2</v>
      </c>
      <c r="W1176" s="1">
        <f t="shared" si="520"/>
        <v>1.0511739967333142</v>
      </c>
      <c r="X1176" s="1">
        <f t="shared" si="521"/>
        <v>1.1382823788632666</v>
      </c>
      <c r="Y1176" s="1">
        <f t="shared" si="507"/>
        <v>3305.5523076923073</v>
      </c>
      <c r="Z1176" s="1">
        <f t="shared" si="508"/>
        <v>3306.074814814815</v>
      </c>
      <c r="AA1176" s="1">
        <f t="shared" si="522"/>
        <v>-0.52250712250770448</v>
      </c>
      <c r="AB1176" s="1">
        <f t="shared" si="527"/>
        <v>0.70534472934468795</v>
      </c>
      <c r="AC1176" s="1">
        <f t="shared" si="506"/>
        <v>3297.44</v>
      </c>
      <c r="AD1176" s="1">
        <f t="shared" si="528"/>
        <v>3265.3710000000001</v>
      </c>
      <c r="AE1176" s="1">
        <f t="shared" si="529"/>
        <v>25.57233333333329</v>
      </c>
      <c r="AF1176" s="1">
        <f t="shared" si="530"/>
        <v>83.603373437438933</v>
      </c>
      <c r="AG1176" s="1">
        <f t="shared" si="523"/>
        <v>3279.6220000000003</v>
      </c>
      <c r="AH1176" s="1">
        <f t="shared" si="524"/>
        <v>3263.0507142857141</v>
      </c>
      <c r="AI1176" s="1">
        <f t="shared" si="531"/>
        <v>16.571285714286205</v>
      </c>
      <c r="AJ1176" s="1">
        <f t="shared" si="525"/>
        <v>1</v>
      </c>
    </row>
    <row r="1177" spans="1:36" x14ac:dyDescent="0.2">
      <c r="A1177" s="5">
        <v>42656</v>
      </c>
      <c r="B1177" s="1">
        <v>3299.16</v>
      </c>
      <c r="C1177" s="10">
        <v>3302.65</v>
      </c>
      <c r="D1177" s="1">
        <v>3307.41</v>
      </c>
      <c r="E1177" s="1">
        <v>3292.4</v>
      </c>
      <c r="F1177" s="1">
        <v>8122419800</v>
      </c>
      <c r="G1177" s="1">
        <v>79923748596</v>
      </c>
      <c r="H1177" s="1">
        <f t="shared" si="504"/>
        <v>3.1999999999998181</v>
      </c>
      <c r="J1177" s="1">
        <f t="shared" si="509"/>
        <v>3266.835</v>
      </c>
      <c r="K1177" s="1">
        <f t="shared" si="510"/>
        <v>3265.6906666666669</v>
      </c>
      <c r="L1177" s="1">
        <f t="shared" si="511"/>
        <v>3278.9060000000004</v>
      </c>
      <c r="M1177" s="1">
        <f t="shared" si="512"/>
        <v>7.3087431693988014</v>
      </c>
      <c r="N1177" s="1">
        <f t="shared" si="513"/>
        <v>5.7182556648139293</v>
      </c>
      <c r="O1177" s="1">
        <f t="shared" si="514"/>
        <v>91.215128755365114</v>
      </c>
      <c r="P1177" s="1">
        <f t="shared" si="515"/>
        <v>59.173646530344904</v>
      </c>
      <c r="Q1177" s="1">
        <f t="shared" si="516"/>
        <v>2970825096.7356844</v>
      </c>
      <c r="R1177" s="1">
        <f t="shared" si="517"/>
        <v>26.980000000000018</v>
      </c>
      <c r="S1177" s="1">
        <f t="shared" si="505"/>
        <v>94.281744335186062</v>
      </c>
      <c r="T1177" s="1">
        <f t="shared" si="526"/>
        <v>53.838659172675008</v>
      </c>
      <c r="U1177" s="1">
        <f t="shared" si="518"/>
        <v>7.9935809122973146E-4</v>
      </c>
      <c r="V1177" s="1">
        <f t="shared" si="519"/>
        <v>1.1023559375994973E-2</v>
      </c>
      <c r="W1177" s="1">
        <f t="shared" si="520"/>
        <v>1.0963210569251294</v>
      </c>
      <c r="X1177" s="1">
        <f t="shared" si="521"/>
        <v>1.1317463013439086</v>
      </c>
      <c r="Y1177" s="1">
        <f t="shared" si="507"/>
        <v>3300.416153846154</v>
      </c>
      <c r="Z1177" s="1">
        <f t="shared" si="508"/>
        <v>3300.2055555555553</v>
      </c>
      <c r="AA1177" s="1">
        <f t="shared" si="522"/>
        <v>0.21059829059868207</v>
      </c>
      <c r="AB1177" s="1">
        <f t="shared" si="527"/>
        <v>-0.37588603988642721</v>
      </c>
      <c r="AC1177" s="1">
        <f t="shared" si="506"/>
        <v>3300.8199999999997</v>
      </c>
      <c r="AD1177" s="1">
        <f t="shared" si="528"/>
        <v>3266.3763333333336</v>
      </c>
      <c r="AE1177" s="1">
        <f t="shared" si="529"/>
        <v>26.577666666666619</v>
      </c>
      <c r="AF1177" s="1">
        <f t="shared" si="530"/>
        <v>86.397518384272928</v>
      </c>
      <c r="AG1177" s="1">
        <f t="shared" si="523"/>
        <v>3291.2739999999999</v>
      </c>
      <c r="AH1177" s="1">
        <f t="shared" si="524"/>
        <v>3267.6164285714285</v>
      </c>
      <c r="AI1177" s="1">
        <f t="shared" si="531"/>
        <v>23.657571428571373</v>
      </c>
      <c r="AJ1177" s="1">
        <f t="shared" si="525"/>
        <v>1</v>
      </c>
    </row>
    <row r="1178" spans="1:36" x14ac:dyDescent="0.2">
      <c r="A1178" s="5">
        <v>42657</v>
      </c>
      <c r="B1178" s="1">
        <v>3298.73</v>
      </c>
      <c r="C1178" s="10">
        <v>3305.85</v>
      </c>
      <c r="D1178" s="1">
        <v>3306.69</v>
      </c>
      <c r="E1178" s="1">
        <v>3285.73</v>
      </c>
      <c r="F1178" s="1">
        <v>8231627100</v>
      </c>
      <c r="G1178" s="1">
        <v>81485597806</v>
      </c>
      <c r="H1178" s="1">
        <f t="shared" si="504"/>
        <v>-27.9699999999998</v>
      </c>
      <c r="J1178" s="1">
        <f t="shared" si="509"/>
        <v>3269.8530000000001</v>
      </c>
      <c r="K1178" s="1">
        <f t="shared" si="510"/>
        <v>3270.1653333333329</v>
      </c>
      <c r="L1178" s="1">
        <f t="shared" si="511"/>
        <v>3285.9996363636365</v>
      </c>
      <c r="M1178" s="1">
        <f t="shared" si="512"/>
        <v>3.1177494199537263</v>
      </c>
      <c r="N1178" s="1">
        <f t="shared" si="513"/>
        <v>2.2979905942711545</v>
      </c>
      <c r="O1178" s="1">
        <f t="shared" si="514"/>
        <v>63.135412217001374</v>
      </c>
      <c r="P1178" s="1">
        <f t="shared" si="515"/>
        <v>46.952117863720112</v>
      </c>
      <c r="Q1178" s="1">
        <f t="shared" si="516"/>
        <v>7571840195.0380545</v>
      </c>
      <c r="R1178" s="1">
        <f t="shared" si="517"/>
        <v>85.569999999999709</v>
      </c>
      <c r="S1178" s="1">
        <f t="shared" si="505"/>
        <v>97.702009405728845</v>
      </c>
      <c r="T1178" s="1">
        <f t="shared" si="526"/>
        <v>59.706914861949585</v>
      </c>
      <c r="U1178" s="1">
        <f t="shared" si="518"/>
        <v>9.6798100337275382E-4</v>
      </c>
      <c r="V1178" s="1">
        <f t="shared" si="519"/>
        <v>4.4756800116677658E-3</v>
      </c>
      <c r="W1178" s="1">
        <f t="shared" si="520"/>
        <v>1.1008751769574916</v>
      </c>
      <c r="X1178" s="1">
        <f t="shared" si="521"/>
        <v>1.0912190372433872</v>
      </c>
      <c r="Y1178" s="1">
        <f t="shared" si="507"/>
        <v>3303.1423076923079</v>
      </c>
      <c r="Z1178" s="1">
        <f t="shared" si="508"/>
        <v>3302.8870370370369</v>
      </c>
      <c r="AA1178" s="1">
        <f t="shared" si="522"/>
        <v>0.25527065527103332</v>
      </c>
      <c r="AB1178" s="1">
        <f t="shared" si="527"/>
        <v>0.21953276353315232</v>
      </c>
      <c r="AC1178" s="1">
        <f t="shared" si="506"/>
        <v>3299.4233333333336</v>
      </c>
      <c r="AD1178" s="1">
        <f t="shared" si="528"/>
        <v>3268.1646666666666</v>
      </c>
      <c r="AE1178" s="1">
        <f t="shared" si="529"/>
        <v>28.365999999999939</v>
      </c>
      <c r="AF1178" s="1">
        <f t="shared" si="530"/>
        <v>73.465102979311226</v>
      </c>
      <c r="AG1178" s="1">
        <f t="shared" si="523"/>
        <v>3301.7879999999996</v>
      </c>
      <c r="AH1178" s="1">
        <f t="shared" si="524"/>
        <v>3270.6685714285713</v>
      </c>
      <c r="AI1178" s="1">
        <f t="shared" si="531"/>
        <v>31.119428571428216</v>
      </c>
      <c r="AJ1178" s="1">
        <f t="shared" si="525"/>
        <v>0</v>
      </c>
    </row>
    <row r="1179" spans="1:36" x14ac:dyDescent="0.2">
      <c r="A1179" s="5">
        <v>42660</v>
      </c>
      <c r="B1179" s="1">
        <v>3305.96</v>
      </c>
      <c r="C1179" s="10">
        <v>3277.88</v>
      </c>
      <c r="D1179" s="1">
        <v>3309.01</v>
      </c>
      <c r="E1179" s="1">
        <v>3271.54</v>
      </c>
      <c r="F1179" s="1">
        <v>8611350900</v>
      </c>
      <c r="G1179" s="1">
        <v>88199418936</v>
      </c>
      <c r="H1179" s="1">
        <f t="shared" si="504"/>
        <v>43.449999999999818</v>
      </c>
      <c r="J1179" s="1">
        <f t="shared" si="509"/>
        <v>3275.6130000000003</v>
      </c>
      <c r="K1179" s="1">
        <f t="shared" si="510"/>
        <v>3271.1493333333333</v>
      </c>
      <c r="L1179" s="1">
        <f t="shared" si="511"/>
        <v>3287.4590909090916</v>
      </c>
      <c r="M1179" s="1">
        <f t="shared" si="512"/>
        <v>62.19780219780219</v>
      </c>
      <c r="N1179" s="1">
        <f t="shared" si="513"/>
        <v>32.917415670931646</v>
      </c>
      <c r="O1179" s="1">
        <f t="shared" si="514"/>
        <v>64.227979274611556</v>
      </c>
      <c r="P1179" s="1">
        <f t="shared" si="515"/>
        <v>59.310766721044061</v>
      </c>
      <c r="Q1179" s="1">
        <f t="shared" si="516"/>
        <v>-5697234822.8182077</v>
      </c>
      <c r="R1179" s="1">
        <f t="shared" si="517"/>
        <v>37.130000000000109</v>
      </c>
      <c r="S1179" s="1">
        <f t="shared" si="505"/>
        <v>67.082584329068354</v>
      </c>
      <c r="T1179" s="1">
        <f t="shared" si="526"/>
        <v>66.41517329485643</v>
      </c>
      <c r="U1179" s="1">
        <f t="shared" si="518"/>
        <v>-8.5329542265121967E-3</v>
      </c>
      <c r="V1179" s="1">
        <f t="shared" si="519"/>
        <v>6.7467113598135232E-4</v>
      </c>
      <c r="W1179" s="1">
        <f t="shared" si="520"/>
        <v>6.9208419920174485E-2</v>
      </c>
      <c r="X1179" s="1">
        <f t="shared" si="521"/>
        <v>0.20575846532228489</v>
      </c>
      <c r="Y1179" s="1">
        <f t="shared" si="507"/>
        <v>3301.5469230769231</v>
      </c>
      <c r="Z1179" s="1">
        <f t="shared" si="508"/>
        <v>3303.7781481481479</v>
      </c>
      <c r="AA1179" s="1">
        <f t="shared" si="522"/>
        <v>-2.2312250712247987</v>
      </c>
      <c r="AB1179" s="1">
        <f t="shared" si="527"/>
        <v>-0.24202849002813312</v>
      </c>
      <c r="AC1179" s="1">
        <f t="shared" si="506"/>
        <v>3286.1433333333334</v>
      </c>
      <c r="AD1179" s="1">
        <f t="shared" si="528"/>
        <v>3273.170666666666</v>
      </c>
      <c r="AE1179" s="1">
        <f t="shared" si="529"/>
        <v>25.954533333333437</v>
      </c>
      <c r="AF1179" s="1">
        <f t="shared" si="530"/>
        <v>33.321517799504292</v>
      </c>
      <c r="AG1179" s="1">
        <f t="shared" si="523"/>
        <v>3298.59</v>
      </c>
      <c r="AH1179" s="1">
        <f t="shared" si="524"/>
        <v>3272.1314285714284</v>
      </c>
      <c r="AI1179" s="1">
        <f t="shared" si="531"/>
        <v>26.458571428571759</v>
      </c>
      <c r="AJ1179" s="1">
        <f t="shared" si="525"/>
        <v>1</v>
      </c>
    </row>
    <row r="1180" spans="1:36" x14ac:dyDescent="0.2">
      <c r="A1180" s="5">
        <v>42661</v>
      </c>
      <c r="B1180" s="1">
        <v>3272.68</v>
      </c>
      <c r="C1180" s="10">
        <v>3321.33</v>
      </c>
      <c r="D1180" s="1">
        <v>3321.33</v>
      </c>
      <c r="E1180" s="1">
        <v>3272.68</v>
      </c>
      <c r="F1180" s="1">
        <v>10286071400</v>
      </c>
      <c r="G1180" s="1">
        <v>104625044142</v>
      </c>
      <c r="H1180" s="1">
        <f t="shared" si="504"/>
        <v>-5.0900000000001455</v>
      </c>
      <c r="J1180" s="1">
        <f t="shared" si="509"/>
        <v>3283.6709999999998</v>
      </c>
      <c r="K1180" s="1">
        <f t="shared" si="510"/>
        <v>3275.411333333333</v>
      </c>
      <c r="L1180" s="1">
        <f t="shared" si="511"/>
        <v>3295.7712727272728</v>
      </c>
      <c r="M1180" s="1">
        <f t="shared" si="512"/>
        <v>0</v>
      </c>
      <c r="N1180" s="1">
        <f t="shared" si="513"/>
        <v>0</v>
      </c>
      <c r="O1180" s="1">
        <f t="shared" si="514"/>
        <v>55.444319460067447</v>
      </c>
      <c r="P1180" s="1">
        <f t="shared" si="515"/>
        <v>74.61775269368907</v>
      </c>
      <c r="Q1180" s="1">
        <f t="shared" si="516"/>
        <v>10286071400</v>
      </c>
      <c r="R1180" s="1">
        <f t="shared" si="517"/>
        <v>90.440000000000055</v>
      </c>
      <c r="S1180" s="1">
        <f t="shared" si="505"/>
        <v>100</v>
      </c>
      <c r="T1180" s="1">
        <f t="shared" si="526"/>
        <v>73.451000243932597</v>
      </c>
      <c r="U1180" s="1">
        <f t="shared" si="518"/>
        <v>1.3082108673332616E-2</v>
      </c>
      <c r="V1180" s="1">
        <f t="shared" si="519"/>
        <v>3.137925894642693E-2</v>
      </c>
      <c r="W1180" s="1">
        <f t="shared" si="520"/>
        <v>1.1468566735218024</v>
      </c>
      <c r="X1180" s="1">
        <f t="shared" si="521"/>
        <v>1.4019206137366644</v>
      </c>
      <c r="Y1180" s="1">
        <f t="shared" si="507"/>
        <v>3284.5646153846155</v>
      </c>
      <c r="Z1180" s="1">
        <f t="shared" si="508"/>
        <v>3281.0985185185182</v>
      </c>
      <c r="AA1180" s="1">
        <f t="shared" si="522"/>
        <v>3.4660968660973595</v>
      </c>
      <c r="AB1180" s="1">
        <f t="shared" si="527"/>
        <v>-1.0917606837603673</v>
      </c>
      <c r="AC1180" s="1">
        <f t="shared" si="506"/>
        <v>3305.1133333333332</v>
      </c>
      <c r="AD1180" s="1">
        <f t="shared" si="528"/>
        <v>3280.4829999999993</v>
      </c>
      <c r="AE1180" s="1">
        <f t="shared" si="529"/>
        <v>22.105800000000272</v>
      </c>
      <c r="AF1180" s="1">
        <f t="shared" si="530"/>
        <v>74.280153725368194</v>
      </c>
      <c r="AG1180" s="1">
        <f t="shared" si="523"/>
        <v>3301.5440000000003</v>
      </c>
      <c r="AH1180" s="1">
        <f t="shared" si="524"/>
        <v>3276.0378571428569</v>
      </c>
      <c r="AI1180" s="1">
        <f t="shared" si="531"/>
        <v>25.506142857143459</v>
      </c>
      <c r="AJ1180" s="1">
        <f t="shared" si="525"/>
        <v>0</v>
      </c>
    </row>
    <row r="1181" spans="1:36" x14ac:dyDescent="0.2">
      <c r="A1181" s="5">
        <v>42662</v>
      </c>
      <c r="B1181" s="1">
        <v>3323.3</v>
      </c>
      <c r="C1181" s="10">
        <v>3316.24</v>
      </c>
      <c r="D1181" s="1">
        <v>3332.52</v>
      </c>
      <c r="E1181" s="1">
        <v>3309.83</v>
      </c>
      <c r="F1181" s="1">
        <v>10116772500</v>
      </c>
      <c r="G1181" s="1">
        <v>96354442199</v>
      </c>
      <c r="H1181" s="1">
        <f t="shared" si="504"/>
        <v>2.3600000000001273</v>
      </c>
      <c r="J1181" s="1">
        <f t="shared" si="509"/>
        <v>3292.2059999999997</v>
      </c>
      <c r="K1181" s="1">
        <f t="shared" si="510"/>
        <v>3278.7179999999998</v>
      </c>
      <c r="L1181" s="1">
        <f t="shared" si="511"/>
        <v>3301.6929090909089</v>
      </c>
      <c r="M1181" s="1">
        <f t="shared" si="512"/>
        <v>26.697277795999007</v>
      </c>
      <c r="N1181" s="1">
        <f t="shared" si="513"/>
        <v>16.659844453540966</v>
      </c>
      <c r="O1181" s="1">
        <f t="shared" si="514"/>
        <v>60.972730492267615</v>
      </c>
      <c r="P1181" s="1">
        <f t="shared" si="515"/>
        <v>72.017648057016842</v>
      </c>
      <c r="Q1181" s="1">
        <f t="shared" si="516"/>
        <v>-4400729157.117816</v>
      </c>
      <c r="R1181" s="1">
        <f t="shared" si="517"/>
        <v>71.849999999999909</v>
      </c>
      <c r="S1181" s="1">
        <f t="shared" si="505"/>
        <v>83.34015554645903</v>
      </c>
      <c r="T1181" s="1">
        <f t="shared" si="526"/>
        <v>79.931703495739399</v>
      </c>
      <c r="U1181" s="1">
        <f t="shared" si="518"/>
        <v>-1.5348708175524526E-3</v>
      </c>
      <c r="V1181" s="1">
        <f t="shared" si="519"/>
        <v>2.3293990588598251E-2</v>
      </c>
      <c r="W1181" s="1">
        <f t="shared" si="520"/>
        <v>0.73002722186886571</v>
      </c>
      <c r="X1181" s="1">
        <f t="shared" si="521"/>
        <v>1.1444107117476994</v>
      </c>
      <c r="Y1181" s="1">
        <f t="shared" si="507"/>
        <v>3320.5469230769227</v>
      </c>
      <c r="Z1181" s="1">
        <f t="shared" si="508"/>
        <v>3320.9529629629633</v>
      </c>
      <c r="AA1181" s="1">
        <f t="shared" si="522"/>
        <v>-0.40603988604061669</v>
      </c>
      <c r="AB1181" s="1">
        <f t="shared" si="527"/>
        <v>2.6916695156697643</v>
      </c>
      <c r="AC1181" s="1">
        <f t="shared" si="506"/>
        <v>3319.53</v>
      </c>
      <c r="AD1181" s="1">
        <f t="shared" si="528"/>
        <v>3289.018</v>
      </c>
      <c r="AE1181" s="1">
        <f t="shared" si="529"/>
        <v>18.13973333333329</v>
      </c>
      <c r="AF1181" s="1">
        <f t="shared" si="530"/>
        <v>112.13689286134395</v>
      </c>
      <c r="AG1181" s="1">
        <f t="shared" si="523"/>
        <v>3304.79</v>
      </c>
      <c r="AH1181" s="1">
        <f t="shared" si="524"/>
        <v>3277.8321428571426</v>
      </c>
      <c r="AI1181" s="1">
        <f t="shared" si="531"/>
        <v>26.957857142857392</v>
      </c>
      <c r="AJ1181" s="1">
        <f t="shared" si="525"/>
        <v>1</v>
      </c>
    </row>
    <row r="1182" spans="1:36" x14ac:dyDescent="0.2">
      <c r="A1182" s="5">
        <v>42663</v>
      </c>
      <c r="B1182" s="1">
        <v>3317.18</v>
      </c>
      <c r="C1182" s="10">
        <v>3318.6</v>
      </c>
      <c r="D1182" s="1">
        <v>3324.9</v>
      </c>
      <c r="E1182" s="1">
        <v>3312.17</v>
      </c>
      <c r="F1182" s="1">
        <v>7923887100</v>
      </c>
      <c r="G1182" s="1">
        <v>82481095277</v>
      </c>
      <c r="H1182" s="1">
        <f t="shared" si="504"/>
        <v>9.1399999999998727</v>
      </c>
      <c r="J1182" s="1">
        <f t="shared" si="509"/>
        <v>3299.6269999999995</v>
      </c>
      <c r="K1182" s="1">
        <f t="shared" si="510"/>
        <v>3280.5499999999997</v>
      </c>
      <c r="L1182" s="1">
        <f t="shared" si="511"/>
        <v>3306.491818181818</v>
      </c>
      <c r="M1182" s="1">
        <f t="shared" si="512"/>
        <v>22.82715644473609</v>
      </c>
      <c r="N1182" s="1">
        <f t="shared" si="513"/>
        <v>14.890885750962848</v>
      </c>
      <c r="O1182" s="1">
        <f t="shared" si="514"/>
        <v>63.75397434491822</v>
      </c>
      <c r="P1182" s="1">
        <f t="shared" si="515"/>
        <v>77.503265746578151</v>
      </c>
      <c r="Q1182" s="1">
        <f t="shared" si="516"/>
        <v>80919506.912589148</v>
      </c>
      <c r="R1182" s="1">
        <f t="shared" si="517"/>
        <v>65.319999999999709</v>
      </c>
      <c r="S1182" s="1">
        <f t="shared" si="505"/>
        <v>85.109114249037148</v>
      </c>
      <c r="T1182" s="1">
        <f t="shared" si="526"/>
        <v>85.068347232495313</v>
      </c>
      <c r="U1182" s="1">
        <f t="shared" si="518"/>
        <v>7.111432531790898E-4</v>
      </c>
      <c r="V1182" s="1">
        <f t="shared" si="519"/>
        <v>2.7147318540711705E-2</v>
      </c>
      <c r="W1182" s="1">
        <f t="shared" si="520"/>
        <v>0.57500438685949695</v>
      </c>
      <c r="X1182" s="1">
        <f t="shared" si="521"/>
        <v>1.1598664858026912</v>
      </c>
      <c r="Y1182" s="1">
        <f t="shared" si="507"/>
        <v>3316.603076923077</v>
      </c>
      <c r="Z1182" s="1">
        <f t="shared" si="508"/>
        <v>3316.4148148148147</v>
      </c>
      <c r="AA1182" s="1">
        <f t="shared" si="522"/>
        <v>0.18826210826227907</v>
      </c>
      <c r="AB1182" s="1">
        <f t="shared" si="527"/>
        <v>-0.28717948718003755</v>
      </c>
      <c r="AC1182" s="1">
        <f t="shared" si="506"/>
        <v>3318.5566666666668</v>
      </c>
      <c r="AD1182" s="1">
        <f t="shared" si="528"/>
        <v>3296.3083333333329</v>
      </c>
      <c r="AE1182" s="1">
        <f t="shared" si="529"/>
        <v>13.841000000000122</v>
      </c>
      <c r="AF1182" s="1">
        <f t="shared" si="530"/>
        <v>107.16149282727022</v>
      </c>
      <c r="AG1182" s="1">
        <f t="shared" si="523"/>
        <v>3307.9799999999996</v>
      </c>
      <c r="AH1182" s="1">
        <f t="shared" si="524"/>
        <v>3280.8985714285709</v>
      </c>
      <c r="AI1182" s="1">
        <f t="shared" si="531"/>
        <v>27.08142857142866</v>
      </c>
      <c r="AJ1182" s="1">
        <f t="shared" si="525"/>
        <v>1</v>
      </c>
    </row>
    <row r="1183" spans="1:36" x14ac:dyDescent="0.2">
      <c r="A1183" s="5">
        <v>42664</v>
      </c>
      <c r="B1183" s="1">
        <v>3315.72</v>
      </c>
      <c r="C1183" s="10">
        <v>3327.74</v>
      </c>
      <c r="D1183" s="1">
        <v>3341.56</v>
      </c>
      <c r="E1183" s="1">
        <v>3309.18</v>
      </c>
      <c r="F1183" s="1">
        <v>10978517600</v>
      </c>
      <c r="G1183" s="1">
        <v>107114926126</v>
      </c>
      <c r="H1183" s="1">
        <f t="shared" si="504"/>
        <v>39.840000000000146</v>
      </c>
      <c r="J1183" s="1">
        <f t="shared" si="509"/>
        <v>3307.0729999999994</v>
      </c>
      <c r="K1183" s="1">
        <f t="shared" si="510"/>
        <v>3284.0213333333327</v>
      </c>
      <c r="L1183" s="1">
        <f t="shared" si="511"/>
        <v>3311.6032727272727</v>
      </c>
      <c r="M1183" s="1">
        <f t="shared" si="512"/>
        <v>19.737217937732314</v>
      </c>
      <c r="N1183" s="1">
        <f t="shared" si="513"/>
        <v>16.731234866828302</v>
      </c>
      <c r="O1183" s="1">
        <f t="shared" si="514"/>
        <v>74.14157215486901</v>
      </c>
      <c r="P1183" s="1">
        <f t="shared" si="515"/>
        <v>80.430808754508277</v>
      </c>
      <c r="Q1183" s="1">
        <f t="shared" si="516"/>
        <v>1607108505.9912734</v>
      </c>
      <c r="R1183" s="1">
        <f t="shared" si="517"/>
        <v>33.869999999999891</v>
      </c>
      <c r="S1183" s="1">
        <f t="shared" si="505"/>
        <v>83.268765133171698</v>
      </c>
      <c r="T1183" s="1">
        <f t="shared" si="526"/>
        <v>89.019378770598379</v>
      </c>
      <c r="U1183" s="1">
        <f t="shared" si="518"/>
        <v>2.7466088095824412E-3</v>
      </c>
      <c r="V1183" s="1">
        <f t="shared" si="519"/>
        <v>2.5690499600849438E-2</v>
      </c>
      <c r="W1183" s="1">
        <f t="shared" si="520"/>
        <v>0.62493328692775685</v>
      </c>
      <c r="X1183" s="1">
        <f t="shared" si="521"/>
        <v>1.331254039762646</v>
      </c>
      <c r="Y1183" s="1">
        <f t="shared" si="507"/>
        <v>3320.0061538461537</v>
      </c>
      <c r="Z1183" s="1">
        <f t="shared" si="508"/>
        <v>3319.2770370370372</v>
      </c>
      <c r="AA1183" s="1">
        <f t="shared" si="522"/>
        <v>0.72911680911647636</v>
      </c>
      <c r="AB1183" s="1">
        <f t="shared" si="527"/>
        <v>0.29643304843311857</v>
      </c>
      <c r="AC1183" s="1">
        <f t="shared" si="506"/>
        <v>3326.16</v>
      </c>
      <c r="AD1183" s="1">
        <f t="shared" si="528"/>
        <v>3303.8156666666664</v>
      </c>
      <c r="AE1183" s="1">
        <f t="shared" si="529"/>
        <v>10.819466666666631</v>
      </c>
      <c r="AF1183" s="1">
        <f t="shared" si="530"/>
        <v>137.67981991307968</v>
      </c>
      <c r="AG1183" s="1">
        <f t="shared" si="523"/>
        <v>3312.3580000000002</v>
      </c>
      <c r="AH1183" s="1">
        <f t="shared" si="524"/>
        <v>3288.5742857142855</v>
      </c>
      <c r="AI1183" s="1">
        <f t="shared" si="531"/>
        <v>23.783714285714723</v>
      </c>
      <c r="AJ1183" s="1">
        <f t="shared" si="525"/>
        <v>1</v>
      </c>
    </row>
    <row r="1184" spans="1:36" x14ac:dyDescent="0.2">
      <c r="A1184" s="5">
        <v>42667</v>
      </c>
      <c r="B1184" s="1">
        <v>3332.51</v>
      </c>
      <c r="C1184" s="10">
        <v>3367.58</v>
      </c>
      <c r="D1184" s="1">
        <v>3382.83</v>
      </c>
      <c r="E1184" s="1">
        <v>3330.97</v>
      </c>
      <c r="F1184" s="1">
        <v>15301434500</v>
      </c>
      <c r="G1184" s="1">
        <v>150063007899</v>
      </c>
      <c r="H1184" s="1">
        <f t="shared" si="504"/>
        <v>-0.13000000000010914</v>
      </c>
      <c r="J1184" s="1">
        <f t="shared" si="509"/>
        <v>3314.4439999999995</v>
      </c>
      <c r="K1184" s="1">
        <f t="shared" si="510"/>
        <v>3293.8413333333328</v>
      </c>
      <c r="L1184" s="1">
        <f t="shared" si="511"/>
        <v>3322.6045454545456</v>
      </c>
      <c r="M1184" s="1">
        <f t="shared" si="512"/>
        <v>13.702938269386292</v>
      </c>
      <c r="N1184" s="1">
        <f t="shared" si="513"/>
        <v>13.702938269386292</v>
      </c>
      <c r="O1184" s="1">
        <f t="shared" si="514"/>
        <v>94.780521947804971</v>
      </c>
      <c r="P1184" s="1">
        <f t="shared" si="515"/>
        <v>79.478440485411852</v>
      </c>
      <c r="Q1184" s="1">
        <f t="shared" si="516"/>
        <v>6302326280.7559032</v>
      </c>
      <c r="R1184" s="1">
        <f t="shared" si="517"/>
        <v>61.019999999999982</v>
      </c>
      <c r="S1184" s="1">
        <f t="shared" si="505"/>
        <v>86.297061730613706</v>
      </c>
      <c r="T1184" s="1">
        <f t="shared" si="526"/>
        <v>88.70023410995087</v>
      </c>
      <c r="U1184" s="1">
        <f t="shared" si="518"/>
        <v>1.183045391646231E-2</v>
      </c>
      <c r="V1184" s="1">
        <f t="shared" si="519"/>
        <v>3.5133772684798024E-2</v>
      </c>
      <c r="W1184" s="1">
        <f t="shared" si="520"/>
        <v>1.6031648143700852</v>
      </c>
      <c r="X1184" s="1">
        <f t="shared" si="521"/>
        <v>2.2386830209591282</v>
      </c>
      <c r="Y1184" s="1">
        <f t="shared" si="507"/>
        <v>3333.8692307692304</v>
      </c>
      <c r="Z1184" s="1">
        <f t="shared" si="508"/>
        <v>3330.6911111111112</v>
      </c>
      <c r="AA1184" s="1">
        <f t="shared" si="522"/>
        <v>3.178119658119158</v>
      </c>
      <c r="AB1184" s="1">
        <f t="shared" si="527"/>
        <v>1.2189173789170127</v>
      </c>
      <c r="AC1184" s="1">
        <f t="shared" si="506"/>
        <v>3360.4599999999996</v>
      </c>
      <c r="AD1184" s="1">
        <f t="shared" si="528"/>
        <v>3311.6126666666669</v>
      </c>
      <c r="AE1184" s="1">
        <f t="shared" si="529"/>
        <v>15.651200000000063</v>
      </c>
      <c r="AF1184" s="1">
        <f t="shared" si="530"/>
        <v>208.06640314409333</v>
      </c>
      <c r="AG1184" s="1">
        <f t="shared" si="523"/>
        <v>3330.2979999999998</v>
      </c>
      <c r="AH1184" s="1">
        <f t="shared" si="524"/>
        <v>3297.633571428571</v>
      </c>
      <c r="AI1184" s="1">
        <f t="shared" si="531"/>
        <v>32.664428571428743</v>
      </c>
      <c r="AJ1184" s="1">
        <f t="shared" si="525"/>
        <v>0</v>
      </c>
    </row>
    <row r="1185" spans="1:36" x14ac:dyDescent="0.2">
      <c r="A1185" s="5">
        <v>42668</v>
      </c>
      <c r="B1185" s="1">
        <v>3367.48</v>
      </c>
      <c r="C1185" s="10">
        <v>3367.45</v>
      </c>
      <c r="D1185" s="1">
        <v>3373.91</v>
      </c>
      <c r="E1185" s="1">
        <v>3356.59</v>
      </c>
      <c r="F1185" s="1">
        <v>11119169300</v>
      </c>
      <c r="G1185" s="1">
        <v>110576512916</v>
      </c>
      <c r="H1185" s="1">
        <f t="shared" si="504"/>
        <v>-12.649999999999636</v>
      </c>
      <c r="J1185" s="1">
        <f t="shared" si="509"/>
        <v>3320.5329999999994</v>
      </c>
      <c r="K1185" s="1">
        <f t="shared" si="510"/>
        <v>3302.2879999999996</v>
      </c>
      <c r="L1185" s="1">
        <f t="shared" si="511"/>
        <v>3332.2419999999993</v>
      </c>
      <c r="M1185" s="1">
        <f t="shared" si="512"/>
        <v>13.962778029959233</v>
      </c>
      <c r="N1185" s="1">
        <f t="shared" si="513"/>
        <v>13.819750202174601</v>
      </c>
      <c r="O1185" s="1">
        <f t="shared" si="514"/>
        <v>74.180031787314135</v>
      </c>
      <c r="P1185" s="1">
        <f t="shared" si="515"/>
        <v>68.384527186048103</v>
      </c>
      <c r="Q1185" s="1">
        <f t="shared" si="516"/>
        <v>2824731230.9466963</v>
      </c>
      <c r="R1185" s="1">
        <f t="shared" si="517"/>
        <v>67.4399999999996</v>
      </c>
      <c r="S1185" s="1">
        <f t="shared" si="505"/>
        <v>86.180249797825397</v>
      </c>
      <c r="T1185" s="1">
        <f t="shared" si="526"/>
        <v>87.47217101790784</v>
      </c>
      <c r="U1185" s="1">
        <f t="shared" si="518"/>
        <v>-3.8604879062824735E-5</v>
      </c>
      <c r="V1185" s="1">
        <f t="shared" si="519"/>
        <v>2.2338465088178928E-2</v>
      </c>
      <c r="W1185" s="1">
        <f t="shared" si="520"/>
        <v>1.4129358148225113</v>
      </c>
      <c r="X1185" s="1">
        <f t="shared" si="521"/>
        <v>1.9732379489614555</v>
      </c>
      <c r="Y1185" s="1">
        <f t="shared" si="507"/>
        <v>3367.5599999999995</v>
      </c>
      <c r="Z1185" s="1">
        <f t="shared" si="508"/>
        <v>3367.5703703703703</v>
      </c>
      <c r="AA1185" s="1">
        <f t="shared" si="522"/>
        <v>-1.0370370370765158E-2</v>
      </c>
      <c r="AB1185" s="1">
        <f t="shared" si="527"/>
        <v>2.5404216524211733</v>
      </c>
      <c r="AC1185" s="1">
        <f t="shared" si="506"/>
        <v>3365.9833333333336</v>
      </c>
      <c r="AD1185" s="1">
        <f t="shared" si="528"/>
        <v>3317.9630000000006</v>
      </c>
      <c r="AE1185" s="1">
        <f t="shared" si="529"/>
        <v>20.175000000000001</v>
      </c>
      <c r="AF1185" s="1">
        <f t="shared" si="530"/>
        <v>158.67933360870032</v>
      </c>
      <c r="AG1185" s="1">
        <f t="shared" si="523"/>
        <v>3339.5219999999999</v>
      </c>
      <c r="AH1185" s="1">
        <f t="shared" si="524"/>
        <v>3307.3878571428568</v>
      </c>
      <c r="AI1185" s="1">
        <f t="shared" si="531"/>
        <v>32.134142857143161</v>
      </c>
      <c r="AJ1185" s="1">
        <f t="shared" si="525"/>
        <v>0</v>
      </c>
    </row>
    <row r="1186" spans="1:36" x14ac:dyDescent="0.2">
      <c r="A1186" s="5">
        <v>42669</v>
      </c>
      <c r="B1186" s="1">
        <v>3365.2</v>
      </c>
      <c r="C1186" s="10">
        <v>3354.8</v>
      </c>
      <c r="D1186" s="1">
        <v>3367.83</v>
      </c>
      <c r="E1186" s="1">
        <v>3349.57</v>
      </c>
      <c r="F1186" s="1">
        <v>9802478600</v>
      </c>
      <c r="G1186" s="1">
        <v>104719318220</v>
      </c>
      <c r="H1186" s="1">
        <f t="shared" si="504"/>
        <v>-9.1000000000003638</v>
      </c>
      <c r="J1186" s="1">
        <f t="shared" si="509"/>
        <v>3326.0120000000002</v>
      </c>
      <c r="K1186" s="1">
        <f t="shared" si="510"/>
        <v>3310.5486666666666</v>
      </c>
      <c r="L1186" s="1">
        <f t="shared" si="511"/>
        <v>3338.4723636363638</v>
      </c>
      <c r="M1186" s="1">
        <f t="shared" si="512"/>
        <v>38.058384249829885</v>
      </c>
      <c r="N1186" s="1">
        <f t="shared" si="513"/>
        <v>25.186449815796347</v>
      </c>
      <c r="O1186" s="1">
        <f t="shared" si="514"/>
        <v>70.117454247473319</v>
      </c>
      <c r="P1186" s="1">
        <f t="shared" si="515"/>
        <v>62.071305206020234</v>
      </c>
      <c r="Q1186" s="1">
        <f t="shared" si="516"/>
        <v>-4187258109.528933</v>
      </c>
      <c r="R1186" s="1">
        <f t="shared" si="517"/>
        <v>52.150000000000091</v>
      </c>
      <c r="S1186" s="1">
        <f t="shared" si="505"/>
        <v>74.813550184203649</v>
      </c>
      <c r="T1186" s="1">
        <f t="shared" si="526"/>
        <v>85.807523471129372</v>
      </c>
      <c r="U1186" s="1">
        <f t="shared" si="518"/>
        <v>-3.7707165851912591E-3</v>
      </c>
      <c r="V1186" s="1">
        <f t="shared" si="519"/>
        <v>1.4589180296138657E-2</v>
      </c>
      <c r="W1186" s="1">
        <f t="shared" si="520"/>
        <v>0.86554107441584738</v>
      </c>
      <c r="X1186" s="1">
        <f t="shared" si="521"/>
        <v>1.3366767200522534</v>
      </c>
      <c r="Y1186" s="1">
        <f t="shared" si="507"/>
        <v>3365.5038461538461</v>
      </c>
      <c r="Z1186" s="1">
        <f t="shared" si="508"/>
        <v>3366.5129629629628</v>
      </c>
      <c r="AA1186" s="1">
        <f t="shared" si="522"/>
        <v>-1.0091168091166764</v>
      </c>
      <c r="AB1186" s="1">
        <f t="shared" si="527"/>
        <v>-0.21011965811994743</v>
      </c>
      <c r="AC1186" s="1">
        <f t="shared" si="506"/>
        <v>3357.4</v>
      </c>
      <c r="AD1186" s="1">
        <f t="shared" si="528"/>
        <v>3323.9589999999998</v>
      </c>
      <c r="AE1186" s="1">
        <f t="shared" si="529"/>
        <v>22.833466666666574</v>
      </c>
      <c r="AF1186" s="1">
        <f t="shared" si="530"/>
        <v>97.63738605906066</v>
      </c>
      <c r="AG1186" s="1">
        <f t="shared" si="523"/>
        <v>3347.2339999999995</v>
      </c>
      <c r="AH1186" s="1">
        <f t="shared" si="524"/>
        <v>3315.2742857142853</v>
      </c>
      <c r="AI1186" s="1">
        <f t="shared" si="531"/>
        <v>31.959714285714199</v>
      </c>
      <c r="AJ1186" s="1">
        <f t="shared" si="525"/>
        <v>0</v>
      </c>
    </row>
    <row r="1187" spans="1:36" x14ac:dyDescent="0.2">
      <c r="A1187" s="5">
        <v>42670</v>
      </c>
      <c r="B1187" s="1">
        <v>3351.46</v>
      </c>
      <c r="C1187" s="10">
        <v>3345.7</v>
      </c>
      <c r="D1187" s="1">
        <v>3352.35</v>
      </c>
      <c r="E1187" s="1">
        <v>3335.13</v>
      </c>
      <c r="F1187" s="1">
        <v>7762985100</v>
      </c>
      <c r="G1187" s="1">
        <v>85241012414</v>
      </c>
      <c r="H1187" s="1">
        <f t="shared" si="504"/>
        <v>-5.569999999999709</v>
      </c>
      <c r="J1187" s="1">
        <f t="shared" si="509"/>
        <v>3330.317</v>
      </c>
      <c r="K1187" s="1">
        <f t="shared" si="510"/>
        <v>3317.302666666666</v>
      </c>
      <c r="L1187" s="1">
        <f t="shared" si="511"/>
        <v>3342.0519999999997</v>
      </c>
      <c r="M1187" s="1">
        <f t="shared" si="512"/>
        <v>50.414120841819496</v>
      </c>
      <c r="N1187" s="1">
        <f t="shared" si="513"/>
        <v>33.363285110971447</v>
      </c>
      <c r="O1187" s="1">
        <f t="shared" si="514"/>
        <v>64.08478346199152</v>
      </c>
      <c r="P1187" s="1">
        <f t="shared" si="515"/>
        <v>62.44880228372844</v>
      </c>
      <c r="Q1187" s="1">
        <f t="shared" si="516"/>
        <v>1767183599.9998484</v>
      </c>
      <c r="R1187" s="1">
        <f t="shared" si="517"/>
        <v>39.849999999999909</v>
      </c>
      <c r="S1187" s="1">
        <f t="shared" si="505"/>
        <v>66.636714889028553</v>
      </c>
      <c r="T1187" s="1">
        <f t="shared" si="526"/>
        <v>83.043020526513629</v>
      </c>
      <c r="U1187" s="1">
        <f t="shared" si="518"/>
        <v>-2.719909137101463E-3</v>
      </c>
      <c r="V1187" s="1">
        <f t="shared" si="519"/>
        <v>1.3845412589658697E-2</v>
      </c>
      <c r="W1187" s="1">
        <f t="shared" si="520"/>
        <v>0.46190798053157733</v>
      </c>
      <c r="X1187" s="1">
        <f t="shared" si="521"/>
        <v>0.85603685243072369</v>
      </c>
      <c r="Y1187" s="1">
        <f t="shared" si="507"/>
        <v>3353.4</v>
      </c>
      <c r="Z1187" s="1">
        <f t="shared" si="508"/>
        <v>3354.1259259259259</v>
      </c>
      <c r="AA1187" s="1">
        <f t="shared" si="522"/>
        <v>-0.7259259259258215</v>
      </c>
      <c r="AB1187" s="1">
        <f t="shared" si="527"/>
        <v>-0.9524786324785055</v>
      </c>
      <c r="AC1187" s="1">
        <f t="shared" si="506"/>
        <v>3344.3933333333334</v>
      </c>
      <c r="AD1187" s="1">
        <f t="shared" si="528"/>
        <v>3328.3163333333332</v>
      </c>
      <c r="AE1187" s="1">
        <f t="shared" si="529"/>
        <v>22.99426666666659</v>
      </c>
      <c r="AF1187" s="1">
        <f t="shared" si="530"/>
        <v>46.61161912824727</v>
      </c>
      <c r="AG1187" s="1">
        <f t="shared" si="523"/>
        <v>3352.654</v>
      </c>
      <c r="AH1187" s="1">
        <f t="shared" si="524"/>
        <v>3321.8757142857139</v>
      </c>
      <c r="AI1187" s="1">
        <f t="shared" si="531"/>
        <v>30.778285714286085</v>
      </c>
      <c r="AJ1187" s="1">
        <f t="shared" si="525"/>
        <v>0</v>
      </c>
    </row>
    <row r="1188" spans="1:36" x14ac:dyDescent="0.2">
      <c r="A1188" s="5">
        <v>42671</v>
      </c>
      <c r="B1188" s="1">
        <v>3347.14</v>
      </c>
      <c r="C1188" s="10">
        <v>3340.13</v>
      </c>
      <c r="D1188" s="1">
        <v>3370.75</v>
      </c>
      <c r="E1188" s="1">
        <v>3337.29</v>
      </c>
      <c r="F1188" s="1">
        <v>9313330900</v>
      </c>
      <c r="G1188" s="1">
        <v>104797971448</v>
      </c>
      <c r="H1188" s="1">
        <f t="shared" si="504"/>
        <v>-3.8499999999999091</v>
      </c>
      <c r="J1188" s="1">
        <f t="shared" si="509"/>
        <v>3333.7450000000003</v>
      </c>
      <c r="K1188" s="1">
        <f t="shared" si="510"/>
        <v>3323.092666666666</v>
      </c>
      <c r="L1188" s="1">
        <f t="shared" si="511"/>
        <v>3343.836181818182</v>
      </c>
      <c r="M1188" s="1">
        <f t="shared" si="512"/>
        <v>57.976917854717946</v>
      </c>
      <c r="N1188" s="1">
        <f t="shared" si="513"/>
        <v>38.368227154281456</v>
      </c>
      <c r="O1188" s="1">
        <f t="shared" si="514"/>
        <v>56.002249086309</v>
      </c>
      <c r="P1188" s="1">
        <f t="shared" si="515"/>
        <v>60.35725284878356</v>
      </c>
      <c r="Q1188" s="1">
        <f t="shared" si="516"/>
        <v>-7732347053.2575417</v>
      </c>
      <c r="R1188" s="1">
        <f t="shared" si="517"/>
        <v>62.25</v>
      </c>
      <c r="S1188" s="1">
        <f t="shared" si="505"/>
        <v>61.631772845718544</v>
      </c>
      <c r="T1188" s="1">
        <f t="shared" si="526"/>
        <v>79.435996870512597</v>
      </c>
      <c r="U1188" s="1">
        <f t="shared" si="518"/>
        <v>-1.6675997640809516E-3</v>
      </c>
      <c r="V1188" s="1">
        <f t="shared" si="519"/>
        <v>1.1348462598216589E-2</v>
      </c>
      <c r="W1188" s="1">
        <f t="shared" si="520"/>
        <v>0.19152634649620062</v>
      </c>
      <c r="X1188" s="1">
        <f t="shared" si="521"/>
        <v>0.51269510189205647</v>
      </c>
      <c r="Y1188" s="1">
        <f t="shared" si="507"/>
        <v>3344.8430769230768</v>
      </c>
      <c r="Z1188" s="1">
        <f t="shared" si="508"/>
        <v>3345.2874074074075</v>
      </c>
      <c r="AA1188" s="1">
        <f t="shared" si="522"/>
        <v>-0.44433048433074873</v>
      </c>
      <c r="AB1188" s="1">
        <f t="shared" si="527"/>
        <v>-0.66960683760680695</v>
      </c>
      <c r="AC1188" s="1">
        <f t="shared" si="506"/>
        <v>3349.39</v>
      </c>
      <c r="AD1188" s="1">
        <f t="shared" si="528"/>
        <v>3333.3130000000006</v>
      </c>
      <c r="AE1188" s="1">
        <f t="shared" si="529"/>
        <v>22.212333333333298</v>
      </c>
      <c r="AF1188" s="1">
        <f t="shared" si="530"/>
        <v>48.252472350193862</v>
      </c>
      <c r="AG1188" s="1">
        <f t="shared" si="523"/>
        <v>3355.1320000000001</v>
      </c>
      <c r="AH1188" s="1">
        <f t="shared" si="524"/>
        <v>3325.1799999999994</v>
      </c>
      <c r="AI1188" s="1">
        <f t="shared" si="531"/>
        <v>29.95200000000068</v>
      </c>
      <c r="AJ1188" s="1">
        <f t="shared" si="525"/>
        <v>0</v>
      </c>
    </row>
    <row r="1189" spans="1:36" x14ac:dyDescent="0.2">
      <c r="A1189" s="5">
        <v>42674</v>
      </c>
      <c r="B1189" s="1">
        <v>3332.41</v>
      </c>
      <c r="C1189" s="10">
        <v>3336.28</v>
      </c>
      <c r="D1189" s="1">
        <v>3340.47</v>
      </c>
      <c r="E1189" s="1">
        <v>3317.33</v>
      </c>
      <c r="F1189" s="1">
        <v>7135286300</v>
      </c>
      <c r="G1189" s="1">
        <v>80701820968</v>
      </c>
      <c r="H1189" s="1">
        <f t="shared" si="504"/>
        <v>22.769999999999982</v>
      </c>
      <c r="J1189" s="1">
        <f t="shared" si="509"/>
        <v>3339.585</v>
      </c>
      <c r="K1189" s="1">
        <f t="shared" si="510"/>
        <v>3325.9199999999992</v>
      </c>
      <c r="L1189" s="1">
        <f t="shared" si="511"/>
        <v>3344.2970909090905</v>
      </c>
      <c r="M1189" s="1">
        <f t="shared" si="512"/>
        <v>71.068702290075919</v>
      </c>
      <c r="N1189" s="1">
        <f t="shared" si="513"/>
        <v>42.260553790285691</v>
      </c>
      <c r="O1189" s="1">
        <f t="shared" si="514"/>
        <v>42.112076937303691</v>
      </c>
      <c r="P1189" s="1">
        <f t="shared" si="515"/>
        <v>64.621811785400283</v>
      </c>
      <c r="Q1189" s="1">
        <f t="shared" si="516"/>
        <v>4551288927.7443991</v>
      </c>
      <c r="R1189" s="1">
        <f t="shared" si="517"/>
        <v>14.950000000000273</v>
      </c>
      <c r="S1189" s="1">
        <f t="shared" si="505"/>
        <v>57.739446209714309</v>
      </c>
      <c r="T1189" s="1">
        <f t="shared" si="526"/>
        <v>78.501683058577186</v>
      </c>
      <c r="U1189" s="1">
        <f t="shared" si="518"/>
        <v>-1.1539798817844752E-3</v>
      </c>
      <c r="V1189" s="1">
        <f t="shared" si="519"/>
        <v>9.2048943539483914E-3</v>
      </c>
      <c r="W1189" s="1">
        <f t="shared" si="520"/>
        <v>-9.8964392282269692E-2</v>
      </c>
      <c r="X1189" s="1">
        <f t="shared" si="521"/>
        <v>0.31149275989804442</v>
      </c>
      <c r="Y1189" s="1">
        <f t="shared" si="507"/>
        <v>3339.5376923076924</v>
      </c>
      <c r="Z1189" s="1">
        <f t="shared" si="508"/>
        <v>3339.844814814815</v>
      </c>
      <c r="AA1189" s="1">
        <f t="shared" si="522"/>
        <v>-0.30712250712258538</v>
      </c>
      <c r="AB1189" s="1">
        <f t="shared" si="527"/>
        <v>-0.41688888888911602</v>
      </c>
      <c r="AC1189" s="1">
        <f t="shared" si="506"/>
        <v>3331.36</v>
      </c>
      <c r="AD1189" s="1">
        <f t="shared" si="528"/>
        <v>3337.8346666666666</v>
      </c>
      <c r="AE1189" s="1">
        <f t="shared" si="529"/>
        <v>17.69066666666663</v>
      </c>
      <c r="AF1189" s="1">
        <f t="shared" si="530"/>
        <v>-24.399557833383032</v>
      </c>
      <c r="AG1189" s="1">
        <f t="shared" si="523"/>
        <v>3348.8720000000003</v>
      </c>
      <c r="AH1189" s="1">
        <f t="shared" si="524"/>
        <v>3327.3028571428563</v>
      </c>
      <c r="AI1189" s="1">
        <f t="shared" si="531"/>
        <v>21.569142857144016</v>
      </c>
      <c r="AJ1189" s="1">
        <f t="shared" si="525"/>
        <v>1</v>
      </c>
    </row>
    <row r="1190" spans="1:36" x14ac:dyDescent="0.2">
      <c r="A1190" s="5">
        <v>42675</v>
      </c>
      <c r="B1190" s="1">
        <v>3338.71</v>
      </c>
      <c r="C1190" s="10">
        <v>3359.05</v>
      </c>
      <c r="D1190" s="1">
        <v>3359.39</v>
      </c>
      <c r="E1190" s="1">
        <v>3334.46</v>
      </c>
      <c r="F1190" s="1">
        <v>7493819900</v>
      </c>
      <c r="G1190" s="1">
        <v>84717683750</v>
      </c>
      <c r="H1190" s="1">
        <f t="shared" si="504"/>
        <v>-25.700000000000273</v>
      </c>
      <c r="J1190" s="1">
        <f t="shared" si="509"/>
        <v>3343.357</v>
      </c>
      <c r="K1190" s="1">
        <f t="shared" si="510"/>
        <v>3329.4193333333328</v>
      </c>
      <c r="L1190" s="1">
        <f t="shared" si="511"/>
        <v>3347.836181818182</v>
      </c>
      <c r="M1190" s="1">
        <f t="shared" si="512"/>
        <v>26.26369741958235</v>
      </c>
      <c r="N1190" s="1">
        <f t="shared" si="513"/>
        <v>32.287847929395411</v>
      </c>
      <c r="O1190" s="1">
        <f t="shared" si="514"/>
        <v>28.591160220994499</v>
      </c>
      <c r="P1190" s="1">
        <f t="shared" si="515"/>
        <v>65.438352351795089</v>
      </c>
      <c r="Q1190" s="1">
        <f t="shared" si="516"/>
        <v>7289415666.8674135</v>
      </c>
      <c r="R1190" s="1">
        <f t="shared" si="517"/>
        <v>42.8100000000004</v>
      </c>
      <c r="S1190" s="1">
        <f t="shared" si="505"/>
        <v>67.712152070604589</v>
      </c>
      <c r="T1190" s="1">
        <f t="shared" si="526"/>
        <v>75.27289826563765</v>
      </c>
      <c r="U1190" s="1">
        <f t="shared" si="518"/>
        <v>6.7787023116654948E-3</v>
      </c>
      <c r="V1190" s="1">
        <f t="shared" si="519"/>
        <v>2.476295654508404E-2</v>
      </c>
      <c r="W1190" s="1">
        <f t="shared" si="520"/>
        <v>0.46937853181697953</v>
      </c>
      <c r="X1190" s="1">
        <f t="shared" si="521"/>
        <v>0.88996499689938047</v>
      </c>
      <c r="Y1190" s="1">
        <f t="shared" si="507"/>
        <v>3339.7830769230773</v>
      </c>
      <c r="Z1190" s="1">
        <f t="shared" si="508"/>
        <v>3337.9666666666667</v>
      </c>
      <c r="AA1190" s="1">
        <f t="shared" si="522"/>
        <v>1.8164102564105633</v>
      </c>
      <c r="AB1190" s="1">
        <f t="shared" si="527"/>
        <v>0.11758404558404437</v>
      </c>
      <c r="AC1190" s="1">
        <f t="shared" si="506"/>
        <v>3350.9666666666672</v>
      </c>
      <c r="AD1190" s="1">
        <f t="shared" si="528"/>
        <v>3342.4199999999996</v>
      </c>
      <c r="AE1190" s="1">
        <f t="shared" si="529"/>
        <v>14.814666666666744</v>
      </c>
      <c r="AF1190" s="1">
        <f t="shared" si="530"/>
        <v>38.460384603849747</v>
      </c>
      <c r="AG1190" s="1">
        <f t="shared" si="523"/>
        <v>3347.1920000000005</v>
      </c>
      <c r="AH1190" s="1">
        <f t="shared" si="524"/>
        <v>3331.52</v>
      </c>
      <c r="AI1190" s="1">
        <f t="shared" si="531"/>
        <v>15.67200000000048</v>
      </c>
      <c r="AJ1190" s="1">
        <f t="shared" si="525"/>
        <v>0</v>
      </c>
    </row>
    <row r="1191" spans="1:36" x14ac:dyDescent="0.2">
      <c r="A1191" s="5">
        <v>42676</v>
      </c>
      <c r="B1191" s="1">
        <v>3350.71</v>
      </c>
      <c r="C1191" s="10">
        <v>3333.35</v>
      </c>
      <c r="D1191" s="1">
        <v>3356.4</v>
      </c>
      <c r="E1191" s="1">
        <v>3331.38</v>
      </c>
      <c r="F1191" s="1">
        <v>9119710400</v>
      </c>
      <c r="G1191" s="1">
        <v>100348995733</v>
      </c>
      <c r="H1191" s="1">
        <f t="shared" si="504"/>
        <v>31.740000000000236</v>
      </c>
      <c r="J1191" s="1">
        <f t="shared" si="509"/>
        <v>3345.0680000000002</v>
      </c>
      <c r="K1191" s="1">
        <f t="shared" si="510"/>
        <v>3331.6419999999998</v>
      </c>
      <c r="L1191" s="1">
        <f t="shared" si="511"/>
        <v>3346.0167272727272</v>
      </c>
      <c r="M1191" s="1">
        <f t="shared" si="512"/>
        <v>70.011231748408903</v>
      </c>
      <c r="N1191" s="1">
        <f t="shared" si="513"/>
        <v>67.182620502376039</v>
      </c>
      <c r="O1191" s="1">
        <f t="shared" si="514"/>
        <v>55.211182011546597</v>
      </c>
      <c r="P1191" s="1">
        <f t="shared" si="515"/>
        <v>63.028462546147459</v>
      </c>
      <c r="Q1191" s="1">
        <f t="shared" si="516"/>
        <v>-7683592934.9321985</v>
      </c>
      <c r="R1191" s="1">
        <f t="shared" si="517"/>
        <v>14.75</v>
      </c>
      <c r="S1191" s="1">
        <f t="shared" si="505"/>
        <v>32.817379497623953</v>
      </c>
      <c r="T1191" s="1">
        <f t="shared" si="526"/>
        <v>70.22062066075415</v>
      </c>
      <c r="U1191" s="1">
        <f t="shared" si="518"/>
        <v>-7.7099614501928313E-3</v>
      </c>
      <c r="V1191" s="1">
        <f t="shared" si="519"/>
        <v>3.6190321347171111E-3</v>
      </c>
      <c r="W1191" s="1">
        <f t="shared" si="520"/>
        <v>-0.35030678001165599</v>
      </c>
      <c r="X1191" s="1">
        <f t="shared" si="521"/>
        <v>5.1266012374681431E-2</v>
      </c>
      <c r="Y1191" s="1">
        <f t="shared" si="507"/>
        <v>3355.0961538461538</v>
      </c>
      <c r="Z1191" s="1">
        <f t="shared" si="508"/>
        <v>3357.146296296296</v>
      </c>
      <c r="AA1191" s="1">
        <f t="shared" si="522"/>
        <v>-2.0501424501421752</v>
      </c>
      <c r="AB1191" s="1">
        <f t="shared" si="527"/>
        <v>1.0430997151000156</v>
      </c>
      <c r="AC1191" s="1">
        <f t="shared" si="506"/>
        <v>3340.376666666667</v>
      </c>
      <c r="AD1191" s="1">
        <f t="shared" si="528"/>
        <v>3344.5046666666667</v>
      </c>
      <c r="AE1191" s="1">
        <f t="shared" si="529"/>
        <v>12.335333333333301</v>
      </c>
      <c r="AF1191" s="1">
        <f t="shared" si="530"/>
        <v>-22.309895692588839</v>
      </c>
      <c r="AG1191" s="1">
        <f t="shared" si="523"/>
        <v>3342.9019999999996</v>
      </c>
      <c r="AH1191" s="1">
        <f t="shared" si="524"/>
        <v>3333.712857142857</v>
      </c>
      <c r="AI1191" s="1">
        <f t="shared" si="531"/>
        <v>9.1891428571425422</v>
      </c>
      <c r="AJ1191" s="1">
        <f t="shared" si="525"/>
        <v>1</v>
      </c>
    </row>
    <row r="1192" spans="1:36" x14ac:dyDescent="0.2">
      <c r="A1192" s="5">
        <v>42677</v>
      </c>
      <c r="B1192" s="1">
        <v>3326.9</v>
      </c>
      <c r="C1192" s="10">
        <v>3365.09</v>
      </c>
      <c r="D1192" s="1">
        <v>3379.99</v>
      </c>
      <c r="E1192" s="1">
        <v>3324.84</v>
      </c>
      <c r="F1192" s="1">
        <v>12622350400</v>
      </c>
      <c r="G1192" s="1">
        <v>137386468361</v>
      </c>
      <c r="H1192" s="1">
        <f t="shared" si="504"/>
        <v>-10.920000000000073</v>
      </c>
      <c r="J1192" s="1">
        <f t="shared" si="509"/>
        <v>3349.7169999999996</v>
      </c>
      <c r="K1192" s="1">
        <f t="shared" si="510"/>
        <v>3335.804666666666</v>
      </c>
      <c r="L1192" s="1">
        <f t="shared" si="511"/>
        <v>3349.657090909091</v>
      </c>
      <c r="M1192" s="1">
        <f t="shared" si="512"/>
        <v>23.779125438875951</v>
      </c>
      <c r="N1192" s="1">
        <f t="shared" si="513"/>
        <v>24.086897488119156</v>
      </c>
      <c r="O1192" s="1">
        <f t="shared" si="514"/>
        <v>54.211834908006082</v>
      </c>
      <c r="P1192" s="1">
        <f t="shared" si="515"/>
        <v>60.913851642976404</v>
      </c>
      <c r="Q1192" s="1">
        <f t="shared" si="516"/>
        <v>5801932595.4670296</v>
      </c>
      <c r="R1192" s="1">
        <f t="shared" si="517"/>
        <v>37.350000000000364</v>
      </c>
      <c r="S1192" s="1">
        <f t="shared" si="505"/>
        <v>75.913102511880837</v>
      </c>
      <c r="T1192" s="1">
        <f t="shared" si="526"/>
        <v>69.301019487038531</v>
      </c>
      <c r="U1192" s="1">
        <f t="shared" si="518"/>
        <v>9.4321400021991197E-3</v>
      </c>
      <c r="V1192" s="1">
        <f t="shared" si="519"/>
        <v>1.4730538199889141E-2</v>
      </c>
      <c r="W1192" s="1">
        <f t="shared" si="520"/>
        <v>0.45893429206110559</v>
      </c>
      <c r="X1192" s="1">
        <f t="shared" si="521"/>
        <v>0.87790911817980655</v>
      </c>
      <c r="Y1192" s="1">
        <f t="shared" si="507"/>
        <v>3338.2330769230771</v>
      </c>
      <c r="Z1192" s="1">
        <f t="shared" si="508"/>
        <v>3335.701111111111</v>
      </c>
      <c r="AA1192" s="1">
        <f t="shared" si="522"/>
        <v>2.5319658119660744</v>
      </c>
      <c r="AB1192" s="1">
        <f t="shared" si="527"/>
        <v>-1.1337207977205255</v>
      </c>
      <c r="AC1192" s="1">
        <f t="shared" si="506"/>
        <v>3356.64</v>
      </c>
      <c r="AD1192" s="1">
        <f t="shared" si="528"/>
        <v>3348.3130000000006</v>
      </c>
      <c r="AE1192" s="1">
        <f t="shared" si="529"/>
        <v>10.192399999999861</v>
      </c>
      <c r="AF1192" s="1">
        <f t="shared" si="530"/>
        <v>54.465418677965474</v>
      </c>
      <c r="AG1192" s="1">
        <f t="shared" si="523"/>
        <v>3346.78</v>
      </c>
      <c r="AH1192" s="1">
        <f t="shared" si="524"/>
        <v>3337.9442857142858</v>
      </c>
      <c r="AI1192" s="1">
        <f t="shared" si="531"/>
        <v>8.8357142857144026</v>
      </c>
      <c r="AJ1192" s="1">
        <f t="shared" si="525"/>
        <v>0</v>
      </c>
    </row>
    <row r="1193" spans="1:36" x14ac:dyDescent="0.2">
      <c r="A1193" s="5">
        <v>42678</v>
      </c>
      <c r="B1193" s="1">
        <v>3362.21</v>
      </c>
      <c r="C1193" s="10">
        <v>3354.17</v>
      </c>
      <c r="D1193" s="1">
        <v>3377.64</v>
      </c>
      <c r="E1193" s="1">
        <v>3348.43</v>
      </c>
      <c r="F1193" s="1">
        <v>10406965500</v>
      </c>
      <c r="G1193" s="1">
        <v>110813764577</v>
      </c>
      <c r="H1193" s="1">
        <f t="shared" si="504"/>
        <v>2.4200000000000728</v>
      </c>
      <c r="J1193" s="1">
        <f t="shared" si="509"/>
        <v>3352.3599999999997</v>
      </c>
      <c r="K1193" s="1">
        <f t="shared" si="510"/>
        <v>3339.0259999999998</v>
      </c>
      <c r="L1193" s="1">
        <f t="shared" si="511"/>
        <v>3350.4667272727265</v>
      </c>
      <c r="M1193" s="1">
        <f t="shared" si="512"/>
        <v>41.206511330992292</v>
      </c>
      <c r="N1193" s="1">
        <f t="shared" si="513"/>
        <v>43.75572519083947</v>
      </c>
      <c r="O1193" s="1">
        <f t="shared" si="514"/>
        <v>58.449691991786423</v>
      </c>
      <c r="P1193" s="1">
        <f t="shared" si="515"/>
        <v>60.927342806189998</v>
      </c>
      <c r="Q1193" s="1">
        <f t="shared" si="516"/>
        <v>-6316860606.4702234</v>
      </c>
      <c r="R1193" s="1">
        <f t="shared" si="517"/>
        <v>-13.409999999999854</v>
      </c>
      <c r="S1193" s="1">
        <f t="shared" si="505"/>
        <v>56.24427480916053</v>
      </c>
      <c r="T1193" s="1">
        <f t="shared" si="526"/>
        <v>66.598570454637397</v>
      </c>
      <c r="U1193" s="1">
        <f t="shared" si="518"/>
        <v>-3.2556489384855487E-3</v>
      </c>
      <c r="V1193" s="1">
        <f t="shared" si="519"/>
        <v>1.0718375218465668E-2</v>
      </c>
      <c r="W1193" s="1">
        <f t="shared" si="520"/>
        <v>5.3991814721581224E-2</v>
      </c>
      <c r="X1193" s="1">
        <f t="shared" si="521"/>
        <v>0.45354543510593315</v>
      </c>
      <c r="Y1193" s="1">
        <f t="shared" si="507"/>
        <v>3363.4100000000008</v>
      </c>
      <c r="Z1193" s="1">
        <f t="shared" si="508"/>
        <v>3364.2811111111109</v>
      </c>
      <c r="AA1193" s="1">
        <f t="shared" si="522"/>
        <v>-0.87111111111016726</v>
      </c>
      <c r="AB1193" s="1">
        <f t="shared" si="527"/>
        <v>1.8513504273508259</v>
      </c>
      <c r="AC1193" s="1">
        <f t="shared" si="506"/>
        <v>3360.08</v>
      </c>
      <c r="AD1193" s="1">
        <f t="shared" si="528"/>
        <v>3351.7050000000004</v>
      </c>
      <c r="AE1193" s="1">
        <f t="shared" si="529"/>
        <v>8.4076666666665467</v>
      </c>
      <c r="AF1193" s="1">
        <f t="shared" si="530"/>
        <v>66.407643817148355</v>
      </c>
      <c r="AG1193" s="1">
        <f t="shared" si="523"/>
        <v>3349.5880000000006</v>
      </c>
      <c r="AH1193" s="1">
        <f t="shared" si="524"/>
        <v>3343.3935714285712</v>
      </c>
      <c r="AI1193" s="1">
        <f t="shared" si="531"/>
        <v>6.1944285714293983</v>
      </c>
      <c r="AJ1193" s="1">
        <f t="shared" si="525"/>
        <v>1</v>
      </c>
    </row>
    <row r="1194" spans="1:36" x14ac:dyDescent="0.2">
      <c r="A1194" s="5">
        <v>42681</v>
      </c>
      <c r="B1194" s="1">
        <v>3353.44</v>
      </c>
      <c r="C1194" s="10">
        <v>3356.59</v>
      </c>
      <c r="D1194" s="1">
        <v>3362.74</v>
      </c>
      <c r="E1194" s="1">
        <v>3342.31</v>
      </c>
      <c r="F1194" s="1">
        <v>9987798800</v>
      </c>
      <c r="G1194" s="1">
        <v>94370876771</v>
      </c>
      <c r="H1194" s="1">
        <f t="shared" si="504"/>
        <v>14.529999999999745</v>
      </c>
      <c r="J1194" s="1">
        <f t="shared" si="509"/>
        <v>3351.261</v>
      </c>
      <c r="K1194" s="1">
        <f t="shared" si="510"/>
        <v>3344.2733333333326</v>
      </c>
      <c r="L1194" s="1">
        <f t="shared" si="511"/>
        <v>3351.2358181818181</v>
      </c>
      <c r="M1194" s="1">
        <f t="shared" si="512"/>
        <v>37.344398340248468</v>
      </c>
      <c r="N1194" s="1">
        <f t="shared" si="513"/>
        <v>37.344398340248468</v>
      </c>
      <c r="O1194" s="1">
        <f t="shared" si="514"/>
        <v>66.117690599555687</v>
      </c>
      <c r="P1194" s="1">
        <f t="shared" si="515"/>
        <v>62.102443923669249</v>
      </c>
      <c r="Q1194" s="1">
        <f t="shared" si="516"/>
        <v>3974586600.293993</v>
      </c>
      <c r="R1194" s="1">
        <f t="shared" si="517"/>
        <v>-10.859999999999673</v>
      </c>
      <c r="S1194" s="1">
        <f t="shared" si="505"/>
        <v>62.65560165975154</v>
      </c>
      <c r="T1194" s="1">
        <f t="shared" si="526"/>
        <v>64.234424447551191</v>
      </c>
      <c r="U1194" s="1">
        <f t="shared" si="518"/>
        <v>7.2096979374903483E-4</v>
      </c>
      <c r="V1194" s="1">
        <f t="shared" si="519"/>
        <v>8.6695475007062955E-3</v>
      </c>
      <c r="W1194" s="1">
        <f t="shared" si="520"/>
        <v>0.15901477085790031</v>
      </c>
      <c r="X1194" s="1">
        <f t="shared" si="521"/>
        <v>0.36829126805825835</v>
      </c>
      <c r="Y1194" s="1">
        <f t="shared" si="507"/>
        <v>3354.542307692308</v>
      </c>
      <c r="Z1194" s="1">
        <f t="shared" si="508"/>
        <v>3354.3492592592593</v>
      </c>
      <c r="AA1194" s="1">
        <f t="shared" si="522"/>
        <v>0.19304843304871611</v>
      </c>
      <c r="AB1194" s="1">
        <f t="shared" si="527"/>
        <v>-0.65827920227839065</v>
      </c>
      <c r="AC1194" s="1">
        <f t="shared" si="506"/>
        <v>3353.8799999999997</v>
      </c>
      <c r="AD1194" s="1">
        <f t="shared" si="528"/>
        <v>3351.0469999999996</v>
      </c>
      <c r="AE1194" s="1">
        <f t="shared" si="529"/>
        <v>7.7496666666665535</v>
      </c>
      <c r="AF1194" s="1">
        <f t="shared" si="530"/>
        <v>24.370940685621964</v>
      </c>
      <c r="AG1194" s="1">
        <f t="shared" si="523"/>
        <v>3353.65</v>
      </c>
      <c r="AH1194" s="1">
        <f t="shared" si="524"/>
        <v>3345.912142857142</v>
      </c>
      <c r="AI1194" s="1">
        <f t="shared" si="531"/>
        <v>7.7378571428580472</v>
      </c>
      <c r="AJ1194" s="1">
        <f t="shared" si="525"/>
        <v>1</v>
      </c>
    </row>
    <row r="1195" spans="1:36" x14ac:dyDescent="0.2">
      <c r="A1195" s="5">
        <v>42682</v>
      </c>
      <c r="B1195" s="1">
        <v>3367.7</v>
      </c>
      <c r="C1195" s="10">
        <v>3371.12</v>
      </c>
      <c r="D1195" s="1">
        <v>3383.92</v>
      </c>
      <c r="E1195" s="1">
        <v>3361.13</v>
      </c>
      <c r="F1195" s="1">
        <v>10314828200</v>
      </c>
      <c r="G1195" s="1">
        <v>105138256061</v>
      </c>
      <c r="H1195" s="1">
        <f t="shared" si="504"/>
        <v>-18.069999999999709</v>
      </c>
      <c r="J1195" s="1">
        <f t="shared" si="509"/>
        <v>3351.6279999999997</v>
      </c>
      <c r="K1195" s="1">
        <f t="shared" si="510"/>
        <v>3347.592666666666</v>
      </c>
      <c r="L1195" s="1">
        <f t="shared" si="511"/>
        <v>3354.8465454545449</v>
      </c>
      <c r="M1195" s="1">
        <f t="shared" si="512"/>
        <v>21.665538253216312</v>
      </c>
      <c r="N1195" s="1">
        <f t="shared" si="513"/>
        <v>19.222105421234652</v>
      </c>
      <c r="O1195" s="1">
        <f t="shared" si="514"/>
        <v>47.098084735925717</v>
      </c>
      <c r="P1195" s="1">
        <f t="shared" si="515"/>
        <v>45.385836773578994</v>
      </c>
      <c r="Q1195" s="1">
        <f t="shared" si="516"/>
        <v>-1271815148.8373923</v>
      </c>
      <c r="R1195" s="1">
        <f t="shared" si="517"/>
        <v>16.319999999999709</v>
      </c>
      <c r="S1195" s="1">
        <f t="shared" si="505"/>
        <v>80.777894578765356</v>
      </c>
      <c r="T1195" s="1">
        <f t="shared" si="526"/>
        <v>63.694188925645179</v>
      </c>
      <c r="U1195" s="1">
        <f t="shared" si="518"/>
        <v>4.3101402501245119E-3</v>
      </c>
      <c r="V1195" s="1">
        <f t="shared" si="519"/>
        <v>1.0511999714928714E-3</v>
      </c>
      <c r="W1195" s="1">
        <f t="shared" si="520"/>
        <v>0.58156812152184523</v>
      </c>
      <c r="X1195" s="1">
        <f t="shared" si="521"/>
        <v>0.7028135043909336</v>
      </c>
      <c r="Y1195" s="1">
        <f t="shared" si="507"/>
        <v>3358.8253846153852</v>
      </c>
      <c r="Z1195" s="1">
        <f t="shared" si="508"/>
        <v>3357.6662962962964</v>
      </c>
      <c r="AA1195" s="1">
        <f t="shared" si="522"/>
        <v>1.1590883190888235</v>
      </c>
      <c r="AB1195" s="1">
        <f t="shared" si="527"/>
        <v>0.38625641025673757</v>
      </c>
      <c r="AC1195" s="1">
        <f t="shared" si="506"/>
        <v>3372.0566666666668</v>
      </c>
      <c r="AD1195" s="1">
        <f t="shared" si="528"/>
        <v>3351.6543333333334</v>
      </c>
      <c r="AE1195" s="1">
        <f t="shared" si="529"/>
        <v>8.3569999999998803</v>
      </c>
      <c r="AF1195" s="1">
        <f t="shared" si="530"/>
        <v>162.75643838166599</v>
      </c>
      <c r="AG1195" s="1">
        <f t="shared" si="523"/>
        <v>3356.0639999999999</v>
      </c>
      <c r="AH1195" s="1">
        <f t="shared" si="524"/>
        <v>3349.832142857143</v>
      </c>
      <c r="AI1195" s="1">
        <f t="shared" si="531"/>
        <v>6.2318571428568248</v>
      </c>
      <c r="AJ1195" s="1">
        <f t="shared" si="525"/>
        <v>0</v>
      </c>
    </row>
    <row r="1196" spans="1:36" x14ac:dyDescent="0.2">
      <c r="A1196" s="5">
        <v>42683</v>
      </c>
      <c r="B1196" s="1">
        <v>3370.6</v>
      </c>
      <c r="C1196" s="10">
        <v>3353.05</v>
      </c>
      <c r="D1196" s="1">
        <v>3373.1</v>
      </c>
      <c r="E1196" s="1">
        <v>3322.08</v>
      </c>
      <c r="F1196" s="1">
        <v>13911005900</v>
      </c>
      <c r="G1196" s="1">
        <v>145186921690</v>
      </c>
      <c r="H1196" s="1">
        <f t="shared" si="504"/>
        <v>37.559999999999945</v>
      </c>
      <c r="J1196" s="1">
        <f t="shared" si="509"/>
        <v>3351.453</v>
      </c>
      <c r="K1196" s="1">
        <f t="shared" si="510"/>
        <v>3350.0466666666671</v>
      </c>
      <c r="L1196" s="1">
        <f t="shared" si="511"/>
        <v>3355.1050909090914</v>
      </c>
      <c r="M1196" s="1">
        <f t="shared" si="512"/>
        <v>49.919146183699574</v>
      </c>
      <c r="N1196" s="1">
        <f t="shared" si="513"/>
        <v>46.358312058867433</v>
      </c>
      <c r="O1196" s="1">
        <f t="shared" si="514"/>
        <v>74.843804234640885</v>
      </c>
      <c r="P1196" s="1">
        <f t="shared" si="515"/>
        <v>55.942118226601082</v>
      </c>
      <c r="Q1196" s="1">
        <f t="shared" si="516"/>
        <v>2977424234.1828179</v>
      </c>
      <c r="R1196" s="1">
        <f t="shared" si="517"/>
        <v>7.3500000000003638</v>
      </c>
      <c r="S1196" s="1">
        <f t="shared" si="505"/>
        <v>53.641687941132567</v>
      </c>
      <c r="T1196" s="1">
        <f t="shared" si="526"/>
        <v>61.577002701338074</v>
      </c>
      <c r="U1196" s="1">
        <f t="shared" si="518"/>
        <v>-5.3891233354706036E-3</v>
      </c>
      <c r="V1196" s="1">
        <f t="shared" si="519"/>
        <v>-4.2762327577245797E-3</v>
      </c>
      <c r="W1196" s="1">
        <f t="shared" si="520"/>
        <v>4.7650974070058791E-2</v>
      </c>
      <c r="X1196" s="1">
        <f t="shared" si="521"/>
        <v>8.965049243094432E-2</v>
      </c>
      <c r="Y1196" s="1">
        <f t="shared" si="507"/>
        <v>3368.34</v>
      </c>
      <c r="Z1196" s="1">
        <f t="shared" si="508"/>
        <v>3369.7814814814815</v>
      </c>
      <c r="AA1196" s="1">
        <f t="shared" si="522"/>
        <v>-1.4414814814813326</v>
      </c>
      <c r="AB1196" s="1">
        <f t="shared" si="527"/>
        <v>0.63897435897479227</v>
      </c>
      <c r="AC1196" s="1">
        <f t="shared" si="506"/>
        <v>3349.41</v>
      </c>
      <c r="AD1196" s="1">
        <f t="shared" si="528"/>
        <v>3350.855333333333</v>
      </c>
      <c r="AE1196" s="1">
        <f t="shared" si="529"/>
        <v>7.8693333333333157</v>
      </c>
      <c r="AF1196" s="1">
        <f t="shared" si="530"/>
        <v>-12.244436914038577</v>
      </c>
      <c r="AG1196" s="1">
        <f t="shared" si="523"/>
        <v>3360.0039999999999</v>
      </c>
      <c r="AH1196" s="1">
        <f t="shared" si="524"/>
        <v>3352.292857142857</v>
      </c>
      <c r="AI1196" s="1">
        <f t="shared" si="531"/>
        <v>7.7111428571429315</v>
      </c>
      <c r="AJ1196" s="1">
        <f t="shared" si="525"/>
        <v>1</v>
      </c>
    </row>
    <row r="1197" spans="1:36" x14ac:dyDescent="0.2">
      <c r="A1197" s="5">
        <v>42684</v>
      </c>
      <c r="B1197" s="1">
        <v>3374.91</v>
      </c>
      <c r="C1197" s="10">
        <v>3390.61</v>
      </c>
      <c r="D1197" s="1">
        <v>3403.02</v>
      </c>
      <c r="E1197" s="1">
        <v>3374.91</v>
      </c>
      <c r="F1197" s="1">
        <v>13470553500</v>
      </c>
      <c r="G1197" s="1">
        <v>133277399553</v>
      </c>
      <c r="H1197" s="1">
        <f t="shared" si="504"/>
        <v>26.609999999999673</v>
      </c>
      <c r="J1197" s="1">
        <f t="shared" si="509"/>
        <v>3355.9439999999995</v>
      </c>
      <c r="K1197" s="1">
        <f t="shared" si="510"/>
        <v>3354.8473333333332</v>
      </c>
      <c r="L1197" s="1">
        <f t="shared" si="511"/>
        <v>3362.2245454545455</v>
      </c>
      <c r="M1197" s="1">
        <f t="shared" si="512"/>
        <v>15.332344946874038</v>
      </c>
      <c r="N1197" s="1">
        <f t="shared" si="513"/>
        <v>14.482436690395433</v>
      </c>
      <c r="O1197" s="1">
        <f t="shared" si="514"/>
        <v>73.671782762691862</v>
      </c>
      <c r="P1197" s="1">
        <f t="shared" si="515"/>
        <v>64.944455085232647</v>
      </c>
      <c r="Q1197" s="1">
        <f t="shared" si="516"/>
        <v>1576596265.2083044</v>
      </c>
      <c r="R1197" s="1">
        <f t="shared" si="517"/>
        <v>50.480000000000018</v>
      </c>
      <c r="S1197" s="1">
        <f t="shared" si="505"/>
        <v>85.517563309604569</v>
      </c>
      <c r="T1197" s="1">
        <f t="shared" si="526"/>
        <v>63.465087543395683</v>
      </c>
      <c r="U1197" s="1">
        <f t="shared" si="518"/>
        <v>1.1077652693763053E-2</v>
      </c>
      <c r="V1197" s="1">
        <f t="shared" si="519"/>
        <v>1.0674257779897443E-2</v>
      </c>
      <c r="W1197" s="1">
        <f t="shared" si="520"/>
        <v>1.0329731366197001</v>
      </c>
      <c r="X1197" s="1">
        <f t="shared" si="521"/>
        <v>1.0659998239363593</v>
      </c>
      <c r="Y1197" s="1">
        <f t="shared" si="507"/>
        <v>3358.8284615384619</v>
      </c>
      <c r="Z1197" s="1">
        <f t="shared" si="508"/>
        <v>3355.8322222222223</v>
      </c>
      <c r="AA1197" s="1">
        <f t="shared" si="522"/>
        <v>2.9962393162395529</v>
      </c>
      <c r="AB1197" s="1">
        <f t="shared" si="527"/>
        <v>-0.5539373219371555</v>
      </c>
      <c r="AC1197" s="1">
        <f t="shared" si="506"/>
        <v>3389.5133333333338</v>
      </c>
      <c r="AD1197" s="1">
        <f t="shared" si="528"/>
        <v>3355.3673333333331</v>
      </c>
      <c r="AE1197" s="1">
        <f t="shared" si="529"/>
        <v>11.364133333333303</v>
      </c>
      <c r="AF1197" s="1">
        <f t="shared" si="530"/>
        <v>200.31443958184659</v>
      </c>
      <c r="AG1197" s="1">
        <f t="shared" si="523"/>
        <v>3365.1080000000002</v>
      </c>
      <c r="AH1197" s="1">
        <f t="shared" si="524"/>
        <v>3356.783571428572</v>
      </c>
      <c r="AI1197" s="1">
        <f t="shared" si="531"/>
        <v>8.3244285714281432</v>
      </c>
      <c r="AJ1197" s="1">
        <f t="shared" si="525"/>
        <v>1</v>
      </c>
    </row>
    <row r="1198" spans="1:36" x14ac:dyDescent="0.2">
      <c r="A1198" s="5">
        <v>42685</v>
      </c>
      <c r="B1198" s="1">
        <v>3387.95</v>
      </c>
      <c r="C1198" s="10">
        <v>3417.22</v>
      </c>
      <c r="D1198" s="1">
        <v>3422.67</v>
      </c>
      <c r="E1198" s="1">
        <v>3382.89</v>
      </c>
      <c r="F1198" s="1">
        <v>19878149600</v>
      </c>
      <c r="G1198" s="1">
        <v>190647270040</v>
      </c>
      <c r="H1198" s="1">
        <f t="shared" si="504"/>
        <v>13.0300000000002</v>
      </c>
      <c r="J1198" s="1">
        <f t="shared" si="509"/>
        <v>3363.6529999999998</v>
      </c>
      <c r="K1198" s="1">
        <f t="shared" si="510"/>
        <v>3360.8126666666672</v>
      </c>
      <c r="L1198" s="1">
        <f t="shared" si="511"/>
        <v>3373.365636363636</v>
      </c>
      <c r="M1198" s="1">
        <f t="shared" si="512"/>
        <v>5.41803360174994</v>
      </c>
      <c r="N1198" s="1">
        <f t="shared" si="513"/>
        <v>5.1737231820773353</v>
      </c>
      <c r="O1198" s="1">
        <f t="shared" si="514"/>
        <v>83.89770094457333</v>
      </c>
      <c r="P1198" s="1">
        <f t="shared" si="515"/>
        <v>69.868872491422749</v>
      </c>
      <c r="Q1198" s="1">
        <f t="shared" si="516"/>
        <v>14431396693.01132</v>
      </c>
      <c r="R1198" s="1">
        <f t="shared" si="517"/>
        <v>80.9399999999996</v>
      </c>
      <c r="S1198" s="1">
        <f t="shared" si="505"/>
        <v>94.826276817922661</v>
      </c>
      <c r="T1198" s="1">
        <f t="shared" si="526"/>
        <v>66.784537940616104</v>
      </c>
      <c r="U1198" s="1">
        <f t="shared" si="518"/>
        <v>7.7870315636686177E-3</v>
      </c>
      <c r="V1198" s="1">
        <f t="shared" si="519"/>
        <v>2.1376692470932834E-2</v>
      </c>
      <c r="W1198" s="1">
        <f t="shared" si="520"/>
        <v>1.5925245558920615</v>
      </c>
      <c r="X1198" s="1">
        <f t="shared" si="521"/>
        <v>1.6783837401231521</v>
      </c>
      <c r="Y1198" s="1">
        <f t="shared" si="507"/>
        <v>3394.7038461538464</v>
      </c>
      <c r="Z1198" s="1">
        <f t="shared" si="508"/>
        <v>3392.5811111111111</v>
      </c>
      <c r="AA1198" s="1">
        <f t="shared" si="522"/>
        <v>2.1227350427352576</v>
      </c>
      <c r="AB1198" s="1">
        <f t="shared" si="527"/>
        <v>2.8215384615386938</v>
      </c>
      <c r="AC1198" s="1">
        <f t="shared" si="506"/>
        <v>3407.5933333333328</v>
      </c>
      <c r="AD1198" s="1">
        <f t="shared" si="528"/>
        <v>3361.1876666666662</v>
      </c>
      <c r="AE1198" s="1">
        <f t="shared" si="529"/>
        <v>17.120066666666482</v>
      </c>
      <c r="AF1198" s="1">
        <f t="shared" si="530"/>
        <v>180.70672102782717</v>
      </c>
      <c r="AG1198" s="1">
        <f t="shared" si="523"/>
        <v>3377.7179999999998</v>
      </c>
      <c r="AH1198" s="1">
        <f t="shared" si="524"/>
        <v>3360.3292857142865</v>
      </c>
      <c r="AI1198" s="1">
        <f t="shared" si="531"/>
        <v>17.388714285713377</v>
      </c>
      <c r="AJ1198" s="1">
        <f t="shared" si="525"/>
        <v>1</v>
      </c>
    </row>
    <row r="1199" spans="1:36" x14ac:dyDescent="0.2">
      <c r="A1199" s="5">
        <v>42688</v>
      </c>
      <c r="B1199" s="1">
        <v>3409.22</v>
      </c>
      <c r="C1199" s="10">
        <v>3430.25</v>
      </c>
      <c r="D1199" s="1">
        <v>3452.62</v>
      </c>
      <c r="E1199" s="1">
        <v>3408.14</v>
      </c>
      <c r="F1199" s="1">
        <v>21324710500</v>
      </c>
      <c r="G1199" s="1">
        <v>208353308629</v>
      </c>
      <c r="H1199" s="1">
        <f t="shared" si="504"/>
        <v>-0.38000000000010914</v>
      </c>
      <c r="J1199" s="1">
        <f t="shared" si="509"/>
        <v>3373.05</v>
      </c>
      <c r="K1199" s="1">
        <f t="shared" si="510"/>
        <v>3364.990666666667</v>
      </c>
      <c r="L1199" s="1">
        <f t="shared" si="511"/>
        <v>3385.4741818181815</v>
      </c>
      <c r="M1199" s="1">
        <f t="shared" si="512"/>
        <v>17.13650988202842</v>
      </c>
      <c r="N1199" s="1">
        <f t="shared" si="513"/>
        <v>17.13650988202842</v>
      </c>
      <c r="O1199" s="1">
        <f t="shared" si="514"/>
        <v>83.25467416954082</v>
      </c>
      <c r="P1199" s="1">
        <f t="shared" si="515"/>
        <v>71.615762597552703</v>
      </c>
      <c r="Q1199" s="1">
        <f t="shared" si="516"/>
        <v>-124649836.55564196</v>
      </c>
      <c r="R1199" s="1">
        <f t="shared" si="517"/>
        <v>71.199999999999818</v>
      </c>
      <c r="S1199" s="1">
        <f t="shared" si="505"/>
        <v>82.86349011797158</v>
      </c>
      <c r="T1199" s="1">
        <f t="shared" si="526"/>
        <v>69.296942331441812</v>
      </c>
      <c r="U1199" s="1">
        <f t="shared" si="518"/>
        <v>3.79855695649011E-3</v>
      </c>
      <c r="V1199" s="1">
        <f t="shared" si="519"/>
        <v>2.6980985770014905E-2</v>
      </c>
      <c r="W1199" s="1">
        <f t="shared" si="520"/>
        <v>1.6957946072545564</v>
      </c>
      <c r="X1199" s="1">
        <f t="shared" si="521"/>
        <v>1.9393614960001759</v>
      </c>
      <c r="Y1199" s="1">
        <f t="shared" si="507"/>
        <v>3419.2246153846154</v>
      </c>
      <c r="Z1199" s="1">
        <f t="shared" si="508"/>
        <v>3418.1851851851852</v>
      </c>
      <c r="AA1199" s="1">
        <f t="shared" si="522"/>
        <v>1.0394301994301713</v>
      </c>
      <c r="AB1199" s="1">
        <f t="shared" si="527"/>
        <v>1.9060740740742403</v>
      </c>
      <c r="AC1199" s="1">
        <f t="shared" si="506"/>
        <v>3430.3366666666666</v>
      </c>
      <c r="AD1199" s="1">
        <f t="shared" si="528"/>
        <v>3371.0853333333334</v>
      </c>
      <c r="AE1199" s="1">
        <f t="shared" si="529"/>
        <v>23.031733333333342</v>
      </c>
      <c r="AF1199" s="1">
        <f t="shared" si="530"/>
        <v>171.50636609585942</v>
      </c>
      <c r="AG1199" s="1">
        <f t="shared" si="523"/>
        <v>3392.45</v>
      </c>
      <c r="AH1199" s="1">
        <f t="shared" si="524"/>
        <v>3364.8150000000001</v>
      </c>
      <c r="AI1199" s="1">
        <f t="shared" si="531"/>
        <v>27.634999999999764</v>
      </c>
      <c r="AJ1199" s="1">
        <f t="shared" si="525"/>
        <v>0</v>
      </c>
    </row>
    <row r="1200" spans="1:36" x14ac:dyDescent="0.2">
      <c r="A1200" s="5">
        <v>42689</v>
      </c>
      <c r="B1200" s="1">
        <v>3428.87</v>
      </c>
      <c r="C1200" s="10">
        <v>3429.87</v>
      </c>
      <c r="D1200" s="1">
        <v>3434.92</v>
      </c>
      <c r="E1200" s="1">
        <v>3415.99</v>
      </c>
      <c r="F1200" s="1">
        <v>13456632000</v>
      </c>
      <c r="G1200" s="1">
        <v>135206770523</v>
      </c>
      <c r="H1200" s="1">
        <f t="shared" si="504"/>
        <v>-0.27999999999974534</v>
      </c>
      <c r="J1200" s="1">
        <f t="shared" si="509"/>
        <v>3380.1320000000001</v>
      </c>
      <c r="K1200" s="1">
        <f t="shared" si="510"/>
        <v>3369.1520000000005</v>
      </c>
      <c r="L1200" s="1">
        <f t="shared" si="511"/>
        <v>3395.8050909090907</v>
      </c>
      <c r="M1200" s="1">
        <f t="shared" si="512"/>
        <v>17.427608395893984</v>
      </c>
      <c r="N1200" s="1">
        <f t="shared" si="513"/>
        <v>17.427608395893984</v>
      </c>
      <c r="O1200" s="1">
        <f t="shared" si="514"/>
        <v>80.475346606901198</v>
      </c>
      <c r="P1200" s="1">
        <f t="shared" si="515"/>
        <v>72.868977010930848</v>
      </c>
      <c r="Q1200" s="1">
        <f t="shared" si="516"/>
        <v>6276918148.9697409</v>
      </c>
      <c r="R1200" s="1">
        <f t="shared" si="517"/>
        <v>96.519999999999982</v>
      </c>
      <c r="S1200" s="1">
        <f t="shared" si="505"/>
        <v>82.572391604106016</v>
      </c>
      <c r="T1200" s="1">
        <f t="shared" si="526"/>
        <v>70.782966284791954</v>
      </c>
      <c r="U1200" s="1">
        <f t="shared" si="518"/>
        <v>-1.1079137110156045E-4</v>
      </c>
      <c r="V1200" s="1">
        <f t="shared" si="519"/>
        <v>2.8052201853561356E-2</v>
      </c>
      <c r="W1200" s="1">
        <f t="shared" si="520"/>
        <v>1.4714809954167418</v>
      </c>
      <c r="X1200" s="1">
        <f t="shared" si="521"/>
        <v>1.8021745531219542</v>
      </c>
      <c r="Y1200" s="1">
        <f t="shared" si="507"/>
        <v>3430.1915384615386</v>
      </c>
      <c r="Z1200" s="1">
        <f t="shared" si="508"/>
        <v>3430.2218518518516</v>
      </c>
      <c r="AA1200" s="1">
        <f t="shared" si="522"/>
        <v>-3.0313390313040145E-2</v>
      </c>
      <c r="AB1200" s="1">
        <f t="shared" si="527"/>
        <v>0.825481481481529</v>
      </c>
      <c r="AC1200" s="1">
        <f t="shared" si="506"/>
        <v>3426.9266666666663</v>
      </c>
      <c r="AD1200" s="1">
        <f t="shared" si="528"/>
        <v>3378.681333333333</v>
      </c>
      <c r="AE1200" s="1">
        <f t="shared" si="529"/>
        <v>27.928933333333227</v>
      </c>
      <c r="AF1200" s="1">
        <f t="shared" si="530"/>
        <v>115.16213373307843</v>
      </c>
      <c r="AG1200" s="1">
        <f t="shared" si="523"/>
        <v>3404.2</v>
      </c>
      <c r="AH1200" s="1">
        <f t="shared" si="524"/>
        <v>3370.1771428571433</v>
      </c>
      <c r="AI1200" s="1">
        <f t="shared" si="531"/>
        <v>34.022857142856537</v>
      </c>
      <c r="AJ1200" s="1">
        <f t="shared" si="525"/>
        <v>0</v>
      </c>
    </row>
    <row r="1201" spans="1:36" x14ac:dyDescent="0.2">
      <c r="A1201" s="5">
        <v>42690</v>
      </c>
      <c r="B1201" s="1">
        <v>3432.43</v>
      </c>
      <c r="C1201" s="10">
        <v>3429.59</v>
      </c>
      <c r="D1201" s="1">
        <v>3435.64</v>
      </c>
      <c r="E1201" s="1">
        <v>3419.24</v>
      </c>
      <c r="F1201" s="1">
        <v>12980851100</v>
      </c>
      <c r="G1201" s="1">
        <v>128944599173</v>
      </c>
      <c r="H1201" s="1">
        <f t="shared" si="504"/>
        <v>6.9400000000000546</v>
      </c>
      <c r="J1201" s="1">
        <f t="shared" si="509"/>
        <v>3389.7559999999999</v>
      </c>
      <c r="K1201" s="1">
        <f t="shared" si="510"/>
        <v>3374.1380000000004</v>
      </c>
      <c r="L1201" s="1">
        <f t="shared" si="511"/>
        <v>3404.7974545454545</v>
      </c>
      <c r="M1201" s="1">
        <f t="shared" si="512"/>
        <v>17.642102037689405</v>
      </c>
      <c r="N1201" s="1">
        <f t="shared" si="513"/>
        <v>17.642102037689405</v>
      </c>
      <c r="O1201" s="1">
        <f t="shared" si="514"/>
        <v>99.221698113207708</v>
      </c>
      <c r="P1201" s="1">
        <f t="shared" si="515"/>
        <v>70.586672334998426</v>
      </c>
      <c r="Q1201" s="1">
        <f t="shared" si="516"/>
        <v>3403515837.1956067</v>
      </c>
      <c r="R1201" s="1">
        <f t="shared" si="517"/>
        <v>64.5</v>
      </c>
      <c r="S1201" s="1">
        <f t="shared" si="505"/>
        <v>82.357897962310588</v>
      </c>
      <c r="T1201" s="1">
        <f t="shared" si="526"/>
        <v>75.737018131260612</v>
      </c>
      <c r="U1201" s="1">
        <f t="shared" si="518"/>
        <v>-8.1642412066674241E-5</v>
      </c>
      <c r="V1201" s="1">
        <f t="shared" si="519"/>
        <v>2.0999985114839005E-2</v>
      </c>
      <c r="W1201" s="1">
        <f t="shared" si="520"/>
        <v>1.1751288293316773</v>
      </c>
      <c r="X1201" s="1">
        <f t="shared" si="521"/>
        <v>1.6434419694748632</v>
      </c>
      <c r="Y1201" s="1">
        <f t="shared" si="507"/>
        <v>3429.8269230769229</v>
      </c>
      <c r="Z1201" s="1">
        <f t="shared" si="508"/>
        <v>3429.8492592592593</v>
      </c>
      <c r="AA1201" s="1">
        <f t="shared" si="522"/>
        <v>-2.2336182336402999E-2</v>
      </c>
      <c r="AB1201" s="1">
        <f t="shared" si="527"/>
        <v>-2.8717948717712716E-2</v>
      </c>
      <c r="AC1201" s="1">
        <f t="shared" si="506"/>
        <v>3428.1566666666663</v>
      </c>
      <c r="AD1201" s="1">
        <f t="shared" si="528"/>
        <v>3387.4593333333332</v>
      </c>
      <c r="AE1201" s="1">
        <f t="shared" si="529"/>
        <v>29.045999999999957</v>
      </c>
      <c r="AF1201" s="1">
        <f t="shared" si="530"/>
        <v>93.408922245938911</v>
      </c>
      <c r="AG1201" s="1">
        <f t="shared" si="523"/>
        <v>3419.5080000000003</v>
      </c>
      <c r="AH1201" s="1">
        <f t="shared" si="524"/>
        <v>3376.1692857142853</v>
      </c>
      <c r="AI1201" s="1">
        <f t="shared" si="531"/>
        <v>43.338714285715014</v>
      </c>
      <c r="AJ1201" s="1">
        <f t="shared" si="525"/>
        <v>1</v>
      </c>
    </row>
    <row r="1202" spans="1:36" x14ac:dyDescent="0.2">
      <c r="A1202" s="5">
        <v>42691</v>
      </c>
      <c r="B1202" s="1">
        <v>3423.47</v>
      </c>
      <c r="C1202" s="10">
        <v>3436.53</v>
      </c>
      <c r="D1202" s="1">
        <v>3437.67</v>
      </c>
      <c r="E1202" s="1">
        <v>3412.88</v>
      </c>
      <c r="F1202" s="1">
        <v>12156173100</v>
      </c>
      <c r="G1202" s="1">
        <v>121576882948</v>
      </c>
      <c r="H1202" s="1">
        <f t="shared" si="504"/>
        <v>-19.070000000000164</v>
      </c>
      <c r="J1202" s="1">
        <f t="shared" si="509"/>
        <v>3396.9</v>
      </c>
      <c r="K1202" s="1">
        <f t="shared" si="510"/>
        <v>3380.1933333333332</v>
      </c>
      <c r="L1202" s="1">
        <f t="shared" si="511"/>
        <v>3413.3018181818184</v>
      </c>
      <c r="M1202" s="1">
        <f t="shared" si="512"/>
        <v>20.705185947754064</v>
      </c>
      <c r="N1202" s="1">
        <f t="shared" si="513"/>
        <v>12.325723916040827</v>
      </c>
      <c r="O1202" s="1">
        <f t="shared" si="514"/>
        <v>70.245815110842955</v>
      </c>
      <c r="P1202" s="1">
        <f t="shared" si="515"/>
        <v>73.164417515835922</v>
      </c>
      <c r="Q1202" s="1">
        <f t="shared" si="516"/>
        <v>11038138623.679026</v>
      </c>
      <c r="R1202" s="1">
        <f t="shared" si="517"/>
        <v>82.360000000000127</v>
      </c>
      <c r="S1202" s="1">
        <f t="shared" si="505"/>
        <v>87.674276083959171</v>
      </c>
      <c r="T1202" s="1">
        <f t="shared" si="526"/>
        <v>76.913135488468455</v>
      </c>
      <c r="U1202" s="1">
        <f t="shared" si="518"/>
        <v>2.0194789511513225E-3</v>
      </c>
      <c r="V1202" s="1">
        <f t="shared" si="519"/>
        <v>3.0953845230773935E-2</v>
      </c>
      <c r="W1202" s="1">
        <f t="shared" si="520"/>
        <v>1.1666519473637762</v>
      </c>
      <c r="X1202" s="1">
        <f t="shared" si="521"/>
        <v>1.6666699537896366</v>
      </c>
      <c r="Y1202" s="1">
        <f t="shared" si="507"/>
        <v>3430.6576923076927</v>
      </c>
      <c r="Z1202" s="1">
        <f t="shared" si="508"/>
        <v>3430.1040740740737</v>
      </c>
      <c r="AA1202" s="1">
        <f t="shared" si="522"/>
        <v>0.55361823361909046</v>
      </c>
      <c r="AB1202" s="1">
        <f t="shared" si="527"/>
        <v>9.2854700854695701E-2</v>
      </c>
      <c r="AC1202" s="1">
        <f t="shared" si="506"/>
        <v>3429.0266666666671</v>
      </c>
      <c r="AD1202" s="1">
        <f t="shared" si="528"/>
        <v>3394.6979999999994</v>
      </c>
      <c r="AE1202" s="1">
        <f t="shared" si="529"/>
        <v>29.709999999999901</v>
      </c>
      <c r="AF1202" s="1">
        <f t="shared" si="530"/>
        <v>77.030554620594188</v>
      </c>
      <c r="AG1202" s="1">
        <f t="shared" si="523"/>
        <v>3428.692</v>
      </c>
      <c r="AH1202" s="1">
        <f t="shared" si="524"/>
        <v>3383.0550000000003</v>
      </c>
      <c r="AI1202" s="1">
        <f t="shared" si="531"/>
        <v>45.636999999999716</v>
      </c>
      <c r="AJ1202" s="1">
        <f t="shared" si="525"/>
        <v>0</v>
      </c>
    </row>
    <row r="1203" spans="1:36" x14ac:dyDescent="0.2">
      <c r="A1203" s="5">
        <v>42692</v>
      </c>
      <c r="B1203" s="1">
        <v>3437.49</v>
      </c>
      <c r="C1203" s="10">
        <v>3417.46</v>
      </c>
      <c r="D1203" s="1">
        <v>3443.12</v>
      </c>
      <c r="E1203" s="1">
        <v>3413.27</v>
      </c>
      <c r="F1203" s="1">
        <v>11595120500</v>
      </c>
      <c r="G1203" s="1">
        <v>117345607612</v>
      </c>
      <c r="H1203" s="1">
        <f t="shared" si="504"/>
        <v>23.650000000000091</v>
      </c>
      <c r="J1203" s="1">
        <f t="shared" si="509"/>
        <v>3403.2290000000003</v>
      </c>
      <c r="K1203" s="1">
        <f t="shared" si="510"/>
        <v>3385.3486666666668</v>
      </c>
      <c r="L1203" s="1">
        <f t="shared" si="511"/>
        <v>3417.0399999999995</v>
      </c>
      <c r="M1203" s="1">
        <f t="shared" si="512"/>
        <v>50.42306037573475</v>
      </c>
      <c r="N1203" s="1">
        <f t="shared" si="513"/>
        <v>26.934273019763953</v>
      </c>
      <c r="O1203" s="1">
        <f t="shared" si="514"/>
        <v>68.855564325177738</v>
      </c>
      <c r="P1203" s="1">
        <f t="shared" si="515"/>
        <v>71.912832929782127</v>
      </c>
      <c r="Q1203" s="1">
        <f t="shared" si="516"/>
        <v>-8339940942.546011</v>
      </c>
      <c r="R1203" s="1">
        <f t="shared" si="517"/>
        <v>60.869999999999891</v>
      </c>
      <c r="S1203" s="1">
        <f t="shared" si="505"/>
        <v>73.06572698023605</v>
      </c>
      <c r="T1203" s="1">
        <f t="shared" si="526"/>
        <v>78.595280705576016</v>
      </c>
      <c r="U1203" s="1">
        <f t="shared" si="518"/>
        <v>-5.5801677269083361E-3</v>
      </c>
      <c r="V1203" s="1">
        <f t="shared" si="519"/>
        <v>1.5562733834756244E-2</v>
      </c>
      <c r="W1203" s="1">
        <f t="shared" si="520"/>
        <v>0.41816169290987371</v>
      </c>
      <c r="X1203" s="1">
        <f t="shared" si="521"/>
        <v>0.94853843710435959</v>
      </c>
      <c r="Y1203" s="1">
        <f t="shared" si="507"/>
        <v>3433.5961538461538</v>
      </c>
      <c r="Z1203" s="1">
        <f t="shared" si="508"/>
        <v>3435.1174074074074</v>
      </c>
      <c r="AA1203" s="1">
        <f t="shared" si="522"/>
        <v>-1.5212535612536158</v>
      </c>
      <c r="AB1203" s="1">
        <f t="shared" si="527"/>
        <v>0.13864387464454925</v>
      </c>
      <c r="AC1203" s="1">
        <f t="shared" si="506"/>
        <v>3424.6166666666668</v>
      </c>
      <c r="AD1203" s="1">
        <f t="shared" si="528"/>
        <v>3401.1516666666671</v>
      </c>
      <c r="AE1203" s="1">
        <f t="shared" si="529"/>
        <v>27.949333333333151</v>
      </c>
      <c r="AF1203" s="1">
        <f t="shared" si="530"/>
        <v>55.970327258848982</v>
      </c>
      <c r="AG1203" s="1">
        <f t="shared" si="523"/>
        <v>3428.7400000000002</v>
      </c>
      <c r="AH1203" s="1">
        <f t="shared" si="524"/>
        <v>3388.8535714285717</v>
      </c>
      <c r="AI1203" s="1">
        <f t="shared" si="531"/>
        <v>39.886428571428496</v>
      </c>
      <c r="AJ1203" s="1">
        <f t="shared" si="525"/>
        <v>1</v>
      </c>
    </row>
    <row r="1204" spans="1:36" x14ac:dyDescent="0.2">
      <c r="A1204" s="5">
        <v>42695</v>
      </c>
      <c r="B1204" s="1">
        <v>3412.65</v>
      </c>
      <c r="C1204" s="10">
        <v>3441.11</v>
      </c>
      <c r="D1204" s="1">
        <v>3463.14</v>
      </c>
      <c r="E1204" s="1">
        <v>3412.08</v>
      </c>
      <c r="F1204" s="1">
        <v>14643452900</v>
      </c>
      <c r="G1204" s="1">
        <v>147542589349</v>
      </c>
      <c r="H1204" s="1">
        <f t="shared" si="504"/>
        <v>27.25</v>
      </c>
      <c r="J1204" s="1">
        <f t="shared" si="509"/>
        <v>3411.6809999999996</v>
      </c>
      <c r="K1204" s="1">
        <f t="shared" si="510"/>
        <v>3392.3373333333338</v>
      </c>
      <c r="L1204" s="1">
        <f t="shared" si="511"/>
        <v>3423.9274545454546</v>
      </c>
      <c r="M1204" s="1">
        <f t="shared" si="512"/>
        <v>40.054545454544993</v>
      </c>
      <c r="N1204" s="1">
        <f t="shared" si="513"/>
        <v>15.617467744222141</v>
      </c>
      <c r="O1204" s="1">
        <f t="shared" si="514"/>
        <v>74.564909114348367</v>
      </c>
      <c r="P1204" s="1">
        <f t="shared" si="515"/>
        <v>80.083249907792919</v>
      </c>
      <c r="Q1204" s="1">
        <f t="shared" si="516"/>
        <v>2007523899.3342493</v>
      </c>
      <c r="R1204" s="1">
        <f t="shared" si="517"/>
        <v>69.990000000000236</v>
      </c>
      <c r="S1204" s="1">
        <f t="shared" si="505"/>
        <v>84.382532255777846</v>
      </c>
      <c r="T1204" s="1">
        <f t="shared" si="526"/>
        <v>80.767973765178652</v>
      </c>
      <c r="U1204" s="1">
        <f t="shared" si="518"/>
        <v>6.8727823289578332E-3</v>
      </c>
      <c r="V1204" s="1">
        <f t="shared" si="519"/>
        <v>2.5919974241019404E-2</v>
      </c>
      <c r="W1204" s="1">
        <f t="shared" si="520"/>
        <v>0.86259530126059691</v>
      </c>
      <c r="X1204" s="1">
        <f t="shared" si="521"/>
        <v>1.4377304458322229</v>
      </c>
      <c r="Y1204" s="1">
        <f t="shared" si="507"/>
        <v>3421.0984615384614</v>
      </c>
      <c r="Z1204" s="1">
        <f t="shared" si="508"/>
        <v>3419.2118518518519</v>
      </c>
      <c r="AA1204" s="1">
        <f t="shared" si="522"/>
        <v>1.8866096866095177</v>
      </c>
      <c r="AB1204" s="1">
        <f t="shared" si="527"/>
        <v>-0.83968091168098902</v>
      </c>
      <c r="AC1204" s="1">
        <f t="shared" si="506"/>
        <v>3438.7766666666666</v>
      </c>
      <c r="AD1204" s="1">
        <f t="shared" si="528"/>
        <v>3409.641333333333</v>
      </c>
      <c r="AE1204" s="1">
        <f t="shared" si="529"/>
        <v>23.998400000000039</v>
      </c>
      <c r="AF1204" s="1">
        <f t="shared" si="530"/>
        <v>80.936877273300368</v>
      </c>
      <c r="AG1204" s="1">
        <f t="shared" si="523"/>
        <v>3430.9120000000003</v>
      </c>
      <c r="AH1204" s="1">
        <f t="shared" si="524"/>
        <v>3394.7150000000001</v>
      </c>
      <c r="AI1204" s="1">
        <f t="shared" si="531"/>
        <v>36.197000000000116</v>
      </c>
      <c r="AJ1204" s="1">
        <f t="shared" si="525"/>
        <v>1</v>
      </c>
    </row>
    <row r="1205" spans="1:36" x14ac:dyDescent="0.2">
      <c r="A1205" s="5">
        <v>42696</v>
      </c>
      <c r="B1205" s="1">
        <v>3443.22</v>
      </c>
      <c r="C1205" s="10">
        <v>3468.36</v>
      </c>
      <c r="D1205" s="1">
        <v>3469.22</v>
      </c>
      <c r="E1205" s="1">
        <v>3443.22</v>
      </c>
      <c r="F1205" s="1">
        <v>16852344600</v>
      </c>
      <c r="G1205" s="1">
        <v>167250665827</v>
      </c>
      <c r="H1205" s="1">
        <f t="shared" si="504"/>
        <v>6.3699999999998909</v>
      </c>
      <c r="J1205" s="1">
        <f t="shared" si="509"/>
        <v>3421.4049999999997</v>
      </c>
      <c r="K1205" s="1">
        <f t="shared" si="510"/>
        <v>3399.6246666666671</v>
      </c>
      <c r="L1205" s="1">
        <f t="shared" si="511"/>
        <v>3434.2327272727271</v>
      </c>
      <c r="M1205" s="1">
        <f t="shared" si="512"/>
        <v>1.5050752537621184</v>
      </c>
      <c r="N1205" s="1">
        <f t="shared" si="513"/>
        <v>0.58447736849237009</v>
      </c>
      <c r="O1205" s="1">
        <f t="shared" si="514"/>
        <v>76.842987075155662</v>
      </c>
      <c r="P1205" s="1">
        <f t="shared" si="515"/>
        <v>80.489315577578267</v>
      </c>
      <c r="Q1205" s="1">
        <f t="shared" si="516"/>
        <v>15737497188.000425</v>
      </c>
      <c r="R1205" s="1">
        <f t="shared" si="517"/>
        <v>115.30999999999995</v>
      </c>
      <c r="S1205" s="1">
        <f t="shared" si="505"/>
        <v>99.415522631507628</v>
      </c>
      <c r="T1205" s="1">
        <f t="shared" si="526"/>
        <v>82.631736570452873</v>
      </c>
      <c r="U1205" s="1">
        <f t="shared" si="518"/>
        <v>7.8567392081560165E-3</v>
      </c>
      <c r="V1205" s="1">
        <f t="shared" si="519"/>
        <v>3.329867514352363E-2</v>
      </c>
      <c r="W1205" s="1">
        <f t="shared" si="520"/>
        <v>1.3723894131212289</v>
      </c>
      <c r="X1205" s="1">
        <f t="shared" si="521"/>
        <v>2.0218506474342091</v>
      </c>
      <c r="Y1205" s="1">
        <f t="shared" si="507"/>
        <v>3445.3023076923077</v>
      </c>
      <c r="Z1205" s="1">
        <f t="shared" si="508"/>
        <v>3443.1285185185188</v>
      </c>
      <c r="AA1205" s="1">
        <f t="shared" si="522"/>
        <v>2.1737891737889186</v>
      </c>
      <c r="AB1205" s="1">
        <f t="shared" si="527"/>
        <v>1.9440455840453978</v>
      </c>
      <c r="AC1205" s="1">
        <f t="shared" si="506"/>
        <v>3460.2666666666664</v>
      </c>
      <c r="AD1205" s="1">
        <f t="shared" si="528"/>
        <v>3418.4623333333338</v>
      </c>
      <c r="AE1205" s="1">
        <f t="shared" si="529"/>
        <v>21.774066666666432</v>
      </c>
      <c r="AF1205" s="1">
        <f t="shared" si="530"/>
        <v>127.994260246388</v>
      </c>
      <c r="AG1205" s="1">
        <f t="shared" si="523"/>
        <v>3438.6100000000006</v>
      </c>
      <c r="AH1205" s="1">
        <f t="shared" si="524"/>
        <v>3404.3585714285714</v>
      </c>
      <c r="AI1205" s="1">
        <f t="shared" si="531"/>
        <v>34.251428571429187</v>
      </c>
      <c r="AJ1205" s="1">
        <f t="shared" si="525"/>
        <v>1</v>
      </c>
    </row>
    <row r="1206" spans="1:36" x14ac:dyDescent="0.2">
      <c r="A1206" s="5">
        <v>42697</v>
      </c>
      <c r="B1206" s="1">
        <v>3473.89</v>
      </c>
      <c r="C1206" s="10">
        <v>3474.73</v>
      </c>
      <c r="D1206" s="1">
        <v>3492.96</v>
      </c>
      <c r="E1206" s="1">
        <v>3465.76</v>
      </c>
      <c r="F1206" s="1">
        <v>16238850400</v>
      </c>
      <c r="G1206" s="1">
        <v>171247116196</v>
      </c>
      <c r="H1206" s="1">
        <f t="shared" si="504"/>
        <v>14.009999999999764</v>
      </c>
      <c r="J1206" s="1">
        <f t="shared" si="509"/>
        <v>3433.5730000000003</v>
      </c>
      <c r="K1206" s="1">
        <f t="shared" si="510"/>
        <v>3409.05</v>
      </c>
      <c r="L1206" s="1">
        <f t="shared" si="511"/>
        <v>3443.9281818181821</v>
      </c>
      <c r="M1206" s="1">
        <f t="shared" si="512"/>
        <v>22.539564787339263</v>
      </c>
      <c r="N1206" s="1">
        <f t="shared" si="513"/>
        <v>15.442609063955942</v>
      </c>
      <c r="O1206" s="1">
        <f t="shared" si="514"/>
        <v>80.398807688354225</v>
      </c>
      <c r="P1206" s="1">
        <f t="shared" si="515"/>
        <v>80.436807783873377</v>
      </c>
      <c r="Q1206" s="1">
        <f t="shared" si="516"/>
        <v>-5528373334.7060499</v>
      </c>
      <c r="R1206" s="1">
        <f t="shared" si="517"/>
        <v>84.119999999999891</v>
      </c>
      <c r="S1206" s="1">
        <f t="shared" si="505"/>
        <v>84.557390936044058</v>
      </c>
      <c r="T1206" s="1">
        <f t="shared" si="526"/>
        <v>85.723306869944025</v>
      </c>
      <c r="U1206" s="1">
        <f t="shared" si="518"/>
        <v>1.8332359636575766E-3</v>
      </c>
      <c r="V1206" s="1">
        <f t="shared" si="519"/>
        <v>3.0734592657633109E-2</v>
      </c>
      <c r="W1206" s="1">
        <f t="shared" si="520"/>
        <v>1.1986638990928602</v>
      </c>
      <c r="X1206" s="1">
        <f t="shared" si="521"/>
        <v>1.926636452970764</v>
      </c>
      <c r="Y1206" s="1">
        <f t="shared" si="507"/>
        <v>3469.34</v>
      </c>
      <c r="Z1206" s="1">
        <f t="shared" si="508"/>
        <v>3468.8318518518518</v>
      </c>
      <c r="AA1206" s="1">
        <f t="shared" si="522"/>
        <v>0.50814814814839337</v>
      </c>
      <c r="AB1206" s="1">
        <f t="shared" si="527"/>
        <v>1.8406609686608135</v>
      </c>
      <c r="AC1206" s="1">
        <f t="shared" si="506"/>
        <v>3477.8166666666671</v>
      </c>
      <c r="AD1206" s="1">
        <f t="shared" si="528"/>
        <v>3431.3029999999999</v>
      </c>
      <c r="AE1206" s="1">
        <f t="shared" si="529"/>
        <v>16.590200000000003</v>
      </c>
      <c r="AF1206" s="1">
        <f t="shared" si="530"/>
        <v>186.91221993171538</v>
      </c>
      <c r="AG1206" s="1">
        <f t="shared" si="523"/>
        <v>3447.6380000000004</v>
      </c>
      <c r="AH1206" s="1">
        <f t="shared" si="524"/>
        <v>3412.19</v>
      </c>
      <c r="AI1206" s="1">
        <f t="shared" si="531"/>
        <v>35.44800000000032</v>
      </c>
      <c r="AJ1206" s="1">
        <f t="shared" si="525"/>
        <v>1</v>
      </c>
    </row>
    <row r="1207" spans="1:36" x14ac:dyDescent="0.2">
      <c r="A1207" s="5">
        <v>42698</v>
      </c>
      <c r="B1207" s="1">
        <v>3468.81</v>
      </c>
      <c r="C1207" s="10">
        <v>3488.74</v>
      </c>
      <c r="D1207" s="1">
        <v>3508.16</v>
      </c>
      <c r="E1207" s="1">
        <v>3467.01</v>
      </c>
      <c r="F1207" s="1">
        <v>14574630100</v>
      </c>
      <c r="G1207" s="1">
        <v>165071453531</v>
      </c>
      <c r="H1207" s="1">
        <f t="shared" si="504"/>
        <v>32.5600000000004</v>
      </c>
      <c r="J1207" s="1">
        <f t="shared" si="509"/>
        <v>3443.386</v>
      </c>
      <c r="K1207" s="1">
        <f t="shared" si="510"/>
        <v>3417.2933333333335</v>
      </c>
      <c r="L1207" s="1">
        <f t="shared" si="511"/>
        <v>3453.9585454545454</v>
      </c>
      <c r="M1207" s="1">
        <f t="shared" si="512"/>
        <v>20.212323064113331</v>
      </c>
      <c r="N1207" s="1">
        <f t="shared" si="513"/>
        <v>15.50251456853203</v>
      </c>
      <c r="O1207" s="1">
        <f t="shared" si="514"/>
        <v>84.484582214628503</v>
      </c>
      <c r="P1207" s="1">
        <f t="shared" si="515"/>
        <v>90.501179529151216</v>
      </c>
      <c r="Q1207" s="1">
        <f t="shared" si="516"/>
        <v>818162710.35219622</v>
      </c>
      <c r="R1207" s="1">
        <f t="shared" si="517"/>
        <v>71.519999999999982</v>
      </c>
      <c r="S1207" s="1">
        <f t="shared" si="505"/>
        <v>84.497485431467965</v>
      </c>
      <c r="T1207" s="1">
        <f t="shared" si="526"/>
        <v>85.621299082130349</v>
      </c>
      <c r="U1207" s="1">
        <f t="shared" si="518"/>
        <v>4.0157764694416223E-3</v>
      </c>
      <c r="V1207" s="1">
        <f t="shared" si="519"/>
        <v>4.0467633945213938E-2</v>
      </c>
      <c r="W1207" s="1">
        <f t="shared" si="520"/>
        <v>1.3171337747205749</v>
      </c>
      <c r="X1207" s="1">
        <f t="shared" si="521"/>
        <v>2.0907384791862444</v>
      </c>
      <c r="Y1207" s="1">
        <f t="shared" si="507"/>
        <v>3476.8853846153843</v>
      </c>
      <c r="Z1207" s="1">
        <f t="shared" si="508"/>
        <v>3475.7677777777776</v>
      </c>
      <c r="AA1207" s="1">
        <f t="shared" si="522"/>
        <v>1.1176068376066723</v>
      </c>
      <c r="AB1207" s="1">
        <f t="shared" si="527"/>
        <v>0.63003988604004912</v>
      </c>
      <c r="AC1207" s="1">
        <f t="shared" si="506"/>
        <v>3487.97</v>
      </c>
      <c r="AD1207" s="1">
        <f t="shared" si="528"/>
        <v>3441.1486666666665</v>
      </c>
      <c r="AE1207" s="1">
        <f t="shared" si="529"/>
        <v>20.521466666666676</v>
      </c>
      <c r="AF1207" s="1">
        <f t="shared" si="530"/>
        <v>152.10522098268899</v>
      </c>
      <c r="AG1207" s="1">
        <f t="shared" si="523"/>
        <v>3458.0800000000004</v>
      </c>
      <c r="AH1207" s="1">
        <f t="shared" si="524"/>
        <v>3421.8021428571433</v>
      </c>
      <c r="AI1207" s="1">
        <f t="shared" si="531"/>
        <v>36.277857142857101</v>
      </c>
      <c r="AJ1207" s="1">
        <f t="shared" si="525"/>
        <v>1</v>
      </c>
    </row>
    <row r="1208" spans="1:36" x14ac:dyDescent="0.2">
      <c r="A1208" s="5">
        <v>42699</v>
      </c>
      <c r="B1208" s="1">
        <v>3490.04</v>
      </c>
      <c r="C1208" s="10">
        <v>3521.3</v>
      </c>
      <c r="D1208" s="1">
        <v>3521.3</v>
      </c>
      <c r="E1208" s="1">
        <v>3463.95</v>
      </c>
      <c r="F1208" s="1">
        <v>15362150600</v>
      </c>
      <c r="G1208" s="1">
        <v>166832181108</v>
      </c>
      <c r="H1208" s="1">
        <f t="shared" si="504"/>
        <v>13.779999999999745</v>
      </c>
      <c r="J1208" s="1">
        <f t="shared" si="509"/>
        <v>3453.7940000000003</v>
      </c>
      <c r="K1208" s="1">
        <f t="shared" si="510"/>
        <v>3428.4353333333338</v>
      </c>
      <c r="L1208" s="1">
        <f t="shared" si="511"/>
        <v>3468.1247272727264</v>
      </c>
      <c r="M1208" s="1">
        <f t="shared" si="512"/>
        <v>0</v>
      </c>
      <c r="N1208" s="1">
        <f t="shared" si="513"/>
        <v>0</v>
      </c>
      <c r="O1208" s="1">
        <f t="shared" si="514"/>
        <v>100</v>
      </c>
      <c r="P1208" s="1">
        <f t="shared" si="515"/>
        <v>89.273093024520179</v>
      </c>
      <c r="Q1208" s="1">
        <f t="shared" si="516"/>
        <v>15362150600</v>
      </c>
      <c r="R1208" s="1">
        <f t="shared" si="517"/>
        <v>91.050000000000182</v>
      </c>
      <c r="S1208" s="1">
        <f t="shared" si="505"/>
        <v>100</v>
      </c>
      <c r="T1208" s="1">
        <f t="shared" si="526"/>
        <v>86.138671400338083</v>
      </c>
      <c r="U1208" s="1">
        <f t="shared" si="518"/>
        <v>9.2465850680147673E-3</v>
      </c>
      <c r="V1208" s="1">
        <f t="shared" si="519"/>
        <v>3.8544686649305007E-2</v>
      </c>
      <c r="W1208" s="1">
        <f t="shared" si="520"/>
        <v>1.954546217869388</v>
      </c>
      <c r="X1208" s="1">
        <f t="shared" si="521"/>
        <v>2.708660296543429</v>
      </c>
      <c r="Y1208" s="1">
        <f t="shared" si="507"/>
        <v>3493.749230769231</v>
      </c>
      <c r="Z1208" s="1">
        <f t="shared" si="508"/>
        <v>3491.1518518518519</v>
      </c>
      <c r="AA1208" s="1">
        <f t="shared" si="522"/>
        <v>2.5973789173790465</v>
      </c>
      <c r="AB1208" s="1">
        <f t="shared" si="527"/>
        <v>1.4135612535611473</v>
      </c>
      <c r="AC1208" s="1">
        <f t="shared" si="506"/>
        <v>3502.1833333333329</v>
      </c>
      <c r="AD1208" s="1">
        <f t="shared" si="528"/>
        <v>3450.6076666666659</v>
      </c>
      <c r="AE1208" s="1">
        <f t="shared" si="529"/>
        <v>25.161199999999827</v>
      </c>
      <c r="AF1208" s="1">
        <f t="shared" si="530"/>
        <v>136.65396633617749</v>
      </c>
      <c r="AG1208" s="1">
        <f t="shared" si="523"/>
        <v>3478.8480000000004</v>
      </c>
      <c r="AH1208" s="1">
        <f t="shared" si="524"/>
        <v>3433.5671428571432</v>
      </c>
      <c r="AI1208" s="1">
        <f t="shared" si="531"/>
        <v>45.280857142857258</v>
      </c>
      <c r="AJ1208" s="1">
        <f t="shared" si="525"/>
        <v>1</v>
      </c>
    </row>
    <row r="1209" spans="1:36" x14ac:dyDescent="0.2">
      <c r="A1209" s="5">
        <v>42702</v>
      </c>
      <c r="B1209" s="1">
        <v>3538.68</v>
      </c>
      <c r="C1209" s="10">
        <v>3535.08</v>
      </c>
      <c r="D1209" s="1">
        <v>3553.36</v>
      </c>
      <c r="E1209" s="1">
        <v>3528.32</v>
      </c>
      <c r="F1209" s="1">
        <v>20737548300</v>
      </c>
      <c r="G1209" s="1">
        <v>219859766828</v>
      </c>
      <c r="H1209" s="1">
        <f t="shared" si="504"/>
        <v>28.960000000000036</v>
      </c>
      <c r="J1209" s="1">
        <f t="shared" si="509"/>
        <v>3464.2769999999996</v>
      </c>
      <c r="K1209" s="1">
        <f t="shared" si="510"/>
        <v>3440.3346666666671</v>
      </c>
      <c r="L1209" s="1">
        <f t="shared" si="511"/>
        <v>3482.9039999999995</v>
      </c>
      <c r="M1209" s="1">
        <f t="shared" si="512"/>
        <v>12.938844847112241</v>
      </c>
      <c r="N1209" s="1">
        <f t="shared" si="513"/>
        <v>12.938844847112241</v>
      </c>
      <c r="O1209" s="1">
        <f t="shared" si="514"/>
        <v>100</v>
      </c>
      <c r="P1209" s="1">
        <f t="shared" si="515"/>
        <v>89.408417436117674</v>
      </c>
      <c r="Q1209" s="1">
        <f t="shared" si="516"/>
        <v>-9540597300.9588432</v>
      </c>
      <c r="R1209" s="1">
        <f t="shared" si="517"/>
        <v>105.21000000000004</v>
      </c>
      <c r="S1209" s="1">
        <f t="shared" si="505"/>
        <v>87.061155152887764</v>
      </c>
      <c r="T1209" s="1">
        <f t="shared" si="526"/>
        <v>86.558437903829713</v>
      </c>
      <c r="U1209" s="1">
        <f t="shared" si="518"/>
        <v>3.8980730280502125E-3</v>
      </c>
      <c r="V1209" s="1">
        <f t="shared" si="519"/>
        <v>3.4490024054640946E-2</v>
      </c>
      <c r="W1209" s="1">
        <f t="shared" si="520"/>
        <v>2.0438030792572404</v>
      </c>
      <c r="X1209" s="1">
        <f t="shared" si="521"/>
        <v>2.7539568824893244</v>
      </c>
      <c r="Y1209" s="1">
        <f t="shared" si="507"/>
        <v>3523.42</v>
      </c>
      <c r="Z1209" s="1">
        <f t="shared" si="508"/>
        <v>3522.3207407407408</v>
      </c>
      <c r="AA1209" s="1">
        <f t="shared" si="522"/>
        <v>1.09925925925927</v>
      </c>
      <c r="AB1209" s="1">
        <f t="shared" si="527"/>
        <v>2.2977549857550912</v>
      </c>
      <c r="AC1209" s="1">
        <f t="shared" si="506"/>
        <v>3538.92</v>
      </c>
      <c r="AD1209" s="1">
        <f t="shared" si="528"/>
        <v>3461.4660000000003</v>
      </c>
      <c r="AE1209" s="1">
        <f t="shared" si="529"/>
        <v>32.205200000000104</v>
      </c>
      <c r="AF1209" s="1">
        <f t="shared" si="530"/>
        <v>160.3343559425175</v>
      </c>
      <c r="AG1209" s="1">
        <f t="shared" si="523"/>
        <v>3497.6419999999998</v>
      </c>
      <c r="AH1209" s="1">
        <f t="shared" si="524"/>
        <v>3445.2785714285715</v>
      </c>
      <c r="AI1209" s="1">
        <f t="shared" si="531"/>
        <v>52.363428571428358</v>
      </c>
      <c r="AJ1209" s="1">
        <f t="shared" si="525"/>
        <v>1</v>
      </c>
    </row>
    <row r="1210" spans="1:36" x14ac:dyDescent="0.2">
      <c r="A1210" s="5">
        <v>42703</v>
      </c>
      <c r="B1210" s="1">
        <v>3525.9</v>
      </c>
      <c r="C1210" s="10">
        <v>3564.04</v>
      </c>
      <c r="D1210" s="1">
        <v>3583.72</v>
      </c>
      <c r="E1210" s="1">
        <v>3521.38</v>
      </c>
      <c r="F1210" s="1">
        <v>23691835600</v>
      </c>
      <c r="G1210" s="1">
        <v>248322816339</v>
      </c>
      <c r="H1210" s="1">
        <f t="shared" si="504"/>
        <v>-26.039999999999964</v>
      </c>
      <c r="J1210" s="1">
        <f t="shared" si="509"/>
        <v>3477.6940000000004</v>
      </c>
      <c r="K1210" s="1">
        <f t="shared" si="510"/>
        <v>3453.1960000000004</v>
      </c>
      <c r="L1210" s="1">
        <f t="shared" si="511"/>
        <v>3501.042727272727</v>
      </c>
      <c r="M1210" s="1">
        <f t="shared" si="512"/>
        <v>14.007117437722302</v>
      </c>
      <c r="N1210" s="1">
        <f t="shared" si="513"/>
        <v>11.465858774178427</v>
      </c>
      <c r="O1210" s="1">
        <f t="shared" si="514"/>
        <v>78.606638186000652</v>
      </c>
      <c r="P1210" s="1">
        <f t="shared" si="515"/>
        <v>77.033468814290742</v>
      </c>
      <c r="Q1210" s="1">
        <f t="shared" si="516"/>
        <v>8733371544.56213</v>
      </c>
      <c r="R1210" s="1">
        <f t="shared" si="517"/>
        <v>134.44999999999982</v>
      </c>
      <c r="S1210" s="1">
        <f t="shared" si="505"/>
        <v>88.534141225821571</v>
      </c>
      <c r="T1210" s="1">
        <f t="shared" si="526"/>
        <v>87.154612866001258</v>
      </c>
      <c r="U1210" s="1">
        <f t="shared" si="518"/>
        <v>8.1256102625110928E-3</v>
      </c>
      <c r="V1210" s="1">
        <f t="shared" si="519"/>
        <v>3.900298812039938E-2</v>
      </c>
      <c r="W1210" s="1">
        <f t="shared" si="520"/>
        <v>2.482852142827964</v>
      </c>
      <c r="X1210" s="1">
        <f t="shared" si="521"/>
        <v>3.2098959920027585</v>
      </c>
      <c r="Y1210" s="1">
        <f t="shared" si="507"/>
        <v>3539.5353846153844</v>
      </c>
      <c r="Z1210" s="1">
        <f t="shared" si="508"/>
        <v>3537.2251851851852</v>
      </c>
      <c r="AA1210" s="1">
        <f t="shared" si="522"/>
        <v>2.3101994301991908</v>
      </c>
      <c r="AB1210" s="1">
        <f t="shared" si="527"/>
        <v>1.3414472934472541</v>
      </c>
      <c r="AC1210" s="1">
        <f t="shared" si="506"/>
        <v>3556.3799999999997</v>
      </c>
      <c r="AD1210" s="1">
        <f t="shared" si="528"/>
        <v>3474.4113333333325</v>
      </c>
      <c r="AE1210" s="1">
        <f t="shared" si="529"/>
        <v>38.242666666666629</v>
      </c>
      <c r="AF1210" s="1">
        <f t="shared" si="530"/>
        <v>142.89217395346768</v>
      </c>
      <c r="AG1210" s="1">
        <f t="shared" si="523"/>
        <v>3516.7779999999998</v>
      </c>
      <c r="AH1210" s="1">
        <f t="shared" si="524"/>
        <v>3460.349285714286</v>
      </c>
      <c r="AI1210" s="1">
        <f t="shared" si="531"/>
        <v>56.428714285713795</v>
      </c>
      <c r="AJ1210" s="1">
        <f t="shared" si="525"/>
        <v>0</v>
      </c>
    </row>
    <row r="1211" spans="1:36" x14ac:dyDescent="0.2">
      <c r="A1211" s="5">
        <v>42704</v>
      </c>
      <c r="B1211" s="1">
        <v>3557.64</v>
      </c>
      <c r="C1211" s="10">
        <v>3538</v>
      </c>
      <c r="D1211" s="1">
        <v>3567.07</v>
      </c>
      <c r="E1211" s="1">
        <v>3527.02</v>
      </c>
      <c r="F1211" s="1">
        <v>17856017800</v>
      </c>
      <c r="G1211" s="1">
        <v>190681227631</v>
      </c>
      <c r="H1211" s="1">
        <f t="shared" si="504"/>
        <v>27.039999999999964</v>
      </c>
      <c r="J1211" s="1">
        <f t="shared" si="509"/>
        <v>3488.5349999999999</v>
      </c>
      <c r="K1211" s="1">
        <f t="shared" si="510"/>
        <v>3465.5260000000003</v>
      </c>
      <c r="L1211" s="1">
        <f t="shared" si="511"/>
        <v>3512.0074545454545</v>
      </c>
      <c r="M1211" s="1">
        <f t="shared" si="512"/>
        <v>38.17316523336379</v>
      </c>
      <c r="N1211" s="1">
        <f t="shared" si="513"/>
        <v>26.63714751806096</v>
      </c>
      <c r="O1211" s="1">
        <f t="shared" si="514"/>
        <v>81.712198890371525</v>
      </c>
      <c r="P1211" s="1">
        <f t="shared" si="515"/>
        <v>79.911484841779185</v>
      </c>
      <c r="Q1211" s="1">
        <f t="shared" si="516"/>
        <v>-8065302422.022501</v>
      </c>
      <c r="R1211" s="1">
        <f t="shared" si="517"/>
        <v>101.4699999999998</v>
      </c>
      <c r="S1211" s="1">
        <f t="shared" si="505"/>
        <v>73.362852481939029</v>
      </c>
      <c r="T1211" s="1">
        <f t="shared" si="526"/>
        <v>86.255108317964115</v>
      </c>
      <c r="U1211" s="1">
        <f t="shared" si="518"/>
        <v>-7.3600904465799784E-3</v>
      </c>
      <c r="V1211" s="1">
        <f t="shared" si="519"/>
        <v>3.1525976203179748E-2</v>
      </c>
      <c r="W1211" s="1">
        <f t="shared" si="520"/>
        <v>1.417930449314688</v>
      </c>
      <c r="X1211" s="1">
        <f t="shared" si="521"/>
        <v>2.091284266803934</v>
      </c>
      <c r="Y1211" s="1">
        <f t="shared" si="507"/>
        <v>3560.0338461538463</v>
      </c>
      <c r="Z1211" s="1">
        <f t="shared" si="508"/>
        <v>3562.1111111111109</v>
      </c>
      <c r="AA1211" s="1">
        <f t="shared" si="522"/>
        <v>-2.0772649572645605</v>
      </c>
      <c r="AB1211" s="1">
        <f t="shared" si="527"/>
        <v>1.4327065527064404</v>
      </c>
      <c r="AC1211" s="1">
        <f t="shared" si="506"/>
        <v>3544.03</v>
      </c>
      <c r="AD1211" s="1">
        <f t="shared" si="528"/>
        <v>3485.9986666666673</v>
      </c>
      <c r="AE1211" s="1">
        <f t="shared" si="529"/>
        <v>39.897999999999868</v>
      </c>
      <c r="AF1211" s="1">
        <f t="shared" si="530"/>
        <v>96.966152577962291</v>
      </c>
      <c r="AG1211" s="1">
        <f t="shared" si="523"/>
        <v>3529.4319999999998</v>
      </c>
      <c r="AH1211" s="1">
        <f t="shared" si="524"/>
        <v>3470.8771428571431</v>
      </c>
      <c r="AI1211" s="1">
        <f t="shared" si="531"/>
        <v>58.55485714285669</v>
      </c>
      <c r="AJ1211" s="1">
        <f t="shared" si="525"/>
        <v>1</v>
      </c>
    </row>
    <row r="1212" spans="1:36" x14ac:dyDescent="0.2">
      <c r="A1212" s="5">
        <v>42705</v>
      </c>
      <c r="B1212" s="1">
        <v>3543.96</v>
      </c>
      <c r="C1212" s="10">
        <v>3565.04</v>
      </c>
      <c r="D1212" s="1">
        <v>3575.97</v>
      </c>
      <c r="E1212" s="1">
        <v>3543.24</v>
      </c>
      <c r="F1212" s="1">
        <v>18017076100</v>
      </c>
      <c r="G1212" s="1">
        <v>199637742998</v>
      </c>
      <c r="H1212" s="1">
        <f t="shared" si="504"/>
        <v>-36.090000000000146</v>
      </c>
      <c r="J1212" s="1">
        <f t="shared" si="509"/>
        <v>3501.386</v>
      </c>
      <c r="K1212" s="1">
        <f t="shared" si="510"/>
        <v>3477.1546666666673</v>
      </c>
      <c r="L1212" s="1">
        <f t="shared" si="511"/>
        <v>3525.9174545454548</v>
      </c>
      <c r="M1212" s="1">
        <f t="shared" si="512"/>
        <v>15.596560073474025</v>
      </c>
      <c r="N1212" s="1">
        <f t="shared" si="513"/>
        <v>10.88324399906773</v>
      </c>
      <c r="O1212" s="1">
        <f t="shared" si="514"/>
        <v>62.224113820149562</v>
      </c>
      <c r="P1212" s="1">
        <f t="shared" si="515"/>
        <v>68.979217603911906</v>
      </c>
      <c r="Q1212" s="1">
        <f t="shared" si="516"/>
        <v>5983672997.4642868</v>
      </c>
      <c r="R1212" s="1">
        <f t="shared" si="517"/>
        <v>147.57999999999993</v>
      </c>
      <c r="S1212" s="1">
        <f t="shared" si="505"/>
        <v>89.11675600093227</v>
      </c>
      <c r="T1212" s="1">
        <f t="shared" si="526"/>
        <v>86.399356309661414</v>
      </c>
      <c r="U1212" s="1">
        <f t="shared" si="518"/>
        <v>7.5847676323407207E-3</v>
      </c>
      <c r="V1212" s="1">
        <f t="shared" si="519"/>
        <v>3.9494516837289537E-2</v>
      </c>
      <c r="W1212" s="1">
        <f t="shared" si="520"/>
        <v>1.817965799828982</v>
      </c>
      <c r="X1212" s="1">
        <f t="shared" si="521"/>
        <v>2.52750716486198</v>
      </c>
      <c r="Y1212" s="1">
        <f t="shared" si="507"/>
        <v>3542.16</v>
      </c>
      <c r="Z1212" s="1">
        <f t="shared" si="508"/>
        <v>3540.002962962963</v>
      </c>
      <c r="AA1212" s="1">
        <f t="shared" si="522"/>
        <v>2.1570370370368437</v>
      </c>
      <c r="AB1212" s="1">
        <f t="shared" si="527"/>
        <v>-1.2304045584042798</v>
      </c>
      <c r="AC1212" s="1">
        <f t="shared" si="506"/>
        <v>3561.4166666666665</v>
      </c>
      <c r="AD1212" s="1">
        <f t="shared" si="528"/>
        <v>3499.2376666666669</v>
      </c>
      <c r="AE1212" s="1">
        <f t="shared" si="529"/>
        <v>41.348333333333265</v>
      </c>
      <c r="AF1212" s="1">
        <f t="shared" si="530"/>
        <v>100.25232778427142</v>
      </c>
      <c r="AG1212" s="1">
        <f t="shared" si="523"/>
        <v>3544.692</v>
      </c>
      <c r="AH1212" s="1">
        <f t="shared" si="524"/>
        <v>3481.4357142857148</v>
      </c>
      <c r="AI1212" s="1">
        <f t="shared" si="531"/>
        <v>63.256285714285241</v>
      </c>
      <c r="AJ1212" s="1">
        <f t="shared" si="525"/>
        <v>0</v>
      </c>
    </row>
    <row r="1213" spans="1:36" x14ac:dyDescent="0.2">
      <c r="A1213" s="5">
        <v>42706</v>
      </c>
      <c r="B1213" s="1">
        <v>3559.77</v>
      </c>
      <c r="C1213" s="10">
        <v>3528.95</v>
      </c>
      <c r="D1213" s="1">
        <v>3562.55</v>
      </c>
      <c r="E1213" s="1">
        <v>3516.79</v>
      </c>
      <c r="F1213" s="1">
        <v>19635548000</v>
      </c>
      <c r="G1213" s="1">
        <v>203742147476</v>
      </c>
      <c r="H1213" s="1">
        <f t="shared" si="504"/>
        <v>-59.539999999999964</v>
      </c>
      <c r="J1213" s="1">
        <f t="shared" si="509"/>
        <v>3512.5349999999999</v>
      </c>
      <c r="K1213" s="1">
        <f t="shared" si="510"/>
        <v>3484.6033333333335</v>
      </c>
      <c r="L1213" s="1">
        <f t="shared" si="511"/>
        <v>3530.9290909090905</v>
      </c>
      <c r="M1213" s="1">
        <f t="shared" si="512"/>
        <v>45.729314519495688</v>
      </c>
      <c r="N1213" s="1">
        <f t="shared" si="513"/>
        <v>31.909811232812878</v>
      </c>
      <c r="O1213" s="1">
        <f t="shared" si="514"/>
        <v>36.448158788195251</v>
      </c>
      <c r="P1213" s="1">
        <f t="shared" si="515"/>
        <v>55.229672986384983</v>
      </c>
      <c r="Q1213" s="1">
        <f t="shared" si="516"/>
        <v>-9199872139.8603153</v>
      </c>
      <c r="R1213" s="1">
        <f t="shared" si="517"/>
        <v>87.839999999999691</v>
      </c>
      <c r="S1213" s="1">
        <f t="shared" si="505"/>
        <v>68.090188767187115</v>
      </c>
      <c r="T1213" s="1">
        <f t="shared" si="526"/>
        <v>85.901802488356537</v>
      </c>
      <c r="U1213" s="1">
        <f t="shared" si="518"/>
        <v>-1.022683801130652E-2</v>
      </c>
      <c r="V1213" s="1">
        <f t="shared" si="519"/>
        <v>2.6893407012305904E-2</v>
      </c>
      <c r="W1213" s="1">
        <f t="shared" si="520"/>
        <v>0.4673263042218786</v>
      </c>
      <c r="X1213" s="1">
        <f t="shared" si="521"/>
        <v>1.2726460496220904</v>
      </c>
      <c r="Y1213" s="1">
        <f t="shared" si="507"/>
        <v>3559.4876923076922</v>
      </c>
      <c r="Z1213" s="1">
        <f t="shared" si="508"/>
        <v>3562.3666666666668</v>
      </c>
      <c r="AA1213" s="1">
        <f t="shared" si="522"/>
        <v>-2.878974358974574</v>
      </c>
      <c r="AB1213" s="1">
        <f t="shared" si="527"/>
        <v>1.14983475783456</v>
      </c>
      <c r="AC1213" s="1">
        <f t="shared" si="506"/>
        <v>3536.0966666666668</v>
      </c>
      <c r="AD1213" s="1">
        <f t="shared" si="528"/>
        <v>3510.3856666666666</v>
      </c>
      <c r="AE1213" s="1">
        <f t="shared" si="529"/>
        <v>36.98300000000004</v>
      </c>
      <c r="AF1213" s="1">
        <f t="shared" si="530"/>
        <v>46.347420887074627</v>
      </c>
      <c r="AG1213" s="1">
        <f t="shared" si="523"/>
        <v>3546.2220000000002</v>
      </c>
      <c r="AH1213" s="1">
        <f t="shared" si="524"/>
        <v>3488.485714285714</v>
      </c>
      <c r="AI1213" s="1">
        <f t="shared" si="531"/>
        <v>57.736285714286169</v>
      </c>
      <c r="AJ1213" s="1">
        <f t="shared" si="525"/>
        <v>0</v>
      </c>
    </row>
    <row r="1214" spans="1:36" x14ac:dyDescent="0.2">
      <c r="A1214" s="5">
        <v>42709</v>
      </c>
      <c r="B1214" s="1">
        <v>3473.69</v>
      </c>
      <c r="C1214" s="10">
        <v>3469.41</v>
      </c>
      <c r="D1214" s="1">
        <v>3496.88</v>
      </c>
      <c r="E1214" s="1">
        <v>3457.34</v>
      </c>
      <c r="F1214" s="1">
        <v>18085235500</v>
      </c>
      <c r="G1214" s="1">
        <v>190175061733</v>
      </c>
      <c r="H1214" s="1">
        <f t="shared" si="504"/>
        <v>-10.259999999999764</v>
      </c>
      <c r="J1214" s="1">
        <f t="shared" si="509"/>
        <v>3515.3650000000002</v>
      </c>
      <c r="K1214" s="1">
        <f t="shared" si="510"/>
        <v>3487.2139999999995</v>
      </c>
      <c r="L1214" s="1">
        <f t="shared" si="511"/>
        <v>3523.0881818181815</v>
      </c>
      <c r="M1214" s="1">
        <f t="shared" si="512"/>
        <v>90.449438202247393</v>
      </c>
      <c r="N1214" s="1">
        <f t="shared" si="513"/>
        <v>81.359430604982165</v>
      </c>
      <c r="O1214" s="1">
        <f t="shared" si="514"/>
        <v>29.798329165114694</v>
      </c>
      <c r="P1214" s="1">
        <f t="shared" si="515"/>
        <v>56.822124038618902</v>
      </c>
      <c r="Q1214" s="1">
        <f t="shared" si="516"/>
        <v>-7043819592.8176565</v>
      </c>
      <c r="R1214" s="1">
        <f t="shared" si="517"/>
        <v>1.0499999999997272</v>
      </c>
      <c r="S1214" s="1">
        <f t="shared" si="505"/>
        <v>18.640569395017835</v>
      </c>
      <c r="T1214" s="1">
        <f t="shared" si="526"/>
        <v>79.327606202280521</v>
      </c>
      <c r="U1214" s="1">
        <f t="shared" si="518"/>
        <v>-1.7161419376781634E-2</v>
      </c>
      <c r="V1214" s="1">
        <f t="shared" si="519"/>
        <v>1.5201348369841876E-2</v>
      </c>
      <c r="W1214" s="1">
        <f t="shared" si="520"/>
        <v>-1.3072611236671121</v>
      </c>
      <c r="X1214" s="1">
        <f t="shared" si="521"/>
        <v>-0.51055082940133967</v>
      </c>
      <c r="Y1214" s="1">
        <f t="shared" si="507"/>
        <v>3519.79</v>
      </c>
      <c r="Z1214" s="1">
        <f t="shared" si="508"/>
        <v>3524.5396296296294</v>
      </c>
      <c r="AA1214" s="1">
        <f t="shared" si="522"/>
        <v>-4.7496296296294531</v>
      </c>
      <c r="AB1214" s="1">
        <f t="shared" si="527"/>
        <v>-3.2531054131055499</v>
      </c>
      <c r="AC1214" s="1">
        <f t="shared" si="506"/>
        <v>3474.5433333333335</v>
      </c>
      <c r="AD1214" s="1">
        <f t="shared" si="528"/>
        <v>3513.9623333333338</v>
      </c>
      <c r="AE1214" s="1">
        <f t="shared" si="529"/>
        <v>33.40633333333335</v>
      </c>
      <c r="AF1214" s="1">
        <f t="shared" si="530"/>
        <v>-78.66572206867022</v>
      </c>
      <c r="AG1214" s="1">
        <f t="shared" si="523"/>
        <v>3533.0879999999997</v>
      </c>
      <c r="AH1214" s="1">
        <f t="shared" si="524"/>
        <v>3491.31</v>
      </c>
      <c r="AI1214" s="1">
        <f t="shared" si="531"/>
        <v>41.777999999999793</v>
      </c>
      <c r="AJ1214" s="1">
        <f t="shared" si="525"/>
        <v>0</v>
      </c>
    </row>
    <row r="1215" spans="1:36" x14ac:dyDescent="0.2">
      <c r="A1215" s="5">
        <v>42710</v>
      </c>
      <c r="B1215" s="1">
        <v>3466.24</v>
      </c>
      <c r="C1215" s="10">
        <v>3459.15</v>
      </c>
      <c r="D1215" s="1">
        <v>3477.59</v>
      </c>
      <c r="E1215" s="1">
        <v>3456.81</v>
      </c>
      <c r="F1215" s="1">
        <v>11552909000</v>
      </c>
      <c r="G1215" s="1">
        <v>125727753193</v>
      </c>
      <c r="H1215" s="1">
        <f t="shared" si="504"/>
        <v>16.599999999999909</v>
      </c>
      <c r="J1215" s="1">
        <f t="shared" si="509"/>
        <v>3514.4440000000004</v>
      </c>
      <c r="K1215" s="1">
        <f t="shared" si="510"/>
        <v>3489.1659999999997</v>
      </c>
      <c r="L1215" s="1">
        <f t="shared" si="511"/>
        <v>3512.8672727272733</v>
      </c>
      <c r="M1215" s="1">
        <f t="shared" si="512"/>
        <v>98.15617366637764</v>
      </c>
      <c r="N1215" s="1">
        <f t="shared" si="513"/>
        <v>98.15617366637764</v>
      </c>
      <c r="O1215" s="1">
        <f t="shared" si="514"/>
        <v>24.85618271914333</v>
      </c>
      <c r="P1215" s="1">
        <f t="shared" si="515"/>
        <v>55.802345058626457</v>
      </c>
      <c r="Q1215" s="1">
        <f t="shared" si="516"/>
        <v>-8951002641.9632912</v>
      </c>
      <c r="R1215" s="1">
        <f t="shared" si="517"/>
        <v>-15.579999999999927</v>
      </c>
      <c r="S1215" s="1">
        <f t="shared" si="505"/>
        <v>1.8438263336223688</v>
      </c>
      <c r="T1215" s="1">
        <f t="shared" si="526"/>
        <v>69.570436572491985</v>
      </c>
      <c r="U1215" s="1">
        <f t="shared" si="518"/>
        <v>-2.9660465721347046E-3</v>
      </c>
      <c r="V1215" s="1">
        <f t="shared" si="519"/>
        <v>5.2424944276701305E-3</v>
      </c>
      <c r="W1215" s="1">
        <f t="shared" si="520"/>
        <v>-1.573335640004516</v>
      </c>
      <c r="X1215" s="1">
        <f t="shared" si="521"/>
        <v>-0.86026288230481518</v>
      </c>
      <c r="Y1215" s="1">
        <f t="shared" si="507"/>
        <v>3467.831538461538</v>
      </c>
      <c r="Z1215" s="1">
        <f t="shared" si="508"/>
        <v>3468.6499999999996</v>
      </c>
      <c r="AA1215" s="1">
        <f t="shared" si="522"/>
        <v>-0.81846153846163361</v>
      </c>
      <c r="AB1215" s="1">
        <f t="shared" si="527"/>
        <v>-3.9633960113958895</v>
      </c>
      <c r="AC1215" s="1">
        <f t="shared" si="506"/>
        <v>3464.5166666666664</v>
      </c>
      <c r="AD1215" s="1">
        <f t="shared" si="528"/>
        <v>3514.3873333333336</v>
      </c>
      <c r="AE1215" s="1">
        <f t="shared" si="529"/>
        <v>32.981333333333353</v>
      </c>
      <c r="AF1215" s="1">
        <f t="shared" si="530"/>
        <v>-100.80584303579221</v>
      </c>
      <c r="AG1215" s="1">
        <f t="shared" si="523"/>
        <v>3512.1099999999997</v>
      </c>
      <c r="AH1215" s="1">
        <f t="shared" si="524"/>
        <v>3493.4214285714288</v>
      </c>
      <c r="AI1215" s="1">
        <f t="shared" si="531"/>
        <v>18.688571428570867</v>
      </c>
      <c r="AJ1215" s="1">
        <f t="shared" si="525"/>
        <v>1</v>
      </c>
    </row>
    <row r="1216" spans="1:36" x14ac:dyDescent="0.2">
      <c r="A1216" s="5">
        <v>42711</v>
      </c>
      <c r="B1216" s="1">
        <v>3458.37</v>
      </c>
      <c r="C1216" s="10">
        <v>3475.75</v>
      </c>
      <c r="D1216" s="1">
        <v>3475.75</v>
      </c>
      <c r="E1216" s="1">
        <v>3445.76</v>
      </c>
      <c r="F1216" s="1">
        <v>11434510300</v>
      </c>
      <c r="G1216" s="1">
        <v>115282194223</v>
      </c>
      <c r="H1216" s="1">
        <f t="shared" ref="H1216:H1279" si="532">C1217-C1216</f>
        <v>-5.6100000000001273</v>
      </c>
      <c r="J1216" s="1">
        <f t="shared" si="509"/>
        <v>3514.5460000000007</v>
      </c>
      <c r="K1216" s="1">
        <f t="shared" si="510"/>
        <v>3492.2433333333333</v>
      </c>
      <c r="L1216" s="1">
        <f t="shared" si="511"/>
        <v>3505.8319999999994</v>
      </c>
      <c r="M1216" s="1">
        <f t="shared" si="512"/>
        <v>76.967974809922524</v>
      </c>
      <c r="N1216" s="1">
        <f t="shared" si="513"/>
        <v>78.261815018846136</v>
      </c>
      <c r="O1216" s="1">
        <f t="shared" si="514"/>
        <v>28.12943148124269</v>
      </c>
      <c r="P1216" s="1">
        <f t="shared" si="515"/>
        <v>50.321462110814089</v>
      </c>
      <c r="Q1216" s="1">
        <f t="shared" si="516"/>
        <v>11434510300</v>
      </c>
      <c r="R1216" s="1">
        <f t="shared" si="517"/>
        <v>-12.989999999999782</v>
      </c>
      <c r="S1216" s="1">
        <f t="shared" si="505"/>
        <v>21.738184981153864</v>
      </c>
      <c r="T1216" s="1">
        <f t="shared" si="526"/>
        <v>63.288515977002966</v>
      </c>
      <c r="U1216" s="1">
        <f t="shared" si="518"/>
        <v>4.7759476372005779E-3</v>
      </c>
      <c r="V1216" s="1">
        <f t="shared" si="519"/>
        <v>2.1306900091108976E-3</v>
      </c>
      <c r="W1216" s="1">
        <f t="shared" si="520"/>
        <v>-1.1038694613756861</v>
      </c>
      <c r="X1216" s="1">
        <f t="shared" si="521"/>
        <v>-0.4722847682435265</v>
      </c>
      <c r="Y1216" s="1">
        <f t="shared" si="507"/>
        <v>3461.7038461538459</v>
      </c>
      <c r="Z1216" s="1">
        <f t="shared" si="508"/>
        <v>3460.3796296296296</v>
      </c>
      <c r="AA1216" s="1">
        <f t="shared" si="522"/>
        <v>1.3242165242163537</v>
      </c>
      <c r="AB1216" s="1">
        <f t="shared" si="527"/>
        <v>-0.3899259259260362</v>
      </c>
      <c r="AC1216" s="1">
        <f t="shared" si="506"/>
        <v>3465.7533333333336</v>
      </c>
      <c r="AD1216" s="1">
        <f t="shared" si="528"/>
        <v>3513.1810000000005</v>
      </c>
      <c r="AE1216" s="1">
        <f t="shared" si="529"/>
        <v>34.187666666666701</v>
      </c>
      <c r="AF1216" s="1">
        <f t="shared" si="530"/>
        <v>-92.48494421315074</v>
      </c>
      <c r="AG1216" s="1">
        <f t="shared" si="523"/>
        <v>3499.66</v>
      </c>
      <c r="AH1216" s="1">
        <f t="shared" si="524"/>
        <v>3496.2228571428573</v>
      </c>
      <c r="AI1216" s="1">
        <f t="shared" si="531"/>
        <v>3.4371428571425895</v>
      </c>
      <c r="AJ1216" s="1">
        <f t="shared" si="525"/>
        <v>0</v>
      </c>
    </row>
    <row r="1217" spans="1:36" x14ac:dyDescent="0.2">
      <c r="A1217" s="5">
        <v>42712</v>
      </c>
      <c r="B1217" s="1">
        <v>3481.81</v>
      </c>
      <c r="C1217" s="10">
        <v>3470.14</v>
      </c>
      <c r="D1217" s="1">
        <v>3484.34</v>
      </c>
      <c r="E1217" s="1">
        <v>3466.51</v>
      </c>
      <c r="F1217" s="1">
        <v>11738392200</v>
      </c>
      <c r="G1217" s="1">
        <v>119188508676</v>
      </c>
      <c r="H1217" s="1">
        <f t="shared" si="532"/>
        <v>23.559999999999945</v>
      </c>
      <c r="J1217" s="1">
        <f t="shared" si="509"/>
        <v>3512.6860000000001</v>
      </c>
      <c r="K1217" s="1">
        <f t="shared" si="510"/>
        <v>3494.4839999999999</v>
      </c>
      <c r="L1217" s="1">
        <f t="shared" si="511"/>
        <v>3497.7581818181816</v>
      </c>
      <c r="M1217" s="1">
        <f t="shared" si="512"/>
        <v>81.276399662084529</v>
      </c>
      <c r="N1217" s="1">
        <f t="shared" si="513"/>
        <v>82.328211075674304</v>
      </c>
      <c r="O1217" s="1">
        <f t="shared" si="514"/>
        <v>26.480284847685542</v>
      </c>
      <c r="P1217" s="1">
        <f t="shared" si="515"/>
        <v>53.225641897636422</v>
      </c>
      <c r="Q1217" s="1">
        <f t="shared" si="516"/>
        <v>-6958766436.0071659</v>
      </c>
      <c r="R1217" s="1">
        <f t="shared" si="517"/>
        <v>-51.160000000000309</v>
      </c>
      <c r="S1217" s="1">
        <f t="shared" si="505"/>
        <v>17.671788924325696</v>
      </c>
      <c r="T1217" s="1">
        <f t="shared" si="526"/>
        <v>56.605946326288745</v>
      </c>
      <c r="U1217" s="1">
        <f t="shared" si="518"/>
        <v>-1.616649472355619E-3</v>
      </c>
      <c r="V1217" s="1">
        <f t="shared" si="519"/>
        <v>-1.320965945555524E-3</v>
      </c>
      <c r="W1217" s="1">
        <f t="shared" si="520"/>
        <v>-1.2112098832631291</v>
      </c>
      <c r="X1217" s="1">
        <f t="shared" si="521"/>
        <v>-0.69664076298532351</v>
      </c>
      <c r="Y1217" s="1">
        <f t="shared" si="507"/>
        <v>3474.8869230769233</v>
      </c>
      <c r="Z1217" s="1">
        <f t="shared" si="508"/>
        <v>3475.3344444444442</v>
      </c>
      <c r="AA1217" s="1">
        <f t="shared" si="522"/>
        <v>-0.44752136752094884</v>
      </c>
      <c r="AB1217" s="1">
        <f t="shared" si="527"/>
        <v>0.96986894586889316</v>
      </c>
      <c r="AC1217" s="1">
        <f t="shared" si="506"/>
        <v>3473.6633333333334</v>
      </c>
      <c r="AD1217" s="1">
        <f t="shared" si="528"/>
        <v>3511.7503333333334</v>
      </c>
      <c r="AE1217" s="1">
        <f t="shared" si="529"/>
        <v>35.618333333333339</v>
      </c>
      <c r="AF1217" s="1">
        <f t="shared" si="530"/>
        <v>-71.287258434326858</v>
      </c>
      <c r="AG1217" s="1">
        <f t="shared" si="523"/>
        <v>3480.6800000000003</v>
      </c>
      <c r="AH1217" s="1">
        <f t="shared" si="524"/>
        <v>3499.985714285714</v>
      </c>
      <c r="AI1217" s="1">
        <f t="shared" si="531"/>
        <v>-19.305714285713748</v>
      </c>
      <c r="AJ1217" s="1">
        <f t="shared" si="525"/>
        <v>1</v>
      </c>
    </row>
    <row r="1218" spans="1:36" x14ac:dyDescent="0.2">
      <c r="A1218" s="5">
        <v>42713</v>
      </c>
      <c r="B1218" s="1">
        <v>3464.87</v>
      </c>
      <c r="C1218" s="10">
        <v>3493.7</v>
      </c>
      <c r="D1218" s="1">
        <v>3507.93</v>
      </c>
      <c r="E1218" s="1">
        <v>3461.76</v>
      </c>
      <c r="F1218" s="1">
        <v>15030330800</v>
      </c>
      <c r="G1218" s="1">
        <v>152674867707</v>
      </c>
      <c r="H1218" s="1">
        <f t="shared" si="532"/>
        <v>-84.519999999999982</v>
      </c>
      <c r="J1218" s="1">
        <f t="shared" si="509"/>
        <v>3509.9260000000004</v>
      </c>
      <c r="K1218" s="1">
        <f t="shared" si="510"/>
        <v>3499.5666666666662</v>
      </c>
      <c r="L1218" s="1">
        <f t="shared" si="511"/>
        <v>3494.3061818181814</v>
      </c>
      <c r="M1218" s="1">
        <f t="shared" si="512"/>
        <v>58.951965065502506</v>
      </c>
      <c r="N1218" s="1">
        <f t="shared" si="513"/>
        <v>65.250797332560353</v>
      </c>
      <c r="O1218" s="1">
        <f t="shared" si="514"/>
        <v>20.070968064370991</v>
      </c>
      <c r="P1218" s="1">
        <f t="shared" si="515"/>
        <v>39.088215931533909</v>
      </c>
      <c r="Q1218" s="1">
        <f t="shared" si="516"/>
        <v>5765370553.7794218</v>
      </c>
      <c r="R1218" s="1">
        <f t="shared" si="517"/>
        <v>-41.380000000000109</v>
      </c>
      <c r="S1218" s="1">
        <f t="shared" si="505"/>
        <v>34.749202667439654</v>
      </c>
      <c r="T1218" s="1">
        <f t="shared" si="526"/>
        <v>50.080866593032724</v>
      </c>
      <c r="U1218" s="1">
        <f t="shared" si="518"/>
        <v>6.7435669920141821E-3</v>
      </c>
      <c r="V1218" s="1">
        <f t="shared" si="519"/>
        <v>1.4217167229429641E-3</v>
      </c>
      <c r="W1218" s="1">
        <f t="shared" si="520"/>
        <v>-0.46228894854195118</v>
      </c>
      <c r="X1218" s="1">
        <f t="shared" si="521"/>
        <v>-0.16763980302322196</v>
      </c>
      <c r="Y1218" s="1">
        <f t="shared" si="507"/>
        <v>3473.7646153846154</v>
      </c>
      <c r="Z1218" s="1">
        <f t="shared" si="508"/>
        <v>3471.885185185185</v>
      </c>
      <c r="AA1218" s="1">
        <f t="shared" si="522"/>
        <v>1.8794301994303169</v>
      </c>
      <c r="AB1218" s="1">
        <f t="shared" si="527"/>
        <v>1.786894586930432E-2</v>
      </c>
      <c r="AC1218" s="1">
        <f t="shared" si="506"/>
        <v>3487.7966666666666</v>
      </c>
      <c r="AD1218" s="1">
        <f t="shared" si="528"/>
        <v>3510.311666666667</v>
      </c>
      <c r="AE1218" s="1">
        <f t="shared" si="529"/>
        <v>37.056999999999974</v>
      </c>
      <c r="AF1218" s="1">
        <f t="shared" si="530"/>
        <v>-40.50516771460245</v>
      </c>
      <c r="AG1218" s="1">
        <f t="shared" si="523"/>
        <v>3473.6299999999997</v>
      </c>
      <c r="AH1218" s="1">
        <f t="shared" si="524"/>
        <v>3503.7421428571429</v>
      </c>
      <c r="AI1218" s="1">
        <f t="shared" si="531"/>
        <v>-30.112142857143226</v>
      </c>
      <c r="AJ1218" s="1">
        <f t="shared" si="525"/>
        <v>0</v>
      </c>
    </row>
    <row r="1219" spans="1:36" x14ac:dyDescent="0.2">
      <c r="A1219" s="5">
        <v>42716</v>
      </c>
      <c r="B1219" s="1">
        <v>3489.27</v>
      </c>
      <c r="C1219" s="10">
        <v>3409.18</v>
      </c>
      <c r="D1219" s="1">
        <v>3495.8</v>
      </c>
      <c r="E1219" s="1">
        <v>3400.79</v>
      </c>
      <c r="F1219" s="1">
        <v>18746775100</v>
      </c>
      <c r="G1219" s="1">
        <v>199163540831</v>
      </c>
      <c r="H1219" s="1">
        <f t="shared" si="532"/>
        <v>-4.1399999999998727</v>
      </c>
      <c r="J1219" s="1">
        <f t="shared" si="509"/>
        <v>3497.3360000000002</v>
      </c>
      <c r="K1219" s="1">
        <f t="shared" si="510"/>
        <v>3497.4380000000001</v>
      </c>
      <c r="L1219" s="1">
        <f t="shared" si="511"/>
        <v>3475.9887272727269</v>
      </c>
      <c r="M1219" s="1">
        <f t="shared" si="512"/>
        <v>92.169124509987043</v>
      </c>
      <c r="N1219" s="1">
        <f t="shared" si="513"/>
        <v>95.413546165199875</v>
      </c>
      <c r="O1219" s="1">
        <f t="shared" si="514"/>
        <v>27.755891906835277</v>
      </c>
      <c r="P1219" s="1">
        <f t="shared" si="515"/>
        <v>32.706610340929309</v>
      </c>
      <c r="Q1219" s="1">
        <f t="shared" si="516"/>
        <v>-15435851132.228243</v>
      </c>
      <c r="R1219" s="1">
        <f t="shared" si="517"/>
        <v>-154.86000000000013</v>
      </c>
      <c r="S1219" s="1">
        <f t="shared" si="505"/>
        <v>4.5864538348001309</v>
      </c>
      <c r="T1219" s="1">
        <f t="shared" si="526"/>
        <v>41.833396461223955</v>
      </c>
      <c r="U1219" s="1">
        <f t="shared" si="518"/>
        <v>-2.4791885438727197E-2</v>
      </c>
      <c r="V1219" s="1">
        <f t="shared" si="519"/>
        <v>-3.1840513446738515E-2</v>
      </c>
      <c r="W1219" s="1">
        <f t="shared" si="520"/>
        <v>-2.5206614405936518</v>
      </c>
      <c r="X1219" s="1">
        <f t="shared" si="521"/>
        <v>-2.5235043480399155</v>
      </c>
      <c r="Y1219" s="1">
        <f t="shared" si="507"/>
        <v>3480.6969230769228</v>
      </c>
      <c r="Z1219" s="1">
        <f t="shared" si="508"/>
        <v>3487.4392592592594</v>
      </c>
      <c r="AA1219" s="1">
        <f t="shared" si="522"/>
        <v>-6.7423361823366577</v>
      </c>
      <c r="AB1219" s="1">
        <f t="shared" si="527"/>
        <v>0.155076923076922</v>
      </c>
      <c r="AC1219" s="1">
        <f t="shared" si="506"/>
        <v>3435.2566666666667</v>
      </c>
      <c r="AD1219" s="1">
        <f t="shared" si="528"/>
        <v>3499.9453333333331</v>
      </c>
      <c r="AE1219" s="1">
        <f t="shared" si="529"/>
        <v>39.628399999999921</v>
      </c>
      <c r="AF1219" s="1">
        <f t="shared" si="530"/>
        <v>-108.82543271436072</v>
      </c>
      <c r="AG1219" s="1">
        <f t="shared" si="523"/>
        <v>3461.5839999999998</v>
      </c>
      <c r="AH1219" s="1">
        <f t="shared" si="524"/>
        <v>3499.5149999999999</v>
      </c>
      <c r="AI1219" s="1">
        <f t="shared" si="531"/>
        <v>-37.93100000000004</v>
      </c>
      <c r="AJ1219" s="1">
        <f t="shared" si="525"/>
        <v>0</v>
      </c>
    </row>
    <row r="1220" spans="1:36" x14ac:dyDescent="0.2">
      <c r="A1220" s="5">
        <v>42717</v>
      </c>
      <c r="B1220" s="1">
        <v>3394.21</v>
      </c>
      <c r="C1220" s="10">
        <v>3405.04</v>
      </c>
      <c r="D1220" s="1">
        <v>3416.21</v>
      </c>
      <c r="E1220" s="1">
        <v>3370.6</v>
      </c>
      <c r="F1220" s="1">
        <v>12110509700</v>
      </c>
      <c r="G1220" s="1">
        <v>124454188749</v>
      </c>
      <c r="H1220" s="1">
        <f t="shared" si="532"/>
        <v>-26.090000000000146</v>
      </c>
      <c r="J1220" s="1">
        <f t="shared" si="509"/>
        <v>3481.4360000000001</v>
      </c>
      <c r="K1220" s="1">
        <f t="shared" si="510"/>
        <v>3493.2166666666667</v>
      </c>
      <c r="L1220" s="1">
        <f t="shared" si="511"/>
        <v>3459.2076363636361</v>
      </c>
      <c r="M1220" s="1">
        <f t="shared" si="512"/>
        <v>74.921721401004831</v>
      </c>
      <c r="N1220" s="1">
        <f t="shared" si="513"/>
        <v>83.230267322393686</v>
      </c>
      <c r="O1220" s="1">
        <f t="shared" si="514"/>
        <v>25.018689259905219</v>
      </c>
      <c r="P1220" s="1">
        <f t="shared" si="515"/>
        <v>27.596498780312789</v>
      </c>
      <c r="Q1220" s="1">
        <f t="shared" si="516"/>
        <v>6178723102.8063793</v>
      </c>
      <c r="R1220" s="1">
        <f t="shared" si="517"/>
        <v>-132.96000000000004</v>
      </c>
      <c r="S1220" s="1">
        <f t="shared" si="505"/>
        <v>16.769732677606306</v>
      </c>
      <c r="T1220" s="1">
        <f t="shared" si="526"/>
        <v>34.656955606402434</v>
      </c>
      <c r="U1220" s="1">
        <f t="shared" si="518"/>
        <v>-1.215844747785598E-3</v>
      </c>
      <c r="V1220" s="1">
        <f t="shared" si="519"/>
        <v>-3.678558901071545E-2</v>
      </c>
      <c r="W1220" s="1">
        <f t="shared" si="520"/>
        <v>-2.1943818585204546</v>
      </c>
      <c r="X1220" s="1">
        <f t="shared" si="521"/>
        <v>-2.5242255227989503</v>
      </c>
      <c r="Y1220" s="1">
        <f t="shared" si="507"/>
        <v>3408.543076923077</v>
      </c>
      <c r="Z1220" s="1">
        <f t="shared" si="508"/>
        <v>3408.8733333333334</v>
      </c>
      <c r="AA1220" s="1">
        <f t="shared" si="522"/>
        <v>-0.33025641025642472</v>
      </c>
      <c r="AB1220" s="1">
        <f t="shared" si="527"/>
        <v>-5.4599202279206116</v>
      </c>
      <c r="AC1220" s="1">
        <f t="shared" si="506"/>
        <v>3397.2833333333333</v>
      </c>
      <c r="AD1220" s="1">
        <f t="shared" si="528"/>
        <v>3484.0356666666667</v>
      </c>
      <c r="AE1220" s="1">
        <f t="shared" si="529"/>
        <v>38.639466666666657</v>
      </c>
      <c r="AF1220" s="1">
        <f t="shared" si="530"/>
        <v>-149.67827943334862</v>
      </c>
      <c r="AG1220" s="1">
        <f t="shared" si="523"/>
        <v>3450.7620000000002</v>
      </c>
      <c r="AH1220" s="1">
        <f t="shared" si="524"/>
        <v>3494.537142857143</v>
      </c>
      <c r="AI1220" s="1">
        <f t="shared" si="531"/>
        <v>-43.775142857142782</v>
      </c>
      <c r="AJ1220" s="1">
        <f t="shared" si="525"/>
        <v>0</v>
      </c>
    </row>
    <row r="1221" spans="1:36" x14ac:dyDescent="0.2">
      <c r="A1221" s="5">
        <v>42718</v>
      </c>
      <c r="B1221" s="1">
        <v>3399.41</v>
      </c>
      <c r="C1221" s="10">
        <v>3378.95</v>
      </c>
      <c r="D1221" s="1">
        <v>3412.28</v>
      </c>
      <c r="E1221" s="1">
        <v>3378.27</v>
      </c>
      <c r="F1221" s="1">
        <v>12400774400</v>
      </c>
      <c r="G1221" s="1">
        <v>126182669414</v>
      </c>
      <c r="H1221" s="1">
        <f t="shared" si="532"/>
        <v>-38.519999999999982</v>
      </c>
      <c r="J1221" s="1">
        <f t="shared" si="509"/>
        <v>3465.5309999999999</v>
      </c>
      <c r="K1221" s="1">
        <f t="shared" si="510"/>
        <v>3486.8313333333335</v>
      </c>
      <c r="L1221" s="1">
        <f t="shared" si="511"/>
        <v>3440.5738181818188</v>
      </c>
      <c r="M1221" s="1">
        <f t="shared" si="512"/>
        <v>93.9197553338674</v>
      </c>
      <c r="N1221" s="1">
        <f t="shared" si="513"/>
        <v>95.934167599941617</v>
      </c>
      <c r="O1221" s="1">
        <f t="shared" si="514"/>
        <v>12.91383468537598</v>
      </c>
      <c r="P1221" s="1">
        <f t="shared" si="515"/>
        <v>18.770425407111492</v>
      </c>
      <c r="Q1221" s="1">
        <f t="shared" si="516"/>
        <v>-11904889272.567015</v>
      </c>
      <c r="R1221" s="1">
        <f t="shared" si="517"/>
        <v>-186.09000000000015</v>
      </c>
      <c r="S1221" s="1">
        <f t="shared" si="505"/>
        <v>4.0658324000583885</v>
      </c>
      <c r="T1221" s="1">
        <f t="shared" si="526"/>
        <v>27.727253598214368</v>
      </c>
      <c r="U1221" s="1">
        <f t="shared" si="518"/>
        <v>-7.7213335503633221E-3</v>
      </c>
      <c r="V1221" s="1">
        <f t="shared" si="519"/>
        <v>-5.193263824199508E-2</v>
      </c>
      <c r="W1221" s="1">
        <f t="shared" si="520"/>
        <v>-2.4983472951187027</v>
      </c>
      <c r="X1221" s="1">
        <f t="shared" si="521"/>
        <v>-3.093964778336483</v>
      </c>
      <c r="Y1221" s="1">
        <f t="shared" si="507"/>
        <v>3401.0261538461541</v>
      </c>
      <c r="Z1221" s="1">
        <f t="shared" si="508"/>
        <v>3403.1074074074072</v>
      </c>
      <c r="AA1221" s="1">
        <f t="shared" si="522"/>
        <v>-2.0812535612531065</v>
      </c>
      <c r="AB1221" s="1">
        <f t="shared" si="527"/>
        <v>-0.68045584045576102</v>
      </c>
      <c r="AC1221" s="1">
        <f t="shared" si="506"/>
        <v>3389.8333333333335</v>
      </c>
      <c r="AD1221" s="1">
        <f t="shared" si="528"/>
        <v>3468.6160000000004</v>
      </c>
      <c r="AE1221" s="1">
        <f t="shared" si="529"/>
        <v>38.087333333333348</v>
      </c>
      <c r="AF1221" s="1">
        <f t="shared" si="530"/>
        <v>-137.89828055988329</v>
      </c>
      <c r="AG1221" s="1">
        <f t="shared" si="523"/>
        <v>3431.4020000000005</v>
      </c>
      <c r="AH1221" s="1">
        <f t="shared" si="524"/>
        <v>3486.6949999999997</v>
      </c>
      <c r="AI1221" s="1">
        <f t="shared" si="531"/>
        <v>-55.292999999999211</v>
      </c>
      <c r="AJ1221" s="1">
        <f t="shared" si="525"/>
        <v>0</v>
      </c>
    </row>
    <row r="1222" spans="1:36" x14ac:dyDescent="0.2">
      <c r="A1222" s="5">
        <v>42719</v>
      </c>
      <c r="B1222" s="1">
        <v>3363.86</v>
      </c>
      <c r="C1222" s="10">
        <v>3340.43</v>
      </c>
      <c r="D1222" s="1">
        <v>3378.04</v>
      </c>
      <c r="E1222" s="1">
        <v>3327.14</v>
      </c>
      <c r="F1222" s="1">
        <v>11496066000</v>
      </c>
      <c r="G1222" s="1">
        <v>121507811540</v>
      </c>
      <c r="H1222" s="1">
        <f t="shared" si="532"/>
        <v>5.6000000000003638</v>
      </c>
      <c r="J1222" s="1">
        <f t="shared" si="509"/>
        <v>3443.0700000000006</v>
      </c>
      <c r="K1222" s="1">
        <f t="shared" si="510"/>
        <v>3476.944</v>
      </c>
      <c r="L1222" s="1">
        <f t="shared" si="511"/>
        <v>3417.8281818181822</v>
      </c>
      <c r="M1222" s="1">
        <f t="shared" si="512"/>
        <v>92.64892969743903</v>
      </c>
      <c r="N1222" s="1">
        <f t="shared" si="513"/>
        <v>94.35453039378109</v>
      </c>
      <c r="O1222" s="1">
        <f t="shared" si="514"/>
        <v>15.984213122841782</v>
      </c>
      <c r="P1222" s="1">
        <f t="shared" si="515"/>
        <v>21.565897443493245</v>
      </c>
      <c r="Q1222" s="1">
        <f t="shared" si="516"/>
        <v>-5492815817.681756</v>
      </c>
      <c r="R1222" s="1">
        <f t="shared" si="517"/>
        <v>-188.51999999999998</v>
      </c>
      <c r="S1222" s="1">
        <f t="shared" si="505"/>
        <v>5.6454696062189145</v>
      </c>
      <c r="T1222" s="1">
        <f t="shared" si="526"/>
        <v>19.380124958743025</v>
      </c>
      <c r="U1222" s="1">
        <f t="shared" si="518"/>
        <v>-1.1531449543920987E-2</v>
      </c>
      <c r="V1222" s="1">
        <f t="shared" si="519"/>
        <v>-5.5842283776144759E-2</v>
      </c>
      <c r="W1222" s="1">
        <f t="shared" si="520"/>
        <v>-2.9810605070475118</v>
      </c>
      <c r="X1222" s="1">
        <f t="shared" si="521"/>
        <v>-3.9262639835441733</v>
      </c>
      <c r="Y1222" s="1">
        <f t="shared" si="507"/>
        <v>3373.0238461538456</v>
      </c>
      <c r="Z1222" s="1">
        <f t="shared" si="508"/>
        <v>3376.0966666666668</v>
      </c>
      <c r="AA1222" s="1">
        <f t="shared" si="522"/>
        <v>-3.0728205128211812</v>
      </c>
      <c r="AB1222" s="1">
        <f t="shared" si="527"/>
        <v>-2.2795669515667214</v>
      </c>
      <c r="AC1222" s="1">
        <f t="shared" si="506"/>
        <v>3348.5366666666664</v>
      </c>
      <c r="AD1222" s="1">
        <f t="shared" si="528"/>
        <v>3447.328</v>
      </c>
      <c r="AE1222" s="1">
        <f t="shared" si="529"/>
        <v>43.680400000000056</v>
      </c>
      <c r="AF1222" s="1">
        <f t="shared" si="530"/>
        <v>-150.7790425199608</v>
      </c>
      <c r="AG1222" s="1">
        <f t="shared" si="523"/>
        <v>3405.46</v>
      </c>
      <c r="AH1222" s="1">
        <f t="shared" si="524"/>
        <v>3473.7757142857145</v>
      </c>
      <c r="AI1222" s="1">
        <f t="shared" si="531"/>
        <v>-68.315714285714421</v>
      </c>
      <c r="AJ1222" s="1">
        <f t="shared" si="525"/>
        <v>1</v>
      </c>
    </row>
    <row r="1223" spans="1:36" x14ac:dyDescent="0.2">
      <c r="A1223" s="5">
        <v>42720</v>
      </c>
      <c r="B1223" s="1">
        <v>3335.36</v>
      </c>
      <c r="C1223" s="10">
        <v>3346.03</v>
      </c>
      <c r="D1223" s="1">
        <v>3356.29</v>
      </c>
      <c r="E1223" s="1">
        <v>3330.49</v>
      </c>
      <c r="F1223" s="1">
        <v>9077542200</v>
      </c>
      <c r="G1223" s="1">
        <v>98112206845</v>
      </c>
      <c r="H1223" s="1">
        <f t="shared" si="532"/>
        <v>-17.050000000000182</v>
      </c>
      <c r="J1223" s="1">
        <f t="shared" si="509"/>
        <v>3424.7779999999998</v>
      </c>
      <c r="K1223" s="1">
        <f t="shared" si="510"/>
        <v>3465.2593333333334</v>
      </c>
      <c r="L1223" s="1">
        <f t="shared" si="511"/>
        <v>3400.1845454545446</v>
      </c>
      <c r="M1223" s="1">
        <f t="shared" si="512"/>
        <v>89.551413241882656</v>
      </c>
      <c r="N1223" s="1">
        <f t="shared" si="513"/>
        <v>89.551413241882656</v>
      </c>
      <c r="O1223" s="1">
        <f t="shared" si="514"/>
        <v>3.1832651205095193</v>
      </c>
      <c r="P1223" s="1">
        <f t="shared" si="515"/>
        <v>13.96910678307594</v>
      </c>
      <c r="Q1223" s="1">
        <f t="shared" si="516"/>
        <v>1857729566.5118451</v>
      </c>
      <c r="R1223" s="1">
        <f t="shared" si="517"/>
        <v>-123.37999999999965</v>
      </c>
      <c r="S1223" s="1">
        <f t="shared" si="505"/>
        <v>10.448586758117335</v>
      </c>
      <c r="T1223" s="1">
        <f t="shared" si="526"/>
        <v>13.615964757836048</v>
      </c>
      <c r="U1223" s="1">
        <f t="shared" si="518"/>
        <v>1.673625161758969E-3</v>
      </c>
      <c r="V1223" s="1">
        <f t="shared" si="519"/>
        <v>-6.1432690797298142E-2</v>
      </c>
      <c r="W1223" s="1">
        <f t="shared" si="520"/>
        <v>-2.2993607176873829</v>
      </c>
      <c r="X1223" s="1">
        <f t="shared" si="521"/>
        <v>-3.4407044859942144</v>
      </c>
      <c r="Y1223" s="1">
        <f t="shared" si="507"/>
        <v>3341.291538461538</v>
      </c>
      <c r="Z1223" s="1">
        <f t="shared" si="508"/>
        <v>3340.844814814815</v>
      </c>
      <c r="AA1223" s="1">
        <f t="shared" si="522"/>
        <v>0.44672364672305775</v>
      </c>
      <c r="AB1223" s="1">
        <f t="shared" si="527"/>
        <v>-2.3689116809123334</v>
      </c>
      <c r="AC1223" s="1">
        <f t="shared" si="506"/>
        <v>3344.27</v>
      </c>
      <c r="AD1223" s="1">
        <f t="shared" si="528"/>
        <v>3428.1453333333329</v>
      </c>
      <c r="AE1223" s="1">
        <f t="shared" si="529"/>
        <v>46.531600000000118</v>
      </c>
      <c r="AF1223" s="1">
        <f t="shared" si="530"/>
        <v>-120.16971023753426</v>
      </c>
      <c r="AG1223" s="1">
        <f t="shared" si="523"/>
        <v>3375.9259999999995</v>
      </c>
      <c r="AH1223" s="1">
        <f t="shared" si="524"/>
        <v>3460.2721428571426</v>
      </c>
      <c r="AI1223" s="1">
        <f t="shared" si="531"/>
        <v>-84.34614285714315</v>
      </c>
      <c r="AJ1223" s="1">
        <f t="shared" si="525"/>
        <v>0</v>
      </c>
    </row>
    <row r="1224" spans="1:36" x14ac:dyDescent="0.2">
      <c r="A1224" s="5">
        <v>42723</v>
      </c>
      <c r="B1224" s="1">
        <v>3342.34</v>
      </c>
      <c r="C1224" s="10">
        <v>3328.98</v>
      </c>
      <c r="D1224" s="1">
        <v>3344.86</v>
      </c>
      <c r="E1224" s="1">
        <v>3325</v>
      </c>
      <c r="F1224" s="1">
        <v>8164067800</v>
      </c>
      <c r="G1224" s="1">
        <v>86095693838</v>
      </c>
      <c r="H1224" s="1">
        <f t="shared" si="532"/>
        <v>-19.920000000000073</v>
      </c>
      <c r="J1224" s="1">
        <f t="shared" si="509"/>
        <v>3410.7349999999997</v>
      </c>
      <c r="K1224" s="1">
        <f t="shared" si="510"/>
        <v>3451.5193333333332</v>
      </c>
      <c r="L1224" s="1">
        <f t="shared" si="511"/>
        <v>3382.7667272727272</v>
      </c>
      <c r="M1224" s="1">
        <f t="shared" si="512"/>
        <v>97.669789227166277</v>
      </c>
      <c r="N1224" s="1">
        <f t="shared" si="513"/>
        <v>97.824304378724094</v>
      </c>
      <c r="O1224" s="1">
        <f t="shared" si="514"/>
        <v>5.0305425799499934</v>
      </c>
      <c r="P1224" s="1">
        <f t="shared" si="515"/>
        <v>14.694454256446541</v>
      </c>
      <c r="Q1224" s="1">
        <f t="shared" si="516"/>
        <v>-4891863384.6928558</v>
      </c>
      <c r="R1224" s="1">
        <f t="shared" si="517"/>
        <v>-130.17000000000007</v>
      </c>
      <c r="S1224" s="1">
        <f t="shared" si="505"/>
        <v>2.17569562127591</v>
      </c>
      <c r="T1224" s="1">
        <f t="shared" si="526"/>
        <v>11.969477380461853</v>
      </c>
      <c r="U1224" s="1">
        <f t="shared" si="518"/>
        <v>-5.121688925737067E-3</v>
      </c>
      <c r="V1224" s="1">
        <f t="shared" si="519"/>
        <v>-5.6665580413437368E-2</v>
      </c>
      <c r="W1224" s="1">
        <f t="shared" si="520"/>
        <v>-2.3969906779623646</v>
      </c>
      <c r="X1224" s="1">
        <f t="shared" si="521"/>
        <v>-3.550301229661367</v>
      </c>
      <c r="Y1224" s="1">
        <f t="shared" si="507"/>
        <v>3343.4069230769232</v>
      </c>
      <c r="Z1224" s="1">
        <f t="shared" si="508"/>
        <v>3344.767037037037</v>
      </c>
      <c r="AA1224" s="1">
        <f t="shared" si="522"/>
        <v>-1.360113960113722</v>
      </c>
      <c r="AB1224" s="1">
        <f t="shared" si="527"/>
        <v>8.5356125355701806E-2</v>
      </c>
      <c r="AC1224" s="1">
        <f t="shared" si="506"/>
        <v>3332.9466666666667</v>
      </c>
      <c r="AD1224" s="1">
        <f t="shared" si="528"/>
        <v>3413.9856666666665</v>
      </c>
      <c r="AE1224" s="1">
        <f t="shared" si="529"/>
        <v>51.411666666666676</v>
      </c>
      <c r="AF1224" s="1">
        <f t="shared" si="530"/>
        <v>-105.08509741628002</v>
      </c>
      <c r="AG1224" s="1">
        <f t="shared" si="523"/>
        <v>3359.886</v>
      </c>
      <c r="AH1224" s="1">
        <f t="shared" si="524"/>
        <v>3443.4821428571427</v>
      </c>
      <c r="AI1224" s="1">
        <f t="shared" si="531"/>
        <v>-83.596142857142695</v>
      </c>
      <c r="AJ1224" s="1">
        <f t="shared" si="525"/>
        <v>0</v>
      </c>
    </row>
    <row r="1225" spans="1:36" x14ac:dyDescent="0.2">
      <c r="A1225" s="5">
        <v>42724</v>
      </c>
      <c r="B1225" s="1">
        <v>3328.3</v>
      </c>
      <c r="C1225" s="10">
        <v>3309.06</v>
      </c>
      <c r="D1225" s="1">
        <v>3329.1</v>
      </c>
      <c r="E1225" s="1">
        <v>3289.27</v>
      </c>
      <c r="F1225" s="1">
        <v>8756959200</v>
      </c>
      <c r="G1225" s="1">
        <v>88527345889</v>
      </c>
      <c r="H1225" s="1">
        <f t="shared" si="532"/>
        <v>29.480000000000018</v>
      </c>
      <c r="J1225" s="1">
        <f t="shared" si="509"/>
        <v>3395.7260000000001</v>
      </c>
      <c r="K1225" s="1">
        <f t="shared" si="510"/>
        <v>3434.5206666666663</v>
      </c>
      <c r="L1225" s="1">
        <f t="shared" si="511"/>
        <v>3364.2803636363637</v>
      </c>
      <c r="M1225" s="1">
        <f t="shared" si="512"/>
        <v>84.40995746021747</v>
      </c>
      <c r="N1225" s="1">
        <f t="shared" si="513"/>
        <v>90.949419189609443</v>
      </c>
      <c r="O1225" s="1">
        <f t="shared" si="514"/>
        <v>25.669544855846766</v>
      </c>
      <c r="P1225" s="1">
        <f t="shared" si="515"/>
        <v>26.742491558557006</v>
      </c>
      <c r="Q1225" s="1">
        <f t="shared" si="516"/>
        <v>-54964594.526738741</v>
      </c>
      <c r="R1225" s="1">
        <f t="shared" si="517"/>
        <v>-166.69000000000005</v>
      </c>
      <c r="S1225" s="1">
        <f t="shared" si="505"/>
        <v>9.0505808103905494</v>
      </c>
      <c r="T1225" s="1">
        <f t="shared" si="526"/>
        <v>12.690152828138674</v>
      </c>
      <c r="U1225" s="1">
        <f t="shared" si="518"/>
        <v>-6.0198364490217987E-3</v>
      </c>
      <c r="V1225" s="1">
        <f t="shared" si="519"/>
        <v>-4.6218233071329107E-2</v>
      </c>
      <c r="W1225" s="1">
        <f t="shared" si="520"/>
        <v>-2.5522082759327507</v>
      </c>
      <c r="X1225" s="1">
        <f t="shared" si="521"/>
        <v>-3.6529308990424787</v>
      </c>
      <c r="Y1225" s="1">
        <f t="shared" si="507"/>
        <v>3325.9153846153849</v>
      </c>
      <c r="Z1225" s="1">
        <f t="shared" si="508"/>
        <v>3327.5044444444443</v>
      </c>
      <c r="AA1225" s="1">
        <f t="shared" si="522"/>
        <v>-1.5890598290593516</v>
      </c>
      <c r="AB1225" s="1">
        <f t="shared" si="527"/>
        <v>-1.4059031339028478</v>
      </c>
      <c r="AC1225" s="1">
        <f t="shared" si="506"/>
        <v>3309.1433333333334</v>
      </c>
      <c r="AD1225" s="1">
        <f t="shared" si="528"/>
        <v>3398.4483333333337</v>
      </c>
      <c r="AE1225" s="1">
        <f t="shared" si="529"/>
        <v>53.735333333333436</v>
      </c>
      <c r="AF1225" s="1">
        <f t="shared" si="530"/>
        <v>-110.79612421373911</v>
      </c>
      <c r="AG1225" s="1">
        <f t="shared" si="523"/>
        <v>3340.69</v>
      </c>
      <c r="AH1225" s="1">
        <f t="shared" si="524"/>
        <v>3427.1292857142857</v>
      </c>
      <c r="AI1225" s="1">
        <f t="shared" si="531"/>
        <v>-86.439285714285688</v>
      </c>
      <c r="AJ1225" s="1">
        <f t="shared" si="525"/>
        <v>1</v>
      </c>
    </row>
    <row r="1226" spans="1:36" x14ac:dyDescent="0.2">
      <c r="A1226" s="5">
        <v>42725</v>
      </c>
      <c r="B1226" s="1">
        <v>3313.75</v>
      </c>
      <c r="C1226" s="10">
        <v>3338.54</v>
      </c>
      <c r="D1226" s="1">
        <v>3342.48</v>
      </c>
      <c r="E1226" s="1">
        <v>3313.75</v>
      </c>
      <c r="F1226" s="1">
        <v>10825499500</v>
      </c>
      <c r="G1226" s="1">
        <v>106205485213</v>
      </c>
      <c r="H1226" s="1">
        <f t="shared" si="532"/>
        <v>-2.8699999999998909</v>
      </c>
      <c r="J1226" s="1">
        <f t="shared" si="509"/>
        <v>3382.0050000000001</v>
      </c>
      <c r="K1226" s="1">
        <f t="shared" si="510"/>
        <v>3421.2233333333334</v>
      </c>
      <c r="L1226" s="1">
        <f t="shared" si="511"/>
        <v>3353.8829090909094</v>
      </c>
      <c r="M1226" s="1">
        <f t="shared" si="512"/>
        <v>59.946345825542721</v>
      </c>
      <c r="N1226" s="1">
        <f t="shared" si="513"/>
        <v>77.467300832342445</v>
      </c>
      <c r="O1226" s="1">
        <f t="shared" si="514"/>
        <v>30.923836389280872</v>
      </c>
      <c r="P1226" s="1">
        <f t="shared" si="515"/>
        <v>27.463863337713573</v>
      </c>
      <c r="Q1226" s="1">
        <f t="shared" si="516"/>
        <v>7856305763.1395369</v>
      </c>
      <c r="R1226" s="1">
        <f t="shared" si="517"/>
        <v>-131.59999999999991</v>
      </c>
      <c r="S1226" s="1">
        <f t="shared" si="505"/>
        <v>22.532699167657558</v>
      </c>
      <c r="T1226" s="1">
        <f t="shared" si="526"/>
        <v>12.769604246789042</v>
      </c>
      <c r="U1226" s="1">
        <f t="shared" si="518"/>
        <v>8.8302072163281009E-3</v>
      </c>
      <c r="V1226" s="1">
        <f t="shared" si="519"/>
        <v>-3.4866947082375761E-2</v>
      </c>
      <c r="W1226" s="1">
        <f t="shared" si="520"/>
        <v>-1.2851843802714704</v>
      </c>
      <c r="X1226" s="1">
        <f t="shared" si="521"/>
        <v>-2.4167768449297395</v>
      </c>
      <c r="Y1226" s="1">
        <f t="shared" si="507"/>
        <v>3313.5953846153843</v>
      </c>
      <c r="Z1226" s="1">
        <f t="shared" si="508"/>
        <v>3311.2437037037034</v>
      </c>
      <c r="AA1226" s="1">
        <f t="shared" si="522"/>
        <v>2.3516809116808872</v>
      </c>
      <c r="AB1226" s="1">
        <f t="shared" si="527"/>
        <v>-0.80091168091130382</v>
      </c>
      <c r="AC1226" s="1">
        <f t="shared" si="506"/>
        <v>3331.59</v>
      </c>
      <c r="AD1226" s="1">
        <f t="shared" si="528"/>
        <v>3385.0320000000002</v>
      </c>
      <c r="AE1226" s="1">
        <f t="shared" si="529"/>
        <v>51.734666666666683</v>
      </c>
      <c r="AF1226" s="1">
        <f t="shared" si="530"/>
        <v>-68.866781783974631</v>
      </c>
      <c r="AG1226" s="1">
        <f t="shared" si="523"/>
        <v>3332.6080000000002</v>
      </c>
      <c r="AH1226" s="1">
        <f t="shared" si="524"/>
        <v>3410.9507142857146</v>
      </c>
      <c r="AI1226" s="1">
        <f t="shared" si="531"/>
        <v>-78.342714285714464</v>
      </c>
      <c r="AJ1226" s="1">
        <f t="shared" si="525"/>
        <v>0</v>
      </c>
    </row>
    <row r="1227" spans="1:36" x14ac:dyDescent="0.2">
      <c r="A1227" s="5">
        <v>42726</v>
      </c>
      <c r="B1227" s="1">
        <v>3335.12</v>
      </c>
      <c r="C1227" s="10">
        <v>3335.67</v>
      </c>
      <c r="D1227" s="1">
        <v>3340.36</v>
      </c>
      <c r="E1227" s="1">
        <v>3322.72</v>
      </c>
      <c r="F1227" s="1">
        <v>9227724900</v>
      </c>
      <c r="G1227" s="1">
        <v>92564877570</v>
      </c>
      <c r="H1227" s="1">
        <f t="shared" si="532"/>
        <v>-28.070000000000164</v>
      </c>
      <c r="J1227" s="1">
        <f t="shared" si="509"/>
        <v>3368.558</v>
      </c>
      <c r="K1227" s="1">
        <f t="shared" si="510"/>
        <v>3405.9320000000002</v>
      </c>
      <c r="L1227" s="1">
        <f t="shared" si="511"/>
        <v>3345.4583636363632</v>
      </c>
      <c r="M1227" s="1">
        <f t="shared" si="512"/>
        <v>47.730088994029401</v>
      </c>
      <c r="N1227" s="1">
        <f t="shared" si="513"/>
        <v>78.779840848806316</v>
      </c>
      <c r="O1227" s="1">
        <f t="shared" si="514"/>
        <v>34.061559374696714</v>
      </c>
      <c r="P1227" s="1">
        <f t="shared" si="515"/>
        <v>20.544441719510974</v>
      </c>
      <c r="Q1227" s="1">
        <f t="shared" si="516"/>
        <v>4320918802.3809862</v>
      </c>
      <c r="R1227" s="1">
        <f t="shared" si="517"/>
        <v>-158.02999999999975</v>
      </c>
      <c r="S1227" s="1">
        <f t="shared" ref="S1227:S1290" si="533">(C1227-MIN(E1218:E1227))/(MAX(D1218:D1227)-MIN(E1218:E1227))*100</f>
        <v>21.220159151193691</v>
      </c>
      <c r="T1227" s="1">
        <f t="shared" si="526"/>
        <v>13.124441269475843</v>
      </c>
      <c r="U1227" s="1">
        <f t="shared" si="518"/>
        <v>-8.603968617998455E-4</v>
      </c>
      <c r="V1227" s="1">
        <f t="shared" si="519"/>
        <v>-4.0302093073437364E-2</v>
      </c>
      <c r="W1227" s="1">
        <f t="shared" si="520"/>
        <v>-0.97632280637590085</v>
      </c>
      <c r="X1227" s="1">
        <f t="shared" si="521"/>
        <v>-2.0629302053006393</v>
      </c>
      <c r="Y1227" s="1">
        <f t="shared" si="507"/>
        <v>3338.0984615384614</v>
      </c>
      <c r="Z1227" s="1">
        <f t="shared" si="508"/>
        <v>3338.3274074074075</v>
      </c>
      <c r="AA1227" s="1">
        <f t="shared" si="522"/>
        <v>-0.22894586894608437</v>
      </c>
      <c r="AB1227" s="1">
        <f t="shared" si="527"/>
        <v>1.835555555555493</v>
      </c>
      <c r="AC1227" s="1">
        <f t="shared" ref="AC1227:AC1290" si="534">(C1227+D1227+E1227)/3</f>
        <v>3332.9166666666665</v>
      </c>
      <c r="AD1227" s="1">
        <f t="shared" si="528"/>
        <v>3370.9573333333333</v>
      </c>
      <c r="AE1227" s="1">
        <f t="shared" si="529"/>
        <v>45.268133333333346</v>
      </c>
      <c r="AF1227" s="1">
        <f t="shared" si="530"/>
        <v>-56.022730731355921</v>
      </c>
      <c r="AG1227" s="1">
        <f t="shared" si="523"/>
        <v>3331.6559999999999</v>
      </c>
      <c r="AH1227" s="1">
        <f t="shared" si="524"/>
        <v>3397.145</v>
      </c>
      <c r="AI1227" s="1">
        <f t="shared" si="531"/>
        <v>-65.489000000000033</v>
      </c>
      <c r="AJ1227" s="1">
        <f t="shared" si="525"/>
        <v>0</v>
      </c>
    </row>
    <row r="1228" spans="1:36" x14ac:dyDescent="0.2">
      <c r="A1228" s="5">
        <v>42727</v>
      </c>
      <c r="B1228" s="1">
        <v>3333.4</v>
      </c>
      <c r="C1228" s="10">
        <v>3307.6</v>
      </c>
      <c r="D1228" s="1">
        <v>3334.89</v>
      </c>
      <c r="E1228" s="1">
        <v>3300.88</v>
      </c>
      <c r="F1228" s="1">
        <v>9744471300</v>
      </c>
      <c r="G1228" s="1">
        <v>99575473231</v>
      </c>
      <c r="H1228" s="1">
        <f t="shared" si="532"/>
        <v>14.800000000000182</v>
      </c>
      <c r="J1228" s="1">
        <f t="shared" si="509"/>
        <v>3349.9479999999994</v>
      </c>
      <c r="K1228" s="1">
        <f t="shared" si="510"/>
        <v>3391.1753333333331</v>
      </c>
      <c r="L1228" s="1">
        <f t="shared" si="511"/>
        <v>3334.3750909090904</v>
      </c>
      <c r="M1228" s="1">
        <f t="shared" si="512"/>
        <v>72.649955237242708</v>
      </c>
      <c r="N1228" s="1">
        <f t="shared" si="513"/>
        <v>91.124776061589159</v>
      </c>
      <c r="O1228" s="1">
        <f t="shared" si="514"/>
        <v>39.468758356359743</v>
      </c>
      <c r="P1228" s="1">
        <f t="shared" si="515"/>
        <v>24.927024641911721</v>
      </c>
      <c r="Q1228" s="1">
        <f t="shared" si="516"/>
        <v>-5893671703.6460743</v>
      </c>
      <c r="R1228" s="1">
        <f t="shared" si="517"/>
        <v>-101.57999999999993</v>
      </c>
      <c r="S1228" s="1">
        <f t="shared" si="533"/>
        <v>8.8752239384108407</v>
      </c>
      <c r="T1228" s="1">
        <f t="shared" si="526"/>
        <v>10.537043396572964</v>
      </c>
      <c r="U1228" s="1">
        <f t="shared" si="518"/>
        <v>-8.4865159027694287E-3</v>
      </c>
      <c r="V1228" s="1">
        <f t="shared" si="519"/>
        <v>-4.6839608776591136E-2</v>
      </c>
      <c r="W1228" s="1">
        <f t="shared" si="520"/>
        <v>-1.2641390254415743</v>
      </c>
      <c r="X1228" s="1">
        <f t="shared" si="521"/>
        <v>-2.4644946108163452</v>
      </c>
      <c r="Y1228" s="1">
        <f t="shared" si="507"/>
        <v>3331.3515384615384</v>
      </c>
      <c r="Z1228" s="1">
        <f t="shared" si="508"/>
        <v>3333.5907407407408</v>
      </c>
      <c r="AA1228" s="1">
        <f t="shared" si="522"/>
        <v>-2.2392022792023454</v>
      </c>
      <c r="AB1228" s="1">
        <f t="shared" si="527"/>
        <v>-0.63099715099733655</v>
      </c>
      <c r="AC1228" s="1">
        <f t="shared" si="534"/>
        <v>3314.4566666666665</v>
      </c>
      <c r="AD1228" s="1">
        <f t="shared" si="528"/>
        <v>3353.6233333333339</v>
      </c>
      <c r="AE1228" s="1">
        <f t="shared" si="529"/>
        <v>32.300666666666942</v>
      </c>
      <c r="AF1228" s="1">
        <f t="shared" si="530"/>
        <v>-80.837684808707962</v>
      </c>
      <c r="AG1228" s="1">
        <f t="shared" si="523"/>
        <v>3323.97</v>
      </c>
      <c r="AH1228" s="1">
        <f t="shared" si="524"/>
        <v>3385.5871428571422</v>
      </c>
      <c r="AI1228" s="1">
        <f t="shared" si="531"/>
        <v>-61.617142857142426</v>
      </c>
      <c r="AJ1228" s="1">
        <f t="shared" si="525"/>
        <v>1</v>
      </c>
    </row>
    <row r="1229" spans="1:36" x14ac:dyDescent="0.2">
      <c r="A1229" s="5">
        <v>42730</v>
      </c>
      <c r="B1229" s="1">
        <v>3293.22</v>
      </c>
      <c r="C1229" s="10">
        <v>3322.4</v>
      </c>
      <c r="D1229" s="1">
        <v>3322.42</v>
      </c>
      <c r="E1229" s="1">
        <v>3267.05</v>
      </c>
      <c r="F1229" s="1">
        <v>8979398200</v>
      </c>
      <c r="G1229" s="1">
        <v>95493219936</v>
      </c>
      <c r="H1229" s="1">
        <f t="shared" si="532"/>
        <v>-6.0100000000002183</v>
      </c>
      <c r="J1229" s="1">
        <f t="shared" si="509"/>
        <v>3341.2700000000004</v>
      </c>
      <c r="K1229" s="1">
        <f t="shared" si="510"/>
        <v>3381.3746666666661</v>
      </c>
      <c r="L1229" s="1">
        <f t="shared" si="511"/>
        <v>3329.3663636363635</v>
      </c>
      <c r="M1229" s="1">
        <f t="shared" si="512"/>
        <v>28.865184423596009</v>
      </c>
      <c r="N1229" s="1">
        <f t="shared" si="513"/>
        <v>62.892196299275973</v>
      </c>
      <c r="O1229" s="1">
        <f t="shared" si="514"/>
        <v>43.776569451309896</v>
      </c>
      <c r="P1229" s="1">
        <f t="shared" si="515"/>
        <v>18.002670805211814</v>
      </c>
      <c r="Q1229" s="1">
        <f t="shared" si="516"/>
        <v>8972911367.274704</v>
      </c>
      <c r="R1229" s="1">
        <f t="shared" si="517"/>
        <v>-82.639999999999873</v>
      </c>
      <c r="S1229" s="1">
        <f t="shared" si="533"/>
        <v>37.107803700724027</v>
      </c>
      <c r="T1229" s="1">
        <f t="shared" si="526"/>
        <v>13.789178383165353</v>
      </c>
      <c r="U1229" s="1">
        <f t="shared" si="518"/>
        <v>4.454611124488376E-3</v>
      </c>
      <c r="V1229" s="1">
        <f t="shared" si="519"/>
        <v>-4.9031113146520804E-2</v>
      </c>
      <c r="W1229" s="1">
        <f t="shared" si="520"/>
        <v>-0.56475531758883135</v>
      </c>
      <c r="X1229" s="1">
        <f t="shared" si="521"/>
        <v>-1.7441032858036651</v>
      </c>
      <c r="Y1229" s="1">
        <f t="shared" si="507"/>
        <v>3309.876923076923</v>
      </c>
      <c r="Z1229" s="1">
        <f t="shared" si="508"/>
        <v>3308.6962962962962</v>
      </c>
      <c r="AA1229" s="1">
        <f t="shared" si="522"/>
        <v>1.1806267806268806</v>
      </c>
      <c r="AB1229" s="1">
        <f t="shared" si="527"/>
        <v>-1.5552364672365</v>
      </c>
      <c r="AC1229" s="1">
        <f t="shared" si="534"/>
        <v>3303.9566666666665</v>
      </c>
      <c r="AD1229" s="1">
        <f t="shared" si="528"/>
        <v>3340.4933333333333</v>
      </c>
      <c r="AE1229" s="1">
        <f t="shared" si="529"/>
        <v>23.590000000000011</v>
      </c>
      <c r="AF1229" s="1">
        <f t="shared" si="530"/>
        <v>-103.25467476802838</v>
      </c>
      <c r="AG1229" s="1">
        <f t="shared" si="523"/>
        <v>3322.654</v>
      </c>
      <c r="AH1229" s="1">
        <f t="shared" si="524"/>
        <v>3375.8192857142858</v>
      </c>
      <c r="AI1229" s="1">
        <f t="shared" si="531"/>
        <v>-53.165285714285801</v>
      </c>
      <c r="AJ1229" s="1">
        <f t="shared" si="525"/>
        <v>0</v>
      </c>
    </row>
    <row r="1230" spans="1:36" x14ac:dyDescent="0.2">
      <c r="A1230" s="5">
        <v>42731</v>
      </c>
      <c r="B1230" s="1">
        <v>3319.21</v>
      </c>
      <c r="C1230" s="10">
        <v>3316.39</v>
      </c>
      <c r="D1230" s="1">
        <v>3330.23</v>
      </c>
      <c r="E1230" s="1">
        <v>3315.83</v>
      </c>
      <c r="F1230" s="1">
        <v>7548635900</v>
      </c>
      <c r="G1230" s="1">
        <v>79617133030</v>
      </c>
      <c r="H1230" s="1">
        <f t="shared" si="532"/>
        <v>-14.5</v>
      </c>
      <c r="J1230" s="1">
        <f t="shared" si="509"/>
        <v>3332.4050000000002</v>
      </c>
      <c r="K1230" s="1">
        <f t="shared" si="510"/>
        <v>3371.8573333333334</v>
      </c>
      <c r="L1230" s="1">
        <f t="shared" si="511"/>
        <v>3324.8427272727272</v>
      </c>
      <c r="M1230" s="1">
        <f t="shared" si="512"/>
        <v>34.588360068938357</v>
      </c>
      <c r="N1230" s="1">
        <f t="shared" si="513"/>
        <v>66.026303105419203</v>
      </c>
      <c r="O1230" s="1">
        <f t="shared" si="514"/>
        <v>46.255092447508602</v>
      </c>
      <c r="P1230" s="1">
        <f t="shared" si="515"/>
        <v>24.090799323834968</v>
      </c>
      <c r="Q1230" s="1">
        <f t="shared" si="516"/>
        <v>-6961519774.4445057</v>
      </c>
      <c r="R1230" s="1">
        <f t="shared" si="517"/>
        <v>-62.559999999999945</v>
      </c>
      <c r="S1230" s="1">
        <f t="shared" si="533"/>
        <v>33.97369689458079</v>
      </c>
      <c r="T1230" s="1">
        <f t="shared" si="526"/>
        <v>15.509574804862799</v>
      </c>
      <c r="U1230" s="1">
        <f t="shared" si="518"/>
        <v>-1.8122114709066843E-3</v>
      </c>
      <c r="V1230" s="1">
        <f t="shared" si="519"/>
        <v>-2.721768871106834E-2</v>
      </c>
      <c r="W1230" s="1">
        <f t="shared" si="520"/>
        <v>-0.48058384260017395</v>
      </c>
      <c r="X1230" s="1">
        <f t="shared" si="521"/>
        <v>-1.6450083099601338</v>
      </c>
      <c r="Y1230" s="1">
        <f t="shared" si="507"/>
        <v>3321.4753846153849</v>
      </c>
      <c r="Z1230" s="1">
        <f t="shared" si="508"/>
        <v>3321.9548148148147</v>
      </c>
      <c r="AA1230" s="1">
        <f t="shared" si="522"/>
        <v>-0.47943019942977116</v>
      </c>
      <c r="AB1230" s="1">
        <f t="shared" si="527"/>
        <v>0.84861538461555031</v>
      </c>
      <c r="AC1230" s="1">
        <f t="shared" si="534"/>
        <v>3320.8166666666671</v>
      </c>
      <c r="AD1230" s="1">
        <f t="shared" si="528"/>
        <v>3332.8466666666668</v>
      </c>
      <c r="AE1230" s="1">
        <f t="shared" si="529"/>
        <v>16.853999999999949</v>
      </c>
      <c r="AF1230" s="1">
        <f t="shared" si="530"/>
        <v>-47.585142992760495</v>
      </c>
      <c r="AG1230" s="1">
        <f t="shared" si="523"/>
        <v>3324.12</v>
      </c>
      <c r="AH1230" s="1">
        <f t="shared" si="524"/>
        <v>3364.4364285714287</v>
      </c>
      <c r="AI1230" s="1">
        <f t="shared" si="531"/>
        <v>-40.316428571428787</v>
      </c>
      <c r="AJ1230" s="1">
        <f t="shared" si="525"/>
        <v>0</v>
      </c>
    </row>
    <row r="1231" spans="1:36" x14ac:dyDescent="0.2">
      <c r="A1231" s="5">
        <v>42732</v>
      </c>
      <c r="B1231" s="1">
        <v>3315.75</v>
      </c>
      <c r="C1231" s="10">
        <v>3301.89</v>
      </c>
      <c r="D1231" s="1">
        <v>3320.55</v>
      </c>
      <c r="E1231" s="1">
        <v>3293.17</v>
      </c>
      <c r="F1231" s="1">
        <v>6900043700</v>
      </c>
      <c r="G1231" s="1">
        <v>71759839566</v>
      </c>
      <c r="H1231" s="1">
        <f t="shared" si="532"/>
        <v>-4.1299999999996544</v>
      </c>
      <c r="J1231" s="1">
        <f t="shared" si="509"/>
        <v>3324.6989999999996</v>
      </c>
      <c r="K1231" s="1">
        <f t="shared" si="510"/>
        <v>3360.2666666666669</v>
      </c>
      <c r="L1231" s="1">
        <f t="shared" si="511"/>
        <v>3319.2945454545452</v>
      </c>
      <c r="M1231" s="1">
        <f t="shared" si="512"/>
        <v>53.811480843166159</v>
      </c>
      <c r="N1231" s="1">
        <f t="shared" si="513"/>
        <v>68.609784665285375</v>
      </c>
      <c r="O1231" s="1">
        <f t="shared" si="514"/>
        <v>21.028701335606932</v>
      </c>
      <c r="P1231" s="1">
        <f t="shared" si="515"/>
        <v>24.091962905718873</v>
      </c>
      <c r="Q1231" s="1">
        <f t="shared" si="516"/>
        <v>-2504982994.0833907</v>
      </c>
      <c r="R1231" s="1">
        <f t="shared" si="517"/>
        <v>-38.539999999999964</v>
      </c>
      <c r="S1231" s="1">
        <f t="shared" si="533"/>
        <v>31.390215334714622</v>
      </c>
      <c r="T1231" s="1">
        <f t="shared" si="526"/>
        <v>18.242013098328421</v>
      </c>
      <c r="U1231" s="1">
        <f t="shared" si="518"/>
        <v>-4.3914243054735316E-3</v>
      </c>
      <c r="V1231" s="1">
        <f t="shared" si="519"/>
        <v>-3.0293329887460967E-2</v>
      </c>
      <c r="W1231" s="1">
        <f t="shared" si="520"/>
        <v>-0.68604706771950619</v>
      </c>
      <c r="X1231" s="1">
        <f t="shared" si="521"/>
        <v>-1.7372629156416259</v>
      </c>
      <c r="Y1231" s="1">
        <f t="shared" si="507"/>
        <v>3314.1592307692308</v>
      </c>
      <c r="Z1231" s="1">
        <f t="shared" si="508"/>
        <v>3315.3159259259255</v>
      </c>
      <c r="AA1231" s="1">
        <f t="shared" si="522"/>
        <v>-1.1566951566946955</v>
      </c>
      <c r="AB1231" s="1">
        <f t="shared" si="527"/>
        <v>-0.614883190882756</v>
      </c>
      <c r="AC1231" s="1">
        <f t="shared" si="534"/>
        <v>3305.2033333333334</v>
      </c>
      <c r="AD1231" s="1">
        <f t="shared" si="528"/>
        <v>3324.3836666666662</v>
      </c>
      <c r="AE1231" s="1">
        <f t="shared" si="529"/>
        <v>13.668333333333294</v>
      </c>
      <c r="AF1231" s="1">
        <f t="shared" si="530"/>
        <v>-93.551192943947513</v>
      </c>
      <c r="AG1231" s="1">
        <f t="shared" si="523"/>
        <v>3316.79</v>
      </c>
      <c r="AH1231" s="1">
        <f t="shared" si="524"/>
        <v>3352.4185714285713</v>
      </c>
      <c r="AI1231" s="1">
        <f t="shared" si="531"/>
        <v>-35.628571428571377</v>
      </c>
      <c r="AJ1231" s="1">
        <f t="shared" si="525"/>
        <v>0</v>
      </c>
    </row>
    <row r="1232" spans="1:36" x14ac:dyDescent="0.2">
      <c r="A1232" s="5">
        <v>42733</v>
      </c>
      <c r="B1232" s="1">
        <v>3297.04</v>
      </c>
      <c r="C1232" s="10">
        <v>3297.76</v>
      </c>
      <c r="D1232" s="1">
        <v>3312.11</v>
      </c>
      <c r="E1232" s="1">
        <v>3288.1</v>
      </c>
      <c r="F1232" s="1">
        <v>7008792300</v>
      </c>
      <c r="G1232" s="1">
        <v>75972960431</v>
      </c>
      <c r="H1232" s="1">
        <f t="shared" si="532"/>
        <v>12.319999999999709</v>
      </c>
      <c r="J1232" s="1">
        <f t="shared" si="509"/>
        <v>3320.4319999999998</v>
      </c>
      <c r="K1232" s="1">
        <f t="shared" si="510"/>
        <v>3348.7746666666667</v>
      </c>
      <c r="L1232" s="1">
        <f t="shared" si="511"/>
        <v>3314.3965454545455</v>
      </c>
      <c r="M1232" s="1">
        <f t="shared" si="512"/>
        <v>58.10939844495968</v>
      </c>
      <c r="N1232" s="1">
        <f t="shared" si="513"/>
        <v>65.587180636485755</v>
      </c>
      <c r="O1232" s="1">
        <f t="shared" si="514"/>
        <v>33.972190905674452</v>
      </c>
      <c r="P1232" s="1">
        <f t="shared" si="515"/>
        <v>32.1829564857454</v>
      </c>
      <c r="Q1232" s="1">
        <f t="shared" si="516"/>
        <v>-1369064385.1310661</v>
      </c>
      <c r="R1232" s="1">
        <f t="shared" si="517"/>
        <v>-48.269999999999982</v>
      </c>
      <c r="S1232" s="1">
        <f t="shared" si="533"/>
        <v>34.412819363514245</v>
      </c>
      <c r="T1232" s="1">
        <f t="shared" si="526"/>
        <v>21.118748074057955</v>
      </c>
      <c r="U1232" s="1">
        <f t="shared" si="518"/>
        <v>-1.2523652418610371E-3</v>
      </c>
      <c r="V1232" s="1">
        <f t="shared" si="519"/>
        <v>-2.4028174432885838E-2</v>
      </c>
      <c r="W1232" s="1">
        <f t="shared" si="520"/>
        <v>-0.68280271964610539</v>
      </c>
      <c r="X1232" s="1">
        <f t="shared" si="521"/>
        <v>-1.5233830802191868</v>
      </c>
      <c r="Y1232" s="1">
        <f t="shared" si="507"/>
        <v>3301.2546153846156</v>
      </c>
      <c r="Z1232" s="1">
        <f t="shared" si="508"/>
        <v>3301.5840740740741</v>
      </c>
      <c r="AA1232" s="1">
        <f t="shared" si="522"/>
        <v>-0.32945868945853363</v>
      </c>
      <c r="AB1232" s="1">
        <f t="shared" si="527"/>
        <v>-0.99124786324746317</v>
      </c>
      <c r="AC1232" s="1">
        <f t="shared" si="534"/>
        <v>3299.3233333333337</v>
      </c>
      <c r="AD1232" s="1">
        <f t="shared" si="528"/>
        <v>3319.4623333333338</v>
      </c>
      <c r="AE1232" s="1">
        <f t="shared" si="529"/>
        <v>13.045666666666694</v>
      </c>
      <c r="AF1232" s="1">
        <f t="shared" si="530"/>
        <v>-102.91539974959798</v>
      </c>
      <c r="AG1232" s="1">
        <f t="shared" si="523"/>
        <v>3309.2080000000001</v>
      </c>
      <c r="AH1232" s="1">
        <f t="shared" si="524"/>
        <v>3338.4228571428571</v>
      </c>
      <c r="AI1232" s="1">
        <f t="shared" si="531"/>
        <v>-29.214857142856999</v>
      </c>
      <c r="AJ1232" s="1">
        <f t="shared" si="525"/>
        <v>1</v>
      </c>
    </row>
    <row r="1233" spans="1:36" x14ac:dyDescent="0.2">
      <c r="A1233" s="5">
        <v>42734</v>
      </c>
      <c r="B1233" s="1">
        <v>3302.6</v>
      </c>
      <c r="C1233" s="10">
        <v>3310.08</v>
      </c>
      <c r="D1233" s="1">
        <v>3313.55</v>
      </c>
      <c r="E1233" s="1">
        <v>3295.75</v>
      </c>
      <c r="F1233" s="1">
        <v>7174411600</v>
      </c>
      <c r="G1233" s="1">
        <v>76921368838</v>
      </c>
      <c r="H1233" s="1">
        <f t="shared" si="532"/>
        <v>32.150000000000091</v>
      </c>
      <c r="J1233" s="1">
        <f t="shared" si="509"/>
        <v>3316.8370000000004</v>
      </c>
      <c r="K1233" s="1">
        <f t="shared" si="510"/>
        <v>3336.5333333333333</v>
      </c>
      <c r="L1233" s="1">
        <f t="shared" si="511"/>
        <v>3312.5143636363637</v>
      </c>
      <c r="M1233" s="1">
        <f t="shared" si="512"/>
        <v>36.571344339622733</v>
      </c>
      <c r="N1233" s="1">
        <f t="shared" si="513"/>
        <v>44.698624855417329</v>
      </c>
      <c r="O1233" s="1">
        <f t="shared" si="514"/>
        <v>70.635204385651392</v>
      </c>
      <c r="P1233" s="1">
        <f t="shared" si="515"/>
        <v>50.481540930979186</v>
      </c>
      <c r="Q1233" s="1">
        <f t="shared" si="516"/>
        <v>4377197189.6627445</v>
      </c>
      <c r="R1233" s="1">
        <f t="shared" si="517"/>
        <v>-18.900000000000091</v>
      </c>
      <c r="S1233" s="1">
        <f t="shared" si="533"/>
        <v>55.301375144582664</v>
      </c>
      <c r="T1233" s="1">
        <f t="shared" si="526"/>
        <v>25.604026912704491</v>
      </c>
      <c r="U1233" s="1">
        <f t="shared" si="518"/>
        <v>3.7219644238204843E-3</v>
      </c>
      <c r="V1233" s="1">
        <f t="shared" si="519"/>
        <v>-9.0856566370197574E-3</v>
      </c>
      <c r="W1233" s="1">
        <f t="shared" si="520"/>
        <v>-0.2037181809054987</v>
      </c>
      <c r="X1233" s="1">
        <f t="shared" si="521"/>
        <v>-0.79283887468030823</v>
      </c>
      <c r="Y1233" s="1">
        <f t="shared" si="507"/>
        <v>3299.6553846153847</v>
      </c>
      <c r="Z1233" s="1">
        <f t="shared" si="508"/>
        <v>3298.6725925925925</v>
      </c>
      <c r="AA1233" s="1">
        <f t="shared" si="522"/>
        <v>0.98279202279218225</v>
      </c>
      <c r="AB1233" s="1">
        <f t="shared" si="527"/>
        <v>-6.7008547008390457E-2</v>
      </c>
      <c r="AC1233" s="1">
        <f t="shared" si="534"/>
        <v>3306.4600000000005</v>
      </c>
      <c r="AD1233" s="1">
        <f t="shared" si="528"/>
        <v>3315.681333333333</v>
      </c>
      <c r="AE1233" s="1">
        <f t="shared" si="529"/>
        <v>11.108933333333244</v>
      </c>
      <c r="AF1233" s="1">
        <f t="shared" si="530"/>
        <v>-55.338846413892547</v>
      </c>
      <c r="AG1233" s="1">
        <f t="shared" si="523"/>
        <v>3309.7040000000002</v>
      </c>
      <c r="AH1233" s="1">
        <f t="shared" si="524"/>
        <v>3331.3442857142863</v>
      </c>
      <c r="AI1233" s="1">
        <f t="shared" si="531"/>
        <v>-21.640285714286165</v>
      </c>
      <c r="AJ1233" s="1">
        <f t="shared" si="525"/>
        <v>1</v>
      </c>
    </row>
    <row r="1234" spans="1:36" x14ac:dyDescent="0.2">
      <c r="A1234" s="5">
        <v>42738</v>
      </c>
      <c r="B1234" s="1">
        <v>3313.95</v>
      </c>
      <c r="C1234" s="10">
        <v>3342.23</v>
      </c>
      <c r="D1234" s="1">
        <v>3345.26</v>
      </c>
      <c r="E1234" s="1">
        <v>3313.95</v>
      </c>
      <c r="F1234" s="1">
        <v>8656789600</v>
      </c>
      <c r="G1234" s="1">
        <v>87612765768</v>
      </c>
      <c r="H1234" s="1">
        <f t="shared" si="532"/>
        <v>26.079999999999927</v>
      </c>
      <c r="J1234" s="1">
        <f t="shared" si="509"/>
        <v>3318.1620000000003</v>
      </c>
      <c r="K1234" s="1">
        <f t="shared" si="510"/>
        <v>3332.0700000000006</v>
      </c>
      <c r="L1234" s="1">
        <f t="shared" si="511"/>
        <v>3317.131272727273</v>
      </c>
      <c r="M1234" s="1">
        <f t="shared" si="512"/>
        <v>3.874184886843369</v>
      </c>
      <c r="N1234" s="1">
        <f t="shared" si="513"/>
        <v>3.874184886843369</v>
      </c>
      <c r="O1234" s="1">
        <f t="shared" si="514"/>
        <v>74.114928038659542</v>
      </c>
      <c r="P1234" s="1">
        <f t="shared" si="515"/>
        <v>55.371781271096474</v>
      </c>
      <c r="Q1234" s="1">
        <f t="shared" si="516"/>
        <v>6981281935.4837818</v>
      </c>
      <c r="R1234" s="1">
        <f t="shared" si="517"/>
        <v>33.170000000000073</v>
      </c>
      <c r="S1234" s="1">
        <f t="shared" si="533"/>
        <v>96.125815113156634</v>
      </c>
      <c r="T1234" s="1">
        <f t="shared" si="526"/>
        <v>34.999038861892565</v>
      </c>
      <c r="U1234" s="1">
        <f t="shared" si="518"/>
        <v>9.6193260188557009E-3</v>
      </c>
      <c r="V1234" s="1">
        <f t="shared" si="519"/>
        <v>-1.1356742169078525E-3</v>
      </c>
      <c r="W1234" s="1">
        <f t="shared" si="520"/>
        <v>0.72534131847690841</v>
      </c>
      <c r="X1234" s="1">
        <f t="shared" si="521"/>
        <v>0.30491556299835831</v>
      </c>
      <c r="Y1234" s="1">
        <f t="shared" si="507"/>
        <v>3315.0261538461536</v>
      </c>
      <c r="Z1234" s="1">
        <f t="shared" si="508"/>
        <v>3312.4614814814813</v>
      </c>
      <c r="AA1234" s="1">
        <f t="shared" si="522"/>
        <v>2.5646723646723331</v>
      </c>
      <c r="AB1234" s="1">
        <f t="shared" si="527"/>
        <v>1.2991680911682124</v>
      </c>
      <c r="AC1234" s="1">
        <f t="shared" si="534"/>
        <v>3333.813333333333</v>
      </c>
      <c r="AD1234" s="1">
        <f t="shared" si="528"/>
        <v>3315.768</v>
      </c>
      <c r="AE1234" s="1">
        <f t="shared" si="529"/>
        <v>11.212933333333286</v>
      </c>
      <c r="AF1234" s="1">
        <f t="shared" si="530"/>
        <v>107.28880538742818</v>
      </c>
      <c r="AG1234" s="1">
        <f t="shared" si="523"/>
        <v>3313.6700000000005</v>
      </c>
      <c r="AH1234" s="1">
        <f t="shared" si="524"/>
        <v>3326.8578571428579</v>
      </c>
      <c r="AI1234" s="1">
        <f t="shared" si="531"/>
        <v>-13.187857142857411</v>
      </c>
      <c r="AJ1234" s="1">
        <f t="shared" si="525"/>
        <v>1</v>
      </c>
    </row>
    <row r="1235" spans="1:36" x14ac:dyDescent="0.2">
      <c r="A1235" s="5">
        <v>42739</v>
      </c>
      <c r="B1235" s="1">
        <v>3340.56</v>
      </c>
      <c r="C1235" s="10">
        <v>3368.31</v>
      </c>
      <c r="D1235" s="1">
        <v>3369.57</v>
      </c>
      <c r="E1235" s="1">
        <v>3338.15</v>
      </c>
      <c r="F1235" s="1">
        <v>9005082700</v>
      </c>
      <c r="G1235" s="1">
        <v>98014355468</v>
      </c>
      <c r="H1235" s="1">
        <f t="shared" si="532"/>
        <v>-0.51999999999998181</v>
      </c>
      <c r="J1235" s="1">
        <f t="shared" si="509"/>
        <v>3324.0870000000004</v>
      </c>
      <c r="K1235" s="1">
        <f t="shared" si="510"/>
        <v>3329.621333333334</v>
      </c>
      <c r="L1235" s="1">
        <f t="shared" si="511"/>
        <v>3326.2490909090911</v>
      </c>
      <c r="M1235" s="1">
        <f t="shared" si="512"/>
        <v>1.5465815637660665</v>
      </c>
      <c r="N1235" s="1">
        <f t="shared" si="513"/>
        <v>1.2290284822475794</v>
      </c>
      <c r="O1235" s="1">
        <f t="shared" si="514"/>
        <v>78.65105908584195</v>
      </c>
      <c r="P1235" s="1">
        <f t="shared" si="515"/>
        <v>60.167670945768911</v>
      </c>
      <c r="Q1235" s="1">
        <f t="shared" si="516"/>
        <v>8282841821.4511814</v>
      </c>
      <c r="R1235" s="1">
        <f t="shared" si="517"/>
        <v>29.769999999999982</v>
      </c>
      <c r="S1235" s="1">
        <f t="shared" si="533"/>
        <v>98.770971517752415</v>
      </c>
      <c r="T1235" s="1">
        <f t="shared" si="526"/>
        <v>43.971077932628745</v>
      </c>
      <c r="U1235" s="1">
        <f t="shared" si="518"/>
        <v>7.7427552689627518E-3</v>
      </c>
      <c r="V1235" s="1">
        <f t="shared" si="519"/>
        <v>1.18144296451165E-2</v>
      </c>
      <c r="W1235" s="1">
        <f t="shared" si="520"/>
        <v>1.3303803420307438</v>
      </c>
      <c r="X1235" s="1">
        <f t="shared" si="521"/>
        <v>1.1619539519208386</v>
      </c>
      <c r="Y1235" s="1">
        <f t="shared" ref="Y1235:Y1298" si="535">C1234*11/13+C1235*2/13</f>
        <v>3346.2423076923073</v>
      </c>
      <c r="Z1235" s="1">
        <f t="shared" ref="Z1235:Z1298" si="536">C1234*25/27+C1235*2/27</f>
        <v>3344.1618518518517</v>
      </c>
      <c r="AA1235" s="1">
        <f t="shared" si="522"/>
        <v>2.0804558404556701</v>
      </c>
      <c r="AB1235" s="1">
        <f t="shared" si="527"/>
        <v>2.4678290598290005</v>
      </c>
      <c r="AC1235" s="1">
        <f t="shared" si="534"/>
        <v>3358.6766666666667</v>
      </c>
      <c r="AD1235" s="1">
        <f t="shared" si="528"/>
        <v>3320.7213333333334</v>
      </c>
      <c r="AE1235" s="1">
        <f t="shared" si="529"/>
        <v>14.841333333333296</v>
      </c>
      <c r="AF1235" s="1">
        <f t="shared" si="530"/>
        <v>170.49381606923649</v>
      </c>
      <c r="AG1235" s="1">
        <f t="shared" si="523"/>
        <v>3324.0540000000001</v>
      </c>
      <c r="AH1235" s="1">
        <f t="shared" si="524"/>
        <v>3326.0978571428573</v>
      </c>
      <c r="AI1235" s="1">
        <f t="shared" si="531"/>
        <v>-2.0438571428571777</v>
      </c>
      <c r="AJ1235" s="1">
        <f t="shared" si="525"/>
        <v>0</v>
      </c>
    </row>
    <row r="1236" spans="1:36" x14ac:dyDescent="0.2">
      <c r="A1236" s="5">
        <v>42740</v>
      </c>
      <c r="B1236" s="1">
        <v>3368.34</v>
      </c>
      <c r="C1236" s="10">
        <v>3367.79</v>
      </c>
      <c r="D1236" s="1">
        <v>3373.41</v>
      </c>
      <c r="E1236" s="1">
        <v>3361.46</v>
      </c>
      <c r="F1236" s="1">
        <v>8833635700</v>
      </c>
      <c r="G1236" s="1">
        <v>91189339582</v>
      </c>
      <c r="H1236" s="1">
        <f t="shared" si="532"/>
        <v>-20.119999999999891</v>
      </c>
      <c r="J1236" s="1">
        <f t="shared" ref="J1236:J1299" si="537">SUM(C1227:C1236)/10</f>
        <v>3327.0120000000002</v>
      </c>
      <c r="K1236" s="1">
        <f t="shared" ref="K1236:K1299" si="538">SUM(C1222:C1236)/15</f>
        <v>3328.8773333333334</v>
      </c>
      <c r="L1236" s="1">
        <f t="shared" ref="L1236:L1299" si="539">(10*C1236+9*C1235+8*C1234+7*C1233+6*C1232+5*C1231+4*C1230+3*C1229+2*C1228+C1227)/55</f>
        <v>3334.1950909090915</v>
      </c>
      <c r="M1236" s="1">
        <f t="shared" ref="M1236:M1299" si="540">(MAX(D1231:D1236)-C1236)/(MAX(D1231:D1236)-MIN(E1231:E1236))*100</f>
        <v>6.587738834837527</v>
      </c>
      <c r="N1236" s="1">
        <f t="shared" ref="N1236:N1299" si="541">(MAX(D1227:D1236)-C1236)/(MAX(D1227:D1236)-MIN(E1227:E1236))*100</f>
        <v>5.2839413313274806</v>
      </c>
      <c r="O1236" s="1">
        <f t="shared" ref="O1236:O1299" si="542">(SUMIF(H1231:H1236,"&gt;=0")/(SUMIF(H1231:H1236,"&gt;=0")+ABS(SUMIF(H1231:H1236,"&lt;0"))))*100</f>
        <v>74.013848090642341</v>
      </c>
      <c r="P1236" s="1">
        <f t="shared" ref="P1236:P1299" si="543">(SUMIF(H1225:H1236,"&gt;=0")/(SUMIF(H1225:H1236,"&gt;=0")+ABS(SUMIF(H1225:H1236,"&lt;0"))))*100</f>
        <v>60.104684637529495</v>
      </c>
      <c r="Q1236" s="1">
        <f t="shared" ref="Q1236:Q1299" si="544">((C1236-E1236)-(D1236-C1236))*F1236/(D1236-E1236)</f>
        <v>524843627.36405164</v>
      </c>
      <c r="R1236" s="1">
        <f t="shared" ref="R1236:R1299" si="545">C1236-C1227</f>
        <v>32.119999999999891</v>
      </c>
      <c r="S1236" s="1">
        <f t="shared" si="533"/>
        <v>94.716058668672517</v>
      </c>
      <c r="T1236" s="1">
        <f t="shared" si="526"/>
        <v>51.189413882730243</v>
      </c>
      <c r="U1236" s="1">
        <f t="shared" ref="U1236:U1299" si="546">(C1236-C1235)/C1236</f>
        <v>-1.5440392661062057E-4</v>
      </c>
      <c r="V1236" s="1">
        <f t="shared" ref="V1236:V1299" si="547">(C1236-C1225)/C1225</f>
        <v>1.7748242703365915E-2</v>
      </c>
      <c r="W1236" s="1">
        <f t="shared" ref="W1236:W1299" si="548">100*((C1236-J1236)/J1236)</f>
        <v>1.225664349873093</v>
      </c>
      <c r="X1236" s="1">
        <f t="shared" ref="X1236:X1299" si="549">100*((C1236-K1236)/K1236)</f>
        <v>1.1689426425245251</v>
      </c>
      <c r="Y1236" s="1">
        <f t="shared" si="535"/>
        <v>3368.2299999999996</v>
      </c>
      <c r="Z1236" s="1">
        <f t="shared" si="536"/>
        <v>3368.2714814814817</v>
      </c>
      <c r="AA1236" s="1">
        <f t="shared" ref="AA1236:AA1299" si="550">Y1236-Z1236</f>
        <v>-4.1481481482151139E-2</v>
      </c>
      <c r="AB1236" s="1">
        <f t="shared" si="527"/>
        <v>1.6560683760681059</v>
      </c>
      <c r="AC1236" s="1">
        <f t="shared" si="534"/>
        <v>3367.5533333333333</v>
      </c>
      <c r="AD1236" s="1">
        <f t="shared" si="528"/>
        <v>3324.3176666666668</v>
      </c>
      <c r="AE1236" s="1">
        <f t="shared" si="529"/>
        <v>19.137866666666561</v>
      </c>
      <c r="AF1236" s="1">
        <f t="shared" si="530"/>
        <v>150.61123729104852</v>
      </c>
      <c r="AG1236" s="1">
        <f t="shared" ref="AG1236:AG1299" si="551">SUM(C1232:C1236)/5</f>
        <v>3337.2339999999995</v>
      </c>
      <c r="AH1236" s="1">
        <f t="shared" ref="AH1236:AH1299" si="552">SUM(C1223:C1236)/14</f>
        <v>3328.0521428571433</v>
      </c>
      <c r="AI1236" s="1">
        <f t="shared" si="531"/>
        <v>9.1818571428561881</v>
      </c>
      <c r="AJ1236" s="1">
        <f t="shared" ref="AJ1236:AJ1299" si="553">IF(H1236&gt;0,1,0)</f>
        <v>0</v>
      </c>
    </row>
    <row r="1237" spans="1:36" x14ac:dyDescent="0.2">
      <c r="A1237" s="5">
        <v>42741</v>
      </c>
      <c r="B1237" s="1">
        <v>3366.85</v>
      </c>
      <c r="C1237" s="10">
        <v>3347.67</v>
      </c>
      <c r="D1237" s="1">
        <v>3368.87</v>
      </c>
      <c r="E1237" s="1">
        <v>3346.89</v>
      </c>
      <c r="F1237" s="1">
        <v>8745911400</v>
      </c>
      <c r="G1237" s="1">
        <v>91072256748</v>
      </c>
      <c r="H1237" s="1">
        <f t="shared" si="532"/>
        <v>16.230000000000018</v>
      </c>
      <c r="J1237" s="1">
        <f t="shared" si="537"/>
        <v>3328.2120000000004</v>
      </c>
      <c r="K1237" s="1">
        <f t="shared" si="538"/>
        <v>3329.36</v>
      </c>
      <c r="L1237" s="1">
        <f t="shared" si="539"/>
        <v>3337.9510909090909</v>
      </c>
      <c r="M1237" s="1">
        <f t="shared" si="540"/>
        <v>30.17231274176509</v>
      </c>
      <c r="N1237" s="1">
        <f t="shared" si="541"/>
        <v>24.200827378713672</v>
      </c>
      <c r="O1237" s="1">
        <f t="shared" si="542"/>
        <v>80.78570098678091</v>
      </c>
      <c r="P1237" s="1">
        <f t="shared" si="543"/>
        <v>57.131608548931432</v>
      </c>
      <c r="Q1237" s="1">
        <f t="shared" si="544"/>
        <v>-8125182474.4311428</v>
      </c>
      <c r="R1237" s="1">
        <f t="shared" si="545"/>
        <v>40.070000000000164</v>
      </c>
      <c r="S1237" s="1">
        <f t="shared" si="533"/>
        <v>75.799172621286331</v>
      </c>
      <c r="T1237" s="1">
        <f t="shared" ref="T1237:T1300" si="554">SUM(S1228:S1237)/10</f>
        <v>56.647315229739512</v>
      </c>
      <c r="U1237" s="1">
        <f t="shared" si="546"/>
        <v>-6.0101503433731196E-3</v>
      </c>
      <c r="V1237" s="1">
        <f t="shared" si="547"/>
        <v>2.7347283543105996E-3</v>
      </c>
      <c r="W1237" s="1">
        <f t="shared" si="548"/>
        <v>0.58463823818914262</v>
      </c>
      <c r="X1237" s="1">
        <f t="shared" si="549"/>
        <v>0.54995554701203664</v>
      </c>
      <c r="Y1237" s="1">
        <f t="shared" si="535"/>
        <v>3364.6946153846156</v>
      </c>
      <c r="Z1237" s="1">
        <f t="shared" si="536"/>
        <v>3366.2996296296296</v>
      </c>
      <c r="AA1237" s="1">
        <f t="shared" si="550"/>
        <v>-1.6050142450139901</v>
      </c>
      <c r="AB1237" s="1">
        <f t="shared" ref="AB1237:AB1300" si="555">AA1236*8/10+AA1237*2/10</f>
        <v>-0.35418803418851891</v>
      </c>
      <c r="AC1237" s="1">
        <f t="shared" si="534"/>
        <v>3354.4766666666669</v>
      </c>
      <c r="AD1237" s="1">
        <f t="shared" ref="AD1237:AD1300" si="556">SUM(AC1228:AC1237)/10</f>
        <v>3326.4736666666663</v>
      </c>
      <c r="AE1237" s="1">
        <f t="shared" ref="AE1237:AE1300" si="557">(ABS(AC1237-AD1237)+ABS(AC1236-AD1237)+ABS(AC1235-AD1237)+ABS(AC1234-AD1237)+ABS(AC1233-AD1237)+ABS(AC1232-AD1237)+ABS(AC1231-AD1237)+ABS(AC1230-AD1237)+ABS(AC1229-AD1237)+ABS(AC1228-AD1237))/10</f>
        <v>21.7250666666665</v>
      </c>
      <c r="AF1237" s="1">
        <f t="shared" ref="AF1237:AF1300" si="558">(AC1237-AD1237)/(0.015*AE1237)</f>
        <v>85.931458591614074</v>
      </c>
      <c r="AG1237" s="1">
        <f t="shared" si="551"/>
        <v>3347.2160000000003</v>
      </c>
      <c r="AH1237" s="1">
        <f t="shared" si="552"/>
        <v>3328.1692857142857</v>
      </c>
      <c r="AI1237" s="1">
        <f t="shared" ref="AI1237:AI1300" si="559">AG1237-AH1237</f>
        <v>19.046714285714643</v>
      </c>
      <c r="AJ1237" s="1">
        <f t="shared" si="553"/>
        <v>1</v>
      </c>
    </row>
    <row r="1238" spans="1:36" x14ac:dyDescent="0.2">
      <c r="A1238" s="5">
        <v>42744</v>
      </c>
      <c r="B1238" s="1">
        <v>3345.75</v>
      </c>
      <c r="C1238" s="10">
        <v>3363.9</v>
      </c>
      <c r="D1238" s="1">
        <v>3366.22</v>
      </c>
      <c r="E1238" s="1">
        <v>3344.35</v>
      </c>
      <c r="F1238" s="1">
        <v>8370794200</v>
      </c>
      <c r="G1238" s="1">
        <v>87916115243</v>
      </c>
      <c r="H1238" s="1">
        <f t="shared" si="532"/>
        <v>-5.6300000000001091</v>
      </c>
      <c r="J1238" s="1">
        <f t="shared" si="537"/>
        <v>3333.8420000000006</v>
      </c>
      <c r="K1238" s="1">
        <f t="shared" si="538"/>
        <v>3330.5513333333338</v>
      </c>
      <c r="L1238" s="1">
        <f t="shared" si="539"/>
        <v>3344.4398181818183</v>
      </c>
      <c r="M1238" s="1">
        <f t="shared" si="540"/>
        <v>12.245686325006156</v>
      </c>
      <c r="N1238" s="1">
        <f t="shared" si="541"/>
        <v>8.9413313275665587</v>
      </c>
      <c r="O1238" s="1">
        <f t="shared" si="542"/>
        <v>73.920381217115079</v>
      </c>
      <c r="P1238" s="1">
        <f t="shared" si="543"/>
        <v>56.258307487815664</v>
      </c>
      <c r="Q1238" s="1">
        <f t="shared" si="544"/>
        <v>6594823231.1844854</v>
      </c>
      <c r="R1238" s="1">
        <f t="shared" si="545"/>
        <v>41.5</v>
      </c>
      <c r="S1238" s="1">
        <f t="shared" si="533"/>
        <v>91.058668672433441</v>
      </c>
      <c r="T1238" s="1">
        <f t="shared" si="554"/>
        <v>64.865659703141773</v>
      </c>
      <c r="U1238" s="1">
        <f t="shared" si="546"/>
        <v>4.8247569785070952E-3</v>
      </c>
      <c r="V1238" s="1">
        <f t="shared" si="547"/>
        <v>8.4630673897597829E-3</v>
      </c>
      <c r="W1238" s="1">
        <f t="shared" si="548"/>
        <v>0.90160241547138509</v>
      </c>
      <c r="X1238" s="1">
        <f t="shared" si="549"/>
        <v>1.001295681375665</v>
      </c>
      <c r="Y1238" s="1">
        <f t="shared" si="535"/>
        <v>3350.1669230769235</v>
      </c>
      <c r="Z1238" s="1">
        <f t="shared" si="536"/>
        <v>3348.8722222222223</v>
      </c>
      <c r="AA1238" s="1">
        <f t="shared" si="550"/>
        <v>1.2947008547012047</v>
      </c>
      <c r="AB1238" s="1">
        <f t="shared" si="555"/>
        <v>-1.0250712250709513</v>
      </c>
      <c r="AC1238" s="1">
        <f t="shared" si="534"/>
        <v>3358.1566666666663</v>
      </c>
      <c r="AD1238" s="1">
        <f t="shared" si="556"/>
        <v>3330.8436666666666</v>
      </c>
      <c r="AE1238" s="1">
        <f t="shared" si="557"/>
        <v>23.691666666666514</v>
      </c>
      <c r="AF1238" s="1">
        <f t="shared" si="558"/>
        <v>76.856841364755056</v>
      </c>
      <c r="AG1238" s="1">
        <f t="shared" si="551"/>
        <v>3357.9800000000005</v>
      </c>
      <c r="AH1238" s="1">
        <f t="shared" si="552"/>
        <v>3330.6635714285717</v>
      </c>
      <c r="AI1238" s="1">
        <f t="shared" si="559"/>
        <v>27.316428571428787</v>
      </c>
      <c r="AJ1238" s="1">
        <f t="shared" si="553"/>
        <v>0</v>
      </c>
    </row>
    <row r="1239" spans="1:36" x14ac:dyDescent="0.2">
      <c r="A1239" s="5">
        <v>42745</v>
      </c>
      <c r="B1239" s="1">
        <v>3361.64</v>
      </c>
      <c r="C1239" s="10">
        <v>3358.27</v>
      </c>
      <c r="D1239" s="1">
        <v>3370.51</v>
      </c>
      <c r="E1239" s="1">
        <v>3354.09</v>
      </c>
      <c r="F1239" s="1">
        <v>8381916000</v>
      </c>
      <c r="G1239" s="1">
        <v>82533965080</v>
      </c>
      <c r="H1239" s="1">
        <f t="shared" si="532"/>
        <v>-23.769999999999982</v>
      </c>
      <c r="J1239" s="1">
        <f t="shared" si="537"/>
        <v>3337.4290000000001</v>
      </c>
      <c r="K1239" s="1">
        <f t="shared" si="538"/>
        <v>3332.5039999999999</v>
      </c>
      <c r="L1239" s="1">
        <f t="shared" si="539"/>
        <v>3348.881272727273</v>
      </c>
      <c r="M1239" s="1">
        <f t="shared" si="540"/>
        <v>25.46249579549254</v>
      </c>
      <c r="N1239" s="1">
        <f t="shared" si="541"/>
        <v>17.747040206306274</v>
      </c>
      <c r="O1239" s="1">
        <f t="shared" si="542"/>
        <v>45.814834867352452</v>
      </c>
      <c r="P1239" s="1">
        <f t="shared" si="543"/>
        <v>57.630772722115097</v>
      </c>
      <c r="Q1239" s="1">
        <f t="shared" si="544"/>
        <v>-4114387512.7894678</v>
      </c>
      <c r="R1239" s="1">
        <f t="shared" si="545"/>
        <v>41.880000000000109</v>
      </c>
      <c r="S1239" s="1">
        <f t="shared" si="533"/>
        <v>82.252959793693719</v>
      </c>
      <c r="T1239" s="1">
        <f t="shared" si="554"/>
        <v>69.380175312438752</v>
      </c>
      <c r="U1239" s="1">
        <f t="shared" si="546"/>
        <v>-1.6764584146004072E-3</v>
      </c>
      <c r="V1239" s="1">
        <f t="shared" si="547"/>
        <v>1.531926472366673E-2</v>
      </c>
      <c r="W1239" s="1">
        <f t="shared" si="548"/>
        <v>0.62446272265267344</v>
      </c>
      <c r="X1239" s="1">
        <f t="shared" si="549"/>
        <v>0.77317236528448519</v>
      </c>
      <c r="Y1239" s="1">
        <f t="shared" si="535"/>
        <v>3363.0338461538458</v>
      </c>
      <c r="Z1239" s="1">
        <f t="shared" si="536"/>
        <v>3363.482962962963</v>
      </c>
      <c r="AA1239" s="1">
        <f t="shared" si="550"/>
        <v>-0.44911680911718577</v>
      </c>
      <c r="AB1239" s="1">
        <f t="shared" si="555"/>
        <v>0.94593732193752644</v>
      </c>
      <c r="AC1239" s="1">
        <f t="shared" si="534"/>
        <v>3360.9566666666669</v>
      </c>
      <c r="AD1239" s="1">
        <f t="shared" si="556"/>
        <v>3336.5436666666669</v>
      </c>
      <c r="AE1239" s="1">
        <f t="shared" si="557"/>
        <v>23.420333333333247</v>
      </c>
      <c r="AF1239" s="1">
        <f t="shared" si="558"/>
        <v>69.492321487027226</v>
      </c>
      <c r="AG1239" s="1">
        <f t="shared" si="551"/>
        <v>3361.1879999999996</v>
      </c>
      <c r="AH1239" s="1">
        <f t="shared" si="552"/>
        <v>3334.1785714285716</v>
      </c>
      <c r="AI1239" s="1">
        <f t="shared" si="559"/>
        <v>27.009428571428089</v>
      </c>
      <c r="AJ1239" s="1">
        <f t="shared" si="553"/>
        <v>0</v>
      </c>
    </row>
    <row r="1240" spans="1:36" x14ac:dyDescent="0.2">
      <c r="A1240" s="5">
        <v>42746</v>
      </c>
      <c r="B1240" s="1">
        <v>3355.8</v>
      </c>
      <c r="C1240" s="10">
        <v>3334.5</v>
      </c>
      <c r="D1240" s="1">
        <v>3366.63</v>
      </c>
      <c r="E1240" s="1">
        <v>3334.3</v>
      </c>
      <c r="F1240" s="1">
        <v>9107143800</v>
      </c>
      <c r="G1240" s="1">
        <v>86750457122</v>
      </c>
      <c r="H1240" s="1">
        <f t="shared" si="532"/>
        <v>-16.880000000000109</v>
      </c>
      <c r="J1240" s="1">
        <f t="shared" si="537"/>
        <v>3339.2400000000007</v>
      </c>
      <c r="K1240" s="1">
        <f t="shared" si="538"/>
        <v>3334.2</v>
      </c>
      <c r="L1240" s="1">
        <f t="shared" si="539"/>
        <v>3348.348727272727</v>
      </c>
      <c r="M1240" s="1">
        <f t="shared" si="540"/>
        <v>99.488621835848065</v>
      </c>
      <c r="N1240" s="1">
        <f t="shared" si="541"/>
        <v>45.610127769311781</v>
      </c>
      <c r="O1240" s="1">
        <f t="shared" si="542"/>
        <v>19.518941671677691</v>
      </c>
      <c r="P1240" s="1">
        <f t="shared" si="543"/>
        <v>48.659863182684695</v>
      </c>
      <c r="Q1240" s="1">
        <f t="shared" si="544"/>
        <v>-8994466487.2874508</v>
      </c>
      <c r="R1240" s="1">
        <f t="shared" si="545"/>
        <v>32.610000000000127</v>
      </c>
      <c r="S1240" s="1">
        <f t="shared" si="533"/>
        <v>54.389872230688219</v>
      </c>
      <c r="T1240" s="1">
        <f t="shared" si="554"/>
        <v>71.421792846049485</v>
      </c>
      <c r="U1240" s="1">
        <f t="shared" si="546"/>
        <v>-7.1285050232418601E-3</v>
      </c>
      <c r="V1240" s="1">
        <f t="shared" si="547"/>
        <v>3.6419455815073164E-3</v>
      </c>
      <c r="W1240" s="1">
        <f t="shared" si="548"/>
        <v>-0.14194846731593685</v>
      </c>
      <c r="X1240" s="1">
        <f t="shared" si="549"/>
        <v>8.997660608247313E-3</v>
      </c>
      <c r="Y1240" s="1">
        <f t="shared" si="535"/>
        <v>3354.6130769230772</v>
      </c>
      <c r="Z1240" s="1">
        <f t="shared" si="536"/>
        <v>3356.5092592592591</v>
      </c>
      <c r="AA1240" s="1">
        <f t="shared" si="550"/>
        <v>-1.896182336181937</v>
      </c>
      <c r="AB1240" s="1">
        <f t="shared" si="555"/>
        <v>-0.73852991453013606</v>
      </c>
      <c r="AC1240" s="1">
        <f t="shared" si="534"/>
        <v>3345.1433333333334</v>
      </c>
      <c r="AD1240" s="1">
        <f t="shared" si="556"/>
        <v>3338.9763333333335</v>
      </c>
      <c r="AE1240" s="1">
        <f t="shared" si="557"/>
        <v>22.221066666666594</v>
      </c>
      <c r="AF1240" s="1">
        <f t="shared" si="558"/>
        <v>18.501962102029115</v>
      </c>
      <c r="AG1240" s="1">
        <f t="shared" si="551"/>
        <v>3354.4260000000004</v>
      </c>
      <c r="AH1240" s="1">
        <f t="shared" si="552"/>
        <v>3333.89</v>
      </c>
      <c r="AI1240" s="1">
        <f t="shared" si="559"/>
        <v>20.536000000000513</v>
      </c>
      <c r="AJ1240" s="1">
        <f t="shared" si="553"/>
        <v>0</v>
      </c>
    </row>
    <row r="1241" spans="1:36" x14ac:dyDescent="0.2">
      <c r="A1241" s="5">
        <v>42747</v>
      </c>
      <c r="B1241" s="1">
        <v>3332.69</v>
      </c>
      <c r="C1241" s="10">
        <v>3317.62</v>
      </c>
      <c r="D1241" s="1">
        <v>3343.13</v>
      </c>
      <c r="E1241" s="1">
        <v>3315.96</v>
      </c>
      <c r="F1241" s="1">
        <v>8123913500</v>
      </c>
      <c r="G1241" s="1">
        <v>75031886874</v>
      </c>
      <c r="H1241" s="1">
        <f t="shared" si="532"/>
        <v>2.2899999999999636</v>
      </c>
      <c r="J1241" s="1">
        <f t="shared" si="537"/>
        <v>3340.8129999999996</v>
      </c>
      <c r="K1241" s="1">
        <f t="shared" si="538"/>
        <v>3332.8053333333332</v>
      </c>
      <c r="L1241" s="1">
        <f t="shared" si="539"/>
        <v>3344.4178181818183</v>
      </c>
      <c r="M1241" s="1">
        <f t="shared" si="540"/>
        <v>97.110530896431925</v>
      </c>
      <c r="N1241" s="1">
        <f t="shared" si="541"/>
        <v>65.396788184269141</v>
      </c>
      <c r="O1241" s="1">
        <f t="shared" si="542"/>
        <v>21.80876118699949</v>
      </c>
      <c r="P1241" s="1">
        <f t="shared" si="543"/>
        <v>51.00790287481388</v>
      </c>
      <c r="Q1241" s="1">
        <f t="shared" si="544"/>
        <v>-7131223296.8348341</v>
      </c>
      <c r="R1241" s="1">
        <f t="shared" si="545"/>
        <v>19.859999999999673</v>
      </c>
      <c r="S1241" s="1">
        <f t="shared" si="533"/>
        <v>34.603211815730866</v>
      </c>
      <c r="T1241" s="1">
        <f t="shared" si="554"/>
        <v>71.743092494151114</v>
      </c>
      <c r="U1241" s="1">
        <f t="shared" si="546"/>
        <v>-5.0879847601594244E-3</v>
      </c>
      <c r="V1241" s="1">
        <f t="shared" si="547"/>
        <v>3.7088520951999559E-4</v>
      </c>
      <c r="W1241" s="1">
        <f t="shared" si="548"/>
        <v>-0.6942322123387259</v>
      </c>
      <c r="X1241" s="1">
        <f t="shared" si="549"/>
        <v>-0.45563217213606677</v>
      </c>
      <c r="Y1241" s="1">
        <f t="shared" si="535"/>
        <v>3331.9030769230767</v>
      </c>
      <c r="Z1241" s="1">
        <f t="shared" si="536"/>
        <v>3333.2496296296295</v>
      </c>
      <c r="AA1241" s="1">
        <f t="shared" si="550"/>
        <v>-1.3465527065527567</v>
      </c>
      <c r="AB1241" s="1">
        <f t="shared" si="555"/>
        <v>-1.7862564102561009</v>
      </c>
      <c r="AC1241" s="1">
        <f t="shared" si="534"/>
        <v>3325.5699999999997</v>
      </c>
      <c r="AD1241" s="1">
        <f t="shared" si="556"/>
        <v>3341.0129999999999</v>
      </c>
      <c r="AE1241" s="1">
        <f t="shared" si="557"/>
        <v>19.777066666666677</v>
      </c>
      <c r="AF1241" s="1">
        <f t="shared" si="558"/>
        <v>-52.056927889542784</v>
      </c>
      <c r="AG1241" s="1">
        <f t="shared" si="551"/>
        <v>3344.3919999999998</v>
      </c>
      <c r="AH1241" s="1">
        <f t="shared" si="552"/>
        <v>3332.6007142857147</v>
      </c>
      <c r="AI1241" s="1">
        <f t="shared" si="559"/>
        <v>11.791285714285095</v>
      </c>
      <c r="AJ1241" s="1">
        <f t="shared" si="553"/>
        <v>1</v>
      </c>
    </row>
    <row r="1242" spans="1:36" x14ac:dyDescent="0.2">
      <c r="A1242" s="5">
        <v>42748</v>
      </c>
      <c r="B1242" s="1">
        <v>3317.96</v>
      </c>
      <c r="C1242" s="10">
        <v>3319.91</v>
      </c>
      <c r="D1242" s="1">
        <v>3338.17</v>
      </c>
      <c r="E1242" s="1">
        <v>3309.37</v>
      </c>
      <c r="F1242" s="1">
        <v>8418058900</v>
      </c>
      <c r="G1242" s="1">
        <v>84556101403</v>
      </c>
      <c r="H1242" s="1">
        <f t="shared" si="532"/>
        <v>-0.46000000000003638</v>
      </c>
      <c r="J1242" s="1">
        <f t="shared" si="537"/>
        <v>3343.0279999999998</v>
      </c>
      <c r="K1242" s="1">
        <f t="shared" si="538"/>
        <v>3331.7546666666672</v>
      </c>
      <c r="L1242" s="1">
        <f t="shared" si="539"/>
        <v>3340.6172727272724</v>
      </c>
      <c r="M1242" s="1">
        <f t="shared" si="540"/>
        <v>82.760876676480365</v>
      </c>
      <c r="N1242" s="1">
        <f t="shared" si="541"/>
        <v>68.890033479268737</v>
      </c>
      <c r="O1242" s="1">
        <f t="shared" si="542"/>
        <v>28.378792522218692</v>
      </c>
      <c r="P1242" s="1">
        <f t="shared" si="543"/>
        <v>55.467679661228054</v>
      </c>
      <c r="Q1242" s="1">
        <f t="shared" si="544"/>
        <v>-2256507455.1389489</v>
      </c>
      <c r="R1242" s="1">
        <f t="shared" si="545"/>
        <v>9.8299999999999272</v>
      </c>
      <c r="S1242" s="1">
        <f t="shared" si="533"/>
        <v>31.109966520731263</v>
      </c>
      <c r="T1242" s="1">
        <f t="shared" si="554"/>
        <v>71.41280720987281</v>
      </c>
      <c r="U1242" s="1">
        <f t="shared" si="546"/>
        <v>6.897777349385868E-4</v>
      </c>
      <c r="V1242" s="1">
        <f t="shared" si="547"/>
        <v>5.4574804127333083E-3</v>
      </c>
      <c r="W1242" s="1">
        <f t="shared" si="548"/>
        <v>-0.69152875776092637</v>
      </c>
      <c r="X1242" s="1">
        <f t="shared" si="549"/>
        <v>-0.35550836876346553</v>
      </c>
      <c r="Y1242" s="1">
        <f t="shared" si="535"/>
        <v>3317.9723076923078</v>
      </c>
      <c r="Z1242" s="1">
        <f t="shared" si="536"/>
        <v>3317.7896296296299</v>
      </c>
      <c r="AA1242" s="1">
        <f t="shared" si="550"/>
        <v>0.18267806267795095</v>
      </c>
      <c r="AB1242" s="1">
        <f t="shared" si="555"/>
        <v>-1.0407065527066151</v>
      </c>
      <c r="AC1242" s="1">
        <f t="shared" si="534"/>
        <v>3322.4833333333336</v>
      </c>
      <c r="AD1242" s="1">
        <f t="shared" si="556"/>
        <v>3343.3289999999993</v>
      </c>
      <c r="AE1242" s="1">
        <f t="shared" si="557"/>
        <v>16.997866666666823</v>
      </c>
      <c r="AF1242" s="1">
        <f t="shared" si="558"/>
        <v>-81.757972242263733</v>
      </c>
      <c r="AG1242" s="1">
        <f t="shared" si="551"/>
        <v>3338.84</v>
      </c>
      <c r="AH1242" s="1">
        <f t="shared" si="552"/>
        <v>3333.48</v>
      </c>
      <c r="AI1242" s="1">
        <f t="shared" si="559"/>
        <v>5.3600000000001273</v>
      </c>
      <c r="AJ1242" s="1">
        <f t="shared" si="553"/>
        <v>0</v>
      </c>
    </row>
    <row r="1243" spans="1:36" x14ac:dyDescent="0.2">
      <c r="A1243" s="5">
        <v>42751</v>
      </c>
      <c r="B1243" s="1">
        <v>3314.15</v>
      </c>
      <c r="C1243" s="10">
        <v>3319.45</v>
      </c>
      <c r="D1243" s="1">
        <v>3322.78</v>
      </c>
      <c r="E1243" s="1">
        <v>3264.21</v>
      </c>
      <c r="F1243" s="1">
        <v>15777913500</v>
      </c>
      <c r="G1243" s="1">
        <v>153262520121</v>
      </c>
      <c r="H1243" s="1">
        <f t="shared" si="532"/>
        <v>6.9100000000003092</v>
      </c>
      <c r="J1243" s="1">
        <f t="shared" si="537"/>
        <v>3343.9650000000001</v>
      </c>
      <c r="K1243" s="1">
        <f t="shared" si="538"/>
        <v>3332.5446666666667</v>
      </c>
      <c r="L1243" s="1">
        <f t="shared" si="539"/>
        <v>3336.3303636363635</v>
      </c>
      <c r="M1243" s="1">
        <f t="shared" si="540"/>
        <v>48.033866415804624</v>
      </c>
      <c r="N1243" s="1">
        <f t="shared" si="541"/>
        <v>49.41391941391953</v>
      </c>
      <c r="O1243" s="1">
        <f t="shared" si="542"/>
        <v>16.446192348945637</v>
      </c>
      <c r="P1243" s="1">
        <f t="shared" si="543"/>
        <v>58.753672869735517</v>
      </c>
      <c r="Q1243" s="1">
        <f t="shared" si="544"/>
        <v>13983805528.171217</v>
      </c>
      <c r="R1243" s="1">
        <f t="shared" si="545"/>
        <v>-22.7800000000002</v>
      </c>
      <c r="S1243" s="1">
        <f t="shared" si="533"/>
        <v>50.58608058608047</v>
      </c>
      <c r="T1243" s="1">
        <f t="shared" si="554"/>
        <v>70.941277754022593</v>
      </c>
      <c r="U1243" s="1">
        <f t="shared" si="546"/>
        <v>-1.3857717392942698E-4</v>
      </c>
      <c r="V1243" s="1">
        <f t="shared" si="547"/>
        <v>6.5771917907912029E-3</v>
      </c>
      <c r="W1243" s="1">
        <f t="shared" si="548"/>
        <v>-0.73311174010494506</v>
      </c>
      <c r="X1243" s="1">
        <f t="shared" si="549"/>
        <v>-0.39293296794022026</v>
      </c>
      <c r="Y1243" s="1">
        <f t="shared" si="535"/>
        <v>3319.8392307692302</v>
      </c>
      <c r="Z1243" s="1">
        <f t="shared" si="536"/>
        <v>3319.8759259259259</v>
      </c>
      <c r="AA1243" s="1">
        <f t="shared" si="550"/>
        <v>-3.6695156695714104E-2</v>
      </c>
      <c r="AB1243" s="1">
        <f t="shared" si="555"/>
        <v>0.13880341880321795</v>
      </c>
      <c r="AC1243" s="1">
        <f t="shared" si="534"/>
        <v>3302.1466666666661</v>
      </c>
      <c r="AD1243" s="1">
        <f t="shared" si="556"/>
        <v>3342.8976666666663</v>
      </c>
      <c r="AE1243" s="1">
        <f t="shared" si="557"/>
        <v>17.51546666666686</v>
      </c>
      <c r="AF1243" s="1">
        <f t="shared" si="558"/>
        <v>-155.10482164334664</v>
      </c>
      <c r="AG1243" s="1">
        <f t="shared" si="551"/>
        <v>3329.95</v>
      </c>
      <c r="AH1243" s="1">
        <f t="shared" si="552"/>
        <v>3333.2692857142861</v>
      </c>
      <c r="AI1243" s="1">
        <f t="shared" si="559"/>
        <v>-3.3192857142862522</v>
      </c>
      <c r="AJ1243" s="1">
        <f t="shared" si="553"/>
        <v>1</v>
      </c>
    </row>
    <row r="1244" spans="1:36" x14ac:dyDescent="0.2">
      <c r="A1244" s="5">
        <v>42752</v>
      </c>
      <c r="B1244" s="1">
        <v>3305.6</v>
      </c>
      <c r="C1244" s="10">
        <v>3326.36</v>
      </c>
      <c r="D1244" s="1">
        <v>3327.38</v>
      </c>
      <c r="E1244" s="1">
        <v>3292.2</v>
      </c>
      <c r="F1244" s="1">
        <v>6945332800</v>
      </c>
      <c r="G1244" s="1">
        <v>74754505696</v>
      </c>
      <c r="H1244" s="1">
        <f t="shared" si="532"/>
        <v>13.009999999999764</v>
      </c>
      <c r="J1244" s="1">
        <f t="shared" si="537"/>
        <v>3342.3779999999997</v>
      </c>
      <c r="K1244" s="1">
        <f t="shared" si="538"/>
        <v>3332.8086666666668</v>
      </c>
      <c r="L1244" s="1">
        <f t="shared" si="539"/>
        <v>3333.1294545454543</v>
      </c>
      <c r="M1244" s="1">
        <f t="shared" si="540"/>
        <v>41.533396048918171</v>
      </c>
      <c r="N1244" s="1">
        <f t="shared" si="541"/>
        <v>43.086080586080406</v>
      </c>
      <c r="O1244" s="1">
        <f t="shared" si="542"/>
        <v>35.075805432722646</v>
      </c>
      <c r="P1244" s="1">
        <f t="shared" si="543"/>
        <v>58.927156354769863</v>
      </c>
      <c r="Q1244" s="1">
        <f t="shared" si="544"/>
        <v>6542590363.6157017</v>
      </c>
      <c r="R1244" s="1">
        <f t="shared" si="545"/>
        <v>-41.949999999999818</v>
      </c>
      <c r="S1244" s="1">
        <f t="shared" si="533"/>
        <v>56.913919413919587</v>
      </c>
      <c r="T1244" s="1">
        <f t="shared" si="554"/>
        <v>67.020088184098881</v>
      </c>
      <c r="U1244" s="1">
        <f t="shared" si="546"/>
        <v>2.0773458074292346E-3</v>
      </c>
      <c r="V1244" s="1">
        <f t="shared" si="547"/>
        <v>4.9183101314772453E-3</v>
      </c>
      <c r="W1244" s="1">
        <f t="shared" si="548"/>
        <v>-0.47923963118473067</v>
      </c>
      <c r="X1244" s="1">
        <f t="shared" si="549"/>
        <v>-0.19349045539767962</v>
      </c>
      <c r="Y1244" s="1">
        <f t="shared" si="535"/>
        <v>3320.5130769230768</v>
      </c>
      <c r="Z1244" s="1">
        <f t="shared" si="536"/>
        <v>3319.9618518518519</v>
      </c>
      <c r="AA1244" s="1">
        <f t="shared" si="550"/>
        <v>0.55122507122496245</v>
      </c>
      <c r="AB1244" s="1">
        <f t="shared" si="555"/>
        <v>8.0888888888421204E-2</v>
      </c>
      <c r="AC1244" s="1">
        <f t="shared" si="534"/>
        <v>3315.313333333333</v>
      </c>
      <c r="AD1244" s="1">
        <f t="shared" si="556"/>
        <v>3341.0476666666668</v>
      </c>
      <c r="AE1244" s="1">
        <f t="shared" si="557"/>
        <v>19.735466666666753</v>
      </c>
      <c r="AF1244" s="1">
        <f t="shared" si="558"/>
        <v>-86.930917378302567</v>
      </c>
      <c r="AG1244" s="1">
        <f t="shared" si="551"/>
        <v>3323.5680000000002</v>
      </c>
      <c r="AH1244" s="1">
        <f t="shared" si="552"/>
        <v>3333.9814285714288</v>
      </c>
      <c r="AI1244" s="1">
        <f t="shared" si="559"/>
        <v>-10.41342857142854</v>
      </c>
      <c r="AJ1244" s="1">
        <f t="shared" si="553"/>
        <v>1</v>
      </c>
    </row>
    <row r="1245" spans="1:36" x14ac:dyDescent="0.2">
      <c r="A1245" s="5">
        <v>42753</v>
      </c>
      <c r="B1245" s="1">
        <v>3323.34</v>
      </c>
      <c r="C1245" s="10">
        <v>3339.37</v>
      </c>
      <c r="D1245" s="1">
        <v>3350.96</v>
      </c>
      <c r="E1245" s="1">
        <v>3320.41</v>
      </c>
      <c r="F1245" s="1">
        <v>7062322700</v>
      </c>
      <c r="G1245" s="1">
        <v>75680677264</v>
      </c>
      <c r="H1245" s="1">
        <f t="shared" si="532"/>
        <v>-10.079999999999927</v>
      </c>
      <c r="J1245" s="1">
        <f t="shared" si="537"/>
        <v>3339.4840000000004</v>
      </c>
      <c r="K1245" s="1">
        <f t="shared" si="538"/>
        <v>3334.3406666666674</v>
      </c>
      <c r="L1245" s="1">
        <f t="shared" si="539"/>
        <v>3332.5825454545457</v>
      </c>
      <c r="M1245" s="1">
        <f t="shared" si="540"/>
        <v>26.61589533294298</v>
      </c>
      <c r="N1245" s="1">
        <f t="shared" si="541"/>
        <v>31.172161172161189</v>
      </c>
      <c r="O1245" s="1">
        <f t="shared" si="542"/>
        <v>44.751158573443455</v>
      </c>
      <c r="P1245" s="1">
        <f t="shared" si="543"/>
        <v>45.44302014368219</v>
      </c>
      <c r="Q1245" s="1">
        <f t="shared" si="544"/>
        <v>1703742006.5138762</v>
      </c>
      <c r="R1245" s="1">
        <f t="shared" si="545"/>
        <v>-28.420000000000073</v>
      </c>
      <c r="S1245" s="1">
        <f t="shared" si="533"/>
        <v>68.827838827838804</v>
      </c>
      <c r="T1245" s="1">
        <f t="shared" si="554"/>
        <v>64.025774915107519</v>
      </c>
      <c r="U1245" s="1">
        <f t="shared" si="546"/>
        <v>3.895944444610739E-3</v>
      </c>
      <c r="V1245" s="1">
        <f t="shared" si="547"/>
        <v>-8.5571609374583061E-4</v>
      </c>
      <c r="W1245" s="1">
        <f t="shared" si="548"/>
        <v>-3.4137010388577242E-3</v>
      </c>
      <c r="X1245" s="1">
        <f t="shared" si="549"/>
        <v>0.15083441783890369</v>
      </c>
      <c r="Y1245" s="1">
        <f t="shared" si="535"/>
        <v>3328.3615384615387</v>
      </c>
      <c r="Z1245" s="1">
        <f t="shared" si="536"/>
        <v>3327.3237037037038</v>
      </c>
      <c r="AA1245" s="1">
        <f t="shared" si="550"/>
        <v>1.0378347578348439</v>
      </c>
      <c r="AB1245" s="1">
        <f t="shared" si="555"/>
        <v>0.6485470085469387</v>
      </c>
      <c r="AC1245" s="1">
        <f t="shared" si="534"/>
        <v>3336.9133333333334</v>
      </c>
      <c r="AD1245" s="1">
        <f t="shared" si="556"/>
        <v>3338.8713333333335</v>
      </c>
      <c r="AE1245" s="1">
        <f t="shared" si="557"/>
        <v>18.386000000000102</v>
      </c>
      <c r="AF1245" s="1">
        <f t="shared" si="558"/>
        <v>-7.0996047717468826</v>
      </c>
      <c r="AG1245" s="1">
        <f t="shared" si="551"/>
        <v>3324.5419999999999</v>
      </c>
      <c r="AH1245" s="1">
        <f t="shared" si="552"/>
        <v>3336.6585714285711</v>
      </c>
      <c r="AI1245" s="1">
        <f t="shared" si="559"/>
        <v>-12.116571428571206</v>
      </c>
      <c r="AJ1245" s="1">
        <f t="shared" si="553"/>
        <v>0</v>
      </c>
    </row>
    <row r="1246" spans="1:36" x14ac:dyDescent="0.2">
      <c r="A1246" s="5">
        <v>42754</v>
      </c>
      <c r="B1246" s="1">
        <v>3330.95</v>
      </c>
      <c r="C1246" s="10">
        <v>3329.29</v>
      </c>
      <c r="D1246" s="1">
        <v>3346.5</v>
      </c>
      <c r="E1246" s="1">
        <v>3324.68</v>
      </c>
      <c r="F1246" s="1">
        <v>6615980800</v>
      </c>
      <c r="G1246" s="1">
        <v>63869709163</v>
      </c>
      <c r="H1246" s="1">
        <f t="shared" si="532"/>
        <v>25.599999999999909</v>
      </c>
      <c r="J1246" s="1">
        <f t="shared" si="537"/>
        <v>3335.6339999999996</v>
      </c>
      <c r="K1246" s="1">
        <f t="shared" si="538"/>
        <v>3336.1673333333329</v>
      </c>
      <c r="L1246" s="1">
        <f t="shared" si="539"/>
        <v>3330.7290909090912</v>
      </c>
      <c r="M1246" s="1">
        <f t="shared" si="540"/>
        <v>24.97982708933726</v>
      </c>
      <c r="N1246" s="1">
        <f t="shared" si="541"/>
        <v>38.777046095955022</v>
      </c>
      <c r="O1246" s="1">
        <f t="shared" si="542"/>
        <v>81.936589545844072</v>
      </c>
      <c r="P1246" s="1">
        <f t="shared" si="543"/>
        <v>45.257950530035309</v>
      </c>
      <c r="Q1246" s="1">
        <f t="shared" si="544"/>
        <v>-3820410544.4545727</v>
      </c>
      <c r="R1246" s="1">
        <f t="shared" si="545"/>
        <v>-18.380000000000109</v>
      </c>
      <c r="S1246" s="1">
        <f t="shared" si="533"/>
        <v>61.222953904044985</v>
      </c>
      <c r="T1246" s="1">
        <f t="shared" si="554"/>
        <v>60.676464438644771</v>
      </c>
      <c r="U1246" s="1">
        <f t="shared" si="546"/>
        <v>-3.0276725668235351E-3</v>
      </c>
      <c r="V1246" s="1">
        <f t="shared" si="547"/>
        <v>-1.158444442465212E-2</v>
      </c>
      <c r="W1246" s="1">
        <f t="shared" si="548"/>
        <v>-0.1901887317373428</v>
      </c>
      <c r="X1246" s="1">
        <f t="shared" si="549"/>
        <v>-0.20614473574565606</v>
      </c>
      <c r="Y1246" s="1">
        <f t="shared" si="535"/>
        <v>3337.8192307692307</v>
      </c>
      <c r="Z1246" s="1">
        <f t="shared" si="536"/>
        <v>3338.623333333333</v>
      </c>
      <c r="AA1246" s="1">
        <f t="shared" si="550"/>
        <v>-0.8041025641023225</v>
      </c>
      <c r="AB1246" s="1">
        <f t="shared" si="555"/>
        <v>0.66944729344741061</v>
      </c>
      <c r="AC1246" s="1">
        <f t="shared" si="534"/>
        <v>3333.49</v>
      </c>
      <c r="AD1246" s="1">
        <f t="shared" si="556"/>
        <v>3335.4650000000001</v>
      </c>
      <c r="AE1246" s="1">
        <f t="shared" si="557"/>
        <v>15.664333333333479</v>
      </c>
      <c r="AF1246" s="1">
        <f t="shared" si="558"/>
        <v>-8.4055072032019478</v>
      </c>
      <c r="AG1246" s="1">
        <f t="shared" si="551"/>
        <v>3326.8760000000002</v>
      </c>
      <c r="AH1246" s="1">
        <f t="shared" si="552"/>
        <v>3338.9107142857142</v>
      </c>
      <c r="AI1246" s="1">
        <f t="shared" si="559"/>
        <v>-12.034714285714017</v>
      </c>
      <c r="AJ1246" s="1">
        <f t="shared" si="553"/>
        <v>1</v>
      </c>
    </row>
    <row r="1247" spans="1:36" x14ac:dyDescent="0.2">
      <c r="A1247" s="5">
        <v>42755</v>
      </c>
      <c r="B1247" s="1">
        <v>3326.98</v>
      </c>
      <c r="C1247" s="10">
        <v>3354.89</v>
      </c>
      <c r="D1247" s="1">
        <v>3358.41</v>
      </c>
      <c r="E1247" s="1">
        <v>3326.37</v>
      </c>
      <c r="F1247" s="1">
        <v>6530046200</v>
      </c>
      <c r="G1247" s="1">
        <v>70831324310</v>
      </c>
      <c r="H1247" s="1">
        <f t="shared" si="532"/>
        <v>9.1900000000000546</v>
      </c>
      <c r="J1247" s="1">
        <f t="shared" si="537"/>
        <v>3336.3560000000007</v>
      </c>
      <c r="K1247" s="1">
        <f t="shared" si="538"/>
        <v>3339.9760000000001</v>
      </c>
      <c r="L1247" s="1">
        <f t="shared" si="539"/>
        <v>3334.2301818181818</v>
      </c>
      <c r="M1247" s="1">
        <f t="shared" si="540"/>
        <v>3.7367303609341707</v>
      </c>
      <c r="N1247" s="1">
        <f t="shared" si="541"/>
        <v>14.694261523989011</v>
      </c>
      <c r="O1247" s="1">
        <f t="shared" si="542"/>
        <v>83.846743295019209</v>
      </c>
      <c r="P1247" s="1">
        <f t="shared" si="543"/>
        <v>48.764733302257426</v>
      </c>
      <c r="Q1247" s="1">
        <f t="shared" si="544"/>
        <v>5095229556.8040009</v>
      </c>
      <c r="R1247" s="1">
        <f t="shared" si="545"/>
        <v>-9.0100000000002183</v>
      </c>
      <c r="S1247" s="1">
        <f t="shared" si="533"/>
        <v>85.305738476010987</v>
      </c>
      <c r="T1247" s="1">
        <f t="shared" si="554"/>
        <v>61.62712102411723</v>
      </c>
      <c r="U1247" s="1">
        <f t="shared" si="546"/>
        <v>7.6306525698308768E-3</v>
      </c>
      <c r="V1247" s="1">
        <f t="shared" si="547"/>
        <v>-3.8304051024559403E-3</v>
      </c>
      <c r="W1247" s="1">
        <f t="shared" si="548"/>
        <v>0.5555162578573507</v>
      </c>
      <c r="X1247" s="1">
        <f t="shared" si="549"/>
        <v>0.44653015470769131</v>
      </c>
      <c r="Y1247" s="1">
        <f t="shared" si="535"/>
        <v>3333.2284615384615</v>
      </c>
      <c r="Z1247" s="1">
        <f t="shared" si="536"/>
        <v>3331.1862962962964</v>
      </c>
      <c r="AA1247" s="1">
        <f t="shared" si="550"/>
        <v>2.0421652421650833</v>
      </c>
      <c r="AB1247" s="1">
        <f t="shared" si="555"/>
        <v>-0.23484900284884136</v>
      </c>
      <c r="AC1247" s="1">
        <f t="shared" si="534"/>
        <v>3346.5566666666659</v>
      </c>
      <c r="AD1247" s="1">
        <f t="shared" si="556"/>
        <v>3334.6729999999998</v>
      </c>
      <c r="AE1247" s="1">
        <f t="shared" si="557"/>
        <v>14.872333333333382</v>
      </c>
      <c r="AF1247" s="1">
        <f t="shared" si="558"/>
        <v>53.269680465589886</v>
      </c>
      <c r="AG1247" s="1">
        <f t="shared" si="551"/>
        <v>3333.8720000000003</v>
      </c>
      <c r="AH1247" s="1">
        <f t="shared" si="552"/>
        <v>3342.1114285714289</v>
      </c>
      <c r="AI1247" s="1">
        <f t="shared" si="559"/>
        <v>-8.2394285714285616</v>
      </c>
      <c r="AJ1247" s="1">
        <f t="shared" si="553"/>
        <v>1</v>
      </c>
    </row>
    <row r="1248" spans="1:36" x14ac:dyDescent="0.2">
      <c r="A1248" s="5">
        <v>42758</v>
      </c>
      <c r="B1248" s="1">
        <v>3359.05</v>
      </c>
      <c r="C1248" s="10">
        <v>3364.08</v>
      </c>
      <c r="D1248" s="1">
        <v>3378.74</v>
      </c>
      <c r="E1248" s="1">
        <v>3355.85</v>
      </c>
      <c r="F1248" s="1">
        <v>7555749800</v>
      </c>
      <c r="G1248" s="1">
        <v>76492660154</v>
      </c>
      <c r="H1248" s="1">
        <f t="shared" si="532"/>
        <v>0.36999999999989086</v>
      </c>
      <c r="J1248" s="1">
        <f t="shared" si="537"/>
        <v>3336.3739999999998</v>
      </c>
      <c r="K1248" s="1">
        <f t="shared" si="538"/>
        <v>3343.5760000000005</v>
      </c>
      <c r="L1248" s="1">
        <f t="shared" si="539"/>
        <v>3339.2709090909088</v>
      </c>
      <c r="M1248" s="1">
        <f t="shared" si="540"/>
        <v>12.800139701388183</v>
      </c>
      <c r="N1248" s="1">
        <f t="shared" si="541"/>
        <v>12.800139701388183</v>
      </c>
      <c r="O1248" s="1">
        <f t="shared" si="542"/>
        <v>84.530386740331565</v>
      </c>
      <c r="P1248" s="1">
        <f t="shared" si="543"/>
        <v>56.433062413740117</v>
      </c>
      <c r="Q1248" s="1">
        <f t="shared" si="544"/>
        <v>-2122475806.6404121</v>
      </c>
      <c r="R1248" s="1">
        <f t="shared" si="545"/>
        <v>5.8099999999999454</v>
      </c>
      <c r="S1248" s="1">
        <f t="shared" si="533"/>
        <v>87.199860298611824</v>
      </c>
      <c r="T1248" s="1">
        <f t="shared" si="554"/>
        <v>61.241240186735084</v>
      </c>
      <c r="U1248" s="1">
        <f t="shared" si="546"/>
        <v>2.7318018596466358E-3</v>
      </c>
      <c r="V1248" s="1">
        <f t="shared" si="547"/>
        <v>4.9019168556040035E-3</v>
      </c>
      <c r="W1248" s="1">
        <f t="shared" si="548"/>
        <v>0.83042248860589774</v>
      </c>
      <c r="X1248" s="1">
        <f t="shared" si="549"/>
        <v>0.61323564949621145</v>
      </c>
      <c r="Y1248" s="1">
        <f t="shared" si="535"/>
        <v>3356.3038461538463</v>
      </c>
      <c r="Z1248" s="1">
        <f t="shared" si="536"/>
        <v>3355.5707407407408</v>
      </c>
      <c r="AA1248" s="1">
        <f t="shared" si="550"/>
        <v>0.73310541310547706</v>
      </c>
      <c r="AB1248" s="1">
        <f t="shared" si="555"/>
        <v>1.780353276353162</v>
      </c>
      <c r="AC1248" s="1">
        <f t="shared" si="534"/>
        <v>3366.2233333333334</v>
      </c>
      <c r="AD1248" s="1">
        <f t="shared" si="556"/>
        <v>3335.4796666666662</v>
      </c>
      <c r="AE1248" s="1">
        <f t="shared" si="557"/>
        <v>15.679000000000087</v>
      </c>
      <c r="AF1248" s="1">
        <f t="shared" si="558"/>
        <v>130.72120529228914</v>
      </c>
      <c r="AG1248" s="1">
        <f t="shared" si="551"/>
        <v>3342.7979999999998</v>
      </c>
      <c r="AH1248" s="1">
        <f t="shared" si="552"/>
        <v>3343.6721428571432</v>
      </c>
      <c r="AI1248" s="1">
        <f t="shared" si="559"/>
        <v>-0.87414285714339712</v>
      </c>
      <c r="AJ1248" s="1">
        <f t="shared" si="553"/>
        <v>1</v>
      </c>
    </row>
    <row r="1249" spans="1:36" x14ac:dyDescent="0.2">
      <c r="A1249" s="5">
        <v>42759</v>
      </c>
      <c r="B1249" s="1">
        <v>3363.14</v>
      </c>
      <c r="C1249" s="10">
        <v>3364.45</v>
      </c>
      <c r="D1249" s="1">
        <v>3371.32</v>
      </c>
      <c r="E1249" s="1">
        <v>3355.9</v>
      </c>
      <c r="F1249" s="1">
        <v>6619422600</v>
      </c>
      <c r="G1249" s="1">
        <v>66049651289</v>
      </c>
      <c r="H1249" s="1">
        <f t="shared" si="532"/>
        <v>11.450000000000273</v>
      </c>
      <c r="J1249" s="1">
        <f t="shared" si="537"/>
        <v>3336.9919999999997</v>
      </c>
      <c r="K1249" s="1">
        <f t="shared" si="538"/>
        <v>3345.0573333333332</v>
      </c>
      <c r="L1249" s="1">
        <f t="shared" si="539"/>
        <v>3344.3756363636357</v>
      </c>
      <c r="M1249" s="1">
        <f t="shared" si="540"/>
        <v>16.512595331638515</v>
      </c>
      <c r="N1249" s="1">
        <f t="shared" si="541"/>
        <v>12.47708024098489</v>
      </c>
      <c r="O1249" s="1">
        <f t="shared" si="542"/>
        <v>85.538020086083279</v>
      </c>
      <c r="P1249" s="1">
        <f t="shared" si="543"/>
        <v>54.775549188156624</v>
      </c>
      <c r="Q1249" s="1">
        <f t="shared" si="544"/>
        <v>721182228.79350543</v>
      </c>
      <c r="R1249" s="1">
        <f t="shared" si="545"/>
        <v>29.949999999999818</v>
      </c>
      <c r="S1249" s="1">
        <f t="shared" si="533"/>
        <v>87.52291975901511</v>
      </c>
      <c r="T1249" s="1">
        <f t="shared" si="554"/>
        <v>61.768236183267206</v>
      </c>
      <c r="U1249" s="1">
        <f t="shared" si="546"/>
        <v>1.0997339832658856E-4</v>
      </c>
      <c r="V1249" s="1">
        <f t="shared" si="547"/>
        <v>1.6350069859381289E-4</v>
      </c>
      <c r="W1249" s="1">
        <f t="shared" si="548"/>
        <v>0.82283685426875719</v>
      </c>
      <c r="X1249" s="1">
        <f t="shared" si="549"/>
        <v>0.57974093518277403</v>
      </c>
      <c r="Y1249" s="1">
        <f t="shared" si="535"/>
        <v>3364.1369230769233</v>
      </c>
      <c r="Z1249" s="1">
        <f t="shared" si="536"/>
        <v>3364.1074074074072</v>
      </c>
      <c r="AA1249" s="1">
        <f t="shared" si="550"/>
        <v>2.9515669516058551E-2</v>
      </c>
      <c r="AB1249" s="1">
        <f t="shared" si="555"/>
        <v>0.59238746438759338</v>
      </c>
      <c r="AC1249" s="1">
        <f t="shared" si="534"/>
        <v>3363.89</v>
      </c>
      <c r="AD1249" s="1">
        <f t="shared" si="556"/>
        <v>3335.7729999999997</v>
      </c>
      <c r="AE1249" s="1">
        <f t="shared" si="557"/>
        <v>15.972333333333381</v>
      </c>
      <c r="AF1249" s="1">
        <f t="shared" si="558"/>
        <v>117.35709664628465</v>
      </c>
      <c r="AG1249" s="1">
        <f t="shared" si="551"/>
        <v>3350.4159999999997</v>
      </c>
      <c r="AH1249" s="1">
        <f t="shared" si="552"/>
        <v>3343.3964285714287</v>
      </c>
      <c r="AI1249" s="1">
        <f t="shared" si="559"/>
        <v>7.0195714285709983</v>
      </c>
      <c r="AJ1249" s="1">
        <f t="shared" si="553"/>
        <v>1</v>
      </c>
    </row>
    <row r="1250" spans="1:36" x14ac:dyDescent="0.2">
      <c r="A1250" s="5">
        <v>42760</v>
      </c>
      <c r="B1250" s="1">
        <v>3361.66</v>
      </c>
      <c r="C1250" s="10">
        <v>3375.9</v>
      </c>
      <c r="D1250" s="1">
        <v>3376.44</v>
      </c>
      <c r="E1250" s="1">
        <v>3357.22</v>
      </c>
      <c r="F1250" s="1">
        <v>5837693100</v>
      </c>
      <c r="G1250" s="1">
        <v>62483395802</v>
      </c>
      <c r="H1250" s="1">
        <f t="shared" si="532"/>
        <v>12.059999999999945</v>
      </c>
      <c r="J1250" s="1">
        <f t="shared" si="537"/>
        <v>3341.1320000000001</v>
      </c>
      <c r="K1250" s="1">
        <f t="shared" si="538"/>
        <v>3345.5633333333335</v>
      </c>
      <c r="L1250" s="1">
        <f t="shared" si="539"/>
        <v>3351.4498181818185</v>
      </c>
      <c r="M1250" s="1">
        <f t="shared" si="540"/>
        <v>4.868849648550821</v>
      </c>
      <c r="N1250" s="1">
        <f t="shared" si="541"/>
        <v>2.479699642014928</v>
      </c>
      <c r="O1250" s="1">
        <f t="shared" si="542"/>
        <v>85.338181818181923</v>
      </c>
      <c r="P1250" s="1">
        <f t="shared" si="543"/>
        <v>61.240251381842967</v>
      </c>
      <c r="Q1250" s="1">
        <f t="shared" si="544"/>
        <v>5509664559.5213585</v>
      </c>
      <c r="R1250" s="1">
        <f t="shared" si="545"/>
        <v>58.2800000000002</v>
      </c>
      <c r="S1250" s="1">
        <f t="shared" si="533"/>
        <v>97.520300357985064</v>
      </c>
      <c r="T1250" s="1">
        <f t="shared" si="554"/>
        <v>66.081278995996911</v>
      </c>
      <c r="U1250" s="1">
        <f t="shared" si="546"/>
        <v>3.3916881424213611E-3</v>
      </c>
      <c r="V1250" s="1">
        <f t="shared" si="547"/>
        <v>5.2497267938552018E-3</v>
      </c>
      <c r="W1250" s="1">
        <f t="shared" si="548"/>
        <v>1.0406053996070801</v>
      </c>
      <c r="X1250" s="1">
        <f t="shared" si="549"/>
        <v>0.90677304968071903</v>
      </c>
      <c r="Y1250" s="1">
        <f t="shared" si="535"/>
        <v>3366.2115384615381</v>
      </c>
      <c r="Z1250" s="1">
        <f t="shared" si="536"/>
        <v>3365.2981481481479</v>
      </c>
      <c r="AA1250" s="1">
        <f t="shared" si="550"/>
        <v>0.91339031339020949</v>
      </c>
      <c r="AB1250" s="1">
        <f t="shared" si="555"/>
        <v>0.20629059829088875</v>
      </c>
      <c r="AC1250" s="1">
        <f t="shared" si="534"/>
        <v>3369.853333333333</v>
      </c>
      <c r="AD1250" s="1">
        <f t="shared" si="556"/>
        <v>3338.2439999999997</v>
      </c>
      <c r="AE1250" s="1">
        <f t="shared" si="557"/>
        <v>18.709466666666593</v>
      </c>
      <c r="AF1250" s="1">
        <f t="shared" si="558"/>
        <v>112.63222658523475</v>
      </c>
      <c r="AG1250" s="1">
        <f t="shared" si="551"/>
        <v>3357.7220000000002</v>
      </c>
      <c r="AH1250" s="1">
        <f t="shared" si="552"/>
        <v>3343.9757142857138</v>
      </c>
      <c r="AI1250" s="1">
        <f t="shared" si="559"/>
        <v>13.746285714286387</v>
      </c>
      <c r="AJ1250" s="1">
        <f t="shared" si="553"/>
        <v>1</v>
      </c>
    </row>
    <row r="1251" spans="1:36" x14ac:dyDescent="0.2">
      <c r="A1251" s="5">
        <v>42761</v>
      </c>
      <c r="B1251" s="1">
        <v>3378.26</v>
      </c>
      <c r="C1251" s="10">
        <v>3387.96</v>
      </c>
      <c r="D1251" s="1">
        <v>3395.88</v>
      </c>
      <c r="E1251" s="1">
        <v>3378.26</v>
      </c>
      <c r="F1251" s="1">
        <v>6531664700</v>
      </c>
      <c r="G1251" s="1">
        <v>66488818305</v>
      </c>
      <c r="H1251" s="1">
        <f t="shared" si="532"/>
        <v>-23.470000000000255</v>
      </c>
      <c r="J1251" s="1">
        <f t="shared" si="537"/>
        <v>3348.1660000000002</v>
      </c>
      <c r="K1251" s="1">
        <f t="shared" si="538"/>
        <v>3346.9079999999999</v>
      </c>
      <c r="L1251" s="1">
        <f t="shared" si="539"/>
        <v>3359.9639999999999</v>
      </c>
      <c r="M1251" s="1">
        <f t="shared" si="540"/>
        <v>11.123595505618038</v>
      </c>
      <c r="N1251" s="1">
        <f t="shared" si="541"/>
        <v>6.0150375939850145</v>
      </c>
      <c r="O1251" s="1">
        <f t="shared" si="542"/>
        <v>71.426832237642856</v>
      </c>
      <c r="P1251" s="1">
        <f t="shared" si="543"/>
        <v>61.379676709417808</v>
      </c>
      <c r="Q1251" s="1">
        <f t="shared" si="544"/>
        <v>659838999.20535803</v>
      </c>
      <c r="R1251" s="1">
        <f t="shared" si="545"/>
        <v>68.050000000000182</v>
      </c>
      <c r="S1251" s="1">
        <f t="shared" si="533"/>
        <v>93.984962406014986</v>
      </c>
      <c r="T1251" s="1">
        <f t="shared" si="554"/>
        <v>72.019454055025321</v>
      </c>
      <c r="U1251" s="1">
        <f t="shared" si="546"/>
        <v>3.5596642227180798E-3</v>
      </c>
      <c r="V1251" s="1">
        <f t="shared" si="547"/>
        <v>1.6032388663967622E-2</v>
      </c>
      <c r="W1251" s="1">
        <f t="shared" si="548"/>
        <v>1.1885312735390021</v>
      </c>
      <c r="X1251" s="1">
        <f t="shared" si="549"/>
        <v>1.2265649369507656</v>
      </c>
      <c r="Y1251" s="1">
        <f t="shared" si="535"/>
        <v>3377.7553846153846</v>
      </c>
      <c r="Z1251" s="1">
        <f t="shared" si="536"/>
        <v>3376.7933333333335</v>
      </c>
      <c r="AA1251" s="1">
        <f t="shared" si="550"/>
        <v>0.96205128205110668</v>
      </c>
      <c r="AB1251" s="1">
        <f t="shared" si="555"/>
        <v>0.92312250712238897</v>
      </c>
      <c r="AC1251" s="1">
        <f t="shared" si="534"/>
        <v>3387.3666666666668</v>
      </c>
      <c r="AD1251" s="1">
        <f t="shared" si="556"/>
        <v>3344.4236666666666</v>
      </c>
      <c r="AE1251" s="1">
        <f t="shared" si="557"/>
        <v>22.354333333333308</v>
      </c>
      <c r="AF1251" s="1">
        <f t="shared" si="558"/>
        <v>128.06763789272853</v>
      </c>
      <c r="AG1251" s="1">
        <f t="shared" si="551"/>
        <v>3369.4559999999997</v>
      </c>
      <c r="AH1251" s="1">
        <f t="shared" si="552"/>
        <v>3346.8535714285717</v>
      </c>
      <c r="AI1251" s="1">
        <f t="shared" si="559"/>
        <v>22.602428571427936</v>
      </c>
      <c r="AJ1251" s="1">
        <f t="shared" si="553"/>
        <v>0</v>
      </c>
    </row>
    <row r="1252" spans="1:36" x14ac:dyDescent="0.2">
      <c r="A1252" s="5">
        <v>42769</v>
      </c>
      <c r="B1252" s="1">
        <v>3390.93</v>
      </c>
      <c r="C1252" s="10">
        <v>3364.49</v>
      </c>
      <c r="D1252" s="1">
        <v>3392.48</v>
      </c>
      <c r="E1252" s="1">
        <v>3362.57</v>
      </c>
      <c r="F1252" s="1">
        <v>5518886100</v>
      </c>
      <c r="G1252" s="1">
        <v>57113853255</v>
      </c>
      <c r="H1252" s="1">
        <f t="shared" si="532"/>
        <v>8.7200000000002547</v>
      </c>
      <c r="J1252" s="1">
        <f t="shared" si="537"/>
        <v>3352.6240000000007</v>
      </c>
      <c r="K1252" s="1">
        <f t="shared" si="538"/>
        <v>3348.0293333333334</v>
      </c>
      <c r="L1252" s="1">
        <f t="shared" si="539"/>
        <v>3362.9320000000007</v>
      </c>
      <c r="M1252" s="1">
        <f t="shared" si="540"/>
        <v>45.15896993238416</v>
      </c>
      <c r="N1252" s="1">
        <f t="shared" si="541"/>
        <v>23.839902787271445</v>
      </c>
      <c r="O1252" s="1">
        <f t="shared" si="542"/>
        <v>64.036163040147088</v>
      </c>
      <c r="P1252" s="1">
        <f t="shared" si="543"/>
        <v>72.48604481838035</v>
      </c>
      <c r="Q1252" s="1">
        <f t="shared" si="544"/>
        <v>-4810343050.0502882</v>
      </c>
      <c r="R1252" s="1">
        <f t="shared" si="545"/>
        <v>45.039999999999964</v>
      </c>
      <c r="S1252" s="1">
        <f t="shared" si="533"/>
        <v>76.160097212728559</v>
      </c>
      <c r="T1252" s="1">
        <f t="shared" si="554"/>
        <v>76.52446712422504</v>
      </c>
      <c r="U1252" s="1">
        <f t="shared" si="546"/>
        <v>-6.9757972233533928E-3</v>
      </c>
      <c r="V1252" s="1">
        <f t="shared" si="547"/>
        <v>1.4127597494589462E-2</v>
      </c>
      <c r="W1252" s="1">
        <f t="shared" si="548"/>
        <v>0.35393172631345099</v>
      </c>
      <c r="X1252" s="1">
        <f t="shared" si="549"/>
        <v>0.49165240288614709</v>
      </c>
      <c r="Y1252" s="1">
        <f t="shared" si="535"/>
        <v>3384.3492307692309</v>
      </c>
      <c r="Z1252" s="1">
        <f t="shared" si="536"/>
        <v>3386.2214814814815</v>
      </c>
      <c r="AA1252" s="1">
        <f t="shared" si="550"/>
        <v>-1.8722507122506613</v>
      </c>
      <c r="AB1252" s="1">
        <f t="shared" si="555"/>
        <v>0.39519088319075307</v>
      </c>
      <c r="AC1252" s="1">
        <f t="shared" si="534"/>
        <v>3373.18</v>
      </c>
      <c r="AD1252" s="1">
        <f t="shared" si="556"/>
        <v>3349.4933333333333</v>
      </c>
      <c r="AE1252" s="1">
        <f t="shared" si="557"/>
        <v>22.60933333333346</v>
      </c>
      <c r="AF1252" s="1">
        <f t="shared" si="558"/>
        <v>69.843329205243748</v>
      </c>
      <c r="AG1252" s="1">
        <f t="shared" si="551"/>
        <v>3371.3759999999993</v>
      </c>
      <c r="AH1252" s="1">
        <f t="shared" si="552"/>
        <v>3346.8957142857139</v>
      </c>
      <c r="AI1252" s="1">
        <f t="shared" si="559"/>
        <v>24.480285714285401</v>
      </c>
      <c r="AJ1252" s="1">
        <f t="shared" si="553"/>
        <v>1</v>
      </c>
    </row>
    <row r="1253" spans="1:36" x14ac:dyDescent="0.2">
      <c r="A1253" s="5">
        <v>42772</v>
      </c>
      <c r="B1253" s="1">
        <v>3368.11</v>
      </c>
      <c r="C1253" s="10">
        <v>3373.21</v>
      </c>
      <c r="D1253" s="1">
        <v>3381.33</v>
      </c>
      <c r="E1253" s="1">
        <v>3358.75</v>
      </c>
      <c r="F1253" s="1">
        <v>6852136000</v>
      </c>
      <c r="G1253" s="1">
        <v>73408134768</v>
      </c>
      <c r="H1253" s="1">
        <f t="shared" si="532"/>
        <v>-7.5300000000002001</v>
      </c>
      <c r="J1253" s="1">
        <f t="shared" si="537"/>
        <v>3358</v>
      </c>
      <c r="K1253" s="1">
        <f t="shared" si="538"/>
        <v>3348.6499999999996</v>
      </c>
      <c r="L1253" s="1">
        <f t="shared" si="539"/>
        <v>3366.6749090909084</v>
      </c>
      <c r="M1253" s="1">
        <f t="shared" si="540"/>
        <v>56.63252560579555</v>
      </c>
      <c r="N1253" s="1">
        <f t="shared" si="541"/>
        <v>21.865354938271615</v>
      </c>
      <c r="O1253" s="1">
        <f t="shared" si="542"/>
        <v>51.257861635220038</v>
      </c>
      <c r="P1253" s="1">
        <f t="shared" si="543"/>
        <v>67.760962359332439</v>
      </c>
      <c r="Q1253" s="1">
        <f t="shared" si="544"/>
        <v>1923938983.1709981</v>
      </c>
      <c r="R1253" s="1">
        <f t="shared" si="545"/>
        <v>46.849999999999909</v>
      </c>
      <c r="S1253" s="1">
        <f t="shared" si="533"/>
        <v>78.134645061728392</v>
      </c>
      <c r="T1253" s="1">
        <f t="shared" si="554"/>
        <v>79.279323571789831</v>
      </c>
      <c r="U1253" s="1">
        <f t="shared" si="546"/>
        <v>2.5850747507567733E-3</v>
      </c>
      <c r="V1253" s="1">
        <f t="shared" si="547"/>
        <v>1.6054652083942089E-2</v>
      </c>
      <c r="W1253" s="1">
        <f t="shared" si="548"/>
        <v>0.45294818344252641</v>
      </c>
      <c r="X1253" s="1">
        <f t="shared" si="549"/>
        <v>0.73342988965703804</v>
      </c>
      <c r="Y1253" s="1">
        <f t="shared" si="535"/>
        <v>3365.8315384615389</v>
      </c>
      <c r="Z1253" s="1">
        <f t="shared" si="536"/>
        <v>3365.1359259259261</v>
      </c>
      <c r="AA1253" s="1">
        <f t="shared" si="550"/>
        <v>0.69561253561278136</v>
      </c>
      <c r="AB1253" s="1">
        <f t="shared" si="555"/>
        <v>-1.3586780626779726</v>
      </c>
      <c r="AC1253" s="1">
        <f t="shared" si="534"/>
        <v>3371.0966666666668</v>
      </c>
      <c r="AD1253" s="1">
        <f t="shared" si="556"/>
        <v>3356.3883333333333</v>
      </c>
      <c r="AE1253" s="1">
        <f t="shared" si="557"/>
        <v>18.656000000000084</v>
      </c>
      <c r="AF1253" s="1">
        <f t="shared" si="558"/>
        <v>52.559796073947325</v>
      </c>
      <c r="AG1253" s="1">
        <f t="shared" si="551"/>
        <v>3373.2020000000002</v>
      </c>
      <c r="AH1253" s="1">
        <f t="shared" si="552"/>
        <v>3347.962857142857</v>
      </c>
      <c r="AI1253" s="1">
        <f t="shared" si="559"/>
        <v>25.239142857143179</v>
      </c>
      <c r="AJ1253" s="1">
        <f t="shared" si="553"/>
        <v>0</v>
      </c>
    </row>
    <row r="1254" spans="1:36" x14ac:dyDescent="0.2">
      <c r="A1254" s="5">
        <v>42773</v>
      </c>
      <c r="B1254" s="1">
        <v>3371.77</v>
      </c>
      <c r="C1254" s="10">
        <v>3365.68</v>
      </c>
      <c r="D1254" s="1">
        <v>3376.71</v>
      </c>
      <c r="E1254" s="1">
        <v>3354.63</v>
      </c>
      <c r="F1254" s="1">
        <v>6375446200</v>
      </c>
      <c r="G1254" s="1">
        <v>69758178999</v>
      </c>
      <c r="H1254" s="1">
        <f t="shared" si="532"/>
        <v>17.610000000000127</v>
      </c>
      <c r="J1254" s="1">
        <f t="shared" si="537"/>
        <v>3361.9319999999998</v>
      </c>
      <c r="K1254" s="1">
        <f t="shared" si="538"/>
        <v>3349.1439999999998</v>
      </c>
      <c r="L1254" s="1">
        <f t="shared" si="539"/>
        <v>3368.0712727272726</v>
      </c>
      <c r="M1254" s="1">
        <f t="shared" si="540"/>
        <v>73.212121212121872</v>
      </c>
      <c r="N1254" s="1">
        <f t="shared" si="541"/>
        <v>40.015900357758277</v>
      </c>
      <c r="O1254" s="1">
        <f t="shared" si="542"/>
        <v>61.652647204354217</v>
      </c>
      <c r="P1254" s="1">
        <f t="shared" si="543"/>
        <v>71.863013698630056</v>
      </c>
      <c r="Q1254" s="1">
        <f t="shared" si="544"/>
        <v>5774860.6882692585</v>
      </c>
      <c r="R1254" s="1">
        <f t="shared" si="545"/>
        <v>26.309999999999945</v>
      </c>
      <c r="S1254" s="1">
        <f t="shared" si="533"/>
        <v>59.984099642241731</v>
      </c>
      <c r="T1254" s="1">
        <f t="shared" si="554"/>
        <v>79.586341594622056</v>
      </c>
      <c r="U1254" s="1">
        <f t="shared" si="546"/>
        <v>-2.2372893442039053E-3</v>
      </c>
      <c r="V1254" s="1">
        <f t="shared" si="547"/>
        <v>1.3927005979906317E-2</v>
      </c>
      <c r="W1254" s="1">
        <f t="shared" si="548"/>
        <v>0.11148351602590556</v>
      </c>
      <c r="X1254" s="1">
        <f t="shared" si="549"/>
        <v>0.49373810143726454</v>
      </c>
      <c r="Y1254" s="1">
        <f t="shared" si="535"/>
        <v>3372.0515384615383</v>
      </c>
      <c r="Z1254" s="1">
        <f t="shared" si="536"/>
        <v>3372.652222222222</v>
      </c>
      <c r="AA1254" s="1">
        <f t="shared" si="550"/>
        <v>-0.60068376068375073</v>
      </c>
      <c r="AB1254" s="1">
        <f t="shared" si="555"/>
        <v>0.43635327635347498</v>
      </c>
      <c r="AC1254" s="1">
        <f t="shared" si="534"/>
        <v>3365.6733333333336</v>
      </c>
      <c r="AD1254" s="1">
        <f t="shared" si="556"/>
        <v>3361.4243333333338</v>
      </c>
      <c r="AE1254" s="1">
        <f t="shared" si="557"/>
        <v>13.462599999999885</v>
      </c>
      <c r="AF1254" s="1">
        <f t="shared" si="558"/>
        <v>21.041007432936841</v>
      </c>
      <c r="AG1254" s="1">
        <f t="shared" si="551"/>
        <v>3373.4480000000003</v>
      </c>
      <c r="AH1254" s="1">
        <f t="shared" si="552"/>
        <v>3350.1899999999996</v>
      </c>
      <c r="AI1254" s="1">
        <f t="shared" si="559"/>
        <v>23.25800000000072</v>
      </c>
      <c r="AJ1254" s="1">
        <f t="shared" si="553"/>
        <v>1</v>
      </c>
    </row>
    <row r="1255" spans="1:36" x14ac:dyDescent="0.2">
      <c r="A1255" s="5">
        <v>42774</v>
      </c>
      <c r="B1255" s="1">
        <v>3361.78</v>
      </c>
      <c r="C1255" s="10">
        <v>3383.29</v>
      </c>
      <c r="D1255" s="1">
        <v>3383.69</v>
      </c>
      <c r="E1255" s="1">
        <v>3347.43</v>
      </c>
      <c r="F1255" s="1">
        <v>7540287900</v>
      </c>
      <c r="G1255" s="1">
        <v>82869735773</v>
      </c>
      <c r="H1255" s="1">
        <f t="shared" si="532"/>
        <v>13</v>
      </c>
      <c r="J1255" s="1">
        <f t="shared" si="537"/>
        <v>3366.3239999999996</v>
      </c>
      <c r="K1255" s="1">
        <f t="shared" si="538"/>
        <v>3352.3966666666665</v>
      </c>
      <c r="L1255" s="1">
        <f t="shared" si="539"/>
        <v>3371.9545454545455</v>
      </c>
      <c r="M1255" s="1">
        <f t="shared" si="540"/>
        <v>25.985552115583229</v>
      </c>
      <c r="N1255" s="1">
        <f t="shared" si="541"/>
        <v>17.682584269663057</v>
      </c>
      <c r="O1255" s="1">
        <f t="shared" si="542"/>
        <v>62.374074523607035</v>
      </c>
      <c r="P1255" s="1">
        <f t="shared" si="543"/>
        <v>72.989677164836465</v>
      </c>
      <c r="Q1255" s="1">
        <f t="shared" si="544"/>
        <v>7373927438.885788</v>
      </c>
      <c r="R1255" s="1">
        <f t="shared" si="545"/>
        <v>54</v>
      </c>
      <c r="S1255" s="1">
        <f t="shared" si="533"/>
        <v>82.317415730336947</v>
      </c>
      <c r="T1255" s="1">
        <f t="shared" si="554"/>
        <v>80.935299284871874</v>
      </c>
      <c r="U1255" s="1">
        <f t="shared" si="546"/>
        <v>5.2049927733064938E-3</v>
      </c>
      <c r="V1255" s="1">
        <f t="shared" si="547"/>
        <v>1.7114804170324269E-2</v>
      </c>
      <c r="W1255" s="1">
        <f t="shared" si="548"/>
        <v>0.50399189145193246</v>
      </c>
      <c r="X1255" s="1">
        <f t="shared" si="549"/>
        <v>0.92152977123829116</v>
      </c>
      <c r="Y1255" s="1">
        <f t="shared" si="535"/>
        <v>3368.3892307692304</v>
      </c>
      <c r="Z1255" s="1">
        <f t="shared" si="536"/>
        <v>3366.9844444444443</v>
      </c>
      <c r="AA1255" s="1">
        <f t="shared" si="550"/>
        <v>1.4047863247860732</v>
      </c>
      <c r="AB1255" s="1">
        <f t="shared" si="555"/>
        <v>-0.19958974358978598</v>
      </c>
      <c r="AC1255" s="1">
        <f t="shared" si="534"/>
        <v>3371.47</v>
      </c>
      <c r="AD1255" s="1">
        <f t="shared" si="556"/>
        <v>3364.8799999999997</v>
      </c>
      <c r="AE1255" s="1">
        <f t="shared" si="557"/>
        <v>10.140666666666903</v>
      </c>
      <c r="AF1255" s="1">
        <f t="shared" si="558"/>
        <v>43.323910328052023</v>
      </c>
      <c r="AG1255" s="1">
        <f t="shared" si="551"/>
        <v>3374.9260000000004</v>
      </c>
      <c r="AH1255" s="1">
        <f t="shared" si="552"/>
        <v>3354.8807142857145</v>
      </c>
      <c r="AI1255" s="1">
        <f t="shared" si="559"/>
        <v>20.04528571428591</v>
      </c>
      <c r="AJ1255" s="1">
        <f t="shared" si="553"/>
        <v>1</v>
      </c>
    </row>
    <row r="1256" spans="1:36" x14ac:dyDescent="0.2">
      <c r="A1256" s="5">
        <v>42775</v>
      </c>
      <c r="B1256" s="1">
        <v>3381.9</v>
      </c>
      <c r="C1256" s="10">
        <v>3396.29</v>
      </c>
      <c r="D1256" s="1">
        <v>3406.59</v>
      </c>
      <c r="E1256" s="1">
        <v>3379.79</v>
      </c>
      <c r="F1256" s="1">
        <v>9755851500</v>
      </c>
      <c r="G1256" s="1">
        <v>102134228699</v>
      </c>
      <c r="H1256" s="1">
        <f t="shared" si="532"/>
        <v>17.199999999999818</v>
      </c>
      <c r="J1256" s="1">
        <f t="shared" si="537"/>
        <v>3373.0239999999999</v>
      </c>
      <c r="K1256" s="1">
        <f t="shared" si="538"/>
        <v>3357.6413333333335</v>
      </c>
      <c r="L1256" s="1">
        <f t="shared" si="539"/>
        <v>3377.4029090909094</v>
      </c>
      <c r="M1256" s="1">
        <f t="shared" si="540"/>
        <v>17.41041244083862</v>
      </c>
      <c r="N1256" s="1">
        <f t="shared" si="541"/>
        <v>12.839690850162242</v>
      </c>
      <c r="O1256" s="1">
        <f t="shared" si="542"/>
        <v>64.583571346966494</v>
      </c>
      <c r="P1256" s="1">
        <f t="shared" si="543"/>
        <v>73.713846941387118</v>
      </c>
      <c r="Q1256" s="1">
        <f t="shared" si="544"/>
        <v>2256950720.1491723</v>
      </c>
      <c r="R1256" s="1">
        <f t="shared" si="545"/>
        <v>41.400000000000091</v>
      </c>
      <c r="S1256" s="1">
        <f t="shared" si="533"/>
        <v>87.160309149837758</v>
      </c>
      <c r="T1256" s="1">
        <f t="shared" si="554"/>
        <v>83.529034809451133</v>
      </c>
      <c r="U1256" s="1">
        <f t="shared" si="546"/>
        <v>3.8277061146132986E-3</v>
      </c>
      <c r="V1256" s="1">
        <f t="shared" si="547"/>
        <v>1.7045131267274988E-2</v>
      </c>
      <c r="W1256" s="1">
        <f t="shared" si="548"/>
        <v>0.68976680865597395</v>
      </c>
      <c r="X1256" s="1">
        <f t="shared" si="549"/>
        <v>1.1510659665455578</v>
      </c>
      <c r="Y1256" s="1">
        <f t="shared" si="535"/>
        <v>3385.29</v>
      </c>
      <c r="Z1256" s="1">
        <f t="shared" si="536"/>
        <v>3384.252962962963</v>
      </c>
      <c r="AA1256" s="1">
        <f t="shared" si="550"/>
        <v>1.0370370370369528</v>
      </c>
      <c r="AB1256" s="1">
        <f t="shared" si="555"/>
        <v>1.3312364672362491</v>
      </c>
      <c r="AC1256" s="1">
        <f t="shared" si="534"/>
        <v>3394.2233333333334</v>
      </c>
      <c r="AD1256" s="1">
        <f t="shared" si="556"/>
        <v>3370.9533333333334</v>
      </c>
      <c r="AE1256" s="1">
        <f t="shared" si="557"/>
        <v>8.5140000000000775</v>
      </c>
      <c r="AF1256" s="1">
        <f t="shared" si="558"/>
        <v>182.20969383759902</v>
      </c>
      <c r="AG1256" s="1">
        <f t="shared" si="551"/>
        <v>3376.5919999999996</v>
      </c>
      <c r="AH1256" s="1">
        <f t="shared" si="552"/>
        <v>3360.3364285714292</v>
      </c>
      <c r="AI1256" s="1">
        <f t="shared" si="559"/>
        <v>16.25557142857042</v>
      </c>
      <c r="AJ1256" s="1">
        <f t="shared" si="553"/>
        <v>1</v>
      </c>
    </row>
    <row r="1257" spans="1:36" x14ac:dyDescent="0.2">
      <c r="A1257" s="5">
        <v>42776</v>
      </c>
      <c r="B1257" s="1">
        <v>3398.32</v>
      </c>
      <c r="C1257" s="10">
        <v>3413.49</v>
      </c>
      <c r="D1257" s="1">
        <v>3422.33</v>
      </c>
      <c r="E1257" s="1">
        <v>3398.03</v>
      </c>
      <c r="F1257" s="1">
        <v>12376872000</v>
      </c>
      <c r="G1257" s="1">
        <v>121908580284</v>
      </c>
      <c r="H1257" s="1">
        <f t="shared" si="532"/>
        <v>22.790000000000418</v>
      </c>
      <c r="J1257" s="1">
        <f t="shared" si="537"/>
        <v>3378.8839999999996</v>
      </c>
      <c r="K1257" s="1">
        <f t="shared" si="538"/>
        <v>3363.88</v>
      </c>
      <c r="L1257" s="1">
        <f t="shared" si="539"/>
        <v>3384.7603636363633</v>
      </c>
      <c r="M1257" s="1">
        <f t="shared" si="540"/>
        <v>11.802403204272544</v>
      </c>
      <c r="N1257" s="1">
        <f t="shared" si="541"/>
        <v>11.802403204272544</v>
      </c>
      <c r="O1257" s="1">
        <f t="shared" si="542"/>
        <v>91.329879101899678</v>
      </c>
      <c r="P1257" s="1">
        <f t="shared" si="543"/>
        <v>81.655719273329638</v>
      </c>
      <c r="Q1257" s="1">
        <f t="shared" si="544"/>
        <v>3371806281.4812322</v>
      </c>
      <c r="R1257" s="1">
        <f t="shared" si="545"/>
        <v>49.409999999999854</v>
      </c>
      <c r="S1257" s="1">
        <f t="shared" si="533"/>
        <v>88.197596795727463</v>
      </c>
      <c r="T1257" s="1">
        <f t="shared" si="554"/>
        <v>83.818220641422784</v>
      </c>
      <c r="U1257" s="1">
        <f t="shared" si="546"/>
        <v>5.0388312255198698E-3</v>
      </c>
      <c r="V1257" s="1">
        <f t="shared" si="547"/>
        <v>2.5290677591918942E-2</v>
      </c>
      <c r="W1257" s="1">
        <f t="shared" si="548"/>
        <v>1.0241843164784654</v>
      </c>
      <c r="X1257" s="1">
        <f t="shared" si="549"/>
        <v>1.4747850696219744</v>
      </c>
      <c r="Y1257" s="1">
        <f t="shared" si="535"/>
        <v>3398.936153846154</v>
      </c>
      <c r="Z1257" s="1">
        <f t="shared" si="536"/>
        <v>3397.5640740740741</v>
      </c>
      <c r="AA1257" s="1">
        <f t="shared" si="550"/>
        <v>1.3720797720798146</v>
      </c>
      <c r="AB1257" s="1">
        <f t="shared" si="555"/>
        <v>1.104045584045525</v>
      </c>
      <c r="AC1257" s="1">
        <f t="shared" si="534"/>
        <v>3411.2833333333333</v>
      </c>
      <c r="AD1257" s="1">
        <f t="shared" si="556"/>
        <v>3377.4260000000004</v>
      </c>
      <c r="AE1257" s="1">
        <f t="shared" si="557"/>
        <v>12.119066666666868</v>
      </c>
      <c r="AF1257" s="1">
        <f t="shared" si="558"/>
        <v>186.24829928230093</v>
      </c>
      <c r="AG1257" s="1">
        <f t="shared" si="551"/>
        <v>3386.3919999999998</v>
      </c>
      <c r="AH1257" s="1">
        <f t="shared" si="552"/>
        <v>3367.0535714285716</v>
      </c>
      <c r="AI1257" s="1">
        <f t="shared" si="559"/>
        <v>19.338428571428267</v>
      </c>
      <c r="AJ1257" s="1">
        <f t="shared" si="553"/>
        <v>1</v>
      </c>
    </row>
    <row r="1258" spans="1:36" x14ac:dyDescent="0.2">
      <c r="A1258" s="5">
        <v>42779</v>
      </c>
      <c r="B1258" s="1">
        <v>3416.92</v>
      </c>
      <c r="C1258" s="10">
        <v>3436.28</v>
      </c>
      <c r="D1258" s="1">
        <v>3439.54</v>
      </c>
      <c r="E1258" s="1">
        <v>3416.87</v>
      </c>
      <c r="F1258" s="1">
        <v>12014453800</v>
      </c>
      <c r="G1258" s="1">
        <v>125332998844</v>
      </c>
      <c r="H1258" s="1">
        <f t="shared" si="532"/>
        <v>-0.48000000000001819</v>
      </c>
      <c r="J1258" s="1">
        <f t="shared" si="537"/>
        <v>3386.1040000000003</v>
      </c>
      <c r="K1258" s="1">
        <f t="shared" si="538"/>
        <v>3371.6686666666665</v>
      </c>
      <c r="L1258" s="1">
        <f t="shared" si="539"/>
        <v>3395.1959999999995</v>
      </c>
      <c r="M1258" s="1">
        <f t="shared" si="540"/>
        <v>3.5392465530341539</v>
      </c>
      <c r="N1258" s="1">
        <f t="shared" si="541"/>
        <v>3.5392465530341539</v>
      </c>
      <c r="O1258" s="1">
        <f t="shared" si="542"/>
        <v>89.810456684899947</v>
      </c>
      <c r="P1258" s="1">
        <f t="shared" si="543"/>
        <v>78.119135330506566</v>
      </c>
      <c r="Q1258" s="1">
        <f t="shared" si="544"/>
        <v>8559039650.1987619</v>
      </c>
      <c r="R1258" s="1">
        <f t="shared" si="545"/>
        <v>71.830000000000382</v>
      </c>
      <c r="S1258" s="1">
        <f t="shared" si="533"/>
        <v>96.460753446965839</v>
      </c>
      <c r="T1258" s="1">
        <f t="shared" si="554"/>
        <v>84.744309956258192</v>
      </c>
      <c r="U1258" s="1">
        <f t="shared" si="546"/>
        <v>6.6321719999535593E-3</v>
      </c>
      <c r="V1258" s="1">
        <f t="shared" si="547"/>
        <v>2.426010986947421E-2</v>
      </c>
      <c r="W1258" s="1">
        <f t="shared" si="548"/>
        <v>1.4818209954567234</v>
      </c>
      <c r="X1258" s="1">
        <f t="shared" si="549"/>
        <v>1.9163013842997345</v>
      </c>
      <c r="Y1258" s="1">
        <f t="shared" si="535"/>
        <v>3416.9961538461539</v>
      </c>
      <c r="Z1258" s="1">
        <f t="shared" si="536"/>
        <v>3415.178148148148</v>
      </c>
      <c r="AA1258" s="1">
        <f t="shared" si="550"/>
        <v>1.8180056980058907</v>
      </c>
      <c r="AB1258" s="1">
        <f t="shared" si="555"/>
        <v>1.4612649572650298</v>
      </c>
      <c r="AC1258" s="1">
        <f t="shared" si="534"/>
        <v>3430.8966666666661</v>
      </c>
      <c r="AD1258" s="1">
        <f t="shared" si="556"/>
        <v>3383.8933333333334</v>
      </c>
      <c r="AE1258" s="1">
        <f t="shared" si="557"/>
        <v>17.639333333333344</v>
      </c>
      <c r="AF1258" s="1">
        <f t="shared" si="558"/>
        <v>177.6459175831763</v>
      </c>
      <c r="AG1258" s="1">
        <f t="shared" si="551"/>
        <v>3399.0059999999999</v>
      </c>
      <c r="AH1258" s="1">
        <f t="shared" si="552"/>
        <v>3374.9049999999997</v>
      </c>
      <c r="AI1258" s="1">
        <f t="shared" si="559"/>
        <v>24.101000000000113</v>
      </c>
      <c r="AJ1258" s="1">
        <f t="shared" si="553"/>
        <v>0</v>
      </c>
    </row>
    <row r="1259" spans="1:36" x14ac:dyDescent="0.2">
      <c r="A1259" s="5">
        <v>42780</v>
      </c>
      <c r="B1259" s="1">
        <v>3438.51</v>
      </c>
      <c r="C1259" s="10">
        <v>3435.8</v>
      </c>
      <c r="D1259" s="1">
        <v>3440.67</v>
      </c>
      <c r="E1259" s="1">
        <v>3424.4</v>
      </c>
      <c r="F1259" s="1">
        <v>9480946500</v>
      </c>
      <c r="G1259" s="1">
        <v>98537165438</v>
      </c>
      <c r="H1259" s="1">
        <f t="shared" si="532"/>
        <v>-14.090000000000146</v>
      </c>
      <c r="J1259" s="1">
        <f t="shared" si="537"/>
        <v>3393.2390000000005</v>
      </c>
      <c r="K1259" s="1">
        <f t="shared" si="538"/>
        <v>3378.9646666666667</v>
      </c>
      <c r="L1259" s="1">
        <f t="shared" si="539"/>
        <v>3404.231636363636</v>
      </c>
      <c r="M1259" s="1">
        <f t="shared" si="540"/>
        <v>5.2230802230800926</v>
      </c>
      <c r="N1259" s="1">
        <f t="shared" si="541"/>
        <v>5.2230802230800926</v>
      </c>
      <c r="O1259" s="1">
        <f t="shared" si="542"/>
        <v>82.893037454502675</v>
      </c>
      <c r="P1259" s="1">
        <f t="shared" si="543"/>
        <v>69.368824359749809</v>
      </c>
      <c r="Q1259" s="1">
        <f t="shared" si="544"/>
        <v>3805198564.5360765</v>
      </c>
      <c r="R1259" s="1">
        <f t="shared" si="545"/>
        <v>59.900000000000091</v>
      </c>
      <c r="S1259" s="1">
        <f t="shared" si="533"/>
        <v>94.776919776919911</v>
      </c>
      <c r="T1259" s="1">
        <f t="shared" si="554"/>
        <v>85.469709958048668</v>
      </c>
      <c r="U1259" s="1">
        <f t="shared" si="546"/>
        <v>-1.397054543337849E-4</v>
      </c>
      <c r="V1259" s="1">
        <f t="shared" si="547"/>
        <v>2.1319350312715587E-2</v>
      </c>
      <c r="W1259" s="1">
        <f t="shared" si="548"/>
        <v>1.2542883068360255</v>
      </c>
      <c r="X1259" s="1">
        <f t="shared" si="549"/>
        <v>1.6820339642498021</v>
      </c>
      <c r="Y1259" s="1">
        <f t="shared" si="535"/>
        <v>3436.2061538461539</v>
      </c>
      <c r="Z1259" s="1">
        <f t="shared" si="536"/>
        <v>3436.2444444444445</v>
      </c>
      <c r="AA1259" s="1">
        <f t="shared" si="550"/>
        <v>-3.8290598290586786E-2</v>
      </c>
      <c r="AB1259" s="1">
        <f t="shared" si="555"/>
        <v>1.4467464387465951</v>
      </c>
      <c r="AC1259" s="1">
        <f t="shared" si="534"/>
        <v>3433.6233333333334</v>
      </c>
      <c r="AD1259" s="1">
        <f t="shared" si="556"/>
        <v>3390.8666666666672</v>
      </c>
      <c r="AE1259" s="1">
        <f t="shared" si="557"/>
        <v>21.312000000000079</v>
      </c>
      <c r="AF1259" s="1">
        <f t="shared" si="558"/>
        <v>133.74833166499639</v>
      </c>
      <c r="AG1259" s="1">
        <f t="shared" si="551"/>
        <v>3413.03</v>
      </c>
      <c r="AH1259" s="1">
        <f t="shared" si="552"/>
        <v>3381.792857142857</v>
      </c>
      <c r="AI1259" s="1">
        <f t="shared" si="559"/>
        <v>31.237142857143226</v>
      </c>
      <c r="AJ1259" s="1">
        <f t="shared" si="553"/>
        <v>0</v>
      </c>
    </row>
    <row r="1260" spans="1:36" x14ac:dyDescent="0.2">
      <c r="A1260" s="5">
        <v>42781</v>
      </c>
      <c r="B1260" s="1">
        <v>3435.39</v>
      </c>
      <c r="C1260" s="10">
        <v>3421.71</v>
      </c>
      <c r="D1260" s="1">
        <v>3448.03</v>
      </c>
      <c r="E1260" s="1">
        <v>3417.08</v>
      </c>
      <c r="F1260" s="1">
        <v>12764333800</v>
      </c>
      <c r="G1260" s="1">
        <v>124653179488</v>
      </c>
      <c r="H1260" s="1">
        <f t="shared" si="532"/>
        <v>19.2199999999998</v>
      </c>
      <c r="J1260" s="1">
        <f t="shared" si="537"/>
        <v>3397.8200000000006</v>
      </c>
      <c r="K1260" s="1">
        <f t="shared" si="538"/>
        <v>3384.4539999999997</v>
      </c>
      <c r="L1260" s="1">
        <f t="shared" si="539"/>
        <v>3409.4081818181821</v>
      </c>
      <c r="M1260" s="1">
        <f t="shared" si="540"/>
        <v>26.163021868787347</v>
      </c>
      <c r="N1260" s="1">
        <f t="shared" si="541"/>
        <v>26.163021868787347</v>
      </c>
      <c r="O1260" s="1">
        <f t="shared" si="542"/>
        <v>83.21041714680787</v>
      </c>
      <c r="P1260" s="1">
        <f t="shared" si="543"/>
        <v>72.8135067414388</v>
      </c>
      <c r="Q1260" s="1">
        <f t="shared" si="544"/>
        <v>-8945344107.3343525</v>
      </c>
      <c r="R1260" s="1">
        <f t="shared" si="545"/>
        <v>33.75</v>
      </c>
      <c r="S1260" s="1">
        <f t="shared" si="533"/>
        <v>73.836978131212661</v>
      </c>
      <c r="T1260" s="1">
        <f t="shared" si="554"/>
        <v>83.101377735371429</v>
      </c>
      <c r="U1260" s="1">
        <f t="shared" si="546"/>
        <v>-4.1178241288712791E-3</v>
      </c>
      <c r="V1260" s="1">
        <f t="shared" si="547"/>
        <v>1.7019126454546871E-2</v>
      </c>
      <c r="W1260" s="1">
        <f t="shared" si="548"/>
        <v>0.70309786863340062</v>
      </c>
      <c r="X1260" s="1">
        <f t="shared" si="549"/>
        <v>1.1007979425928176</v>
      </c>
      <c r="Y1260" s="1">
        <f t="shared" si="535"/>
        <v>3433.6323076923077</v>
      </c>
      <c r="Z1260" s="1">
        <f t="shared" si="536"/>
        <v>3434.7562962962961</v>
      </c>
      <c r="AA1260" s="1">
        <f t="shared" si="550"/>
        <v>-1.1239886039884368</v>
      </c>
      <c r="AB1260" s="1">
        <f t="shared" si="555"/>
        <v>-0.25543019943015677</v>
      </c>
      <c r="AC1260" s="1">
        <f t="shared" si="534"/>
        <v>3428.94</v>
      </c>
      <c r="AD1260" s="1">
        <f t="shared" si="556"/>
        <v>3396.7753333333335</v>
      </c>
      <c r="AE1260" s="1">
        <f t="shared" si="557"/>
        <v>23.528399999999966</v>
      </c>
      <c r="AF1260" s="1">
        <f t="shared" si="558"/>
        <v>91.137141119290192</v>
      </c>
      <c r="AG1260" s="1">
        <f t="shared" si="551"/>
        <v>3420.7139999999999</v>
      </c>
      <c r="AH1260" s="1">
        <f t="shared" si="552"/>
        <v>3388.3942857142856</v>
      </c>
      <c r="AI1260" s="1">
        <f t="shared" si="559"/>
        <v>32.319714285714326</v>
      </c>
      <c r="AJ1260" s="1">
        <f t="shared" si="553"/>
        <v>1</v>
      </c>
    </row>
    <row r="1261" spans="1:36" x14ac:dyDescent="0.2">
      <c r="A1261" s="5">
        <v>42782</v>
      </c>
      <c r="B1261" s="1">
        <v>3421.83</v>
      </c>
      <c r="C1261" s="10">
        <v>3440.93</v>
      </c>
      <c r="D1261" s="1">
        <v>3440.93</v>
      </c>
      <c r="E1261" s="1">
        <v>3418.35</v>
      </c>
      <c r="F1261" s="1">
        <v>10827696200</v>
      </c>
      <c r="G1261" s="1">
        <v>101809767504</v>
      </c>
      <c r="H1261" s="1">
        <f t="shared" si="532"/>
        <v>-19.489999999999782</v>
      </c>
      <c r="J1261" s="1">
        <f t="shared" si="537"/>
        <v>3403.1169999999993</v>
      </c>
      <c r="K1261" s="1">
        <f t="shared" si="538"/>
        <v>3391.8966666666665</v>
      </c>
      <c r="L1261" s="1">
        <f t="shared" si="539"/>
        <v>3417.2463636363641</v>
      </c>
      <c r="M1261" s="1">
        <f t="shared" si="540"/>
        <v>10.404454865182208</v>
      </c>
      <c r="N1261" s="1">
        <f t="shared" si="541"/>
        <v>7.0576540755470552</v>
      </c>
      <c r="O1261" s="1">
        <f t="shared" si="542"/>
        <v>63.482363032057521</v>
      </c>
      <c r="P1261" s="1">
        <f t="shared" si="543"/>
        <v>62.962541272913519</v>
      </c>
      <c r="Q1261" s="1">
        <f t="shared" si="544"/>
        <v>10827696200</v>
      </c>
      <c r="R1261" s="1">
        <f t="shared" si="545"/>
        <v>76.440000000000055</v>
      </c>
      <c r="S1261" s="1">
        <f t="shared" si="533"/>
        <v>92.942345924452937</v>
      </c>
      <c r="T1261" s="1">
        <f t="shared" si="554"/>
        <v>82.997116087215232</v>
      </c>
      <c r="U1261" s="1">
        <f t="shared" si="546"/>
        <v>5.5856992150377371E-3</v>
      </c>
      <c r="V1261" s="1">
        <f t="shared" si="547"/>
        <v>1.9263011345122705E-2</v>
      </c>
      <c r="W1261" s="1">
        <f t="shared" si="548"/>
        <v>1.1111284155085048</v>
      </c>
      <c r="X1261" s="1">
        <f t="shared" si="549"/>
        <v>1.4456022146901086</v>
      </c>
      <c r="Y1261" s="1">
        <f t="shared" si="535"/>
        <v>3424.6669230769226</v>
      </c>
      <c r="Z1261" s="1">
        <f t="shared" si="536"/>
        <v>3423.1337037037038</v>
      </c>
      <c r="AA1261" s="1">
        <f t="shared" si="550"/>
        <v>1.5332193732187989</v>
      </c>
      <c r="AB1261" s="1">
        <f t="shared" si="555"/>
        <v>-0.59254700854698972</v>
      </c>
      <c r="AC1261" s="1">
        <f t="shared" si="534"/>
        <v>3433.4033333333332</v>
      </c>
      <c r="AD1261" s="1">
        <f t="shared" si="556"/>
        <v>3401.3789999999999</v>
      </c>
      <c r="AE1261" s="1">
        <f t="shared" si="557"/>
        <v>26.250333333333266</v>
      </c>
      <c r="AF1261" s="1">
        <f t="shared" si="558"/>
        <v>81.330607442022</v>
      </c>
      <c r="AG1261" s="1">
        <f t="shared" si="551"/>
        <v>3429.6419999999998</v>
      </c>
      <c r="AH1261" s="1">
        <f t="shared" si="552"/>
        <v>3394.54</v>
      </c>
      <c r="AI1261" s="1">
        <f t="shared" si="559"/>
        <v>35.101999999999862</v>
      </c>
      <c r="AJ1261" s="1">
        <f t="shared" si="553"/>
        <v>0</v>
      </c>
    </row>
    <row r="1262" spans="1:36" x14ac:dyDescent="0.2">
      <c r="A1262" s="5">
        <v>42783</v>
      </c>
      <c r="B1262" s="1">
        <v>3443.62</v>
      </c>
      <c r="C1262" s="10">
        <v>3421.44</v>
      </c>
      <c r="D1262" s="1">
        <v>3457.56</v>
      </c>
      <c r="E1262" s="1">
        <v>3419.61</v>
      </c>
      <c r="F1262" s="1">
        <v>11460003600</v>
      </c>
      <c r="G1262" s="1">
        <v>118033129670</v>
      </c>
      <c r="H1262" s="1">
        <f t="shared" si="532"/>
        <v>49.949999999999818</v>
      </c>
      <c r="J1262" s="1">
        <f t="shared" si="537"/>
        <v>3408.8119999999994</v>
      </c>
      <c r="K1262" s="1">
        <f t="shared" si="538"/>
        <v>3396.3333333333335</v>
      </c>
      <c r="L1262" s="1">
        <f t="shared" si="539"/>
        <v>3420.5778181818177</v>
      </c>
      <c r="M1262" s="1">
        <f t="shared" si="540"/>
        <v>60.675289769864015</v>
      </c>
      <c r="N1262" s="1">
        <f t="shared" si="541"/>
        <v>32.797602833015397</v>
      </c>
      <c r="O1262" s="1">
        <f t="shared" si="542"/>
        <v>72.972544040628506</v>
      </c>
      <c r="P1262" s="1">
        <f t="shared" si="543"/>
        <v>69.534066963240363</v>
      </c>
      <c r="Q1262" s="1">
        <f t="shared" si="544"/>
        <v>-10354770051.225334</v>
      </c>
      <c r="R1262" s="1">
        <f t="shared" si="545"/>
        <v>48.230000000000018</v>
      </c>
      <c r="S1262" s="1">
        <f t="shared" si="533"/>
        <v>67.202397166984611</v>
      </c>
      <c r="T1262" s="1">
        <f t="shared" si="554"/>
        <v>82.101346082640831</v>
      </c>
      <c r="U1262" s="1">
        <f t="shared" si="546"/>
        <v>-5.6964319117096254E-3</v>
      </c>
      <c r="V1262" s="1">
        <f t="shared" si="547"/>
        <v>9.8820529167994945E-3</v>
      </c>
      <c r="W1262" s="1">
        <f t="shared" si="548"/>
        <v>0.37045164121695806</v>
      </c>
      <c r="X1262" s="1">
        <f t="shared" si="549"/>
        <v>0.7392285798410021</v>
      </c>
      <c r="Y1262" s="1">
        <f t="shared" si="535"/>
        <v>3437.9315384615379</v>
      </c>
      <c r="Z1262" s="1">
        <f t="shared" si="536"/>
        <v>3439.4862962962961</v>
      </c>
      <c r="AA1262" s="1">
        <f t="shared" si="550"/>
        <v>-1.5547578347582203</v>
      </c>
      <c r="AB1262" s="1">
        <f t="shared" si="555"/>
        <v>0.91562393162339495</v>
      </c>
      <c r="AC1262" s="1">
        <f t="shared" si="534"/>
        <v>3432.8700000000003</v>
      </c>
      <c r="AD1262" s="1">
        <f t="shared" si="556"/>
        <v>3407.3479999999995</v>
      </c>
      <c r="AE1262" s="1">
        <f t="shared" si="557"/>
        <v>25.385733333333384</v>
      </c>
      <c r="AF1262" s="1">
        <f t="shared" si="558"/>
        <v>67.024522960405037</v>
      </c>
      <c r="AG1262" s="1">
        <f t="shared" si="551"/>
        <v>3431.232</v>
      </c>
      <c r="AH1262" s="1">
        <f t="shared" si="552"/>
        <v>3398.6371428571433</v>
      </c>
      <c r="AI1262" s="1">
        <f t="shared" si="559"/>
        <v>32.594857142856654</v>
      </c>
      <c r="AJ1262" s="1">
        <f t="shared" si="553"/>
        <v>1</v>
      </c>
    </row>
    <row r="1263" spans="1:36" x14ac:dyDescent="0.2">
      <c r="A1263" s="5">
        <v>42786</v>
      </c>
      <c r="B1263" s="1">
        <v>3421.64</v>
      </c>
      <c r="C1263" s="10">
        <v>3471.39</v>
      </c>
      <c r="D1263" s="1">
        <v>3472.6</v>
      </c>
      <c r="E1263" s="1">
        <v>3421.64</v>
      </c>
      <c r="F1263" s="1">
        <v>13262886200</v>
      </c>
      <c r="G1263" s="1">
        <v>134681505159</v>
      </c>
      <c r="H1263" s="1">
        <f t="shared" si="532"/>
        <v>11.430000000000291</v>
      </c>
      <c r="J1263" s="1">
        <f t="shared" si="537"/>
        <v>3418.6299999999997</v>
      </c>
      <c r="K1263" s="1">
        <f t="shared" si="538"/>
        <v>3403.4873333333335</v>
      </c>
      <c r="L1263" s="1">
        <f t="shared" si="539"/>
        <v>3431.9556363636357</v>
      </c>
      <c r="M1263" s="1">
        <f t="shared" si="540"/>
        <v>2.1711824869909133</v>
      </c>
      <c r="N1263" s="1">
        <f t="shared" si="541"/>
        <v>0.96668530798117414</v>
      </c>
      <c r="O1263" s="1">
        <f t="shared" si="542"/>
        <v>70.294784580498884</v>
      </c>
      <c r="P1263" s="1">
        <f t="shared" si="543"/>
        <v>79.360825765470693</v>
      </c>
      <c r="Q1263" s="1">
        <f t="shared" si="544"/>
        <v>12633055261.930908</v>
      </c>
      <c r="R1263" s="1">
        <f t="shared" si="545"/>
        <v>105.71000000000004</v>
      </c>
      <c r="S1263" s="1">
        <f t="shared" si="533"/>
        <v>99.03331469201882</v>
      </c>
      <c r="T1263" s="1">
        <f t="shared" si="554"/>
        <v>84.191213045669869</v>
      </c>
      <c r="U1263" s="1">
        <f t="shared" si="546"/>
        <v>1.4389048767208472E-2</v>
      </c>
      <c r="V1263" s="1">
        <f t="shared" si="547"/>
        <v>3.1773017604451226E-2</v>
      </c>
      <c r="W1263" s="1">
        <f t="shared" si="548"/>
        <v>1.5433082843127282</v>
      </c>
      <c r="X1263" s="1">
        <f t="shared" si="549"/>
        <v>1.9950909175314415</v>
      </c>
      <c r="Y1263" s="1">
        <f t="shared" si="535"/>
        <v>3429.1246153846155</v>
      </c>
      <c r="Z1263" s="1">
        <f t="shared" si="536"/>
        <v>3425.14</v>
      </c>
      <c r="AA1263" s="1">
        <f t="shared" si="550"/>
        <v>3.9846153846156085</v>
      </c>
      <c r="AB1263" s="1">
        <f t="shared" si="555"/>
        <v>-0.44688319088345452</v>
      </c>
      <c r="AC1263" s="1">
        <f t="shared" si="534"/>
        <v>3455.2099999999996</v>
      </c>
      <c r="AD1263" s="1">
        <f t="shared" si="556"/>
        <v>3415.759333333333</v>
      </c>
      <c r="AE1263" s="1">
        <f t="shared" si="557"/>
        <v>24.07746666666667</v>
      </c>
      <c r="AF1263" s="1">
        <f t="shared" si="558"/>
        <v>109.23260660497677</v>
      </c>
      <c r="AG1263" s="1">
        <f t="shared" si="551"/>
        <v>3438.2539999999999</v>
      </c>
      <c r="AH1263" s="1">
        <f t="shared" si="552"/>
        <v>3406.2757142857149</v>
      </c>
      <c r="AI1263" s="1">
        <f t="shared" si="559"/>
        <v>31.978285714284993</v>
      </c>
      <c r="AJ1263" s="1">
        <f t="shared" si="553"/>
        <v>1</v>
      </c>
    </row>
    <row r="1264" spans="1:36" x14ac:dyDescent="0.2">
      <c r="A1264" s="5">
        <v>42787</v>
      </c>
      <c r="B1264" s="1">
        <v>3475.06</v>
      </c>
      <c r="C1264" s="10">
        <v>3482.82</v>
      </c>
      <c r="D1264" s="1">
        <v>3490.09</v>
      </c>
      <c r="E1264" s="1">
        <v>3472.02</v>
      </c>
      <c r="F1264" s="1">
        <v>11484200900</v>
      </c>
      <c r="G1264" s="1">
        <v>120675429543</v>
      </c>
      <c r="H1264" s="1">
        <f t="shared" si="532"/>
        <v>6.9400000000000546</v>
      </c>
      <c r="J1264" s="1">
        <f t="shared" si="537"/>
        <v>3430.3440000000001</v>
      </c>
      <c r="K1264" s="1">
        <f t="shared" si="538"/>
        <v>3411.378666666667</v>
      </c>
      <c r="L1264" s="1">
        <f t="shared" si="539"/>
        <v>3443.6265454545455</v>
      </c>
      <c r="M1264" s="1">
        <f t="shared" si="540"/>
        <v>9.9575400630050126</v>
      </c>
      <c r="N1264" s="1">
        <f t="shared" si="541"/>
        <v>5.0960325248843166</v>
      </c>
      <c r="O1264" s="1">
        <f t="shared" si="542"/>
        <v>72.275429326288005</v>
      </c>
      <c r="P1264" s="1">
        <f t="shared" si="543"/>
        <v>79.176888799879819</v>
      </c>
      <c r="Q1264" s="1">
        <f t="shared" si="544"/>
        <v>2243454852.0753698</v>
      </c>
      <c r="R1264" s="1">
        <f t="shared" si="545"/>
        <v>99.5300000000002</v>
      </c>
      <c r="S1264" s="1">
        <f t="shared" si="533"/>
        <v>94.903967475115678</v>
      </c>
      <c r="T1264" s="1">
        <f t="shared" si="554"/>
        <v>87.683199828957271</v>
      </c>
      <c r="U1264" s="1">
        <f t="shared" si="546"/>
        <v>3.2818233500440134E-3</v>
      </c>
      <c r="V1264" s="1">
        <f t="shared" si="547"/>
        <v>3.2494271035601138E-2</v>
      </c>
      <c r="W1264" s="1">
        <f t="shared" si="548"/>
        <v>1.5297591145377871</v>
      </c>
      <c r="X1264" s="1">
        <f t="shared" si="549"/>
        <v>2.0942070732692981</v>
      </c>
      <c r="Y1264" s="1">
        <f t="shared" si="535"/>
        <v>3473.1484615384616</v>
      </c>
      <c r="Z1264" s="1">
        <f t="shared" si="536"/>
        <v>3472.2366666666667</v>
      </c>
      <c r="AA1264" s="1">
        <f t="shared" si="550"/>
        <v>0.91179487179488206</v>
      </c>
      <c r="AB1264" s="1">
        <f t="shared" si="555"/>
        <v>3.3700512820514632</v>
      </c>
      <c r="AC1264" s="1">
        <f t="shared" si="534"/>
        <v>3481.6433333333334</v>
      </c>
      <c r="AD1264" s="1">
        <f t="shared" si="556"/>
        <v>3427.3563333333323</v>
      </c>
      <c r="AE1264" s="1">
        <f t="shared" si="557"/>
        <v>21.018466666667063</v>
      </c>
      <c r="AF1264" s="1">
        <f t="shared" si="558"/>
        <v>172.18826619131795</v>
      </c>
      <c r="AG1264" s="1">
        <f t="shared" si="551"/>
        <v>3447.6580000000004</v>
      </c>
      <c r="AH1264" s="1">
        <f t="shared" si="552"/>
        <v>3413.9128571428578</v>
      </c>
      <c r="AI1264" s="1">
        <f t="shared" si="559"/>
        <v>33.745142857142582</v>
      </c>
      <c r="AJ1264" s="1">
        <f t="shared" si="553"/>
        <v>1</v>
      </c>
    </row>
    <row r="1265" spans="1:36" x14ac:dyDescent="0.2">
      <c r="A1265" s="5">
        <v>42788</v>
      </c>
      <c r="B1265" s="1">
        <v>3483.2</v>
      </c>
      <c r="C1265" s="10">
        <v>3489.76</v>
      </c>
      <c r="D1265" s="1">
        <v>3489.95</v>
      </c>
      <c r="E1265" s="1">
        <v>3473.52</v>
      </c>
      <c r="F1265" s="1">
        <v>10281599400</v>
      </c>
      <c r="G1265" s="1">
        <v>109232425841</v>
      </c>
      <c r="H1265" s="1">
        <f t="shared" si="532"/>
        <v>-16.440000000000055</v>
      </c>
      <c r="J1265" s="1">
        <f t="shared" si="537"/>
        <v>3440.9909999999995</v>
      </c>
      <c r="K1265" s="1">
        <f t="shared" si="538"/>
        <v>3418.9693333333339</v>
      </c>
      <c r="L1265" s="1">
        <f t="shared" si="539"/>
        <v>3454.429454545455</v>
      </c>
      <c r="M1265" s="1">
        <f t="shared" si="540"/>
        <v>0.45199287768788698</v>
      </c>
      <c r="N1265" s="1">
        <f t="shared" si="541"/>
        <v>0.29918404351761257</v>
      </c>
      <c r="O1265" s="1">
        <f t="shared" si="542"/>
        <v>70.899813719932041</v>
      </c>
      <c r="P1265" s="1">
        <f t="shared" si="543"/>
        <v>75.795628834355867</v>
      </c>
      <c r="Q1265" s="1">
        <f t="shared" si="544"/>
        <v>10043802213.634094</v>
      </c>
      <c r="R1265" s="1">
        <f t="shared" si="545"/>
        <v>93.470000000000255</v>
      </c>
      <c r="S1265" s="1">
        <f t="shared" si="533"/>
        <v>99.700815956482387</v>
      </c>
      <c r="T1265" s="1">
        <f t="shared" si="554"/>
        <v>89.421539851571808</v>
      </c>
      <c r="U1265" s="1">
        <f t="shared" si="546"/>
        <v>1.988675438998686E-3</v>
      </c>
      <c r="V1265" s="1">
        <f t="shared" si="547"/>
        <v>3.6866249910865082E-2</v>
      </c>
      <c r="W1265" s="1">
        <f t="shared" si="548"/>
        <v>1.4172951919955818</v>
      </c>
      <c r="X1265" s="1">
        <f t="shared" si="549"/>
        <v>2.0705265173481027</v>
      </c>
      <c r="Y1265" s="1">
        <f t="shared" si="535"/>
        <v>3483.8876923076928</v>
      </c>
      <c r="Z1265" s="1">
        <f t="shared" si="536"/>
        <v>3483.3340740740741</v>
      </c>
      <c r="AA1265" s="1">
        <f t="shared" si="550"/>
        <v>0.55361823361863571</v>
      </c>
      <c r="AB1265" s="1">
        <f t="shared" si="555"/>
        <v>0.84015954415963279</v>
      </c>
      <c r="AC1265" s="1">
        <f t="shared" si="534"/>
        <v>3484.41</v>
      </c>
      <c r="AD1265" s="1">
        <f t="shared" si="556"/>
        <v>3438.6503333333326</v>
      </c>
      <c r="AE1265" s="1">
        <f t="shared" si="557"/>
        <v>21.062466666666342</v>
      </c>
      <c r="AF1265" s="1">
        <f t="shared" si="558"/>
        <v>144.83794764990481</v>
      </c>
      <c r="AG1265" s="1">
        <f t="shared" si="551"/>
        <v>3461.268</v>
      </c>
      <c r="AH1265" s="1">
        <f t="shared" si="552"/>
        <v>3421.1842857142851</v>
      </c>
      <c r="AI1265" s="1">
        <f t="shared" si="559"/>
        <v>40.083714285714905</v>
      </c>
      <c r="AJ1265" s="1">
        <f t="shared" si="553"/>
        <v>0</v>
      </c>
    </row>
    <row r="1266" spans="1:36" x14ac:dyDescent="0.2">
      <c r="A1266" s="5">
        <v>42789</v>
      </c>
      <c r="B1266" s="1">
        <v>3487.57</v>
      </c>
      <c r="C1266" s="10">
        <v>3473.32</v>
      </c>
      <c r="D1266" s="1">
        <v>3492.96</v>
      </c>
      <c r="E1266" s="1">
        <v>3460.12</v>
      </c>
      <c r="F1266" s="1">
        <v>9953633000</v>
      </c>
      <c r="G1266" s="1">
        <v>106555922466</v>
      </c>
      <c r="H1266" s="1">
        <f t="shared" si="532"/>
        <v>0.52999999999974534</v>
      </c>
      <c r="J1266" s="1">
        <f t="shared" si="537"/>
        <v>3448.6939999999995</v>
      </c>
      <c r="K1266" s="1">
        <f t="shared" si="538"/>
        <v>3424.6599999999994</v>
      </c>
      <c r="L1266" s="1">
        <f t="shared" si="539"/>
        <v>3460.3074545454542</v>
      </c>
      <c r="M1266" s="1">
        <f t="shared" si="540"/>
        <v>26.32354912210138</v>
      </c>
      <c r="N1266" s="1">
        <f t="shared" si="541"/>
        <v>20.688928684293593</v>
      </c>
      <c r="O1266" s="1">
        <f t="shared" si="542"/>
        <v>65.709104790990722</v>
      </c>
      <c r="P1266" s="1">
        <f t="shared" si="543"/>
        <v>73.63750261014826</v>
      </c>
      <c r="Q1266" s="1">
        <f t="shared" si="544"/>
        <v>-1951930466.5041332</v>
      </c>
      <c r="R1266" s="1">
        <f t="shared" si="545"/>
        <v>59.830000000000382</v>
      </c>
      <c r="S1266" s="1">
        <f t="shared" si="533"/>
        <v>79.3110713157064</v>
      </c>
      <c r="T1266" s="1">
        <f t="shared" si="554"/>
        <v>88.636616068158673</v>
      </c>
      <c r="U1266" s="1">
        <f t="shared" si="546"/>
        <v>-4.7332235440443304E-3</v>
      </c>
      <c r="V1266" s="1">
        <f t="shared" si="547"/>
        <v>2.6610193036955214E-2</v>
      </c>
      <c r="W1266" s="1">
        <f t="shared" si="548"/>
        <v>0.71406741218561753</v>
      </c>
      <c r="X1266" s="1">
        <f t="shared" si="549"/>
        <v>1.4208709769729191</v>
      </c>
      <c r="Y1266" s="1">
        <f t="shared" si="535"/>
        <v>3487.2307692307691</v>
      </c>
      <c r="Z1266" s="1">
        <f t="shared" si="536"/>
        <v>3488.5422222222223</v>
      </c>
      <c r="AA1266" s="1">
        <f t="shared" si="550"/>
        <v>-1.3114529914532795</v>
      </c>
      <c r="AB1266" s="1">
        <f t="shared" si="555"/>
        <v>0.18060398860425264</v>
      </c>
      <c r="AC1266" s="1">
        <f t="shared" si="534"/>
        <v>3475.4666666666672</v>
      </c>
      <c r="AD1266" s="1">
        <f t="shared" si="556"/>
        <v>3446.7746666666667</v>
      </c>
      <c r="AE1266" s="1">
        <f t="shared" si="557"/>
        <v>21.926266666666699</v>
      </c>
      <c r="AF1266" s="1">
        <f t="shared" si="558"/>
        <v>87.237833466102828</v>
      </c>
      <c r="AG1266" s="1">
        <f t="shared" si="551"/>
        <v>3467.7460000000001</v>
      </c>
      <c r="AH1266" s="1">
        <f t="shared" si="552"/>
        <v>3428.9578571428569</v>
      </c>
      <c r="AI1266" s="1">
        <f t="shared" si="559"/>
        <v>38.788142857143157</v>
      </c>
      <c r="AJ1266" s="1">
        <f t="shared" si="553"/>
        <v>1</v>
      </c>
    </row>
    <row r="1267" spans="1:36" x14ac:dyDescent="0.2">
      <c r="A1267" s="5">
        <v>42790</v>
      </c>
      <c r="B1267" s="1">
        <v>3468.96</v>
      </c>
      <c r="C1267" s="10">
        <v>3473.85</v>
      </c>
      <c r="D1267" s="1">
        <v>3473.85</v>
      </c>
      <c r="E1267" s="1">
        <v>3455.25</v>
      </c>
      <c r="F1267" s="1">
        <v>9553513300</v>
      </c>
      <c r="G1267" s="1">
        <v>99875164759</v>
      </c>
      <c r="H1267" s="1">
        <f t="shared" si="532"/>
        <v>-27.630000000000109</v>
      </c>
      <c r="J1267" s="1">
        <f t="shared" si="537"/>
        <v>3454.7299999999996</v>
      </c>
      <c r="K1267" s="1">
        <f t="shared" si="538"/>
        <v>3431.9506666666662</v>
      </c>
      <c r="L1267" s="1">
        <f t="shared" si="539"/>
        <v>3464.8812727272734</v>
      </c>
      <c r="M1267" s="1">
        <f t="shared" si="540"/>
        <v>26.053169734151538</v>
      </c>
      <c r="N1267" s="1">
        <f t="shared" si="541"/>
        <v>25.114995400184114</v>
      </c>
      <c r="O1267" s="1">
        <f t="shared" si="542"/>
        <v>60.972369819341012</v>
      </c>
      <c r="P1267" s="1">
        <f t="shared" si="543"/>
        <v>62.107764683059273</v>
      </c>
      <c r="Q1267" s="1">
        <f t="shared" si="544"/>
        <v>9553513300</v>
      </c>
      <c r="R1267" s="1">
        <f t="shared" si="545"/>
        <v>37.569999999999709</v>
      </c>
      <c r="S1267" s="1">
        <f t="shared" si="533"/>
        <v>74.885004599815886</v>
      </c>
      <c r="T1267" s="1">
        <f t="shared" si="554"/>
        <v>87.305356848567527</v>
      </c>
      <c r="U1267" s="1">
        <f t="shared" si="546"/>
        <v>1.5256847589842549E-4</v>
      </c>
      <c r="V1267" s="1">
        <f t="shared" si="547"/>
        <v>2.283668355764671E-2</v>
      </c>
      <c r="W1267" s="1">
        <f t="shared" si="548"/>
        <v>0.55344411864314569</v>
      </c>
      <c r="X1267" s="1">
        <f t="shared" si="549"/>
        <v>1.2208605951212319</v>
      </c>
      <c r="Y1267" s="1">
        <f t="shared" si="535"/>
        <v>3473.4015384615386</v>
      </c>
      <c r="Z1267" s="1">
        <f t="shared" si="536"/>
        <v>3473.359259259259</v>
      </c>
      <c r="AA1267" s="1">
        <f t="shared" si="550"/>
        <v>4.227920227958748E-2</v>
      </c>
      <c r="AB1267" s="1">
        <f t="shared" si="555"/>
        <v>-1.0407065527067063</v>
      </c>
      <c r="AC1267" s="1">
        <f t="shared" si="534"/>
        <v>3467.65</v>
      </c>
      <c r="AD1267" s="1">
        <f t="shared" si="556"/>
        <v>3452.4113333333335</v>
      </c>
      <c r="AE1267" s="1">
        <f t="shared" si="557"/>
        <v>20.464666666666698</v>
      </c>
      <c r="AF1267" s="1">
        <f t="shared" si="558"/>
        <v>49.642201735239951</v>
      </c>
      <c r="AG1267" s="1">
        <f t="shared" si="551"/>
        <v>3478.2280000000001</v>
      </c>
      <c r="AH1267" s="1">
        <f t="shared" si="552"/>
        <v>3436.1464285714283</v>
      </c>
      <c r="AI1267" s="1">
        <f t="shared" si="559"/>
        <v>42.081571428571806</v>
      </c>
      <c r="AJ1267" s="1">
        <f t="shared" si="553"/>
        <v>0</v>
      </c>
    </row>
    <row r="1268" spans="1:36" x14ac:dyDescent="0.2">
      <c r="A1268" s="5">
        <v>42793</v>
      </c>
      <c r="B1268" s="1">
        <v>3471.13</v>
      </c>
      <c r="C1268" s="10">
        <v>3446.22</v>
      </c>
      <c r="D1268" s="1">
        <v>3472.84</v>
      </c>
      <c r="E1268" s="1">
        <v>3441.39</v>
      </c>
      <c r="F1268" s="1">
        <v>9867216000</v>
      </c>
      <c r="G1268" s="1">
        <v>106830874529</v>
      </c>
      <c r="H1268" s="1">
        <f t="shared" si="532"/>
        <v>6.5900000000001455</v>
      </c>
      <c r="J1268" s="1">
        <f t="shared" si="537"/>
        <v>3455.7239999999997</v>
      </c>
      <c r="K1268" s="1">
        <f t="shared" si="538"/>
        <v>3436.8179999999998</v>
      </c>
      <c r="L1268" s="1">
        <f t="shared" si="539"/>
        <v>3463.3340000000003</v>
      </c>
      <c r="M1268" s="1">
        <f t="shared" si="540"/>
        <v>65.53561413348308</v>
      </c>
      <c r="N1268" s="1">
        <f t="shared" si="541"/>
        <v>61.597258829731381</v>
      </c>
      <c r="O1268" s="1">
        <f t="shared" si="542"/>
        <v>36.644623346751139</v>
      </c>
      <c r="P1268" s="1">
        <f t="shared" si="543"/>
        <v>60.052152571837638</v>
      </c>
      <c r="Q1268" s="1">
        <f t="shared" si="544"/>
        <v>-6836459034.6582594</v>
      </c>
      <c r="R1268" s="1">
        <f t="shared" si="545"/>
        <v>10.419999999999618</v>
      </c>
      <c r="S1268" s="1">
        <f t="shared" si="533"/>
        <v>38.402741170268619</v>
      </c>
      <c r="T1268" s="1">
        <f t="shared" si="554"/>
        <v>81.49955562089778</v>
      </c>
      <c r="U1268" s="1">
        <f t="shared" si="546"/>
        <v>-8.017480021588903E-3</v>
      </c>
      <c r="V1268" s="1">
        <f t="shared" si="547"/>
        <v>9.5884270936783238E-3</v>
      </c>
      <c r="W1268" s="1">
        <f t="shared" si="548"/>
        <v>-0.27502196355958708</v>
      </c>
      <c r="X1268" s="1">
        <f t="shared" si="549"/>
        <v>0.27356700296611708</v>
      </c>
      <c r="Y1268" s="1">
        <f t="shared" si="535"/>
        <v>3469.5992307692304</v>
      </c>
      <c r="Z1268" s="1">
        <f t="shared" si="536"/>
        <v>3471.8033333333333</v>
      </c>
      <c r="AA1268" s="1">
        <f t="shared" si="550"/>
        <v>-2.2041025641028682</v>
      </c>
      <c r="AB1268" s="1">
        <f t="shared" si="555"/>
        <v>-0.4069971509969037</v>
      </c>
      <c r="AC1268" s="1">
        <f t="shared" si="534"/>
        <v>3453.4833333333331</v>
      </c>
      <c r="AD1268" s="1">
        <f t="shared" si="556"/>
        <v>3454.6700000000005</v>
      </c>
      <c r="AE1268" s="1">
        <f t="shared" si="557"/>
        <v>18.205999999999996</v>
      </c>
      <c r="AF1268" s="1">
        <f t="shared" si="558"/>
        <v>-4.3453318197934987</v>
      </c>
      <c r="AG1268" s="1">
        <f t="shared" si="551"/>
        <v>3473.1940000000004</v>
      </c>
      <c r="AH1268" s="1">
        <f t="shared" si="552"/>
        <v>3441.8992857142862</v>
      </c>
      <c r="AI1268" s="1">
        <f t="shared" si="559"/>
        <v>31.294714285714235</v>
      </c>
      <c r="AJ1268" s="1">
        <f t="shared" si="553"/>
        <v>1</v>
      </c>
    </row>
    <row r="1269" spans="1:36" x14ac:dyDescent="0.2">
      <c r="A1269" s="5">
        <v>42794</v>
      </c>
      <c r="B1269" s="1">
        <v>3445.03</v>
      </c>
      <c r="C1269" s="10">
        <v>3452.81</v>
      </c>
      <c r="D1269" s="1">
        <v>3460.91</v>
      </c>
      <c r="E1269" s="1">
        <v>3441.36</v>
      </c>
      <c r="F1269" s="1">
        <v>7521526000</v>
      </c>
      <c r="G1269" s="1">
        <v>81979307361</v>
      </c>
      <c r="H1269" s="1">
        <f t="shared" si="532"/>
        <v>5.6300000000001091</v>
      </c>
      <c r="J1269" s="1">
        <f t="shared" si="537"/>
        <v>3457.4250000000002</v>
      </c>
      <c r="K1269" s="1">
        <f t="shared" si="538"/>
        <v>3442.6266666666666</v>
      </c>
      <c r="L1269" s="1">
        <f t="shared" si="539"/>
        <v>3462.8041818181819</v>
      </c>
      <c r="M1269" s="1">
        <f t="shared" si="540"/>
        <v>77.810077519380158</v>
      </c>
      <c r="N1269" s="1">
        <f t="shared" si="541"/>
        <v>52.91249341064843</v>
      </c>
      <c r="O1269" s="1">
        <f t="shared" si="542"/>
        <v>30.881430363864471</v>
      </c>
      <c r="P1269" s="1">
        <f t="shared" si="543"/>
        <v>56.210066136083356</v>
      </c>
      <c r="Q1269" s="1">
        <f t="shared" si="544"/>
        <v>1288854838.8746634</v>
      </c>
      <c r="R1269" s="1">
        <f t="shared" si="545"/>
        <v>31.099999999999909</v>
      </c>
      <c r="S1269" s="1">
        <f t="shared" si="533"/>
        <v>47.087506589351563</v>
      </c>
      <c r="T1269" s="1">
        <f t="shared" si="554"/>
        <v>76.73061430214095</v>
      </c>
      <c r="U1269" s="1">
        <f t="shared" si="546"/>
        <v>1.9085903944903268E-3</v>
      </c>
      <c r="V1269" s="1">
        <f t="shared" si="547"/>
        <v>4.8104345396765523E-3</v>
      </c>
      <c r="W1269" s="1">
        <f t="shared" si="548"/>
        <v>-0.13348084195608687</v>
      </c>
      <c r="X1269" s="1">
        <f t="shared" si="549"/>
        <v>0.29580126802402995</v>
      </c>
      <c r="Y1269" s="1">
        <f t="shared" si="535"/>
        <v>3447.2338461538461</v>
      </c>
      <c r="Z1269" s="1">
        <f t="shared" si="536"/>
        <v>3446.7081481481482</v>
      </c>
      <c r="AA1269" s="1">
        <f t="shared" si="550"/>
        <v>0.52569800569790459</v>
      </c>
      <c r="AB1269" s="1">
        <f t="shared" si="555"/>
        <v>-1.6581424501427138</v>
      </c>
      <c r="AC1269" s="1">
        <f t="shared" si="534"/>
        <v>3451.6933333333332</v>
      </c>
      <c r="AD1269" s="1">
        <f t="shared" si="556"/>
        <v>3456.4770000000003</v>
      </c>
      <c r="AE1269" s="1">
        <f t="shared" si="557"/>
        <v>16.652400000000171</v>
      </c>
      <c r="AF1269" s="1">
        <f t="shared" si="558"/>
        <v>-19.151059974006188</v>
      </c>
      <c r="AG1269" s="1">
        <f t="shared" si="551"/>
        <v>3467.192</v>
      </c>
      <c r="AH1269" s="1">
        <f t="shared" si="552"/>
        <v>3446.8649999999993</v>
      </c>
      <c r="AI1269" s="1">
        <f t="shared" si="559"/>
        <v>20.32700000000068</v>
      </c>
      <c r="AJ1269" s="1">
        <f t="shared" si="553"/>
        <v>1</v>
      </c>
    </row>
    <row r="1270" spans="1:36" x14ac:dyDescent="0.2">
      <c r="A1270" s="5">
        <v>42795</v>
      </c>
      <c r="B1270" s="1">
        <v>3452.21</v>
      </c>
      <c r="C1270" s="10">
        <v>3458.44</v>
      </c>
      <c r="D1270" s="1">
        <v>3472.7</v>
      </c>
      <c r="E1270" s="1">
        <v>3449.11</v>
      </c>
      <c r="F1270" s="1">
        <v>10326035400</v>
      </c>
      <c r="G1270" s="1">
        <v>109317781348</v>
      </c>
      <c r="H1270" s="1">
        <f t="shared" si="532"/>
        <v>-23.340000000000146</v>
      </c>
      <c r="J1270" s="1">
        <f t="shared" si="537"/>
        <v>3461.0980000000004</v>
      </c>
      <c r="K1270" s="1">
        <f t="shared" si="538"/>
        <v>3447.6366666666663</v>
      </c>
      <c r="L1270" s="1">
        <f t="shared" si="539"/>
        <v>3462.9887272727274</v>
      </c>
      <c r="M1270" s="1">
        <f t="shared" si="540"/>
        <v>66.89922480620163</v>
      </c>
      <c r="N1270" s="1">
        <f t="shared" si="541"/>
        <v>46.267256399946284</v>
      </c>
      <c r="O1270" s="1">
        <f t="shared" si="542"/>
        <v>15.905688622754429</v>
      </c>
      <c r="P1270" s="1">
        <f t="shared" si="543"/>
        <v>49.826112877583398</v>
      </c>
      <c r="Q1270" s="1">
        <f t="shared" si="544"/>
        <v>-2158005702.5010161</v>
      </c>
      <c r="R1270" s="1">
        <f t="shared" si="545"/>
        <v>17.510000000000218</v>
      </c>
      <c r="S1270" s="1">
        <f t="shared" si="533"/>
        <v>53.732743600053709</v>
      </c>
      <c r="T1270" s="1">
        <f t="shared" si="554"/>
        <v>74.720190849025059</v>
      </c>
      <c r="U1270" s="1">
        <f t="shared" si="546"/>
        <v>1.6279015972519718E-3</v>
      </c>
      <c r="V1270" s="1">
        <f t="shared" si="547"/>
        <v>6.5894405960765677E-3</v>
      </c>
      <c r="W1270" s="1">
        <f t="shared" si="548"/>
        <v>-7.6796438586840252E-2</v>
      </c>
      <c r="X1270" s="1">
        <f t="shared" si="549"/>
        <v>0.31335475219257658</v>
      </c>
      <c r="Y1270" s="1">
        <f t="shared" si="535"/>
        <v>3453.6761538461533</v>
      </c>
      <c r="Z1270" s="1">
        <f t="shared" si="536"/>
        <v>3453.227037037037</v>
      </c>
      <c r="AA1270" s="1">
        <f t="shared" si="550"/>
        <v>0.44911680911627627</v>
      </c>
      <c r="AB1270" s="1">
        <f t="shared" si="555"/>
        <v>0.51038176638157895</v>
      </c>
      <c r="AC1270" s="1">
        <f t="shared" si="534"/>
        <v>3460.0833333333335</v>
      </c>
      <c r="AD1270" s="1">
        <f t="shared" si="556"/>
        <v>3459.5913333333338</v>
      </c>
      <c r="AE1270" s="1">
        <f t="shared" si="557"/>
        <v>14.259333333333462</v>
      </c>
      <c r="AF1270" s="1">
        <f t="shared" si="558"/>
        <v>2.3002477909193044</v>
      </c>
      <c r="AG1270" s="1">
        <f t="shared" si="551"/>
        <v>3460.9279999999999</v>
      </c>
      <c r="AH1270" s="1">
        <f t="shared" si="552"/>
        <v>3451.3042857142855</v>
      </c>
      <c r="AI1270" s="1">
        <f t="shared" si="559"/>
        <v>9.6237142857144136</v>
      </c>
      <c r="AJ1270" s="1">
        <f t="shared" si="553"/>
        <v>0</v>
      </c>
    </row>
    <row r="1271" spans="1:36" x14ac:dyDescent="0.2">
      <c r="A1271" s="5">
        <v>42796</v>
      </c>
      <c r="B1271" s="1">
        <v>3463.48</v>
      </c>
      <c r="C1271" s="10">
        <v>3435.1</v>
      </c>
      <c r="D1271" s="1">
        <v>3468.47</v>
      </c>
      <c r="E1271" s="1">
        <v>3434</v>
      </c>
      <c r="F1271" s="1">
        <v>8989807700</v>
      </c>
      <c r="G1271" s="1">
        <v>97876187925</v>
      </c>
      <c r="H1271" s="1">
        <f t="shared" si="532"/>
        <v>-7.2399999999997817</v>
      </c>
      <c r="J1271" s="1">
        <f t="shared" si="537"/>
        <v>3460.5150000000003</v>
      </c>
      <c r="K1271" s="1">
        <f t="shared" si="538"/>
        <v>3450.2239999999997</v>
      </c>
      <c r="L1271" s="1">
        <f t="shared" si="539"/>
        <v>3458.2618181818179</v>
      </c>
      <c r="M1271" s="1">
        <f t="shared" si="540"/>
        <v>98.134328358209117</v>
      </c>
      <c r="N1271" s="1">
        <f t="shared" si="541"/>
        <v>78.882072256305662</v>
      </c>
      <c r="O1271" s="1">
        <f t="shared" si="542"/>
        <v>17.967869222096947</v>
      </c>
      <c r="P1271" s="1">
        <f t="shared" si="543"/>
        <v>51.581546057707172</v>
      </c>
      <c r="Q1271" s="1">
        <f t="shared" si="544"/>
        <v>-8416045676.7914562</v>
      </c>
      <c r="R1271" s="1">
        <f t="shared" si="545"/>
        <v>13.659999999999854</v>
      </c>
      <c r="S1271" s="1">
        <f t="shared" si="533"/>
        <v>21.117927743694342</v>
      </c>
      <c r="T1271" s="1">
        <f t="shared" si="554"/>
        <v>67.537749030949215</v>
      </c>
      <c r="U1271" s="1">
        <f t="shared" si="546"/>
        <v>-6.7945620214841336E-3</v>
      </c>
      <c r="V1271" s="1">
        <f t="shared" si="547"/>
        <v>3.913248054335368E-3</v>
      </c>
      <c r="W1271" s="1">
        <f t="shared" si="548"/>
        <v>-0.73442825706579551</v>
      </c>
      <c r="X1271" s="1">
        <f t="shared" si="549"/>
        <v>-0.43834835071577372</v>
      </c>
      <c r="Y1271" s="1">
        <f t="shared" si="535"/>
        <v>3454.8492307692309</v>
      </c>
      <c r="Z1271" s="1">
        <f t="shared" si="536"/>
        <v>3456.7111111111108</v>
      </c>
      <c r="AA1271" s="1">
        <f t="shared" si="550"/>
        <v>-1.8618803418798962</v>
      </c>
      <c r="AB1271" s="1">
        <f t="shared" si="555"/>
        <v>-1.3082621082958212E-2</v>
      </c>
      <c r="AC1271" s="1">
        <f t="shared" si="534"/>
        <v>3445.8566666666666</v>
      </c>
      <c r="AD1271" s="1">
        <f t="shared" si="556"/>
        <v>3460.836666666667</v>
      </c>
      <c r="AE1271" s="1">
        <f t="shared" si="557"/>
        <v>13.164666666666836</v>
      </c>
      <c r="AF1271" s="1">
        <f t="shared" si="558"/>
        <v>-75.859624246722447</v>
      </c>
      <c r="AG1271" s="1">
        <f t="shared" si="551"/>
        <v>3453.2839999999997</v>
      </c>
      <c r="AH1271" s="1">
        <f t="shared" si="552"/>
        <v>3452.8478571428568</v>
      </c>
      <c r="AI1271" s="1">
        <f t="shared" si="559"/>
        <v>0.43614285714284051</v>
      </c>
      <c r="AJ1271" s="1">
        <f t="shared" si="553"/>
        <v>0</v>
      </c>
    </row>
    <row r="1272" spans="1:36" x14ac:dyDescent="0.2">
      <c r="A1272" s="5">
        <v>42797</v>
      </c>
      <c r="B1272" s="1">
        <v>3424.66</v>
      </c>
      <c r="C1272" s="10">
        <v>3427.86</v>
      </c>
      <c r="D1272" s="1">
        <v>3428.88</v>
      </c>
      <c r="E1272" s="1">
        <v>3412.83</v>
      </c>
      <c r="F1272" s="1">
        <v>8099465200</v>
      </c>
      <c r="G1272" s="1">
        <v>90009618835</v>
      </c>
      <c r="H1272" s="1">
        <f t="shared" si="532"/>
        <v>18.619999999999891</v>
      </c>
      <c r="J1272" s="1">
        <f t="shared" si="537"/>
        <v>3461.1570000000002</v>
      </c>
      <c r="K1272" s="1">
        <f t="shared" si="538"/>
        <v>3451.1819999999998</v>
      </c>
      <c r="L1272" s="1">
        <f t="shared" si="539"/>
        <v>3452.3245454545463</v>
      </c>
      <c r="M1272" s="1">
        <f t="shared" si="540"/>
        <v>75.368731563421505</v>
      </c>
      <c r="N1272" s="1">
        <f t="shared" si="541"/>
        <v>81.242980157244247</v>
      </c>
      <c r="O1272" s="1">
        <f t="shared" si="542"/>
        <v>34.632229084783923</v>
      </c>
      <c r="P1272" s="1">
        <f t="shared" si="543"/>
        <v>51.431666924624722</v>
      </c>
      <c r="Q1272" s="1">
        <f t="shared" si="544"/>
        <v>7070000464.2990952</v>
      </c>
      <c r="R1272" s="1">
        <f t="shared" si="545"/>
        <v>-43.529999999999745</v>
      </c>
      <c r="S1272" s="1">
        <f t="shared" si="533"/>
        <v>18.757019842755746</v>
      </c>
      <c r="T1272" s="1">
        <f t="shared" si="554"/>
        <v>62.693211298526322</v>
      </c>
      <c r="U1272" s="1">
        <f t="shared" si="546"/>
        <v>-2.1121049284392539E-3</v>
      </c>
      <c r="V1272" s="1">
        <f t="shared" si="547"/>
        <v>-3.7983917138679686E-3</v>
      </c>
      <c r="W1272" s="1">
        <f t="shared" si="548"/>
        <v>-0.96201934786546883</v>
      </c>
      <c r="X1272" s="1">
        <f t="shared" si="549"/>
        <v>-0.67576847584391841</v>
      </c>
      <c r="Y1272" s="1">
        <f t="shared" si="535"/>
        <v>3433.9861538461537</v>
      </c>
      <c r="Z1272" s="1">
        <f t="shared" si="536"/>
        <v>3434.563703703704</v>
      </c>
      <c r="AA1272" s="1">
        <f t="shared" si="550"/>
        <v>-0.57754985755036614</v>
      </c>
      <c r="AB1272" s="1">
        <f t="shared" si="555"/>
        <v>-1.6050142450139901</v>
      </c>
      <c r="AC1272" s="1">
        <f t="shared" si="534"/>
        <v>3423.19</v>
      </c>
      <c r="AD1272" s="1">
        <f t="shared" si="556"/>
        <v>3459.8686666666667</v>
      </c>
      <c r="AE1272" s="1">
        <f t="shared" si="557"/>
        <v>13.982000000000152</v>
      </c>
      <c r="AF1272" s="1">
        <f t="shared" si="558"/>
        <v>-174.88516982151475</v>
      </c>
      <c r="AG1272" s="1">
        <f t="shared" si="551"/>
        <v>3444.0860000000002</v>
      </c>
      <c r="AH1272" s="1">
        <f t="shared" si="552"/>
        <v>3452.2464285714282</v>
      </c>
      <c r="AI1272" s="1">
        <f t="shared" si="559"/>
        <v>-8.1604285714279285</v>
      </c>
      <c r="AJ1272" s="1">
        <f t="shared" si="553"/>
        <v>1</v>
      </c>
    </row>
    <row r="1273" spans="1:36" x14ac:dyDescent="0.2">
      <c r="A1273" s="5">
        <v>42800</v>
      </c>
      <c r="B1273" s="1">
        <v>3427.25</v>
      </c>
      <c r="C1273" s="10">
        <v>3446.48</v>
      </c>
      <c r="D1273" s="1">
        <v>3449.03</v>
      </c>
      <c r="E1273" s="1">
        <v>3425.9</v>
      </c>
      <c r="F1273" s="1">
        <v>8307088200</v>
      </c>
      <c r="G1273" s="1">
        <v>95178548496</v>
      </c>
      <c r="H1273" s="1">
        <f t="shared" si="532"/>
        <v>7.4800000000000182</v>
      </c>
      <c r="J1273" s="1">
        <f t="shared" si="537"/>
        <v>3458.6660000000002</v>
      </c>
      <c r="K1273" s="1">
        <f t="shared" si="538"/>
        <v>3451.8620000000001</v>
      </c>
      <c r="L1273" s="1">
        <f t="shared" si="539"/>
        <v>3449.6560000000004</v>
      </c>
      <c r="M1273" s="1">
        <f t="shared" si="540"/>
        <v>43.926012331278173</v>
      </c>
      <c r="N1273" s="1">
        <f t="shared" si="541"/>
        <v>58.005740671408901</v>
      </c>
      <c r="O1273" s="1">
        <f t="shared" si="542"/>
        <v>55.616835994194645</v>
      </c>
      <c r="P1273" s="1">
        <f t="shared" si="543"/>
        <v>58.942910570894277</v>
      </c>
      <c r="Q1273" s="1">
        <f t="shared" si="544"/>
        <v>6475434511.2839251</v>
      </c>
      <c r="R1273" s="1">
        <f t="shared" si="545"/>
        <v>-36.340000000000146</v>
      </c>
      <c r="S1273" s="1">
        <f t="shared" si="533"/>
        <v>41.994259328591092</v>
      </c>
      <c r="T1273" s="1">
        <f t="shared" si="554"/>
        <v>56.989305762183541</v>
      </c>
      <c r="U1273" s="1">
        <f t="shared" si="546"/>
        <v>5.4026136812051397E-3</v>
      </c>
      <c r="V1273" s="1">
        <f t="shared" si="547"/>
        <v>7.31855592966703E-3</v>
      </c>
      <c r="W1273" s="1">
        <f t="shared" si="548"/>
        <v>-0.35233237323292127</v>
      </c>
      <c r="X1273" s="1">
        <f t="shared" si="549"/>
        <v>-0.15591585063365981</v>
      </c>
      <c r="Y1273" s="1">
        <f t="shared" si="535"/>
        <v>3430.7246153846154</v>
      </c>
      <c r="Z1273" s="1">
        <f t="shared" si="536"/>
        <v>3429.2392592592591</v>
      </c>
      <c r="AA1273" s="1">
        <f t="shared" si="550"/>
        <v>1.4853561253562475</v>
      </c>
      <c r="AB1273" s="1">
        <f t="shared" si="555"/>
        <v>-0.16496866096904339</v>
      </c>
      <c r="AC1273" s="1">
        <f t="shared" si="534"/>
        <v>3440.47</v>
      </c>
      <c r="AD1273" s="1">
        <f t="shared" si="556"/>
        <v>3458.3946666666661</v>
      </c>
      <c r="AE1273" s="1">
        <f t="shared" si="557"/>
        <v>15.456000000000131</v>
      </c>
      <c r="AF1273" s="1">
        <f t="shared" si="558"/>
        <v>-77.314814814812692</v>
      </c>
      <c r="AG1273" s="1">
        <f t="shared" si="551"/>
        <v>3444.1380000000004</v>
      </c>
      <c r="AH1273" s="1">
        <f t="shared" si="552"/>
        <v>3453.0092857142859</v>
      </c>
      <c r="AI1273" s="1">
        <f t="shared" si="559"/>
        <v>-8.8712857142854773</v>
      </c>
      <c r="AJ1273" s="1">
        <f t="shared" si="553"/>
        <v>1</v>
      </c>
    </row>
    <row r="1274" spans="1:36" x14ac:dyDescent="0.2">
      <c r="A1274" s="5">
        <v>42801</v>
      </c>
      <c r="B1274" s="1">
        <v>3446.16</v>
      </c>
      <c r="C1274" s="10">
        <v>3453.96</v>
      </c>
      <c r="D1274" s="1">
        <v>3454.04</v>
      </c>
      <c r="E1274" s="1">
        <v>3440.06</v>
      </c>
      <c r="F1274" s="1">
        <v>8033472000</v>
      </c>
      <c r="G1274" s="1">
        <v>94483824245</v>
      </c>
      <c r="H1274" s="1">
        <f t="shared" si="532"/>
        <v>-5.2300000000000182</v>
      </c>
      <c r="J1274" s="1">
        <f t="shared" si="537"/>
        <v>3455.7799999999997</v>
      </c>
      <c r="K1274" s="1">
        <f t="shared" si="538"/>
        <v>3453.0726666666669</v>
      </c>
      <c r="L1274" s="1">
        <f t="shared" si="539"/>
        <v>3448.8003636363642</v>
      </c>
      <c r="M1274" s="1">
        <f t="shared" si="540"/>
        <v>31.301152497076696</v>
      </c>
      <c r="N1274" s="1">
        <f t="shared" si="541"/>
        <v>48.670909771621055</v>
      </c>
      <c r="O1274" s="1">
        <f t="shared" si="542"/>
        <v>46.979567663606801</v>
      </c>
      <c r="P1274" s="1">
        <f t="shared" si="543"/>
        <v>41.735959153902336</v>
      </c>
      <c r="Q1274" s="1">
        <f t="shared" si="544"/>
        <v>7941529545.0644608</v>
      </c>
      <c r="R1274" s="1">
        <f t="shared" si="545"/>
        <v>-35.800000000000182</v>
      </c>
      <c r="S1274" s="1">
        <f t="shared" si="533"/>
        <v>51.329090228378945</v>
      </c>
      <c r="T1274" s="1">
        <f t="shared" si="554"/>
        <v>52.631818037509866</v>
      </c>
      <c r="U1274" s="1">
        <f t="shared" si="546"/>
        <v>2.1656301752191738E-3</v>
      </c>
      <c r="V1274" s="1">
        <f t="shared" si="547"/>
        <v>-5.0210434436925369E-3</v>
      </c>
      <c r="W1274" s="1">
        <f t="shared" si="548"/>
        <v>-5.2665389579189335E-2</v>
      </c>
      <c r="X1274" s="1">
        <f t="shared" si="549"/>
        <v>2.5696920365990486E-2</v>
      </c>
      <c r="Y1274" s="1">
        <f t="shared" si="535"/>
        <v>3447.6307692307691</v>
      </c>
      <c r="Z1274" s="1">
        <f t="shared" si="536"/>
        <v>3447.0340740740739</v>
      </c>
      <c r="AA1274" s="1">
        <f t="shared" si="550"/>
        <v>0.59669515669520479</v>
      </c>
      <c r="AB1274" s="1">
        <f t="shared" si="555"/>
        <v>1.307623931624039</v>
      </c>
      <c r="AC1274" s="1">
        <f t="shared" si="534"/>
        <v>3449.353333333333</v>
      </c>
      <c r="AD1274" s="1">
        <f t="shared" si="556"/>
        <v>3455.1656666666668</v>
      </c>
      <c r="AE1274" s="1">
        <f t="shared" si="557"/>
        <v>13.38946666666684</v>
      </c>
      <c r="AF1274" s="1">
        <f t="shared" si="558"/>
        <v>-28.939829982442316</v>
      </c>
      <c r="AG1274" s="1">
        <f t="shared" si="551"/>
        <v>3444.3679999999999</v>
      </c>
      <c r="AH1274" s="1">
        <f t="shared" si="552"/>
        <v>3455.3128571428574</v>
      </c>
      <c r="AI1274" s="1">
        <f t="shared" si="559"/>
        <v>-10.944857142857472</v>
      </c>
      <c r="AJ1274" s="1">
        <f t="shared" si="553"/>
        <v>0</v>
      </c>
    </row>
    <row r="1275" spans="1:36" x14ac:dyDescent="0.2">
      <c r="A1275" s="5">
        <v>42802</v>
      </c>
      <c r="B1275" s="1">
        <v>3452.2</v>
      </c>
      <c r="C1275" s="10">
        <v>3448.73</v>
      </c>
      <c r="D1275" s="1">
        <v>3457.04</v>
      </c>
      <c r="E1275" s="1">
        <v>3441.26</v>
      </c>
      <c r="F1275" s="1">
        <v>7958769000</v>
      </c>
      <c r="G1275" s="1">
        <v>89124904682</v>
      </c>
      <c r="H1275" s="1">
        <f t="shared" si="532"/>
        <v>-21.789999999999964</v>
      </c>
      <c r="J1275" s="1">
        <f t="shared" si="537"/>
        <v>3451.6769999999997</v>
      </c>
      <c r="K1275" s="1">
        <f t="shared" si="538"/>
        <v>3454.8740000000007</v>
      </c>
      <c r="L1275" s="1">
        <f t="shared" si="539"/>
        <v>3447.5185454545458</v>
      </c>
      <c r="M1275" s="1">
        <f t="shared" si="540"/>
        <v>40.036746283614235</v>
      </c>
      <c r="N1275" s="1">
        <f t="shared" si="541"/>
        <v>55.197803569199998</v>
      </c>
      <c r="O1275" s="1">
        <f t="shared" si="542"/>
        <v>31.182795698924693</v>
      </c>
      <c r="P1275" s="1">
        <f t="shared" si="543"/>
        <v>31.052488810524853</v>
      </c>
      <c r="Q1275" s="1">
        <f t="shared" si="544"/>
        <v>-423660707.22441483</v>
      </c>
      <c r="R1275" s="1">
        <f t="shared" si="545"/>
        <v>-24.590000000000146</v>
      </c>
      <c r="S1275" s="1">
        <f t="shared" si="533"/>
        <v>44.802196430800002</v>
      </c>
      <c r="T1275" s="1">
        <f t="shared" si="554"/>
        <v>47.14195608494164</v>
      </c>
      <c r="U1275" s="1">
        <f t="shared" si="546"/>
        <v>-1.5165002769135358E-3</v>
      </c>
      <c r="V1275" s="1">
        <f t="shared" si="547"/>
        <v>-9.7880453195973785E-3</v>
      </c>
      <c r="W1275" s="1">
        <f t="shared" si="548"/>
        <v>-8.5378788339687109E-2</v>
      </c>
      <c r="X1275" s="1">
        <f t="shared" si="549"/>
        <v>-0.17783571846616364</v>
      </c>
      <c r="Y1275" s="1">
        <f t="shared" si="535"/>
        <v>3453.1553846153847</v>
      </c>
      <c r="Z1275" s="1">
        <f t="shared" si="536"/>
        <v>3453.5725925925926</v>
      </c>
      <c r="AA1275" s="1">
        <f t="shared" si="550"/>
        <v>-0.4172079772079087</v>
      </c>
      <c r="AB1275" s="1">
        <f t="shared" si="555"/>
        <v>0.39391452991458209</v>
      </c>
      <c r="AC1275" s="1">
        <f t="shared" si="534"/>
        <v>3449.01</v>
      </c>
      <c r="AD1275" s="1">
        <f t="shared" si="556"/>
        <v>3451.6256666666668</v>
      </c>
      <c r="AE1275" s="1">
        <f t="shared" si="557"/>
        <v>10.049666666666734</v>
      </c>
      <c r="AF1275" s="1">
        <f t="shared" si="558"/>
        <v>-17.351598173515317</v>
      </c>
      <c r="AG1275" s="1">
        <f t="shared" si="551"/>
        <v>3442.4260000000004</v>
      </c>
      <c r="AH1275" s="1">
        <f t="shared" si="552"/>
        <v>3455.8700000000003</v>
      </c>
      <c r="AI1275" s="1">
        <f t="shared" si="559"/>
        <v>-13.44399999999996</v>
      </c>
      <c r="AJ1275" s="1">
        <f t="shared" si="553"/>
        <v>0</v>
      </c>
    </row>
    <row r="1276" spans="1:36" x14ac:dyDescent="0.2">
      <c r="A1276" s="5">
        <v>42803</v>
      </c>
      <c r="B1276" s="1">
        <v>3442.9</v>
      </c>
      <c r="C1276" s="10">
        <v>3426.94</v>
      </c>
      <c r="D1276" s="1">
        <v>3443.05</v>
      </c>
      <c r="E1276" s="1">
        <v>3414.68</v>
      </c>
      <c r="F1276" s="1">
        <v>8457038100</v>
      </c>
      <c r="G1276" s="1">
        <v>90090049490</v>
      </c>
      <c r="H1276" s="1">
        <f t="shared" si="532"/>
        <v>0.9499999999998181</v>
      </c>
      <c r="J1276" s="1">
        <f t="shared" si="537"/>
        <v>3447.0389999999998</v>
      </c>
      <c r="K1276" s="1">
        <f t="shared" si="538"/>
        <v>3453.9413333333341</v>
      </c>
      <c r="L1276" s="1">
        <f t="shared" si="539"/>
        <v>3443.0209090909088</v>
      </c>
      <c r="M1276" s="1">
        <f t="shared" si="540"/>
        <v>74.640546369518049</v>
      </c>
      <c r="N1276" s="1">
        <f t="shared" si="541"/>
        <v>76.876433956079765</v>
      </c>
      <c r="O1276" s="1">
        <f t="shared" si="542"/>
        <v>44.120045669548119</v>
      </c>
      <c r="P1276" s="1">
        <f t="shared" si="543"/>
        <v>28.13317311090675</v>
      </c>
      <c r="Q1276" s="1">
        <f t="shared" si="544"/>
        <v>-1147677006.8734167</v>
      </c>
      <c r="R1276" s="1">
        <f t="shared" si="545"/>
        <v>-46.909999999999854</v>
      </c>
      <c r="S1276" s="1">
        <f t="shared" si="533"/>
        <v>23.123566043920242</v>
      </c>
      <c r="T1276" s="1">
        <f t="shared" si="554"/>
        <v>41.523205557763013</v>
      </c>
      <c r="U1276" s="1">
        <f t="shared" si="546"/>
        <v>-6.3584422254255877E-3</v>
      </c>
      <c r="V1276" s="1">
        <f t="shared" si="547"/>
        <v>-1.8001237907477922E-2</v>
      </c>
      <c r="W1276" s="1">
        <f t="shared" si="548"/>
        <v>-0.58308014501720762</v>
      </c>
      <c r="X1276" s="1">
        <f t="shared" si="549"/>
        <v>-0.78175425484936012</v>
      </c>
      <c r="Y1276" s="1">
        <f t="shared" si="535"/>
        <v>3445.3776923076921</v>
      </c>
      <c r="Z1276" s="1">
        <f t="shared" si="536"/>
        <v>3447.1159259259261</v>
      </c>
      <c r="AA1276" s="1">
        <f t="shared" si="550"/>
        <v>-1.7382336182340623</v>
      </c>
      <c r="AB1276" s="1">
        <f t="shared" si="555"/>
        <v>-0.68141310541313937</v>
      </c>
      <c r="AC1276" s="1">
        <f t="shared" si="534"/>
        <v>3428.2233333333334</v>
      </c>
      <c r="AD1276" s="1">
        <f t="shared" si="556"/>
        <v>3446.9013333333337</v>
      </c>
      <c r="AE1276" s="1">
        <f t="shared" si="557"/>
        <v>9.9730666666665915</v>
      </c>
      <c r="AF1276" s="1">
        <f t="shared" si="558"/>
        <v>-124.85627957967111</v>
      </c>
      <c r="AG1276" s="1">
        <f t="shared" si="551"/>
        <v>3440.7939999999994</v>
      </c>
      <c r="AH1276" s="1">
        <f t="shared" si="552"/>
        <v>3456.2628571428577</v>
      </c>
      <c r="AI1276" s="1">
        <f t="shared" si="559"/>
        <v>-15.468857142858269</v>
      </c>
      <c r="AJ1276" s="1">
        <f t="shared" si="553"/>
        <v>1</v>
      </c>
    </row>
    <row r="1277" spans="1:36" x14ac:dyDescent="0.2">
      <c r="A1277" s="5">
        <v>42804</v>
      </c>
      <c r="B1277" s="1">
        <v>3423.98</v>
      </c>
      <c r="C1277" s="10">
        <v>3427.89</v>
      </c>
      <c r="D1277" s="1">
        <v>3436.24</v>
      </c>
      <c r="E1277" s="1">
        <v>3423.94</v>
      </c>
      <c r="F1277" s="1">
        <v>7001619900</v>
      </c>
      <c r="G1277" s="1">
        <v>82161714923</v>
      </c>
      <c r="H1277" s="1">
        <f t="shared" si="532"/>
        <v>30.210000000000036</v>
      </c>
      <c r="J1277" s="1">
        <f t="shared" si="537"/>
        <v>3442.4430000000002</v>
      </c>
      <c r="K1277" s="1">
        <f t="shared" si="538"/>
        <v>3454.371333333334</v>
      </c>
      <c r="L1277" s="1">
        <f t="shared" si="539"/>
        <v>3439.5392727272724</v>
      </c>
      <c r="M1277" s="1">
        <f t="shared" si="540"/>
        <v>65.935308753675798</v>
      </c>
      <c r="N1277" s="1">
        <f t="shared" si="541"/>
        <v>74.904182636227475</v>
      </c>
      <c r="O1277" s="1">
        <f t="shared" si="542"/>
        <v>67.940199335548101</v>
      </c>
      <c r="P1277" s="1">
        <f t="shared" si="543"/>
        <v>45.097912909043977</v>
      </c>
      <c r="Q1277" s="1">
        <f t="shared" si="544"/>
        <v>-2504644517.073278</v>
      </c>
      <c r="R1277" s="1">
        <f t="shared" si="545"/>
        <v>-18.329999999999927</v>
      </c>
      <c r="S1277" s="1">
        <f t="shared" si="533"/>
        <v>25.095817363772522</v>
      </c>
      <c r="T1277" s="1">
        <f t="shared" si="554"/>
        <v>36.544286834158676</v>
      </c>
      <c r="U1277" s="1">
        <f t="shared" si="546"/>
        <v>2.7713841459318071E-4</v>
      </c>
      <c r="V1277" s="1">
        <f t="shared" si="547"/>
        <v>-1.3079704720555632E-2</v>
      </c>
      <c r="W1277" s="1">
        <f t="shared" si="548"/>
        <v>-0.42275209785609635</v>
      </c>
      <c r="X1277" s="1">
        <f t="shared" si="549"/>
        <v>-0.7666035517895704</v>
      </c>
      <c r="Y1277" s="1">
        <f t="shared" si="535"/>
        <v>3427.086153846154</v>
      </c>
      <c r="Z1277" s="1">
        <f t="shared" si="536"/>
        <v>3427.0103703703703</v>
      </c>
      <c r="AA1277" s="1">
        <f t="shared" si="550"/>
        <v>7.5783475783737231E-2</v>
      </c>
      <c r="AB1277" s="1">
        <f t="shared" si="555"/>
        <v>-1.3754301994305025</v>
      </c>
      <c r="AC1277" s="1">
        <f t="shared" si="534"/>
        <v>3429.3566666666666</v>
      </c>
      <c r="AD1277" s="1">
        <f t="shared" si="556"/>
        <v>3443.0720000000001</v>
      </c>
      <c r="AE1277" s="1">
        <f t="shared" si="557"/>
        <v>10.209599999999956</v>
      </c>
      <c r="AF1277" s="1">
        <f t="shared" si="558"/>
        <v>-89.558411255639172</v>
      </c>
      <c r="AG1277" s="1">
        <f t="shared" si="551"/>
        <v>3440.8</v>
      </c>
      <c r="AH1277" s="1">
        <f t="shared" si="552"/>
        <v>3453.155714285715</v>
      </c>
      <c r="AI1277" s="1">
        <f t="shared" si="559"/>
        <v>-12.355714285714839</v>
      </c>
      <c r="AJ1277" s="1">
        <f t="shared" si="553"/>
        <v>1</v>
      </c>
    </row>
    <row r="1278" spans="1:36" x14ac:dyDescent="0.2">
      <c r="A1278" s="5">
        <v>42807</v>
      </c>
      <c r="B1278" s="1">
        <v>3425.67</v>
      </c>
      <c r="C1278" s="10">
        <v>3458.1</v>
      </c>
      <c r="D1278" s="1">
        <v>3458.1</v>
      </c>
      <c r="E1278" s="1">
        <v>3412.69</v>
      </c>
      <c r="F1278" s="1">
        <v>9168412400</v>
      </c>
      <c r="G1278" s="1">
        <v>108489140923</v>
      </c>
      <c r="H1278" s="1">
        <f t="shared" si="532"/>
        <v>-1.4099999999998545</v>
      </c>
      <c r="J1278" s="1">
        <f t="shared" si="537"/>
        <v>3443.6309999999999</v>
      </c>
      <c r="K1278" s="1">
        <f t="shared" si="538"/>
        <v>3453.4853333333335</v>
      </c>
      <c r="L1278" s="1">
        <f t="shared" si="539"/>
        <v>3442.3859999999995</v>
      </c>
      <c r="M1278" s="1">
        <f t="shared" si="540"/>
        <v>0</v>
      </c>
      <c r="N1278" s="1">
        <f t="shared" si="541"/>
        <v>24.329278453591012</v>
      </c>
      <c r="O1278" s="1">
        <f t="shared" si="542"/>
        <v>57.611450723125159</v>
      </c>
      <c r="P1278" s="1">
        <f t="shared" si="543"/>
        <v>44.504227517294431</v>
      </c>
      <c r="Q1278" s="1">
        <f t="shared" si="544"/>
        <v>9168412400</v>
      </c>
      <c r="R1278" s="1">
        <f t="shared" si="545"/>
        <v>5.2899999999999636</v>
      </c>
      <c r="S1278" s="1">
        <f t="shared" si="533"/>
        <v>75.670721546408998</v>
      </c>
      <c r="T1278" s="1">
        <f t="shared" si="554"/>
        <v>40.271084871772715</v>
      </c>
      <c r="U1278" s="1">
        <f t="shared" si="546"/>
        <v>8.7360111043636793E-3</v>
      </c>
      <c r="V1278" s="1">
        <f t="shared" si="547"/>
        <v>-4.5338745196251999E-3</v>
      </c>
      <c r="W1278" s="1">
        <f t="shared" si="548"/>
        <v>0.42016696910906109</v>
      </c>
      <c r="X1278" s="1">
        <f t="shared" si="549"/>
        <v>0.13362346213331863</v>
      </c>
      <c r="Y1278" s="1">
        <f t="shared" si="535"/>
        <v>3432.5376923076919</v>
      </c>
      <c r="Z1278" s="1">
        <f t="shared" si="536"/>
        <v>3430.1277777777777</v>
      </c>
      <c r="AA1278" s="1">
        <f t="shared" si="550"/>
        <v>2.4099145299142037</v>
      </c>
      <c r="AB1278" s="1">
        <f t="shared" si="555"/>
        <v>0.54260968660983055</v>
      </c>
      <c r="AC1278" s="1">
        <f t="shared" si="534"/>
        <v>3442.9633333333331</v>
      </c>
      <c r="AD1278" s="1">
        <f t="shared" si="556"/>
        <v>3442.0200000000004</v>
      </c>
      <c r="AE1278" s="1">
        <f t="shared" si="557"/>
        <v>9.367999999999892</v>
      </c>
      <c r="AF1278" s="1">
        <f t="shared" si="558"/>
        <v>6.7131606414226708</v>
      </c>
      <c r="AG1278" s="1">
        <f t="shared" si="551"/>
        <v>3443.1239999999998</v>
      </c>
      <c r="AH1278" s="1">
        <f t="shared" si="552"/>
        <v>3451.39</v>
      </c>
      <c r="AI1278" s="1">
        <f t="shared" si="559"/>
        <v>-8.2660000000000764</v>
      </c>
      <c r="AJ1278" s="1">
        <f t="shared" si="553"/>
        <v>0</v>
      </c>
    </row>
    <row r="1279" spans="1:36" x14ac:dyDescent="0.2">
      <c r="A1279" s="5">
        <v>42808</v>
      </c>
      <c r="B1279" s="1">
        <v>3456.66</v>
      </c>
      <c r="C1279" s="10">
        <v>3456.69</v>
      </c>
      <c r="D1279" s="1">
        <v>3465.39</v>
      </c>
      <c r="E1279" s="1">
        <v>3448.9</v>
      </c>
      <c r="F1279" s="1">
        <v>7707796300</v>
      </c>
      <c r="G1279" s="1">
        <v>95317564129</v>
      </c>
      <c r="H1279" s="1">
        <f t="shared" si="532"/>
        <v>6.9499999999998181</v>
      </c>
      <c r="J1279" s="1">
        <f t="shared" si="537"/>
        <v>3444.0189999999993</v>
      </c>
      <c r="K1279" s="1">
        <f t="shared" si="538"/>
        <v>3451.7433333333333</v>
      </c>
      <c r="L1279" s="1">
        <f t="shared" si="539"/>
        <v>3444.7603636363638</v>
      </c>
      <c r="M1279" s="1">
        <f t="shared" si="540"/>
        <v>16.508538899430452</v>
      </c>
      <c r="N1279" s="1">
        <f t="shared" si="541"/>
        <v>26.678886852191013</v>
      </c>
      <c r="O1279" s="1">
        <f t="shared" si="542"/>
        <v>57.273820258491057</v>
      </c>
      <c r="P1279" s="1">
        <f t="shared" si="543"/>
        <v>56.430891907855916</v>
      </c>
      <c r="Q1279" s="1">
        <f t="shared" si="544"/>
        <v>-425354434.99084121</v>
      </c>
      <c r="R1279" s="1">
        <f t="shared" si="545"/>
        <v>-1.75</v>
      </c>
      <c r="S1279" s="1">
        <f t="shared" si="533"/>
        <v>73.321113147808987</v>
      </c>
      <c r="T1279" s="1">
        <f t="shared" si="554"/>
        <v>42.894445527618458</v>
      </c>
      <c r="U1279" s="1">
        <f t="shared" si="546"/>
        <v>-4.0790467181027354E-4</v>
      </c>
      <c r="V1279" s="1">
        <f t="shared" si="547"/>
        <v>3.0381113219702326E-3</v>
      </c>
      <c r="W1279" s="1">
        <f t="shared" si="548"/>
        <v>0.36791318514795457</v>
      </c>
      <c r="X1279" s="1">
        <f t="shared" si="549"/>
        <v>0.1433092263522891</v>
      </c>
      <c r="Y1279" s="1">
        <f t="shared" si="535"/>
        <v>3457.8830769230767</v>
      </c>
      <c r="Z1279" s="1">
        <f t="shared" si="536"/>
        <v>3457.9955555555553</v>
      </c>
      <c r="AA1279" s="1">
        <f t="shared" si="550"/>
        <v>-0.11247863247854184</v>
      </c>
      <c r="AB1279" s="1">
        <f t="shared" si="555"/>
        <v>1.9054358974356547</v>
      </c>
      <c r="AC1279" s="1">
        <f t="shared" si="534"/>
        <v>3456.9933333333333</v>
      </c>
      <c r="AD1279" s="1">
        <f t="shared" si="556"/>
        <v>3442.55</v>
      </c>
      <c r="AE1279" s="1">
        <f t="shared" si="557"/>
        <v>9.7919999999999625</v>
      </c>
      <c r="AF1279" s="1">
        <f t="shared" si="558"/>
        <v>98.334241103848129</v>
      </c>
      <c r="AG1279" s="1">
        <f t="shared" si="551"/>
        <v>3443.6699999999996</v>
      </c>
      <c r="AH1279" s="1">
        <f t="shared" si="552"/>
        <v>3449.0278571428571</v>
      </c>
      <c r="AI1279" s="1">
        <f t="shared" si="559"/>
        <v>-5.3578571428574833</v>
      </c>
      <c r="AJ1279" s="1">
        <f t="shared" si="553"/>
        <v>1</v>
      </c>
    </row>
    <row r="1280" spans="1:36" x14ac:dyDescent="0.2">
      <c r="A1280" s="5">
        <v>42809</v>
      </c>
      <c r="B1280" s="1">
        <v>3452.21</v>
      </c>
      <c r="C1280" s="10">
        <v>3463.64</v>
      </c>
      <c r="D1280" s="1">
        <v>3463.92</v>
      </c>
      <c r="E1280" s="1">
        <v>3445.27</v>
      </c>
      <c r="F1280" s="1">
        <v>7910495400</v>
      </c>
      <c r="G1280" s="1">
        <v>94056256667</v>
      </c>
      <c r="H1280" s="1">
        <f t="shared" ref="H1280:H1343" si="560">C1281-C1280</f>
        <v>17.870000000000346</v>
      </c>
      <c r="J1280" s="1">
        <f t="shared" si="537"/>
        <v>3444.5389999999998</v>
      </c>
      <c r="K1280" s="1">
        <f t="shared" si="538"/>
        <v>3450.002</v>
      </c>
      <c r="L1280" s="1">
        <f t="shared" si="539"/>
        <v>3448.3278181818182</v>
      </c>
      <c r="M1280" s="1">
        <f t="shared" si="540"/>
        <v>3.3206831119544709</v>
      </c>
      <c r="N1280" s="1">
        <f t="shared" si="541"/>
        <v>8.6590175690210636</v>
      </c>
      <c r="O1280" s="1">
        <f t="shared" si="542"/>
        <v>70.699671634251231</v>
      </c>
      <c r="P1280" s="1">
        <f t="shared" si="543"/>
        <v>59.780534351145143</v>
      </c>
      <c r="Q1280" s="1">
        <f t="shared" si="544"/>
        <v>7672968460.3751669</v>
      </c>
      <c r="R1280" s="1">
        <f t="shared" si="545"/>
        <v>28.539999999999964</v>
      </c>
      <c r="S1280" s="1">
        <f t="shared" si="533"/>
        <v>91.34098243097894</v>
      </c>
      <c r="T1280" s="1">
        <f t="shared" si="554"/>
        <v>46.655269410710986</v>
      </c>
      <c r="U1280" s="1">
        <f t="shared" si="546"/>
        <v>2.0065595731657499E-3</v>
      </c>
      <c r="V1280" s="1">
        <f t="shared" si="547"/>
        <v>3.1365757165902346E-3</v>
      </c>
      <c r="W1280" s="1">
        <f t="shared" si="548"/>
        <v>0.55452993854910959</v>
      </c>
      <c r="X1280" s="1">
        <f t="shared" si="549"/>
        <v>0.39530411866427673</v>
      </c>
      <c r="Y1280" s="1">
        <f t="shared" si="535"/>
        <v>3457.7592307692312</v>
      </c>
      <c r="Z1280" s="1">
        <f t="shared" si="536"/>
        <v>3457.2048148148147</v>
      </c>
      <c r="AA1280" s="1">
        <f t="shared" si="550"/>
        <v>0.5544159544165268</v>
      </c>
      <c r="AB1280" s="1">
        <f t="shared" si="555"/>
        <v>2.0900284900471897E-2</v>
      </c>
      <c r="AC1280" s="1">
        <f t="shared" si="534"/>
        <v>3457.61</v>
      </c>
      <c r="AD1280" s="1">
        <f t="shared" si="556"/>
        <v>3442.3026666666665</v>
      </c>
      <c r="AE1280" s="1">
        <f t="shared" si="557"/>
        <v>9.5941333333333656</v>
      </c>
      <c r="AF1280" s="1">
        <f t="shared" si="558"/>
        <v>106.36592732596026</v>
      </c>
      <c r="AG1280" s="1">
        <f t="shared" si="551"/>
        <v>3446.6520000000005</v>
      </c>
      <c r="AH1280" s="1">
        <f t="shared" si="552"/>
        <v>3448.3364285714283</v>
      </c>
      <c r="AI1280" s="1">
        <f t="shared" si="559"/>
        <v>-1.6844285714278158</v>
      </c>
      <c r="AJ1280" s="1">
        <f t="shared" si="553"/>
        <v>1</v>
      </c>
    </row>
    <row r="1281" spans="1:36" x14ac:dyDescent="0.2">
      <c r="A1281" s="5">
        <v>42810</v>
      </c>
      <c r="B1281" s="1">
        <v>3472.27</v>
      </c>
      <c r="C1281" s="10">
        <v>3481.51</v>
      </c>
      <c r="D1281" s="1">
        <v>3492.13</v>
      </c>
      <c r="E1281" s="1">
        <v>3472.27</v>
      </c>
      <c r="F1281" s="1">
        <v>10633391300</v>
      </c>
      <c r="G1281" s="1">
        <v>124695573677</v>
      </c>
      <c r="H1281" s="1">
        <f t="shared" si="560"/>
        <v>-35.700000000000273</v>
      </c>
      <c r="J1281" s="1">
        <f t="shared" si="537"/>
        <v>3449.1799999999994</v>
      </c>
      <c r="K1281" s="1">
        <f t="shared" si="538"/>
        <v>3450.5480000000002</v>
      </c>
      <c r="L1281" s="1">
        <f t="shared" si="539"/>
        <v>3455.0498181818184</v>
      </c>
      <c r="M1281" s="1">
        <f t="shared" si="540"/>
        <v>13.368580060422813</v>
      </c>
      <c r="N1281" s="1">
        <f t="shared" si="541"/>
        <v>13.368580060422813</v>
      </c>
      <c r="O1281" s="1">
        <f t="shared" si="542"/>
        <v>60.135352884305441</v>
      </c>
      <c r="P1281" s="1">
        <f t="shared" si="543"/>
        <v>46.427965382657362</v>
      </c>
      <c r="Q1281" s="1">
        <f t="shared" si="544"/>
        <v>-738876132.62820899</v>
      </c>
      <c r="R1281" s="1">
        <f t="shared" si="545"/>
        <v>53.650000000000091</v>
      </c>
      <c r="S1281" s="1">
        <f t="shared" si="533"/>
        <v>86.631419939577185</v>
      </c>
      <c r="T1281" s="1">
        <f t="shared" si="554"/>
        <v>53.206618630299261</v>
      </c>
      <c r="U1281" s="1">
        <f t="shared" si="546"/>
        <v>5.1328302949008751E-3</v>
      </c>
      <c r="V1281" s="1">
        <f t="shared" si="547"/>
        <v>6.6706376285262034E-3</v>
      </c>
      <c r="W1281" s="1">
        <f t="shared" si="548"/>
        <v>0.93732423358597816</v>
      </c>
      <c r="X1281" s="1">
        <f t="shared" si="549"/>
        <v>0.89730674663850463</v>
      </c>
      <c r="Y1281" s="1">
        <f t="shared" si="535"/>
        <v>3466.3892307692304</v>
      </c>
      <c r="Z1281" s="1">
        <f t="shared" si="536"/>
        <v>3464.9637037037037</v>
      </c>
      <c r="AA1281" s="1">
        <f t="shared" si="550"/>
        <v>1.4255270655266941</v>
      </c>
      <c r="AB1281" s="1">
        <f t="shared" si="555"/>
        <v>0.72863817663856034</v>
      </c>
      <c r="AC1281" s="1">
        <f t="shared" si="534"/>
        <v>3481.97</v>
      </c>
      <c r="AD1281" s="1">
        <f t="shared" si="556"/>
        <v>3445.9139999999998</v>
      </c>
      <c r="AE1281" s="1">
        <f t="shared" si="557"/>
        <v>13.073333333333357</v>
      </c>
      <c r="AF1281" s="1">
        <f t="shared" si="558"/>
        <v>183.86537480877089</v>
      </c>
      <c r="AG1281" s="1">
        <f t="shared" si="551"/>
        <v>3457.5660000000003</v>
      </c>
      <c r="AH1281" s="1">
        <f t="shared" si="552"/>
        <v>3448.8835714285715</v>
      </c>
      <c r="AI1281" s="1">
        <f t="shared" si="559"/>
        <v>8.6824285714287726</v>
      </c>
      <c r="AJ1281" s="1">
        <f t="shared" si="553"/>
        <v>0</v>
      </c>
    </row>
    <row r="1282" spans="1:36" x14ac:dyDescent="0.2">
      <c r="A1282" s="5">
        <v>42811</v>
      </c>
      <c r="B1282" s="1">
        <v>3485.31</v>
      </c>
      <c r="C1282" s="10">
        <v>3445.81</v>
      </c>
      <c r="D1282" s="1">
        <v>3488.5</v>
      </c>
      <c r="E1282" s="1">
        <v>3441.47</v>
      </c>
      <c r="F1282" s="1">
        <v>10375556000</v>
      </c>
      <c r="G1282" s="1">
        <v>122368918550</v>
      </c>
      <c r="H1282" s="1">
        <f t="shared" si="560"/>
        <v>3.8000000000001819</v>
      </c>
      <c r="J1282" s="1">
        <f t="shared" si="537"/>
        <v>3450.9749999999995</v>
      </c>
      <c r="K1282" s="1">
        <f t="shared" si="538"/>
        <v>3448.6786666666667</v>
      </c>
      <c r="L1282" s="1">
        <f t="shared" si="539"/>
        <v>3454.4370909090917</v>
      </c>
      <c r="M1282" s="1">
        <f t="shared" si="540"/>
        <v>58.308157099698057</v>
      </c>
      <c r="N1282" s="1">
        <f t="shared" si="541"/>
        <v>58.308157099698057</v>
      </c>
      <c r="O1282" s="1">
        <f t="shared" si="542"/>
        <v>61.319574734208949</v>
      </c>
      <c r="P1282" s="1">
        <f t="shared" si="543"/>
        <v>54.613672496025515</v>
      </c>
      <c r="Q1282" s="1">
        <f t="shared" si="544"/>
        <v>-8460611792.4728346</v>
      </c>
      <c r="R1282" s="1">
        <f t="shared" si="545"/>
        <v>-0.67000000000007276</v>
      </c>
      <c r="S1282" s="1">
        <f t="shared" si="533"/>
        <v>41.69184290030195</v>
      </c>
      <c r="T1282" s="1">
        <f t="shared" si="554"/>
        <v>55.50010093605389</v>
      </c>
      <c r="U1282" s="1">
        <f t="shared" si="546"/>
        <v>-1.0360408728281674E-2</v>
      </c>
      <c r="V1282" s="1">
        <f t="shared" si="547"/>
        <v>3.117813164100037E-3</v>
      </c>
      <c r="W1282" s="1">
        <f t="shared" si="548"/>
        <v>-0.14966784749236112</v>
      </c>
      <c r="X1282" s="1">
        <f t="shared" si="549"/>
        <v>-8.3181616611427048E-2</v>
      </c>
      <c r="Y1282" s="1">
        <f t="shared" si="535"/>
        <v>3476.0176923076924</v>
      </c>
      <c r="Z1282" s="1">
        <f t="shared" si="536"/>
        <v>3478.8655555555556</v>
      </c>
      <c r="AA1282" s="1">
        <f t="shared" si="550"/>
        <v>-2.847863247863188</v>
      </c>
      <c r="AB1282" s="1">
        <f t="shared" si="555"/>
        <v>0.57084900284871765</v>
      </c>
      <c r="AC1282" s="1">
        <f t="shared" si="534"/>
        <v>3458.5933333333328</v>
      </c>
      <c r="AD1282" s="1">
        <f t="shared" si="556"/>
        <v>3449.4543333333327</v>
      </c>
      <c r="AE1282" s="1">
        <f t="shared" si="557"/>
        <v>11.46986666666653</v>
      </c>
      <c r="AF1282" s="1">
        <f t="shared" si="558"/>
        <v>53.118897051986849</v>
      </c>
      <c r="AG1282" s="1">
        <f t="shared" si="551"/>
        <v>3461.15</v>
      </c>
      <c r="AH1282" s="1">
        <f t="shared" si="552"/>
        <v>3448.8542857142857</v>
      </c>
      <c r="AI1282" s="1">
        <f t="shared" si="559"/>
        <v>12.295714285714439</v>
      </c>
      <c r="AJ1282" s="1">
        <f t="shared" si="553"/>
        <v>1</v>
      </c>
    </row>
    <row r="1283" spans="1:36" x14ac:dyDescent="0.2">
      <c r="A1283" s="5">
        <v>42814</v>
      </c>
      <c r="B1283" s="1">
        <v>3449.05</v>
      </c>
      <c r="C1283" s="10">
        <v>3449.61</v>
      </c>
      <c r="D1283" s="1">
        <v>3454.06</v>
      </c>
      <c r="E1283" s="1">
        <v>3429.83</v>
      </c>
      <c r="F1283" s="1">
        <v>8873432200</v>
      </c>
      <c r="G1283" s="1">
        <v>103769403897</v>
      </c>
      <c r="H1283" s="1">
        <f t="shared" si="560"/>
        <v>16.739999999999782</v>
      </c>
      <c r="J1283" s="1">
        <f t="shared" si="537"/>
        <v>3451.2879999999996</v>
      </c>
      <c r="K1283" s="1">
        <f t="shared" si="538"/>
        <v>3448.9046666666668</v>
      </c>
      <c r="L1283" s="1">
        <f t="shared" si="539"/>
        <v>3454.188909090909</v>
      </c>
      <c r="M1283" s="1">
        <f t="shared" si="540"/>
        <v>53.524672708962683</v>
      </c>
      <c r="N1283" s="1">
        <f t="shared" si="541"/>
        <v>53.524672708962683</v>
      </c>
      <c r="O1283" s="1">
        <f t="shared" si="542"/>
        <v>55.001818843215702</v>
      </c>
      <c r="P1283" s="1">
        <f t="shared" si="543"/>
        <v>61.541229385307282</v>
      </c>
      <c r="Q1283" s="1">
        <f t="shared" si="544"/>
        <v>5614102997.3587818</v>
      </c>
      <c r="R1283" s="1">
        <f t="shared" si="545"/>
        <v>-4.3499999999999091</v>
      </c>
      <c r="S1283" s="1">
        <f t="shared" si="533"/>
        <v>46.475327291037324</v>
      </c>
      <c r="T1283" s="1">
        <f t="shared" si="554"/>
        <v>55.948207732298513</v>
      </c>
      <c r="U1283" s="1">
        <f t="shared" si="546"/>
        <v>1.1015738010964086E-3</v>
      </c>
      <c r="V1283" s="1">
        <f t="shared" si="547"/>
        <v>6.3450666013197734E-3</v>
      </c>
      <c r="W1283" s="1">
        <f t="shared" si="548"/>
        <v>-4.8619529868252923E-2</v>
      </c>
      <c r="X1283" s="1">
        <f t="shared" si="549"/>
        <v>2.0450937370067302E-2</v>
      </c>
      <c r="Y1283" s="1">
        <f t="shared" si="535"/>
        <v>3446.3946153846155</v>
      </c>
      <c r="Z1283" s="1">
        <f t="shared" si="536"/>
        <v>3446.0914814814814</v>
      </c>
      <c r="AA1283" s="1">
        <f t="shared" si="550"/>
        <v>0.30313390313403943</v>
      </c>
      <c r="AB1283" s="1">
        <f t="shared" si="555"/>
        <v>-2.2176638176637429</v>
      </c>
      <c r="AC1283" s="1">
        <f t="shared" si="534"/>
        <v>3444.5</v>
      </c>
      <c r="AD1283" s="1">
        <f t="shared" si="556"/>
        <v>3449.8573333333334</v>
      </c>
      <c r="AE1283" s="1">
        <f t="shared" si="557"/>
        <v>11.14746666666665</v>
      </c>
      <c r="AF1283" s="1">
        <f t="shared" si="558"/>
        <v>-32.039167842818578</v>
      </c>
      <c r="AG1283" s="1">
        <f t="shared" si="551"/>
        <v>3459.4519999999998</v>
      </c>
      <c r="AH1283" s="1">
        <f t="shared" si="552"/>
        <v>3448.6257142857139</v>
      </c>
      <c r="AI1283" s="1">
        <f t="shared" si="559"/>
        <v>10.826285714285859</v>
      </c>
      <c r="AJ1283" s="1">
        <f t="shared" si="553"/>
        <v>1</v>
      </c>
    </row>
    <row r="1284" spans="1:36" x14ac:dyDescent="0.2">
      <c r="A1284" s="5">
        <v>42815</v>
      </c>
      <c r="B1284" s="1">
        <v>3449.77</v>
      </c>
      <c r="C1284" s="10">
        <v>3466.35</v>
      </c>
      <c r="D1284" s="1">
        <v>3466.7</v>
      </c>
      <c r="E1284" s="1">
        <v>3445.64</v>
      </c>
      <c r="F1284" s="1">
        <v>8770785500</v>
      </c>
      <c r="G1284" s="1">
        <v>113528201390</v>
      </c>
      <c r="H1284" s="1">
        <f t="shared" si="560"/>
        <v>-16.299999999999727</v>
      </c>
      <c r="J1284" s="1">
        <f t="shared" si="537"/>
        <v>3452.5270000000005</v>
      </c>
      <c r="K1284" s="1">
        <f t="shared" si="538"/>
        <v>3449.8073333333327</v>
      </c>
      <c r="L1284" s="1">
        <f t="shared" si="539"/>
        <v>3456.927454545455</v>
      </c>
      <c r="M1284" s="1">
        <f t="shared" si="540"/>
        <v>41.380417335473716</v>
      </c>
      <c r="N1284" s="1">
        <f t="shared" si="541"/>
        <v>32.452165156092875</v>
      </c>
      <c r="O1284" s="1">
        <f t="shared" si="542"/>
        <v>46.589975349219458</v>
      </c>
      <c r="P1284" s="1">
        <f t="shared" si="543"/>
        <v>51.08556832694768</v>
      </c>
      <c r="Q1284" s="1">
        <f t="shared" si="544"/>
        <v>8479258916.4293251</v>
      </c>
      <c r="R1284" s="1">
        <f t="shared" si="545"/>
        <v>17.619999999999891</v>
      </c>
      <c r="S1284" s="1">
        <f t="shared" si="533"/>
        <v>67.547834843907111</v>
      </c>
      <c r="T1284" s="1">
        <f t="shared" si="554"/>
        <v>57.570082193851327</v>
      </c>
      <c r="U1284" s="1">
        <f t="shared" si="546"/>
        <v>4.8292872906659113E-3</v>
      </c>
      <c r="V1284" s="1">
        <f t="shared" si="547"/>
        <v>5.7653025695782048E-3</v>
      </c>
      <c r="W1284" s="1">
        <f t="shared" si="548"/>
        <v>0.40037340765182744</v>
      </c>
      <c r="X1284" s="1">
        <f t="shared" si="549"/>
        <v>0.47952436377607882</v>
      </c>
      <c r="Y1284" s="1">
        <f t="shared" si="535"/>
        <v>3452.1853846153845</v>
      </c>
      <c r="Z1284" s="1">
        <f t="shared" si="536"/>
        <v>3450.8500000000004</v>
      </c>
      <c r="AA1284" s="1">
        <f t="shared" si="550"/>
        <v>1.3353846153841005</v>
      </c>
      <c r="AB1284" s="1">
        <f t="shared" si="555"/>
        <v>0.50958404558405168</v>
      </c>
      <c r="AC1284" s="1">
        <f t="shared" si="534"/>
        <v>3459.563333333333</v>
      </c>
      <c r="AD1284" s="1">
        <f t="shared" si="556"/>
        <v>3450.8783333333331</v>
      </c>
      <c r="AE1284" s="1">
        <f t="shared" si="557"/>
        <v>12.067666666666582</v>
      </c>
      <c r="AF1284" s="1">
        <f t="shared" si="558"/>
        <v>47.979449216915761</v>
      </c>
      <c r="AG1284" s="1">
        <f t="shared" si="551"/>
        <v>3461.3839999999996</v>
      </c>
      <c r="AH1284" s="1">
        <f t="shared" si="552"/>
        <v>3449.190714285714</v>
      </c>
      <c r="AI1284" s="1">
        <f t="shared" si="559"/>
        <v>12.193285714285594</v>
      </c>
      <c r="AJ1284" s="1">
        <f t="shared" si="553"/>
        <v>0</v>
      </c>
    </row>
    <row r="1285" spans="1:36" x14ac:dyDescent="0.2">
      <c r="A1285" s="5">
        <v>42816</v>
      </c>
      <c r="B1285" s="1">
        <v>3450.75</v>
      </c>
      <c r="C1285" s="10">
        <v>3450.05</v>
      </c>
      <c r="D1285" s="1">
        <v>3464.33</v>
      </c>
      <c r="E1285" s="1">
        <v>3433.5</v>
      </c>
      <c r="F1285" s="1">
        <v>10493589400</v>
      </c>
      <c r="G1285" s="1">
        <v>123865640377</v>
      </c>
      <c r="H1285" s="1">
        <f t="shared" si="560"/>
        <v>11.929999999999836</v>
      </c>
      <c r="J1285" s="1">
        <f t="shared" si="537"/>
        <v>3452.6590000000006</v>
      </c>
      <c r="K1285" s="1">
        <f t="shared" si="538"/>
        <v>3449.248</v>
      </c>
      <c r="L1285" s="1">
        <f t="shared" si="539"/>
        <v>3456.4770909090912</v>
      </c>
      <c r="M1285" s="1">
        <f t="shared" si="540"/>
        <v>67.544141252006114</v>
      </c>
      <c r="N1285" s="1">
        <f t="shared" si="541"/>
        <v>52.970795568982751</v>
      </c>
      <c r="O1285" s="1">
        <f t="shared" si="542"/>
        <v>49.188977916748165</v>
      </c>
      <c r="P1285" s="1">
        <f t="shared" si="543"/>
        <v>52.374467077214589</v>
      </c>
      <c r="Q1285" s="1">
        <f t="shared" si="544"/>
        <v>772638596.75655651</v>
      </c>
      <c r="R1285" s="1">
        <f t="shared" si="545"/>
        <v>23.110000000000127</v>
      </c>
      <c r="S1285" s="1">
        <f t="shared" si="533"/>
        <v>47.029204431017249</v>
      </c>
      <c r="T1285" s="1">
        <f t="shared" si="554"/>
        <v>57.792782993873047</v>
      </c>
      <c r="U1285" s="1">
        <f t="shared" si="546"/>
        <v>-4.7245692091418172E-3</v>
      </c>
      <c r="V1285" s="1">
        <f t="shared" si="547"/>
        <v>-1.1320339552281598E-3</v>
      </c>
      <c r="W1285" s="1">
        <f t="shared" si="548"/>
        <v>-7.5564948638147514E-2</v>
      </c>
      <c r="X1285" s="1">
        <f t="shared" si="549"/>
        <v>2.3251444952642857E-2</v>
      </c>
      <c r="Y1285" s="1">
        <f t="shared" si="535"/>
        <v>3463.8423076923077</v>
      </c>
      <c r="Z1285" s="1">
        <f t="shared" si="536"/>
        <v>3465.1425925925928</v>
      </c>
      <c r="AA1285" s="1">
        <f t="shared" si="550"/>
        <v>-1.300284900285078</v>
      </c>
      <c r="AB1285" s="1">
        <f t="shared" si="555"/>
        <v>0.80825071225026468</v>
      </c>
      <c r="AC1285" s="1">
        <f t="shared" si="534"/>
        <v>3449.2933333333335</v>
      </c>
      <c r="AD1285" s="1">
        <f t="shared" si="556"/>
        <v>3450.9066666666668</v>
      </c>
      <c r="AE1285" s="1">
        <f t="shared" si="557"/>
        <v>12.039333333333252</v>
      </c>
      <c r="AF1285" s="1">
        <f t="shared" si="558"/>
        <v>-8.9336803440569312</v>
      </c>
      <c r="AG1285" s="1">
        <f t="shared" si="551"/>
        <v>3458.6660000000002</v>
      </c>
      <c r="AH1285" s="1">
        <f t="shared" si="552"/>
        <v>3450.258571428571</v>
      </c>
      <c r="AI1285" s="1">
        <f t="shared" si="559"/>
        <v>8.4074285714291364</v>
      </c>
      <c r="AJ1285" s="1">
        <f t="shared" si="553"/>
        <v>1</v>
      </c>
    </row>
    <row r="1286" spans="1:36" x14ac:dyDescent="0.2">
      <c r="A1286" s="5">
        <v>42817</v>
      </c>
      <c r="B1286" s="1">
        <v>3452.41</v>
      </c>
      <c r="C1286" s="10">
        <v>3461.98</v>
      </c>
      <c r="D1286" s="1">
        <v>3470.82</v>
      </c>
      <c r="E1286" s="1">
        <v>3435.69</v>
      </c>
      <c r="F1286" s="1">
        <v>9431806200</v>
      </c>
      <c r="G1286" s="1">
        <v>115813813702</v>
      </c>
      <c r="H1286" s="1">
        <f t="shared" si="560"/>
        <v>27.619999999999891</v>
      </c>
      <c r="J1286" s="1">
        <f t="shared" si="537"/>
        <v>3456.1630000000005</v>
      </c>
      <c r="K1286" s="1">
        <f t="shared" si="538"/>
        <v>3451.04</v>
      </c>
      <c r="L1286" s="1">
        <f t="shared" si="539"/>
        <v>3458.1718181818183</v>
      </c>
      <c r="M1286" s="1">
        <f t="shared" si="540"/>
        <v>48.394863563402893</v>
      </c>
      <c r="N1286" s="1">
        <f t="shared" si="541"/>
        <v>37.953172205438158</v>
      </c>
      <c r="O1286" s="1">
        <f t="shared" si="542"/>
        <v>53.608707288785673</v>
      </c>
      <c r="P1286" s="1">
        <f t="shared" si="543"/>
        <v>60.683850054896219</v>
      </c>
      <c r="Q1286" s="1">
        <f t="shared" si="544"/>
        <v>4685027560.2048903</v>
      </c>
      <c r="R1286" s="1">
        <f t="shared" si="545"/>
        <v>34.090000000000146</v>
      </c>
      <c r="S1286" s="1">
        <f t="shared" si="533"/>
        <v>62.046827794561842</v>
      </c>
      <c r="T1286" s="1">
        <f t="shared" si="554"/>
        <v>61.68510916893721</v>
      </c>
      <c r="U1286" s="1">
        <f t="shared" si="546"/>
        <v>3.4460048873765406E-3</v>
      </c>
      <c r="V1286" s="1">
        <f t="shared" si="547"/>
        <v>3.8419940093889636E-3</v>
      </c>
      <c r="W1286" s="1">
        <f t="shared" si="548"/>
        <v>0.16830803408287026</v>
      </c>
      <c r="X1286" s="1">
        <f t="shared" si="549"/>
        <v>0.31700588808011659</v>
      </c>
      <c r="Y1286" s="1">
        <f t="shared" si="535"/>
        <v>3451.8853846153847</v>
      </c>
      <c r="Z1286" s="1">
        <f t="shared" si="536"/>
        <v>3450.9337037037039</v>
      </c>
      <c r="AA1286" s="1">
        <f t="shared" si="550"/>
        <v>0.95168091168079627</v>
      </c>
      <c r="AB1286" s="1">
        <f t="shared" si="555"/>
        <v>-0.8498917378919032</v>
      </c>
      <c r="AC1286" s="1">
        <f t="shared" si="534"/>
        <v>3456.1633333333334</v>
      </c>
      <c r="AD1286" s="1">
        <f t="shared" si="556"/>
        <v>3453.7006666666666</v>
      </c>
      <c r="AE1286" s="1">
        <f t="shared" si="557"/>
        <v>9.7378666666666049</v>
      </c>
      <c r="AF1286" s="1">
        <f t="shared" si="558"/>
        <v>16.859727432886103</v>
      </c>
      <c r="AG1286" s="1">
        <f t="shared" si="551"/>
        <v>3454.7599999999998</v>
      </c>
      <c r="AH1286" s="1">
        <f t="shared" si="552"/>
        <v>3452.6957142857141</v>
      </c>
      <c r="AI1286" s="1">
        <f t="shared" si="559"/>
        <v>2.0642857142856883</v>
      </c>
      <c r="AJ1286" s="1">
        <f t="shared" si="553"/>
        <v>1</v>
      </c>
    </row>
    <row r="1287" spans="1:36" x14ac:dyDescent="0.2">
      <c r="A1287" s="5">
        <v>42818</v>
      </c>
      <c r="B1287" s="1">
        <v>3464.2</v>
      </c>
      <c r="C1287" s="10">
        <v>3489.6</v>
      </c>
      <c r="D1287" s="1">
        <v>3499.32</v>
      </c>
      <c r="E1287" s="1">
        <v>3461.11</v>
      </c>
      <c r="F1287" s="1">
        <v>12564583300</v>
      </c>
      <c r="G1287" s="1">
        <v>141752526681</v>
      </c>
      <c r="H1287" s="1">
        <f t="shared" si="560"/>
        <v>-11.559999999999945</v>
      </c>
      <c r="J1287" s="1">
        <f t="shared" si="537"/>
        <v>3462.3339999999998</v>
      </c>
      <c r="K1287" s="1">
        <f t="shared" si="538"/>
        <v>3455.1559999999999</v>
      </c>
      <c r="L1287" s="1">
        <f t="shared" si="539"/>
        <v>3464.2512727272729</v>
      </c>
      <c r="M1287" s="1">
        <f t="shared" si="540"/>
        <v>13.987624118578532</v>
      </c>
      <c r="N1287" s="1">
        <f t="shared" si="541"/>
        <v>11.22013159413626</v>
      </c>
      <c r="O1287" s="1">
        <f t="shared" si="542"/>
        <v>68.322910744741478</v>
      </c>
      <c r="P1287" s="1">
        <f t="shared" si="543"/>
        <v>64.112903225806463</v>
      </c>
      <c r="Q1287" s="1">
        <f t="shared" si="544"/>
        <v>6172133696.4405603</v>
      </c>
      <c r="R1287" s="1">
        <f t="shared" si="545"/>
        <v>31.5</v>
      </c>
      <c r="S1287" s="1">
        <f t="shared" si="533"/>
        <v>88.779868405863738</v>
      </c>
      <c r="T1287" s="1">
        <f t="shared" si="554"/>
        <v>68.053514273146334</v>
      </c>
      <c r="U1287" s="1">
        <f t="shared" si="546"/>
        <v>7.9149472718935965E-3</v>
      </c>
      <c r="V1287" s="1">
        <f t="shared" si="547"/>
        <v>1.828453372396361E-2</v>
      </c>
      <c r="W1287" s="1">
        <f t="shared" si="548"/>
        <v>0.78750345864957216</v>
      </c>
      <c r="X1287" s="1">
        <f t="shared" si="549"/>
        <v>0.99688697123950298</v>
      </c>
      <c r="Y1287" s="1">
        <f t="shared" si="535"/>
        <v>3466.2292307692305</v>
      </c>
      <c r="Z1287" s="1">
        <f t="shared" si="536"/>
        <v>3464.025925925926</v>
      </c>
      <c r="AA1287" s="1">
        <f t="shared" si="550"/>
        <v>2.2033048433045224</v>
      </c>
      <c r="AB1287" s="1">
        <f t="shared" si="555"/>
        <v>1.2020056980055416</v>
      </c>
      <c r="AC1287" s="1">
        <f t="shared" si="534"/>
        <v>3483.3433333333337</v>
      </c>
      <c r="AD1287" s="1">
        <f t="shared" si="556"/>
        <v>3459.0993333333331</v>
      </c>
      <c r="AE1287" s="1">
        <f t="shared" si="557"/>
        <v>9.5157333333332641</v>
      </c>
      <c r="AF1287" s="1">
        <f t="shared" si="558"/>
        <v>169.85203452528287</v>
      </c>
      <c r="AG1287" s="1">
        <f t="shared" si="551"/>
        <v>3463.518</v>
      </c>
      <c r="AH1287" s="1">
        <f t="shared" si="552"/>
        <v>3455.7757142857145</v>
      </c>
      <c r="AI1287" s="1">
        <f t="shared" si="559"/>
        <v>7.7422857142855719</v>
      </c>
      <c r="AJ1287" s="1">
        <f t="shared" si="553"/>
        <v>0</v>
      </c>
    </row>
    <row r="1288" spans="1:36" x14ac:dyDescent="0.2">
      <c r="A1288" s="5">
        <v>42821</v>
      </c>
      <c r="B1288" s="1">
        <v>3488.76</v>
      </c>
      <c r="C1288" s="10">
        <v>3478.04</v>
      </c>
      <c r="D1288" s="1">
        <v>3505.98</v>
      </c>
      <c r="E1288" s="1">
        <v>3474.52</v>
      </c>
      <c r="F1288" s="1">
        <v>10701537700</v>
      </c>
      <c r="G1288" s="1">
        <v>124388012134</v>
      </c>
      <c r="H1288" s="1">
        <f t="shared" si="560"/>
        <v>-8.2300000000000182</v>
      </c>
      <c r="J1288" s="1">
        <f t="shared" si="537"/>
        <v>3464.3279999999991</v>
      </c>
      <c r="K1288" s="1">
        <f t="shared" si="538"/>
        <v>3457.26</v>
      </c>
      <c r="L1288" s="1">
        <f t="shared" si="539"/>
        <v>3467.1069090909086</v>
      </c>
      <c r="M1288" s="1">
        <f t="shared" si="540"/>
        <v>36.69074195666451</v>
      </c>
      <c r="N1288" s="1">
        <f t="shared" si="541"/>
        <v>36.69074195666451</v>
      </c>
      <c r="O1288" s="1">
        <f t="shared" si="542"/>
        <v>60.933102403117559</v>
      </c>
      <c r="P1288" s="1">
        <f t="shared" si="543"/>
        <v>61.129991503823312</v>
      </c>
      <c r="Q1288" s="1">
        <f t="shared" si="544"/>
        <v>-8306788004.8951206</v>
      </c>
      <c r="R1288" s="1">
        <f t="shared" si="545"/>
        <v>21.349999999999909</v>
      </c>
      <c r="S1288" s="1">
        <f t="shared" si="533"/>
        <v>63.30925804333549</v>
      </c>
      <c r="T1288" s="1">
        <f t="shared" si="554"/>
        <v>66.817367922838969</v>
      </c>
      <c r="U1288" s="1">
        <f t="shared" si="546"/>
        <v>-3.3237110556520182E-3</v>
      </c>
      <c r="V1288" s="1">
        <f t="shared" si="547"/>
        <v>1.4629991044053365E-2</v>
      </c>
      <c r="W1288" s="1">
        <f t="shared" si="548"/>
        <v>0.39580547800326366</v>
      </c>
      <c r="X1288" s="1">
        <f t="shared" si="549"/>
        <v>0.60105401387224977</v>
      </c>
      <c r="Y1288" s="1">
        <f t="shared" si="535"/>
        <v>3487.8215384615382</v>
      </c>
      <c r="Z1288" s="1">
        <f t="shared" si="536"/>
        <v>3488.7437037037039</v>
      </c>
      <c r="AA1288" s="1">
        <f t="shared" si="550"/>
        <v>-0.92216524216564721</v>
      </c>
      <c r="AB1288" s="1">
        <f t="shared" si="555"/>
        <v>1.5782108262104886</v>
      </c>
      <c r="AC1288" s="1">
        <f t="shared" si="534"/>
        <v>3486.1800000000003</v>
      </c>
      <c r="AD1288" s="1">
        <f t="shared" si="556"/>
        <v>3463.4209999999998</v>
      </c>
      <c r="AE1288" s="1">
        <f t="shared" si="557"/>
        <v>12.246066666666684</v>
      </c>
      <c r="AF1288" s="1">
        <f t="shared" si="558"/>
        <v>123.89828570806648</v>
      </c>
      <c r="AG1288" s="1">
        <f t="shared" si="551"/>
        <v>3469.2040000000002</v>
      </c>
      <c r="AH1288" s="1">
        <f t="shared" si="552"/>
        <v>3457.4957142857152</v>
      </c>
      <c r="AI1288" s="1">
        <f t="shared" si="559"/>
        <v>11.708285714285012</v>
      </c>
      <c r="AJ1288" s="1">
        <f t="shared" si="553"/>
        <v>0</v>
      </c>
    </row>
    <row r="1289" spans="1:36" x14ac:dyDescent="0.2">
      <c r="A1289" s="5">
        <v>42822</v>
      </c>
      <c r="B1289" s="1">
        <v>3480.25</v>
      </c>
      <c r="C1289" s="10">
        <v>3469.81</v>
      </c>
      <c r="D1289" s="1">
        <v>3482.29</v>
      </c>
      <c r="E1289" s="1">
        <v>3461.47</v>
      </c>
      <c r="F1289" s="1">
        <v>8419482000</v>
      </c>
      <c r="G1289" s="1">
        <v>97495938765</v>
      </c>
      <c r="H1289" s="1">
        <f t="shared" si="560"/>
        <v>-4.6199999999998909</v>
      </c>
      <c r="J1289" s="1">
        <f t="shared" si="537"/>
        <v>3465.6399999999994</v>
      </c>
      <c r="K1289" s="1">
        <f t="shared" si="538"/>
        <v>3458.3166666666671</v>
      </c>
      <c r="L1289" s="1">
        <f t="shared" si="539"/>
        <v>3468.1036363636363</v>
      </c>
      <c r="M1289" s="1">
        <f t="shared" si="540"/>
        <v>49.903421633554174</v>
      </c>
      <c r="N1289" s="1">
        <f t="shared" si="541"/>
        <v>47.498358502954737</v>
      </c>
      <c r="O1289" s="1">
        <f t="shared" si="542"/>
        <v>49.277348616994857</v>
      </c>
      <c r="P1289" s="1">
        <f t="shared" si="543"/>
        <v>52.178455109690944</v>
      </c>
      <c r="Q1289" s="1">
        <f t="shared" si="544"/>
        <v>-1674190945.2448919</v>
      </c>
      <c r="R1289" s="1">
        <f t="shared" si="545"/>
        <v>6.1700000000000728</v>
      </c>
      <c r="S1289" s="1">
        <f t="shared" si="533"/>
        <v>52.50164149704527</v>
      </c>
      <c r="T1289" s="1">
        <f t="shared" si="554"/>
        <v>64.735420757762625</v>
      </c>
      <c r="U1289" s="1">
        <f t="shared" si="546"/>
        <v>-2.371887797890956E-3</v>
      </c>
      <c r="V1289" s="1">
        <f t="shared" si="547"/>
        <v>3.3862525664382281E-3</v>
      </c>
      <c r="W1289" s="1">
        <f t="shared" si="548"/>
        <v>0.12032409598228691</v>
      </c>
      <c r="X1289" s="1">
        <f t="shared" si="549"/>
        <v>0.3323389510310763</v>
      </c>
      <c r="Y1289" s="1">
        <f t="shared" si="535"/>
        <v>3476.7738461538465</v>
      </c>
      <c r="Z1289" s="1">
        <f t="shared" si="536"/>
        <v>3477.4303703703704</v>
      </c>
      <c r="AA1289" s="1">
        <f t="shared" si="550"/>
        <v>-0.65652421652384874</v>
      </c>
      <c r="AB1289" s="1">
        <f t="shared" si="555"/>
        <v>-0.86903703703728752</v>
      </c>
      <c r="AC1289" s="1">
        <f t="shared" si="534"/>
        <v>3471.19</v>
      </c>
      <c r="AD1289" s="1">
        <f t="shared" si="556"/>
        <v>3464.8406666666669</v>
      </c>
      <c r="AE1289" s="1">
        <f t="shared" si="557"/>
        <v>12.664133333333485</v>
      </c>
      <c r="AF1289" s="1">
        <f t="shared" si="558"/>
        <v>33.424228705388607</v>
      </c>
      <c r="AG1289" s="1">
        <f t="shared" si="551"/>
        <v>3469.8960000000006</v>
      </c>
      <c r="AH1289" s="1">
        <f t="shared" si="552"/>
        <v>3459.0014285714287</v>
      </c>
      <c r="AI1289" s="1">
        <f t="shared" si="559"/>
        <v>10.894571428571908</v>
      </c>
      <c r="AJ1289" s="1">
        <f t="shared" si="553"/>
        <v>0</v>
      </c>
    </row>
    <row r="1290" spans="1:36" x14ac:dyDescent="0.2">
      <c r="A1290" s="5">
        <v>42823</v>
      </c>
      <c r="B1290" s="1">
        <v>3472.97</v>
      </c>
      <c r="C1290" s="10">
        <v>3465.19</v>
      </c>
      <c r="D1290" s="1">
        <v>3483.06</v>
      </c>
      <c r="E1290" s="1">
        <v>3455.55</v>
      </c>
      <c r="F1290" s="1">
        <v>10485170600</v>
      </c>
      <c r="G1290" s="1">
        <v>114663468279</v>
      </c>
      <c r="H1290" s="1">
        <f t="shared" si="560"/>
        <v>-28.429999999999836</v>
      </c>
      <c r="J1290" s="1">
        <f t="shared" si="537"/>
        <v>3465.7950000000005</v>
      </c>
      <c r="K1290" s="1">
        <f t="shared" si="538"/>
        <v>3459.4140000000002</v>
      </c>
      <c r="L1290" s="1">
        <f t="shared" si="539"/>
        <v>3468.0218181818177</v>
      </c>
      <c r="M1290" s="1">
        <f t="shared" si="540"/>
        <v>56.277593818984485</v>
      </c>
      <c r="N1290" s="1">
        <f t="shared" si="541"/>
        <v>53.56533158240304</v>
      </c>
      <c r="O1290" s="1">
        <f t="shared" si="542"/>
        <v>42.807663167009395</v>
      </c>
      <c r="P1290" s="1">
        <f t="shared" si="543"/>
        <v>44.748353096179216</v>
      </c>
      <c r="Q1290" s="1">
        <f t="shared" si="544"/>
        <v>-3136784952.3082852</v>
      </c>
      <c r="R1290" s="1">
        <f t="shared" si="545"/>
        <v>-16.320000000000164</v>
      </c>
      <c r="S1290" s="1">
        <f t="shared" si="533"/>
        <v>46.43466841759696</v>
      </c>
      <c r="T1290" s="1">
        <f t="shared" si="554"/>
        <v>60.24478935642442</v>
      </c>
      <c r="U1290" s="1">
        <f t="shared" si="546"/>
        <v>-1.3332602252690013E-3</v>
      </c>
      <c r="V1290" s="1">
        <f t="shared" si="547"/>
        <v>2.4589997946011938E-3</v>
      </c>
      <c r="W1290" s="1">
        <f t="shared" si="548"/>
        <v>-1.7456312332393371E-2</v>
      </c>
      <c r="X1290" s="1">
        <f t="shared" si="549"/>
        <v>0.16696469402042771</v>
      </c>
      <c r="Y1290" s="1">
        <f t="shared" si="535"/>
        <v>3469.0992307692304</v>
      </c>
      <c r="Z1290" s="1">
        <f t="shared" si="536"/>
        <v>3469.4677777777779</v>
      </c>
      <c r="AA1290" s="1">
        <f t="shared" si="550"/>
        <v>-0.36854700854746625</v>
      </c>
      <c r="AB1290" s="1">
        <f t="shared" si="555"/>
        <v>-0.59892877492857222</v>
      </c>
      <c r="AC1290" s="1">
        <f t="shared" si="534"/>
        <v>3467.9333333333329</v>
      </c>
      <c r="AD1290" s="1">
        <f t="shared" si="556"/>
        <v>3465.8729999999996</v>
      </c>
      <c r="AE1290" s="1">
        <f t="shared" si="557"/>
        <v>12.250333333333401</v>
      </c>
      <c r="AF1290" s="1">
        <f t="shared" si="558"/>
        <v>11.212393313560641</v>
      </c>
      <c r="AG1290" s="1">
        <f t="shared" si="551"/>
        <v>3472.924</v>
      </c>
      <c r="AH1290" s="1">
        <f t="shared" si="552"/>
        <v>3461.7335714285718</v>
      </c>
      <c r="AI1290" s="1">
        <f t="shared" si="559"/>
        <v>11.190428571428129</v>
      </c>
      <c r="AJ1290" s="1">
        <f t="shared" si="553"/>
        <v>0</v>
      </c>
    </row>
    <row r="1291" spans="1:36" x14ac:dyDescent="0.2">
      <c r="A1291" s="5">
        <v>42824</v>
      </c>
      <c r="B1291" s="1">
        <v>3461.62</v>
      </c>
      <c r="C1291" s="10">
        <v>3436.76</v>
      </c>
      <c r="D1291" s="1">
        <v>3467.3</v>
      </c>
      <c r="E1291" s="1">
        <v>3422.37</v>
      </c>
      <c r="F1291" s="1">
        <v>11637692200</v>
      </c>
      <c r="G1291" s="1">
        <v>122088021630</v>
      </c>
      <c r="H1291" s="1">
        <f t="shared" si="560"/>
        <v>19.289999999999964</v>
      </c>
      <c r="J1291" s="1">
        <f t="shared" si="537"/>
        <v>3461.3199999999997</v>
      </c>
      <c r="K1291" s="1">
        <f t="shared" si="538"/>
        <v>3460.068666666667</v>
      </c>
      <c r="L1291" s="1">
        <f t="shared" si="539"/>
        <v>3462.7427272727268</v>
      </c>
      <c r="M1291" s="1">
        <f t="shared" si="540"/>
        <v>82.789140055016972</v>
      </c>
      <c r="N1291" s="1">
        <f t="shared" si="541"/>
        <v>82.789140055016972</v>
      </c>
      <c r="O1291" s="1">
        <f t="shared" si="542"/>
        <v>47.027568922305832</v>
      </c>
      <c r="P1291" s="1">
        <f t="shared" si="543"/>
        <v>48.122123806225026</v>
      </c>
      <c r="Q1291" s="1">
        <f t="shared" si="544"/>
        <v>-4183145538.1703658</v>
      </c>
      <c r="R1291" s="1">
        <f t="shared" si="545"/>
        <v>-9.0499999999997272</v>
      </c>
      <c r="S1291" s="1">
        <f t="shared" ref="S1291:S1354" si="561">(C1291-MIN(E1282:E1291))/(MAX(D1282:D1291)-MIN(E1282:E1291))*100</f>
        <v>17.210859944983024</v>
      </c>
      <c r="T1291" s="1">
        <f t="shared" si="554"/>
        <v>53.302733356964993</v>
      </c>
      <c r="U1291" s="1">
        <f t="shared" si="546"/>
        <v>-8.2723262607804545E-3</v>
      </c>
      <c r="V1291" s="1">
        <f t="shared" si="547"/>
        <v>-7.7606217736253353E-3</v>
      </c>
      <c r="W1291" s="1">
        <f t="shared" si="548"/>
        <v>-0.70955589197183422</v>
      </c>
      <c r="X1291" s="1">
        <f t="shared" si="549"/>
        <v>-0.67364751720727301</v>
      </c>
      <c r="Y1291" s="1">
        <f t="shared" si="535"/>
        <v>3460.8161538461541</v>
      </c>
      <c r="Z1291" s="1">
        <f t="shared" si="536"/>
        <v>3463.0840740740741</v>
      </c>
      <c r="AA1291" s="1">
        <f t="shared" si="550"/>
        <v>-2.2679202279200581</v>
      </c>
      <c r="AB1291" s="1">
        <f t="shared" si="555"/>
        <v>-0.74842165242198466</v>
      </c>
      <c r="AC1291" s="1">
        <f t="shared" ref="AC1291:AC1354" si="562">(C1291+D1291+E1291)/3</f>
        <v>3442.1433333333334</v>
      </c>
      <c r="AD1291" s="1">
        <f t="shared" si="556"/>
        <v>3461.8903333333337</v>
      </c>
      <c r="AE1291" s="1">
        <f t="shared" si="557"/>
        <v>12.217066666666824</v>
      </c>
      <c r="AF1291" s="1">
        <f t="shared" si="558"/>
        <v>-107.75636268389599</v>
      </c>
      <c r="AG1291" s="1">
        <f t="shared" si="551"/>
        <v>3467.88</v>
      </c>
      <c r="AH1291" s="1">
        <f t="shared" si="552"/>
        <v>3462.3671428571429</v>
      </c>
      <c r="AI1291" s="1">
        <f t="shared" si="559"/>
        <v>5.5128571428572286</v>
      </c>
      <c r="AJ1291" s="1">
        <f t="shared" si="553"/>
        <v>1</v>
      </c>
    </row>
    <row r="1292" spans="1:36" x14ac:dyDescent="0.2">
      <c r="A1292" s="5">
        <v>42825</v>
      </c>
      <c r="B1292" s="1">
        <v>3434.82</v>
      </c>
      <c r="C1292" s="10">
        <v>3456.05</v>
      </c>
      <c r="D1292" s="1">
        <v>3456.31</v>
      </c>
      <c r="E1292" s="1">
        <v>3430.82</v>
      </c>
      <c r="F1292" s="1">
        <v>9157749100</v>
      </c>
      <c r="G1292" s="1">
        <v>100984904830</v>
      </c>
      <c r="H1292" s="1">
        <f t="shared" si="560"/>
        <v>47.839999999999691</v>
      </c>
      <c r="J1292" s="1">
        <f t="shared" si="537"/>
        <v>3462.3440000000001</v>
      </c>
      <c r="K1292" s="1">
        <f t="shared" si="538"/>
        <v>3461.9460000000004</v>
      </c>
      <c r="L1292" s="1">
        <f t="shared" si="539"/>
        <v>3461.7845454545454</v>
      </c>
      <c r="M1292" s="1">
        <f t="shared" si="540"/>
        <v>59.717737112785265</v>
      </c>
      <c r="N1292" s="1">
        <f t="shared" si="541"/>
        <v>59.717737112785265</v>
      </c>
      <c r="O1292" s="1">
        <f t="shared" si="542"/>
        <v>55.955655580561825</v>
      </c>
      <c r="P1292" s="1">
        <f t="shared" si="543"/>
        <v>54.82202878565883</v>
      </c>
      <c r="Q1292" s="1">
        <f t="shared" si="544"/>
        <v>8970929581.2869473</v>
      </c>
      <c r="R1292" s="1">
        <f t="shared" si="545"/>
        <v>6.4400000000000546</v>
      </c>
      <c r="S1292" s="1">
        <f t="shared" si="561"/>
        <v>40.282262887214735</v>
      </c>
      <c r="T1292" s="1">
        <f t="shared" si="554"/>
        <v>53.161775355656275</v>
      </c>
      <c r="U1292" s="1">
        <f t="shared" si="546"/>
        <v>5.581516471115858E-3</v>
      </c>
      <c r="V1292" s="1">
        <f t="shared" si="547"/>
        <v>-7.3129188197075508E-3</v>
      </c>
      <c r="W1292" s="1">
        <f t="shared" si="548"/>
        <v>-0.18178436342546753</v>
      </c>
      <c r="X1292" s="1">
        <f t="shared" si="549"/>
        <v>-0.17030883786171663</v>
      </c>
      <c r="Y1292" s="1">
        <f t="shared" si="535"/>
        <v>3439.7276923076925</v>
      </c>
      <c r="Z1292" s="1">
        <f t="shared" si="536"/>
        <v>3438.1888888888889</v>
      </c>
      <c r="AA1292" s="1">
        <f t="shared" si="550"/>
        <v>1.5388034188035817</v>
      </c>
      <c r="AB1292" s="1">
        <f t="shared" si="555"/>
        <v>-1.5065754985753301</v>
      </c>
      <c r="AC1292" s="1">
        <f t="shared" si="562"/>
        <v>3447.7266666666669</v>
      </c>
      <c r="AD1292" s="1">
        <f t="shared" si="556"/>
        <v>3460.8036666666667</v>
      </c>
      <c r="AE1292" s="1">
        <f t="shared" si="557"/>
        <v>13.086400000000003</v>
      </c>
      <c r="AF1292" s="1">
        <f t="shared" si="558"/>
        <v>-66.6187798019306</v>
      </c>
      <c r="AG1292" s="1">
        <f t="shared" si="551"/>
        <v>3461.1700000000005</v>
      </c>
      <c r="AH1292" s="1">
        <f t="shared" si="552"/>
        <v>3462.2207142857142</v>
      </c>
      <c r="AI1292" s="1">
        <f t="shared" si="559"/>
        <v>-1.0507142857136387</v>
      </c>
      <c r="AJ1292" s="1">
        <f t="shared" si="553"/>
        <v>1</v>
      </c>
    </row>
    <row r="1293" spans="1:36" x14ac:dyDescent="0.2">
      <c r="A1293" s="5">
        <v>42830</v>
      </c>
      <c r="B1293" s="1">
        <v>3476.42</v>
      </c>
      <c r="C1293" s="10">
        <v>3503.89</v>
      </c>
      <c r="D1293" s="1">
        <v>3504.54</v>
      </c>
      <c r="E1293" s="1">
        <v>3475.15</v>
      </c>
      <c r="F1293" s="1">
        <v>14339901700</v>
      </c>
      <c r="G1293" s="1">
        <v>160742981172</v>
      </c>
      <c r="H1293" s="1">
        <f t="shared" si="560"/>
        <v>10.160000000000309</v>
      </c>
      <c r="J1293" s="1">
        <f t="shared" si="537"/>
        <v>3467.7719999999999</v>
      </c>
      <c r="K1293" s="1">
        <f t="shared" si="538"/>
        <v>3464.9986666666664</v>
      </c>
      <c r="L1293" s="1">
        <f t="shared" si="539"/>
        <v>3469.3383636363637</v>
      </c>
      <c r="M1293" s="1">
        <f t="shared" si="540"/>
        <v>2.4997009927043923</v>
      </c>
      <c r="N1293" s="1">
        <f t="shared" si="541"/>
        <v>2.4997009927043923</v>
      </c>
      <c r="O1293" s="1">
        <f t="shared" si="542"/>
        <v>65.18512271232197</v>
      </c>
      <c r="P1293" s="1">
        <f t="shared" si="543"/>
        <v>66.521402285493053</v>
      </c>
      <c r="Q1293" s="1">
        <f t="shared" si="544"/>
        <v>13705608668.016239</v>
      </c>
      <c r="R1293" s="1">
        <f t="shared" si="545"/>
        <v>37.539999999999964</v>
      </c>
      <c r="S1293" s="1">
        <f t="shared" si="561"/>
        <v>97.500299007295609</v>
      </c>
      <c r="T1293" s="1">
        <f t="shared" si="554"/>
        <v>58.264272527282102</v>
      </c>
      <c r="U1293" s="1">
        <f t="shared" si="546"/>
        <v>1.3653396653433666E-2</v>
      </c>
      <c r="V1293" s="1">
        <f t="shared" si="547"/>
        <v>1.685525319155726E-2</v>
      </c>
      <c r="W1293" s="1">
        <f t="shared" si="548"/>
        <v>1.0415332957299366</v>
      </c>
      <c r="X1293" s="1">
        <f t="shared" si="549"/>
        <v>1.1224054343070495</v>
      </c>
      <c r="Y1293" s="1">
        <f t="shared" si="535"/>
        <v>3463.4100000000003</v>
      </c>
      <c r="Z1293" s="1">
        <f t="shared" si="536"/>
        <v>3459.5937037037033</v>
      </c>
      <c r="AA1293" s="1">
        <f t="shared" si="550"/>
        <v>3.8162962962969686</v>
      </c>
      <c r="AB1293" s="1">
        <f t="shared" si="555"/>
        <v>1.9943019943022593</v>
      </c>
      <c r="AC1293" s="1">
        <f t="shared" si="562"/>
        <v>3494.5266666666666</v>
      </c>
      <c r="AD1293" s="1">
        <f t="shared" si="556"/>
        <v>3465.806333333333</v>
      </c>
      <c r="AE1293" s="1">
        <f t="shared" si="557"/>
        <v>14.82833333333333</v>
      </c>
      <c r="AF1293" s="1">
        <f t="shared" si="558"/>
        <v>129.1236746468862</v>
      </c>
      <c r="AG1293" s="1">
        <f t="shared" si="551"/>
        <v>3466.34</v>
      </c>
      <c r="AH1293" s="1">
        <f t="shared" si="552"/>
        <v>3465.5921428571428</v>
      </c>
      <c r="AI1293" s="1">
        <f t="shared" si="559"/>
        <v>0.74785714285735594</v>
      </c>
      <c r="AJ1293" s="1">
        <f t="shared" si="553"/>
        <v>1</v>
      </c>
    </row>
    <row r="1294" spans="1:36" x14ac:dyDescent="0.2">
      <c r="A1294" s="5">
        <v>42831</v>
      </c>
      <c r="B1294" s="1">
        <v>3507.99</v>
      </c>
      <c r="C1294" s="10">
        <v>3514.05</v>
      </c>
      <c r="D1294" s="1">
        <v>3517.78</v>
      </c>
      <c r="E1294" s="1">
        <v>3495.72</v>
      </c>
      <c r="F1294" s="1">
        <v>13676700400</v>
      </c>
      <c r="G1294" s="1">
        <v>145221644165</v>
      </c>
      <c r="H1294" s="1">
        <f t="shared" si="560"/>
        <v>3.4099999999998545</v>
      </c>
      <c r="J1294" s="1">
        <f t="shared" si="537"/>
        <v>3472.5419999999999</v>
      </c>
      <c r="K1294" s="1">
        <f t="shared" si="538"/>
        <v>3468.8226666666669</v>
      </c>
      <c r="L1294" s="1">
        <f t="shared" si="539"/>
        <v>3477.7525454545448</v>
      </c>
      <c r="M1294" s="1">
        <f t="shared" si="540"/>
        <v>3.9094434545645171</v>
      </c>
      <c r="N1294" s="1">
        <f t="shared" si="541"/>
        <v>3.9094434545645171</v>
      </c>
      <c r="O1294" s="1">
        <f t="shared" si="542"/>
        <v>70.945054945055062</v>
      </c>
      <c r="P1294" s="1">
        <f t="shared" si="543"/>
        <v>66.45806044729062</v>
      </c>
      <c r="Q1294" s="1">
        <f t="shared" si="544"/>
        <v>9051669349.0481129</v>
      </c>
      <c r="R1294" s="1">
        <f t="shared" si="545"/>
        <v>64</v>
      </c>
      <c r="S1294" s="1">
        <f t="shared" si="561"/>
        <v>96.090556545435476</v>
      </c>
      <c r="T1294" s="1">
        <f t="shared" si="554"/>
        <v>61.118544697434949</v>
      </c>
      <c r="U1294" s="1">
        <f t="shared" si="546"/>
        <v>2.8912508359301399E-3</v>
      </c>
      <c r="V1294" s="1">
        <f t="shared" si="547"/>
        <v>1.8680372563855061E-2</v>
      </c>
      <c r="W1294" s="1">
        <f t="shared" si="548"/>
        <v>1.1953203157802055</v>
      </c>
      <c r="X1294" s="1">
        <f t="shared" si="549"/>
        <v>1.3038237373141375</v>
      </c>
      <c r="Y1294" s="1">
        <f t="shared" si="535"/>
        <v>3505.4530769230769</v>
      </c>
      <c r="Z1294" s="1">
        <f t="shared" si="536"/>
        <v>3504.6425925925928</v>
      </c>
      <c r="AA1294" s="1">
        <f t="shared" si="550"/>
        <v>0.81048433048408697</v>
      </c>
      <c r="AB1294" s="1">
        <f t="shared" si="555"/>
        <v>3.2151339031343924</v>
      </c>
      <c r="AC1294" s="1">
        <f t="shared" si="562"/>
        <v>3509.1833333333329</v>
      </c>
      <c r="AD1294" s="1">
        <f t="shared" si="556"/>
        <v>3470.7683333333334</v>
      </c>
      <c r="AE1294" s="1">
        <f t="shared" si="557"/>
        <v>18.116333333333341</v>
      </c>
      <c r="AF1294" s="1">
        <f t="shared" si="558"/>
        <v>141.36414653443302</v>
      </c>
      <c r="AG1294" s="1">
        <f t="shared" si="551"/>
        <v>3475.1879999999996</v>
      </c>
      <c r="AH1294" s="1">
        <f t="shared" si="552"/>
        <v>3469.192857142858</v>
      </c>
      <c r="AI1294" s="1">
        <f t="shared" si="559"/>
        <v>5.9951428571416727</v>
      </c>
      <c r="AJ1294" s="1">
        <f t="shared" si="553"/>
        <v>1</v>
      </c>
    </row>
    <row r="1295" spans="1:36" x14ac:dyDescent="0.2">
      <c r="A1295" s="5">
        <v>42832</v>
      </c>
      <c r="B1295" s="1">
        <v>3514.45</v>
      </c>
      <c r="C1295" s="10">
        <v>3517.46</v>
      </c>
      <c r="D1295" s="1">
        <v>3526.82</v>
      </c>
      <c r="E1295" s="1">
        <v>3506.39</v>
      </c>
      <c r="F1295" s="1">
        <v>14029320400</v>
      </c>
      <c r="G1295" s="1">
        <v>144559675567</v>
      </c>
      <c r="H1295" s="1">
        <f t="shared" si="560"/>
        <v>-12.320000000000164</v>
      </c>
      <c r="J1295" s="1">
        <f t="shared" si="537"/>
        <v>3479.2829999999994</v>
      </c>
      <c r="K1295" s="1">
        <f t="shared" si="538"/>
        <v>3472.4106666666676</v>
      </c>
      <c r="L1295" s="1">
        <f t="shared" si="539"/>
        <v>3485.9194545454552</v>
      </c>
      <c r="M1295" s="1">
        <f t="shared" si="540"/>
        <v>8.9612254667305926</v>
      </c>
      <c r="N1295" s="1">
        <f t="shared" si="541"/>
        <v>8.9612254667305926</v>
      </c>
      <c r="O1295" s="1">
        <f t="shared" si="542"/>
        <v>66.447097571016826</v>
      </c>
      <c r="P1295" s="1">
        <f t="shared" si="543"/>
        <v>59.615289276684379</v>
      </c>
      <c r="Q1295" s="1">
        <f t="shared" si="544"/>
        <v>1174260297.7973652</v>
      </c>
      <c r="R1295" s="1">
        <f t="shared" si="545"/>
        <v>55.480000000000018</v>
      </c>
      <c r="S1295" s="1">
        <f t="shared" si="561"/>
        <v>91.038774533269404</v>
      </c>
      <c r="T1295" s="1">
        <f t="shared" si="554"/>
        <v>65.519501707660154</v>
      </c>
      <c r="U1295" s="1">
        <f t="shared" si="546"/>
        <v>9.694495459791595E-4</v>
      </c>
      <c r="V1295" s="1">
        <f t="shared" si="547"/>
        <v>1.474461609473946E-2</v>
      </c>
      <c r="W1295" s="1">
        <f t="shared" si="548"/>
        <v>1.0972663045805873</v>
      </c>
      <c r="X1295" s="1">
        <f t="shared" si="549"/>
        <v>1.297350390199598</v>
      </c>
      <c r="Y1295" s="1">
        <f t="shared" si="535"/>
        <v>3514.5746153846158</v>
      </c>
      <c r="Z1295" s="1">
        <f t="shared" si="536"/>
        <v>3514.3025925925926</v>
      </c>
      <c r="AA1295" s="1">
        <f t="shared" si="550"/>
        <v>0.2720227920231082</v>
      </c>
      <c r="AB1295" s="1">
        <f t="shared" si="555"/>
        <v>0.70279202279189124</v>
      </c>
      <c r="AC1295" s="1">
        <f t="shared" si="562"/>
        <v>3516.89</v>
      </c>
      <c r="AD1295" s="1">
        <f t="shared" si="556"/>
        <v>3477.5279999999998</v>
      </c>
      <c r="AE1295" s="1">
        <f t="shared" si="557"/>
        <v>20.49666666666667</v>
      </c>
      <c r="AF1295" s="1">
        <f t="shared" si="558"/>
        <v>128.02732151569384</v>
      </c>
      <c r="AG1295" s="1">
        <f t="shared" si="551"/>
        <v>3485.6419999999998</v>
      </c>
      <c r="AH1295" s="1">
        <f t="shared" si="552"/>
        <v>3471.7607142857146</v>
      </c>
      <c r="AI1295" s="1">
        <f t="shared" si="559"/>
        <v>13.881285714285241</v>
      </c>
      <c r="AJ1295" s="1">
        <f t="shared" si="553"/>
        <v>0</v>
      </c>
    </row>
    <row r="1296" spans="1:36" x14ac:dyDescent="0.2">
      <c r="A1296" s="5">
        <v>42835</v>
      </c>
      <c r="B1296" s="1">
        <v>3519.46</v>
      </c>
      <c r="C1296" s="10">
        <v>3505.14</v>
      </c>
      <c r="D1296" s="1">
        <v>3522.8</v>
      </c>
      <c r="E1296" s="1">
        <v>3502.08</v>
      </c>
      <c r="F1296" s="1">
        <v>14188738000</v>
      </c>
      <c r="G1296" s="1">
        <v>155747834572</v>
      </c>
      <c r="H1296" s="1">
        <f t="shared" si="560"/>
        <v>12.190000000000055</v>
      </c>
      <c r="J1296" s="1">
        <f t="shared" si="537"/>
        <v>3483.5989999999997</v>
      </c>
      <c r="K1296" s="1">
        <f t="shared" si="538"/>
        <v>3473.9859999999999</v>
      </c>
      <c r="L1296" s="1">
        <f t="shared" si="539"/>
        <v>3490.6207272727274</v>
      </c>
      <c r="M1296" s="1">
        <f t="shared" si="540"/>
        <v>20.756342747726407</v>
      </c>
      <c r="N1296" s="1">
        <f t="shared" si="541"/>
        <v>20.756342747726407</v>
      </c>
      <c r="O1296" s="1">
        <f t="shared" si="542"/>
        <v>88.290086493679155</v>
      </c>
      <c r="P1296" s="1">
        <f t="shared" si="543"/>
        <v>67.024291497975696</v>
      </c>
      <c r="Q1296" s="1">
        <f t="shared" si="544"/>
        <v>-9997855926.6410522</v>
      </c>
      <c r="R1296" s="1">
        <f t="shared" si="545"/>
        <v>15.539999999999964</v>
      </c>
      <c r="S1296" s="1">
        <f t="shared" si="561"/>
        <v>79.243657252273593</v>
      </c>
      <c r="T1296" s="1">
        <f t="shared" si="554"/>
        <v>67.239184653431323</v>
      </c>
      <c r="U1296" s="1">
        <f t="shared" si="546"/>
        <v>-3.5148382090302139E-3</v>
      </c>
      <c r="V1296" s="1">
        <f t="shared" si="547"/>
        <v>1.5967884523412613E-2</v>
      </c>
      <c r="W1296" s="1">
        <f t="shared" si="548"/>
        <v>0.61835475323078715</v>
      </c>
      <c r="X1296" s="1">
        <f t="shared" si="549"/>
        <v>0.8967796646273184</v>
      </c>
      <c r="Y1296" s="1">
        <f t="shared" si="535"/>
        <v>3515.5646153846151</v>
      </c>
      <c r="Z1296" s="1">
        <f t="shared" si="536"/>
        <v>3516.5474074074073</v>
      </c>
      <c r="AA1296" s="1">
        <f t="shared" si="550"/>
        <v>-0.98279202279218225</v>
      </c>
      <c r="AB1296" s="1">
        <f t="shared" si="555"/>
        <v>2.1059829060050106E-2</v>
      </c>
      <c r="AC1296" s="1">
        <f t="shared" si="562"/>
        <v>3510.0066666666667</v>
      </c>
      <c r="AD1296" s="1">
        <f t="shared" si="556"/>
        <v>3482.9123333333337</v>
      </c>
      <c r="AE1296" s="1">
        <f t="shared" si="557"/>
        <v>20.531199999999945</v>
      </c>
      <c r="AF1296" s="1">
        <f t="shared" si="558"/>
        <v>87.977755264615382</v>
      </c>
      <c r="AG1296" s="1">
        <f t="shared" si="551"/>
        <v>3499.3180000000002</v>
      </c>
      <c r="AH1296" s="1">
        <f t="shared" si="552"/>
        <v>3475.9985714285717</v>
      </c>
      <c r="AI1296" s="1">
        <f t="shared" si="559"/>
        <v>23.319428571428489</v>
      </c>
      <c r="AJ1296" s="1">
        <f t="shared" si="553"/>
        <v>1</v>
      </c>
    </row>
    <row r="1297" spans="1:36" x14ac:dyDescent="0.2">
      <c r="A1297" s="5">
        <v>42836</v>
      </c>
      <c r="B1297" s="1">
        <v>3503.83</v>
      </c>
      <c r="C1297" s="10">
        <v>3517.33</v>
      </c>
      <c r="D1297" s="1">
        <v>3520.13</v>
      </c>
      <c r="E1297" s="1">
        <v>3466.14</v>
      </c>
      <c r="F1297" s="1">
        <v>16594583200</v>
      </c>
      <c r="G1297" s="1">
        <v>189457268655</v>
      </c>
      <c r="H1297" s="1">
        <f t="shared" si="560"/>
        <v>-7.8899999999998727</v>
      </c>
      <c r="J1297" s="1">
        <f t="shared" si="537"/>
        <v>3486.3720000000003</v>
      </c>
      <c r="K1297" s="1">
        <f t="shared" si="538"/>
        <v>3478.7540000000004</v>
      </c>
      <c r="L1297" s="1">
        <f t="shared" si="539"/>
        <v>3496.7536363636364</v>
      </c>
      <c r="M1297" s="1">
        <f t="shared" si="540"/>
        <v>9.885416666666913</v>
      </c>
      <c r="N1297" s="1">
        <f t="shared" si="541"/>
        <v>9.0856869315463964</v>
      </c>
      <c r="O1297" s="1">
        <f t="shared" si="542"/>
        <v>78.456454535763726</v>
      </c>
      <c r="P1297" s="1">
        <f t="shared" si="543"/>
        <v>62.259764414135191</v>
      </c>
      <c r="Q1297" s="1">
        <f t="shared" si="544"/>
        <v>14873344712.87265</v>
      </c>
      <c r="R1297" s="1">
        <f t="shared" si="545"/>
        <v>39.289999999999964</v>
      </c>
      <c r="S1297" s="1">
        <f t="shared" si="561"/>
        <v>90.914313068453595</v>
      </c>
      <c r="T1297" s="1">
        <f t="shared" si="554"/>
        <v>67.452629119690314</v>
      </c>
      <c r="U1297" s="1">
        <f t="shared" si="546"/>
        <v>3.4656969917522822E-3</v>
      </c>
      <c r="V1297" s="1">
        <f t="shared" si="547"/>
        <v>1.5987960646797472E-2</v>
      </c>
      <c r="W1297" s="1">
        <f t="shared" si="548"/>
        <v>0.88797179417456384</v>
      </c>
      <c r="X1297" s="1">
        <f t="shared" si="549"/>
        <v>1.1089027853076006</v>
      </c>
      <c r="Y1297" s="1">
        <f t="shared" si="535"/>
        <v>3507.0153846153844</v>
      </c>
      <c r="Z1297" s="1">
        <f t="shared" si="536"/>
        <v>3506.042962962963</v>
      </c>
      <c r="AA1297" s="1">
        <f t="shared" si="550"/>
        <v>0.97242165242141709</v>
      </c>
      <c r="AB1297" s="1">
        <f t="shared" si="555"/>
        <v>-0.59174928774946234</v>
      </c>
      <c r="AC1297" s="1">
        <f t="shared" si="562"/>
        <v>3501.2000000000003</v>
      </c>
      <c r="AD1297" s="1">
        <f t="shared" si="556"/>
        <v>3484.6979999999994</v>
      </c>
      <c r="AE1297" s="1">
        <f t="shared" si="557"/>
        <v>21.959733333333453</v>
      </c>
      <c r="AF1297" s="1">
        <f t="shared" si="558"/>
        <v>50.09775467826195</v>
      </c>
      <c r="AG1297" s="1">
        <f t="shared" si="551"/>
        <v>3511.5740000000005</v>
      </c>
      <c r="AH1297" s="1">
        <f t="shared" si="552"/>
        <v>3480.8357142857144</v>
      </c>
      <c r="AI1297" s="1">
        <f t="shared" si="559"/>
        <v>30.738285714286121</v>
      </c>
      <c r="AJ1297" s="1">
        <f t="shared" si="553"/>
        <v>0</v>
      </c>
    </row>
    <row r="1298" spans="1:36" x14ac:dyDescent="0.2">
      <c r="A1298" s="5">
        <v>42837</v>
      </c>
      <c r="B1298" s="1">
        <v>3514.57</v>
      </c>
      <c r="C1298" s="10">
        <v>3509.44</v>
      </c>
      <c r="D1298" s="1">
        <v>3523.1</v>
      </c>
      <c r="E1298" s="1">
        <v>3498</v>
      </c>
      <c r="F1298" s="1">
        <v>18182453700</v>
      </c>
      <c r="G1298" s="1">
        <v>202154571423</v>
      </c>
      <c r="H1298" s="1">
        <f t="shared" si="560"/>
        <v>5.1300000000001091</v>
      </c>
      <c r="J1298" s="1">
        <f t="shared" si="537"/>
        <v>3489.5120000000002</v>
      </c>
      <c r="K1298" s="1">
        <f t="shared" si="538"/>
        <v>3482.742666666667</v>
      </c>
      <c r="L1298" s="1">
        <f t="shared" si="539"/>
        <v>3500.947818181819</v>
      </c>
      <c r="M1298" s="1">
        <f t="shared" si="540"/>
        <v>28.642056690837219</v>
      </c>
      <c r="N1298" s="1">
        <f t="shared" si="541"/>
        <v>16.639540449976124</v>
      </c>
      <c r="O1298" s="1">
        <f t="shared" si="542"/>
        <v>60.450097847358329</v>
      </c>
      <c r="P1298" s="1">
        <f t="shared" si="543"/>
        <v>57.298182030747732</v>
      </c>
      <c r="Q1298" s="1">
        <f t="shared" si="544"/>
        <v>-1608169211.7130082</v>
      </c>
      <c r="R1298" s="1">
        <f t="shared" si="545"/>
        <v>39.630000000000109</v>
      </c>
      <c r="S1298" s="1">
        <f t="shared" si="561"/>
        <v>83.360459550023876</v>
      </c>
      <c r="T1298" s="1">
        <f t="shared" si="554"/>
        <v>69.457749270359159</v>
      </c>
      <c r="U1298" s="1">
        <f t="shared" si="546"/>
        <v>-2.2482219385428653E-3</v>
      </c>
      <c r="V1298" s="1">
        <f t="shared" si="547"/>
        <v>5.6854653828519444E-3</v>
      </c>
      <c r="W1298" s="1">
        <f t="shared" si="548"/>
        <v>0.57108271872972161</v>
      </c>
      <c r="X1298" s="1">
        <f t="shared" si="549"/>
        <v>0.76656060721491892</v>
      </c>
      <c r="Y1298" s="1">
        <f t="shared" si="535"/>
        <v>3516.1161538461538</v>
      </c>
      <c r="Z1298" s="1">
        <f t="shared" si="536"/>
        <v>3516.7455555555553</v>
      </c>
      <c r="AA1298" s="1">
        <f t="shared" si="550"/>
        <v>-0.62940170940146345</v>
      </c>
      <c r="AB1298" s="1">
        <f t="shared" si="555"/>
        <v>0.65205698005684098</v>
      </c>
      <c r="AC1298" s="1">
        <f t="shared" si="562"/>
        <v>3510.1800000000003</v>
      </c>
      <c r="AD1298" s="1">
        <f t="shared" si="556"/>
        <v>3487.0980000000004</v>
      </c>
      <c r="AE1298" s="1">
        <f t="shared" si="557"/>
        <v>23.879733333333252</v>
      </c>
      <c r="AF1298" s="1">
        <f t="shared" si="558"/>
        <v>64.439580564830308</v>
      </c>
      <c r="AG1298" s="1">
        <f t="shared" si="551"/>
        <v>3512.6839999999997</v>
      </c>
      <c r="AH1298" s="1">
        <f t="shared" si="552"/>
        <v>3483.9135714285717</v>
      </c>
      <c r="AI1298" s="1">
        <f t="shared" si="559"/>
        <v>28.770428571428056</v>
      </c>
      <c r="AJ1298" s="1">
        <f t="shared" si="553"/>
        <v>1</v>
      </c>
    </row>
    <row r="1299" spans="1:36" x14ac:dyDescent="0.2">
      <c r="A1299" s="5">
        <v>42838</v>
      </c>
      <c r="B1299" s="1">
        <v>3500.28</v>
      </c>
      <c r="C1299" s="10">
        <v>3514.57</v>
      </c>
      <c r="D1299" s="1">
        <v>3518.44</v>
      </c>
      <c r="E1299" s="1">
        <v>3496.57</v>
      </c>
      <c r="F1299" s="1">
        <v>12998181300</v>
      </c>
      <c r="G1299" s="1">
        <v>133345929014</v>
      </c>
      <c r="H1299" s="1">
        <f t="shared" si="560"/>
        <v>-28.070000000000164</v>
      </c>
      <c r="J1299" s="1">
        <f t="shared" si="537"/>
        <v>3493.9879999999998</v>
      </c>
      <c r="K1299" s="1">
        <f t="shared" si="538"/>
        <v>3485.9573333333333</v>
      </c>
      <c r="L1299" s="1">
        <f t="shared" si="539"/>
        <v>3505.5038181818181</v>
      </c>
      <c r="M1299" s="1">
        <f t="shared" si="540"/>
        <v>20.187870797626797</v>
      </c>
      <c r="N1299" s="1">
        <f t="shared" si="541"/>
        <v>11.728099569171823</v>
      </c>
      <c r="O1299" s="1">
        <f t="shared" si="542"/>
        <v>30.039124764526807</v>
      </c>
      <c r="P1299" s="1">
        <f t="shared" si="543"/>
        <v>52.255037850517127</v>
      </c>
      <c r="Q1299" s="1">
        <f t="shared" si="544"/>
        <v>8398001909.8766489</v>
      </c>
      <c r="R1299" s="1">
        <f t="shared" si="545"/>
        <v>49.380000000000109</v>
      </c>
      <c r="S1299" s="1">
        <f t="shared" si="561"/>
        <v>88.271900430828182</v>
      </c>
      <c r="T1299" s="1">
        <f t="shared" si="554"/>
        <v>73.03477516373745</v>
      </c>
      <c r="U1299" s="1">
        <f t="shared" si="546"/>
        <v>1.4596380211519785E-3</v>
      </c>
      <c r="V1299" s="1">
        <f t="shared" si="547"/>
        <v>1.0503041943163448E-2</v>
      </c>
      <c r="W1299" s="1">
        <f t="shared" si="548"/>
        <v>0.58906899508528177</v>
      </c>
      <c r="X1299" s="1">
        <f t="shared" si="549"/>
        <v>0.82079795966139812</v>
      </c>
      <c r="Y1299" s="1">
        <f t="shared" ref="Y1299:Y1362" si="563">C1298*11/13+C1299*2/13</f>
        <v>3510.229230769231</v>
      </c>
      <c r="Z1299" s="1">
        <f t="shared" ref="Z1299:Z1362" si="564">C1298*25/27+C1299*2/27</f>
        <v>3509.8199999999997</v>
      </c>
      <c r="AA1299" s="1">
        <f t="shared" si="550"/>
        <v>0.40923076923127155</v>
      </c>
      <c r="AB1299" s="1">
        <f t="shared" si="555"/>
        <v>-0.42167521367491639</v>
      </c>
      <c r="AC1299" s="1">
        <f t="shared" si="562"/>
        <v>3509.86</v>
      </c>
      <c r="AD1299" s="1">
        <f t="shared" si="556"/>
        <v>3490.9650000000001</v>
      </c>
      <c r="AE1299" s="1">
        <f t="shared" si="557"/>
        <v>23.018333333333295</v>
      </c>
      <c r="AF1299" s="1">
        <f t="shared" si="558"/>
        <v>54.724494967779343</v>
      </c>
      <c r="AG1299" s="1">
        <f t="shared" si="551"/>
        <v>3512.7880000000005</v>
      </c>
      <c r="AH1299" s="1">
        <f t="shared" si="552"/>
        <v>3488.5221428571426</v>
      </c>
      <c r="AI1299" s="1">
        <f t="shared" si="559"/>
        <v>24.26585714285784</v>
      </c>
      <c r="AJ1299" s="1">
        <f t="shared" si="553"/>
        <v>0</v>
      </c>
    </row>
    <row r="1300" spans="1:36" x14ac:dyDescent="0.2">
      <c r="A1300" s="5">
        <v>42839</v>
      </c>
      <c r="B1300" s="1">
        <v>3516.81</v>
      </c>
      <c r="C1300" s="10">
        <v>3486.5</v>
      </c>
      <c r="D1300" s="1">
        <v>3517.47</v>
      </c>
      <c r="E1300" s="1">
        <v>3476.95</v>
      </c>
      <c r="F1300" s="1">
        <v>13547407800</v>
      </c>
      <c r="G1300" s="1">
        <v>130425385379</v>
      </c>
      <c r="H1300" s="1">
        <f t="shared" si="560"/>
        <v>-6.5599999999999454</v>
      </c>
      <c r="J1300" s="1">
        <f t="shared" ref="J1300:J1363" si="565">SUM(C1291:C1300)/10</f>
        <v>3496.1190000000001</v>
      </c>
      <c r="K1300" s="1">
        <f t="shared" ref="K1300:K1363" si="566">SUM(C1286:C1300)/15</f>
        <v>3488.3873333333331</v>
      </c>
      <c r="L1300" s="1">
        <f t="shared" ref="L1300:L1363" si="567">(10*C1300+9*C1299+8*C1298+7*C1297+6*C1296+5*C1295+4*C1294+3*C1293+2*C1292+C1291)/55</f>
        <v>3504.1423636363643</v>
      </c>
      <c r="M1300" s="1">
        <f t="shared" ref="M1300:M1363" si="568">(MAX(D1295:D1300)-C1300)/(MAX(D1295:D1300)-MIN(E1295:E1300))*100</f>
        <v>66.446934739617618</v>
      </c>
      <c r="N1300" s="1">
        <f t="shared" ref="N1300:N1363" si="569">(MAX(D1291:D1300)-C1300)/(MAX(D1291:D1300)-MIN(E1291:E1300))*100</f>
        <v>38.602202010531414</v>
      </c>
      <c r="O1300" s="1">
        <f t="shared" ref="O1300:O1363" si="570">(SUMIF(H1295:H1300,"&gt;=0")/(SUMIF(H1295:H1300,"&gt;=0")+ABS(SUMIF(H1295:H1300,"&lt;0"))))*100</f>
        <v>24.002217294900348</v>
      </c>
      <c r="P1300" s="1">
        <f t="shared" ref="P1300:P1363" si="571">(SUMIF(H1289:H1300,"&gt;=0")/(SUMIF(H1289:H1300,"&gt;=0")+ABS(SUMIF(H1289:H1300,"&lt;0"))))*100</f>
        <v>52.724436555322498</v>
      </c>
      <c r="Q1300" s="1">
        <f t="shared" ref="Q1300:Q1363" si="572">((C1300-E1300)-(D1300-C1300))*F1300/(D1300-E1300)</f>
        <v>-7161536897.2358084</v>
      </c>
      <c r="R1300" s="1">
        <f t="shared" ref="R1300:R1363" si="573">C1300-C1291</f>
        <v>49.739999999999782</v>
      </c>
      <c r="S1300" s="1">
        <f t="shared" si="561"/>
        <v>61.397797989468593</v>
      </c>
      <c r="T1300" s="1">
        <f t="shared" si="554"/>
        <v>74.531088120924593</v>
      </c>
      <c r="U1300" s="1">
        <f t="shared" ref="U1300:U1363" si="574">(C1300-C1299)/C1300</f>
        <v>-8.0510540656819635E-3</v>
      </c>
      <c r="V1300" s="1">
        <f t="shared" ref="V1300:V1363" si="575">(C1300-C1289)/C1289</f>
        <v>4.8100616460267434E-3</v>
      </c>
      <c r="W1300" s="1">
        <f t="shared" ref="W1300:W1363" si="576">100*((C1300-J1300)/J1300)</f>
        <v>-0.27513365534754797</v>
      </c>
      <c r="X1300" s="1">
        <f t="shared" ref="X1300:X1363" si="577">100*((C1300-K1300)/K1300)</f>
        <v>-5.4103319184159337E-2</v>
      </c>
      <c r="Y1300" s="1">
        <f t="shared" si="563"/>
        <v>3510.2515384615385</v>
      </c>
      <c r="Z1300" s="1">
        <f t="shared" si="564"/>
        <v>3512.4907407407404</v>
      </c>
      <c r="AA1300" s="1">
        <f t="shared" ref="AA1300:AA1363" si="578">Y1300-Z1300</f>
        <v>-2.2392022792018906</v>
      </c>
      <c r="AB1300" s="1">
        <f t="shared" si="555"/>
        <v>-0.1204558404553609</v>
      </c>
      <c r="AC1300" s="1">
        <f t="shared" si="562"/>
        <v>3493.6399999999994</v>
      </c>
      <c r="AD1300" s="1">
        <f t="shared" si="556"/>
        <v>3493.5356666666676</v>
      </c>
      <c r="AE1300" s="1">
        <f t="shared" si="557"/>
        <v>19.440266666666048</v>
      </c>
      <c r="AF1300" s="1">
        <f t="shared" si="558"/>
        <v>0.35779115969552816</v>
      </c>
      <c r="AG1300" s="1">
        <f t="shared" ref="AG1300:AG1363" si="579">SUM(C1296:C1300)/5</f>
        <v>3506.596</v>
      </c>
      <c r="AH1300" s="1">
        <f t="shared" ref="AH1300:AH1363" si="580">SUM(C1287:C1300)/14</f>
        <v>3490.2735714285714</v>
      </c>
      <c r="AI1300" s="1">
        <f t="shared" si="559"/>
        <v>16.322428571428645</v>
      </c>
      <c r="AJ1300" s="1">
        <f t="shared" ref="AJ1300:AJ1363" si="581">IF(H1300&gt;0,1,0)</f>
        <v>0</v>
      </c>
    </row>
    <row r="1301" spans="1:36" x14ac:dyDescent="0.2">
      <c r="A1301" s="5">
        <v>42842</v>
      </c>
      <c r="B1301" s="1">
        <v>3475.74</v>
      </c>
      <c r="C1301" s="10">
        <v>3479.94</v>
      </c>
      <c r="D1301" s="1">
        <v>3480.57</v>
      </c>
      <c r="E1301" s="1">
        <v>3453.68</v>
      </c>
      <c r="F1301" s="1">
        <v>11716496100</v>
      </c>
      <c r="G1301" s="1">
        <v>123884371227</v>
      </c>
      <c r="H1301" s="1">
        <f t="shared" si="560"/>
        <v>-17.200000000000273</v>
      </c>
      <c r="J1301" s="1">
        <f t="shared" si="565"/>
        <v>3500.4369999999994</v>
      </c>
      <c r="K1301" s="1">
        <f t="shared" si="566"/>
        <v>3489.5846666666671</v>
      </c>
      <c r="L1301" s="1">
        <f t="shared" si="567"/>
        <v>3501.2007272727269</v>
      </c>
      <c r="M1301" s="1">
        <f t="shared" si="568"/>
        <v>62.172284644194484</v>
      </c>
      <c r="N1301" s="1">
        <f t="shared" si="569"/>
        <v>48.833333333333442</v>
      </c>
      <c r="O1301" s="1">
        <f t="shared" si="570"/>
        <v>22.481827622014627</v>
      </c>
      <c r="P1301" s="1">
        <f t="shared" si="571"/>
        <v>49.382840445362419</v>
      </c>
      <c r="Q1301" s="1">
        <f t="shared" si="572"/>
        <v>11167489588.80616</v>
      </c>
      <c r="R1301" s="1">
        <f t="shared" si="573"/>
        <v>23.889999999999873</v>
      </c>
      <c r="S1301" s="1">
        <f t="shared" si="561"/>
        <v>51.166666666666551</v>
      </c>
      <c r="T1301" s="1">
        <f t="shared" ref="T1301:T1364" si="582">SUM(S1292:S1301)/10</f>
        <v>77.926668793092944</v>
      </c>
      <c r="U1301" s="1">
        <f t="shared" si="574"/>
        <v>-1.8850899728156075E-3</v>
      </c>
      <c r="V1301" s="1">
        <f t="shared" si="575"/>
        <v>4.2566208490732111E-3</v>
      </c>
      <c r="W1301" s="1">
        <f t="shared" si="576"/>
        <v>-0.58555546064675335</v>
      </c>
      <c r="X1301" s="1">
        <f t="shared" si="577"/>
        <v>-0.27638437200836991</v>
      </c>
      <c r="Y1301" s="1">
        <f t="shared" si="563"/>
        <v>3485.4907692307693</v>
      </c>
      <c r="Z1301" s="1">
        <f t="shared" si="564"/>
        <v>3486.0140740740744</v>
      </c>
      <c r="AA1301" s="1">
        <f t="shared" si="578"/>
        <v>-0.52330484330514082</v>
      </c>
      <c r="AB1301" s="1">
        <f t="shared" ref="AB1301:AB1364" si="583">AA1300*8/10+AA1301*2/10</f>
        <v>-1.8960227920225408</v>
      </c>
      <c r="AC1301" s="1">
        <f t="shared" si="562"/>
        <v>3471.396666666667</v>
      </c>
      <c r="AD1301" s="1">
        <f t="shared" ref="AD1301:AD1364" si="584">SUM(AC1292:AC1301)/10</f>
        <v>3496.4610000000002</v>
      </c>
      <c r="AE1301" s="1">
        <f t="shared" ref="AE1301:AE1364" si="585">(ABS(AC1301-AD1301)+ABS(AC1300-AD1301)+ABS(AC1299-AD1301)+ABS(AC1298-AD1301)+ABS(AC1297-AD1301)+ABS(AC1296-AD1301)+ABS(AC1295-AD1301)+ABS(AC1294-AD1301)+ABS(AC1293-AD1301)+ABS(AC1292-AD1301))/10</f>
        <v>15.710799999999972</v>
      </c>
      <c r="AF1301" s="1">
        <f t="shared" ref="AF1301:AF1364" si="586">(AC1301-AD1301)/(0.015*AE1301)</f>
        <v>-106.35712729813588</v>
      </c>
      <c r="AG1301" s="1">
        <f t="shared" si="579"/>
        <v>3501.5559999999996</v>
      </c>
      <c r="AH1301" s="1">
        <f t="shared" si="580"/>
        <v>3489.5835714285718</v>
      </c>
      <c r="AI1301" s="1">
        <f t="shared" ref="AI1301:AI1364" si="587">AG1301-AH1301</f>
        <v>11.972428571427827</v>
      </c>
      <c r="AJ1301" s="1">
        <f t="shared" si="581"/>
        <v>0</v>
      </c>
    </row>
    <row r="1302" spans="1:36" x14ac:dyDescent="0.2">
      <c r="A1302" s="5">
        <v>42843</v>
      </c>
      <c r="B1302" s="1">
        <v>3474.89</v>
      </c>
      <c r="C1302" s="10">
        <v>3462.74</v>
      </c>
      <c r="D1302" s="1">
        <v>3489.08</v>
      </c>
      <c r="E1302" s="1">
        <v>3462.63</v>
      </c>
      <c r="F1302" s="1">
        <v>11092782300</v>
      </c>
      <c r="G1302" s="1">
        <v>126790853425</v>
      </c>
      <c r="H1302" s="1">
        <f t="shared" si="560"/>
        <v>-16.859999999999673</v>
      </c>
      <c r="J1302" s="1">
        <f t="shared" si="565"/>
        <v>3501.1059999999998</v>
      </c>
      <c r="K1302" s="1">
        <f t="shared" si="566"/>
        <v>3487.7940000000003</v>
      </c>
      <c r="L1302" s="1">
        <f t="shared" si="567"/>
        <v>3494.3467272727275</v>
      </c>
      <c r="M1302" s="1">
        <f t="shared" si="568"/>
        <v>86.949006050129739</v>
      </c>
      <c r="N1302" s="1">
        <f t="shared" si="569"/>
        <v>87.612797374897582</v>
      </c>
      <c r="O1302" s="1">
        <f t="shared" si="570"/>
        <v>6.2783013095093709</v>
      </c>
      <c r="P1302" s="1">
        <f t="shared" si="571"/>
        <v>52.439546329980715</v>
      </c>
      <c r="Q1302" s="1">
        <f t="shared" si="572"/>
        <v>-11000517192.022959</v>
      </c>
      <c r="R1302" s="1">
        <f t="shared" si="573"/>
        <v>-41.150000000000091</v>
      </c>
      <c r="S1302" s="1">
        <f t="shared" si="561"/>
        <v>12.387202625102413</v>
      </c>
      <c r="T1302" s="1">
        <f t="shared" si="582"/>
        <v>75.137162766881715</v>
      </c>
      <c r="U1302" s="1">
        <f t="shared" si="574"/>
        <v>-4.9671647308201809E-3</v>
      </c>
      <c r="V1302" s="1">
        <f t="shared" si="575"/>
        <v>7.5594455242727343E-3</v>
      </c>
      <c r="W1302" s="1">
        <f t="shared" si="576"/>
        <v>-1.0958251478247156</v>
      </c>
      <c r="X1302" s="1">
        <f t="shared" si="577"/>
        <v>-0.71833370892892578</v>
      </c>
      <c r="Y1302" s="1">
        <f t="shared" si="563"/>
        <v>3477.2938461538461</v>
      </c>
      <c r="Z1302" s="1">
        <f t="shared" si="564"/>
        <v>3478.6659259259259</v>
      </c>
      <c r="AA1302" s="1">
        <f t="shared" si="578"/>
        <v>-1.3720797720798146</v>
      </c>
      <c r="AB1302" s="1">
        <f t="shared" si="583"/>
        <v>-0.69305982906007557</v>
      </c>
      <c r="AC1302" s="1">
        <f t="shared" si="562"/>
        <v>3471.4833333333336</v>
      </c>
      <c r="AD1302" s="1">
        <f t="shared" si="584"/>
        <v>3498.836666666667</v>
      </c>
      <c r="AE1302" s="1">
        <f t="shared" si="585"/>
        <v>12.859999999999946</v>
      </c>
      <c r="AF1302" s="1">
        <f t="shared" si="586"/>
        <v>-141.80058752376144</v>
      </c>
      <c r="AG1302" s="1">
        <f t="shared" si="579"/>
        <v>3490.6380000000004</v>
      </c>
      <c r="AH1302" s="1">
        <f t="shared" si="580"/>
        <v>3488.4907142857146</v>
      </c>
      <c r="AI1302" s="1">
        <f t="shared" si="587"/>
        <v>2.147285714285772</v>
      </c>
      <c r="AJ1302" s="1">
        <f t="shared" si="581"/>
        <v>0</v>
      </c>
    </row>
    <row r="1303" spans="1:36" x14ac:dyDescent="0.2">
      <c r="A1303" s="5">
        <v>42844</v>
      </c>
      <c r="B1303" s="1">
        <v>3452.99</v>
      </c>
      <c r="C1303" s="10">
        <v>3445.88</v>
      </c>
      <c r="D1303" s="1">
        <v>3459.35</v>
      </c>
      <c r="E1303" s="1">
        <v>3418.51</v>
      </c>
      <c r="F1303" s="1">
        <v>12134926400</v>
      </c>
      <c r="G1303" s="1">
        <v>127050362407</v>
      </c>
      <c r="H1303" s="1">
        <f t="shared" si="560"/>
        <v>15.670000000000073</v>
      </c>
      <c r="J1303" s="1">
        <f t="shared" si="565"/>
        <v>3495.3049999999994</v>
      </c>
      <c r="K1303" s="1">
        <f t="shared" si="566"/>
        <v>3485.65</v>
      </c>
      <c r="L1303" s="1">
        <f t="shared" si="567"/>
        <v>3484.3056363636369</v>
      </c>
      <c r="M1303" s="1">
        <f t="shared" si="568"/>
        <v>73.831150205564612</v>
      </c>
      <c r="N1303" s="1">
        <f t="shared" si="569"/>
        <v>74.729941833625787</v>
      </c>
      <c r="O1303" s="1">
        <f t="shared" si="570"/>
        <v>23.242820426863478</v>
      </c>
      <c r="P1303" s="1">
        <f t="shared" si="571"/>
        <v>51.500272776868513</v>
      </c>
      <c r="Q1303" s="1">
        <f t="shared" si="572"/>
        <v>4130153696.3761601</v>
      </c>
      <c r="R1303" s="1">
        <f t="shared" si="573"/>
        <v>-68.170000000000073</v>
      </c>
      <c r="S1303" s="1">
        <f t="shared" si="561"/>
        <v>25.270058166374209</v>
      </c>
      <c r="T1303" s="1">
        <f t="shared" si="582"/>
        <v>67.91413868278957</v>
      </c>
      <c r="U1303" s="1">
        <f t="shared" si="574"/>
        <v>-4.8927995171043894E-3</v>
      </c>
      <c r="V1303" s="1">
        <f t="shared" si="575"/>
        <v>-2.9426657600440018E-3</v>
      </c>
      <c r="W1303" s="1">
        <f t="shared" si="576"/>
        <v>-1.4140396903846526</v>
      </c>
      <c r="X1303" s="1">
        <f t="shared" si="577"/>
        <v>-1.1409636653134991</v>
      </c>
      <c r="Y1303" s="1">
        <f t="shared" si="563"/>
        <v>3460.146153846154</v>
      </c>
      <c r="Z1303" s="1">
        <f t="shared" si="564"/>
        <v>3461.4911111111114</v>
      </c>
      <c r="AA1303" s="1">
        <f t="shared" si="578"/>
        <v>-1.3449572649574293</v>
      </c>
      <c r="AB1303" s="1">
        <f t="shared" si="583"/>
        <v>-1.3666552706553374</v>
      </c>
      <c r="AC1303" s="1">
        <f t="shared" si="562"/>
        <v>3441.2466666666664</v>
      </c>
      <c r="AD1303" s="1">
        <f t="shared" si="584"/>
        <v>3493.5086666666671</v>
      </c>
      <c r="AE1303" s="1">
        <f t="shared" si="585"/>
        <v>19.279866666666429</v>
      </c>
      <c r="AF1303" s="1">
        <f t="shared" si="586"/>
        <v>-180.71355956818954</v>
      </c>
      <c r="AG1303" s="1">
        <f t="shared" si="579"/>
        <v>3477.9260000000004</v>
      </c>
      <c r="AH1303" s="1">
        <f t="shared" si="580"/>
        <v>3486.781428571428</v>
      </c>
      <c r="AI1303" s="1">
        <f t="shared" si="587"/>
        <v>-8.8554285714276375</v>
      </c>
      <c r="AJ1303" s="1">
        <f t="shared" si="581"/>
        <v>1</v>
      </c>
    </row>
    <row r="1304" spans="1:36" x14ac:dyDescent="0.2">
      <c r="A1304" s="5">
        <v>42845</v>
      </c>
      <c r="B1304" s="1">
        <v>3444.52</v>
      </c>
      <c r="C1304" s="10">
        <v>3461.55</v>
      </c>
      <c r="D1304" s="1">
        <v>3465.61</v>
      </c>
      <c r="E1304" s="1">
        <v>3440.72</v>
      </c>
      <c r="F1304" s="1">
        <v>11418420800</v>
      </c>
      <c r="G1304" s="1">
        <v>133977258346</v>
      </c>
      <c r="H1304" s="1">
        <f t="shared" si="560"/>
        <v>5.2399999999997817</v>
      </c>
      <c r="J1304" s="1">
        <f t="shared" si="565"/>
        <v>3490.0550000000003</v>
      </c>
      <c r="K1304" s="1">
        <f t="shared" si="566"/>
        <v>3485.0993333333331</v>
      </c>
      <c r="L1304" s="1">
        <f t="shared" si="567"/>
        <v>3478.1683636363632</v>
      </c>
      <c r="M1304" s="1">
        <f t="shared" si="568"/>
        <v>56.929850895626913</v>
      </c>
      <c r="N1304" s="1">
        <f t="shared" si="569"/>
        <v>60.262210322223261</v>
      </c>
      <c r="O1304" s="1">
        <f t="shared" si="570"/>
        <v>23.337053571428431</v>
      </c>
      <c r="P1304" s="1">
        <f t="shared" si="571"/>
        <v>36.815920398010007</v>
      </c>
      <c r="Q1304" s="1">
        <f t="shared" si="572"/>
        <v>7693327312.8164911</v>
      </c>
      <c r="R1304" s="1">
        <f t="shared" si="573"/>
        <v>-55.909999999999854</v>
      </c>
      <c r="S1304" s="1">
        <f t="shared" si="561"/>
        <v>39.737789677776739</v>
      </c>
      <c r="T1304" s="1">
        <f t="shared" si="582"/>
        <v>62.278861996023707</v>
      </c>
      <c r="U1304" s="1">
        <f t="shared" si="574"/>
        <v>4.5268737993095784E-3</v>
      </c>
      <c r="V1304" s="1">
        <f t="shared" si="575"/>
        <v>-1.2083712673628365E-2</v>
      </c>
      <c r="W1304" s="1">
        <f t="shared" si="576"/>
        <v>-0.81674930624302788</v>
      </c>
      <c r="X1304" s="1">
        <f t="shared" si="577"/>
        <v>-0.67571483854404513</v>
      </c>
      <c r="Y1304" s="1">
        <f t="shared" si="563"/>
        <v>3448.290769230769</v>
      </c>
      <c r="Z1304" s="1">
        <f t="shared" si="564"/>
        <v>3447.0407407407406</v>
      </c>
      <c r="AA1304" s="1">
        <f t="shared" si="578"/>
        <v>1.2500284900283987</v>
      </c>
      <c r="AB1304" s="1">
        <f t="shared" si="583"/>
        <v>-0.8259601139602637</v>
      </c>
      <c r="AC1304" s="1">
        <f t="shared" si="562"/>
        <v>3455.9599999999996</v>
      </c>
      <c r="AD1304" s="1">
        <f t="shared" si="584"/>
        <v>3488.1863333333336</v>
      </c>
      <c r="AE1304" s="1">
        <f t="shared" si="585"/>
        <v>22.531733333333296</v>
      </c>
      <c r="AF1304" s="1">
        <f t="shared" si="586"/>
        <v>-95.350951941362766</v>
      </c>
      <c r="AG1304" s="1">
        <f t="shared" si="579"/>
        <v>3467.3220000000001</v>
      </c>
      <c r="AH1304" s="1">
        <f t="shared" si="580"/>
        <v>3486.5214285714287</v>
      </c>
      <c r="AI1304" s="1">
        <f t="shared" si="587"/>
        <v>-19.199428571428598</v>
      </c>
      <c r="AJ1304" s="1">
        <f t="shared" si="581"/>
        <v>1</v>
      </c>
    </row>
    <row r="1305" spans="1:36" x14ac:dyDescent="0.2">
      <c r="A1305" s="5">
        <v>42846</v>
      </c>
      <c r="B1305" s="1">
        <v>3461.39</v>
      </c>
      <c r="C1305" s="10">
        <v>3466.79</v>
      </c>
      <c r="D1305" s="1">
        <v>3475.56</v>
      </c>
      <c r="E1305" s="1">
        <v>3449.54</v>
      </c>
      <c r="F1305" s="1">
        <v>10441911000</v>
      </c>
      <c r="G1305" s="1">
        <v>115208831746</v>
      </c>
      <c r="H1305" s="1">
        <f t="shared" si="560"/>
        <v>-35.529999999999745</v>
      </c>
      <c r="J1305" s="1">
        <f t="shared" si="565"/>
        <v>3484.9879999999998</v>
      </c>
      <c r="K1305" s="1">
        <f t="shared" si="566"/>
        <v>3485.2060000000001</v>
      </c>
      <c r="L1305" s="1">
        <f t="shared" si="567"/>
        <v>3473.9383636363646</v>
      </c>
      <c r="M1305" s="1">
        <f t="shared" si="568"/>
        <v>51.212611156022689</v>
      </c>
      <c r="N1305" s="1">
        <f t="shared" si="569"/>
        <v>53.838799120374901</v>
      </c>
      <c r="O1305" s="1">
        <f t="shared" si="570"/>
        <v>21.543375231815336</v>
      </c>
      <c r="P1305" s="1">
        <f t="shared" si="571"/>
        <v>25.073764075389864</v>
      </c>
      <c r="Q1305" s="1">
        <f t="shared" si="572"/>
        <v>3403051701.7678804</v>
      </c>
      <c r="R1305" s="1">
        <f t="shared" si="573"/>
        <v>-38.349999999999909</v>
      </c>
      <c r="S1305" s="1">
        <f t="shared" si="561"/>
        <v>46.161200879625099</v>
      </c>
      <c r="T1305" s="1">
        <f t="shared" si="582"/>
        <v>57.791104630659291</v>
      </c>
      <c r="U1305" s="1">
        <f t="shared" si="574"/>
        <v>1.5114846875639372E-3</v>
      </c>
      <c r="V1305" s="1">
        <f t="shared" si="575"/>
        <v>-1.3448869537997529E-2</v>
      </c>
      <c r="W1305" s="1">
        <f t="shared" si="576"/>
        <v>-0.52218257279508185</v>
      </c>
      <c r="X1305" s="1">
        <f t="shared" si="577"/>
        <v>-0.52840492068475053</v>
      </c>
      <c r="Y1305" s="1">
        <f t="shared" si="563"/>
        <v>3462.3561538461545</v>
      </c>
      <c r="Z1305" s="1">
        <f t="shared" si="564"/>
        <v>3461.9381481481478</v>
      </c>
      <c r="AA1305" s="1">
        <f t="shared" si="578"/>
        <v>0.41800569800670928</v>
      </c>
      <c r="AB1305" s="1">
        <f t="shared" si="583"/>
        <v>1.0836239316240608</v>
      </c>
      <c r="AC1305" s="1">
        <f t="shared" si="562"/>
        <v>3463.9633333333331</v>
      </c>
      <c r="AD1305" s="1">
        <f t="shared" si="584"/>
        <v>3482.8936666666659</v>
      </c>
      <c r="AE1305" s="1">
        <f t="shared" si="585"/>
        <v>22.083666666666705</v>
      </c>
      <c r="AF1305" s="1">
        <f t="shared" si="586"/>
        <v>-57.147313499668684</v>
      </c>
      <c r="AG1305" s="1">
        <f t="shared" si="579"/>
        <v>3463.38</v>
      </c>
      <c r="AH1305" s="1">
        <f t="shared" si="580"/>
        <v>3488.6664285714282</v>
      </c>
      <c r="AI1305" s="1">
        <f t="shared" si="587"/>
        <v>-25.286428571428132</v>
      </c>
      <c r="AJ1305" s="1">
        <f t="shared" si="581"/>
        <v>0</v>
      </c>
    </row>
    <row r="1306" spans="1:36" x14ac:dyDescent="0.2">
      <c r="A1306" s="5">
        <v>42849</v>
      </c>
      <c r="B1306" s="1">
        <v>3458.23</v>
      </c>
      <c r="C1306" s="10">
        <v>3431.26</v>
      </c>
      <c r="D1306" s="1">
        <v>3458.23</v>
      </c>
      <c r="E1306" s="1">
        <v>3403.98</v>
      </c>
      <c r="F1306" s="1">
        <v>11466079100</v>
      </c>
      <c r="G1306" s="1">
        <v>122778154321</v>
      </c>
      <c r="H1306" s="1">
        <f t="shared" si="560"/>
        <v>9.7099999999995816</v>
      </c>
      <c r="J1306" s="1">
        <f t="shared" si="565"/>
        <v>3477.6</v>
      </c>
      <c r="K1306" s="1">
        <f t="shared" si="566"/>
        <v>3484.8393333333329</v>
      </c>
      <c r="L1306" s="1">
        <f t="shared" si="567"/>
        <v>3464.1696363636365</v>
      </c>
      <c r="M1306" s="1">
        <f t="shared" si="568"/>
        <v>67.943595769682446</v>
      </c>
      <c r="N1306" s="1">
        <f t="shared" si="569"/>
        <v>77.098723975822509</v>
      </c>
      <c r="O1306" s="1">
        <f t="shared" si="570"/>
        <v>30.555832751222134</v>
      </c>
      <c r="P1306" s="1">
        <f t="shared" si="571"/>
        <v>27.812264315135906</v>
      </c>
      <c r="Q1306" s="1">
        <f t="shared" si="572"/>
        <v>65520452.000084579</v>
      </c>
      <c r="R1306" s="1">
        <f t="shared" si="573"/>
        <v>-86.069999999999709</v>
      </c>
      <c r="S1306" s="1">
        <f t="shared" si="561"/>
        <v>22.901276024177488</v>
      </c>
      <c r="T1306" s="1">
        <f t="shared" si="582"/>
        <v>52.156866507849671</v>
      </c>
      <c r="U1306" s="1">
        <f t="shared" si="574"/>
        <v>-1.0354796780191458E-2</v>
      </c>
      <c r="V1306" s="1">
        <f t="shared" si="575"/>
        <v>-2.4506319901292359E-2</v>
      </c>
      <c r="W1306" s="1">
        <f t="shared" si="576"/>
        <v>-1.3325281803542584</v>
      </c>
      <c r="X1306" s="1">
        <f t="shared" si="577"/>
        <v>-1.5374979506467732</v>
      </c>
      <c r="Y1306" s="1">
        <f t="shared" si="563"/>
        <v>3461.3238461538463</v>
      </c>
      <c r="Z1306" s="1">
        <f t="shared" si="564"/>
        <v>3464.1581481481485</v>
      </c>
      <c r="AA1306" s="1">
        <f t="shared" si="578"/>
        <v>-2.8343019943022227</v>
      </c>
      <c r="AB1306" s="1">
        <f t="shared" si="583"/>
        <v>-0.23245584045507717</v>
      </c>
      <c r="AC1306" s="1">
        <f t="shared" si="562"/>
        <v>3431.1566666666663</v>
      </c>
      <c r="AD1306" s="1">
        <f t="shared" si="584"/>
        <v>3475.0086666666671</v>
      </c>
      <c r="AE1306" s="1">
        <f t="shared" si="585"/>
        <v>22.969066666666823</v>
      </c>
      <c r="AF1306" s="1">
        <f t="shared" si="586"/>
        <v>-127.2784266375661</v>
      </c>
      <c r="AG1306" s="1">
        <f t="shared" si="579"/>
        <v>3453.6440000000002</v>
      </c>
      <c r="AH1306" s="1">
        <f t="shared" si="580"/>
        <v>3486.8957142857143</v>
      </c>
      <c r="AI1306" s="1">
        <f t="shared" si="587"/>
        <v>-33.251714285714115</v>
      </c>
      <c r="AJ1306" s="1">
        <f t="shared" si="581"/>
        <v>1</v>
      </c>
    </row>
    <row r="1307" spans="1:36" x14ac:dyDescent="0.2">
      <c r="A1307" s="5">
        <v>42850</v>
      </c>
      <c r="B1307" s="1">
        <v>3427.73</v>
      </c>
      <c r="C1307" s="10">
        <v>3440.97</v>
      </c>
      <c r="D1307" s="1">
        <v>3449.67</v>
      </c>
      <c r="E1307" s="1">
        <v>3422.65</v>
      </c>
      <c r="F1307" s="1">
        <v>9407214800</v>
      </c>
      <c r="G1307" s="1">
        <v>107599357209</v>
      </c>
      <c r="H1307" s="1">
        <f t="shared" si="560"/>
        <v>4.2100000000000364</v>
      </c>
      <c r="J1307" s="1">
        <f t="shared" si="565"/>
        <v>3469.9640000000009</v>
      </c>
      <c r="K1307" s="1">
        <f t="shared" si="566"/>
        <v>3483.8340000000003</v>
      </c>
      <c r="L1307" s="1">
        <f t="shared" si="567"/>
        <v>3457.5096363636367</v>
      </c>
      <c r="M1307" s="1">
        <f t="shared" si="568"/>
        <v>56.533490011751084</v>
      </c>
      <c r="N1307" s="1">
        <f t="shared" si="569"/>
        <v>68.947280053727482</v>
      </c>
      <c r="O1307" s="1">
        <f t="shared" si="570"/>
        <v>39.933501490483735</v>
      </c>
      <c r="P1307" s="1">
        <f t="shared" si="571"/>
        <v>31.748447583099875</v>
      </c>
      <c r="Q1307" s="1">
        <f t="shared" si="572"/>
        <v>3349274847.3721228</v>
      </c>
      <c r="R1307" s="1">
        <f t="shared" si="573"/>
        <v>-68.470000000000255</v>
      </c>
      <c r="S1307" s="1">
        <f t="shared" si="561"/>
        <v>31.052719946272511</v>
      </c>
      <c r="T1307" s="1">
        <f t="shared" si="582"/>
        <v>46.170707195631572</v>
      </c>
      <c r="U1307" s="1">
        <f t="shared" si="574"/>
        <v>2.8218787144321461E-3</v>
      </c>
      <c r="V1307" s="1">
        <f t="shared" si="575"/>
        <v>-1.8307399989729391E-2</v>
      </c>
      <c r="W1307" s="1">
        <f t="shared" si="576"/>
        <v>-0.8355706283984804</v>
      </c>
      <c r="X1307" s="1">
        <f t="shared" si="577"/>
        <v>-1.2303686111336098</v>
      </c>
      <c r="Y1307" s="1">
        <f t="shared" si="563"/>
        <v>3432.7538461538461</v>
      </c>
      <c r="Z1307" s="1">
        <f t="shared" si="564"/>
        <v>3431.9792592592594</v>
      </c>
      <c r="AA1307" s="1">
        <f t="shared" si="578"/>
        <v>0.7745868945867187</v>
      </c>
      <c r="AB1307" s="1">
        <f t="shared" si="583"/>
        <v>-2.1125242165244345</v>
      </c>
      <c r="AC1307" s="1">
        <f t="shared" si="562"/>
        <v>3437.7633333333329</v>
      </c>
      <c r="AD1307" s="1">
        <f t="shared" si="584"/>
        <v>3468.665</v>
      </c>
      <c r="AE1307" s="1">
        <f t="shared" si="585"/>
        <v>22.647000000000208</v>
      </c>
      <c r="AF1307" s="1">
        <f t="shared" si="586"/>
        <v>-90.966181441741554</v>
      </c>
      <c r="AG1307" s="1">
        <f t="shared" si="579"/>
        <v>3449.29</v>
      </c>
      <c r="AH1307" s="1">
        <f t="shared" si="580"/>
        <v>3482.4014285714288</v>
      </c>
      <c r="AI1307" s="1">
        <f t="shared" si="587"/>
        <v>-33.11142857142886</v>
      </c>
      <c r="AJ1307" s="1">
        <f t="shared" si="581"/>
        <v>1</v>
      </c>
    </row>
    <row r="1308" spans="1:36" x14ac:dyDescent="0.2">
      <c r="A1308" s="5">
        <v>42851</v>
      </c>
      <c r="B1308" s="1">
        <v>3440.25</v>
      </c>
      <c r="C1308" s="10">
        <v>3445.18</v>
      </c>
      <c r="D1308" s="1">
        <v>3466.57</v>
      </c>
      <c r="E1308" s="1">
        <v>3439.15</v>
      </c>
      <c r="F1308" s="1">
        <v>11194002900</v>
      </c>
      <c r="G1308" s="1">
        <v>131316579235</v>
      </c>
      <c r="H1308" s="1">
        <f t="shared" si="560"/>
        <v>1.5399999999999636</v>
      </c>
      <c r="J1308" s="1">
        <f t="shared" si="565"/>
        <v>3463.5380000000005</v>
      </c>
      <c r="K1308" s="1">
        <f t="shared" si="566"/>
        <v>3479.92</v>
      </c>
      <c r="L1308" s="1">
        <f t="shared" si="567"/>
        <v>3453.0034545454546</v>
      </c>
      <c r="M1308" s="1">
        <f t="shared" si="568"/>
        <v>42.442022911427969</v>
      </c>
      <c r="N1308" s="1">
        <f t="shared" si="569"/>
        <v>64.00489253887838</v>
      </c>
      <c r="O1308" s="1">
        <f t="shared" si="570"/>
        <v>50.584144645340544</v>
      </c>
      <c r="P1308" s="1">
        <f t="shared" si="571"/>
        <v>27.016470281882533</v>
      </c>
      <c r="Q1308" s="1">
        <f t="shared" si="572"/>
        <v>-6270601186.8711185</v>
      </c>
      <c r="R1308" s="1">
        <f t="shared" si="573"/>
        <v>-69.390000000000327</v>
      </c>
      <c r="S1308" s="1">
        <f t="shared" si="561"/>
        <v>35.99510746112162</v>
      </c>
      <c r="T1308" s="1">
        <f t="shared" si="582"/>
        <v>41.43417198674134</v>
      </c>
      <c r="U1308" s="1">
        <f t="shared" si="574"/>
        <v>1.2219971090044748E-3</v>
      </c>
      <c r="V1308" s="1">
        <f t="shared" si="575"/>
        <v>-2.0512718454054665E-2</v>
      </c>
      <c r="W1308" s="1">
        <f t="shared" si="576"/>
        <v>-0.53003604984269337</v>
      </c>
      <c r="X1308" s="1">
        <f t="shared" si="577"/>
        <v>-0.99829881146693711</v>
      </c>
      <c r="Y1308" s="1">
        <f t="shared" si="563"/>
        <v>3441.6176923076919</v>
      </c>
      <c r="Z1308" s="1">
        <f t="shared" si="564"/>
        <v>3441.281851851852</v>
      </c>
      <c r="AA1308" s="1">
        <f t="shared" si="578"/>
        <v>0.33584045583984334</v>
      </c>
      <c r="AB1308" s="1">
        <f t="shared" si="583"/>
        <v>0.68683760683734363</v>
      </c>
      <c r="AC1308" s="1">
        <f t="shared" si="562"/>
        <v>3450.2999999999997</v>
      </c>
      <c r="AD1308" s="1">
        <f t="shared" si="584"/>
        <v>3462.6769999999997</v>
      </c>
      <c r="AE1308" s="1">
        <f t="shared" si="585"/>
        <v>19.391666666666833</v>
      </c>
      <c r="AF1308" s="1">
        <f t="shared" si="586"/>
        <v>-42.55092393639827</v>
      </c>
      <c r="AG1308" s="1">
        <f t="shared" si="579"/>
        <v>3449.15</v>
      </c>
      <c r="AH1308" s="1">
        <f t="shared" si="580"/>
        <v>3477.4821428571436</v>
      </c>
      <c r="AI1308" s="1">
        <f t="shared" si="587"/>
        <v>-28.332142857143481</v>
      </c>
      <c r="AJ1308" s="1">
        <f t="shared" si="581"/>
        <v>1</v>
      </c>
    </row>
    <row r="1309" spans="1:36" x14ac:dyDescent="0.2">
      <c r="A1309" s="5">
        <v>42852</v>
      </c>
      <c r="B1309" s="1">
        <v>3435.1</v>
      </c>
      <c r="C1309" s="10">
        <v>3446.72</v>
      </c>
      <c r="D1309" s="1">
        <v>3449.27</v>
      </c>
      <c r="E1309" s="1">
        <v>3399.54</v>
      </c>
      <c r="F1309" s="1">
        <v>12329842500</v>
      </c>
      <c r="G1309" s="1">
        <v>134610947828</v>
      </c>
      <c r="H1309" s="1">
        <f t="shared" si="560"/>
        <v>-6.9699999999997999</v>
      </c>
      <c r="J1309" s="1">
        <f t="shared" si="565"/>
        <v>3456.7530000000006</v>
      </c>
      <c r="K1309" s="1">
        <f t="shared" si="566"/>
        <v>3475.4313333333339</v>
      </c>
      <c r="L1309" s="1">
        <f t="shared" si="567"/>
        <v>3449.9456363636359</v>
      </c>
      <c r="M1309" s="1">
        <f t="shared" si="568"/>
        <v>37.937384898711066</v>
      </c>
      <c r="N1309" s="1">
        <f t="shared" si="569"/>
        <v>59.993216314763075</v>
      </c>
      <c r="O1309" s="1">
        <f t="shared" si="570"/>
        <v>32.753164556961586</v>
      </c>
      <c r="P1309" s="1">
        <f t="shared" si="571"/>
        <v>27.179252079376369</v>
      </c>
      <c r="Q1309" s="1">
        <f t="shared" si="572"/>
        <v>11065370415.744934</v>
      </c>
      <c r="R1309" s="1">
        <f t="shared" si="573"/>
        <v>-39.7800000000002</v>
      </c>
      <c r="S1309" s="1">
        <f t="shared" si="561"/>
        <v>40.006783685236925</v>
      </c>
      <c r="T1309" s="1">
        <f t="shared" si="582"/>
        <v>36.607660312182219</v>
      </c>
      <c r="U1309" s="1">
        <f t="shared" si="574"/>
        <v>4.4680159688050198E-4</v>
      </c>
      <c r="V1309" s="1">
        <f t="shared" si="575"/>
        <v>-1.7871797209811323E-2</v>
      </c>
      <c r="W1309" s="1">
        <f t="shared" si="576"/>
        <v>-0.29024347415047619</v>
      </c>
      <c r="X1309" s="1">
        <f t="shared" si="577"/>
        <v>-0.82612287740977064</v>
      </c>
      <c r="Y1309" s="1">
        <f t="shared" si="563"/>
        <v>3445.4169230769226</v>
      </c>
      <c r="Z1309" s="1">
        <f t="shared" si="564"/>
        <v>3445.2940740740737</v>
      </c>
      <c r="AA1309" s="1">
        <f t="shared" si="578"/>
        <v>0.12284900284885225</v>
      </c>
      <c r="AB1309" s="1">
        <f t="shared" si="583"/>
        <v>0.29324216524164509</v>
      </c>
      <c r="AC1309" s="1">
        <f t="shared" si="562"/>
        <v>3431.8433333333328</v>
      </c>
      <c r="AD1309" s="1">
        <f t="shared" si="584"/>
        <v>3454.8753333333325</v>
      </c>
      <c r="AE1309" s="1">
        <f t="shared" si="585"/>
        <v>16.413333333333458</v>
      </c>
      <c r="AF1309" s="1">
        <f t="shared" si="586"/>
        <v>-93.549959382613821</v>
      </c>
      <c r="AG1309" s="1">
        <f t="shared" si="579"/>
        <v>3446.1840000000002</v>
      </c>
      <c r="AH1309" s="1">
        <f t="shared" si="580"/>
        <v>3472.4292857142859</v>
      </c>
      <c r="AI1309" s="1">
        <f t="shared" si="587"/>
        <v>-26.245285714285728</v>
      </c>
      <c r="AJ1309" s="1">
        <f t="shared" si="581"/>
        <v>0</v>
      </c>
    </row>
    <row r="1310" spans="1:36" x14ac:dyDescent="0.2">
      <c r="A1310" s="5">
        <v>42853</v>
      </c>
      <c r="B1310" s="1">
        <v>3439.57</v>
      </c>
      <c r="C1310" s="10">
        <v>3439.75</v>
      </c>
      <c r="D1310" s="1">
        <v>3439.9</v>
      </c>
      <c r="E1310" s="1">
        <v>3417.24</v>
      </c>
      <c r="F1310" s="1">
        <v>10163235100</v>
      </c>
      <c r="G1310" s="1">
        <v>113761006698</v>
      </c>
      <c r="H1310" s="1">
        <f t="shared" si="560"/>
        <v>-13.170000000000073</v>
      </c>
      <c r="J1310" s="1">
        <f t="shared" si="565"/>
        <v>3452.0780000000004</v>
      </c>
      <c r="K1310" s="1">
        <f t="shared" si="566"/>
        <v>3470.2506666666668</v>
      </c>
      <c r="L1310" s="1">
        <f t="shared" si="567"/>
        <v>3446.854181818182</v>
      </c>
      <c r="M1310" s="1">
        <f t="shared" si="568"/>
        <v>47.106024730334063</v>
      </c>
      <c r="N1310" s="1">
        <f t="shared" si="569"/>
        <v>55.092696001786855</v>
      </c>
      <c r="O1310" s="1">
        <f t="shared" si="570"/>
        <v>21.73485168002215</v>
      </c>
      <c r="P1310" s="1">
        <f t="shared" si="571"/>
        <v>22.628009705717439</v>
      </c>
      <c r="Q1310" s="1">
        <f t="shared" si="572"/>
        <v>10028682119.858702</v>
      </c>
      <c r="R1310" s="1">
        <f t="shared" si="573"/>
        <v>-40.190000000000055</v>
      </c>
      <c r="S1310" s="1">
        <f t="shared" si="561"/>
        <v>44.907303998213152</v>
      </c>
      <c r="T1310" s="1">
        <f t="shared" si="582"/>
        <v>34.958610913056674</v>
      </c>
      <c r="U1310" s="1">
        <f t="shared" si="574"/>
        <v>-2.026310051602529E-3</v>
      </c>
      <c r="V1310" s="1">
        <f t="shared" si="575"/>
        <v>-2.1288521782181082E-2</v>
      </c>
      <c r="W1310" s="1">
        <f t="shared" si="576"/>
        <v>-0.35711823429251677</v>
      </c>
      <c r="X1310" s="1">
        <f t="shared" si="577"/>
        <v>-0.87891825681757096</v>
      </c>
      <c r="Y1310" s="1">
        <f t="shared" si="563"/>
        <v>3445.6476923076921</v>
      </c>
      <c r="Z1310" s="1">
        <f t="shared" si="564"/>
        <v>3446.2037037037035</v>
      </c>
      <c r="AA1310" s="1">
        <f t="shared" si="578"/>
        <v>-0.55601139601139948</v>
      </c>
      <c r="AB1310" s="1">
        <f t="shared" si="583"/>
        <v>-1.2923076923198107E-2</v>
      </c>
      <c r="AC1310" s="1">
        <f t="shared" si="562"/>
        <v>3432.2966666666666</v>
      </c>
      <c r="AD1310" s="1">
        <f t="shared" si="584"/>
        <v>3448.7409999999995</v>
      </c>
      <c r="AE1310" s="1">
        <f t="shared" si="585"/>
        <v>13.879666666666798</v>
      </c>
      <c r="AF1310" s="1">
        <f t="shared" si="586"/>
        <v>-78.985246203476322</v>
      </c>
      <c r="AG1310" s="1">
        <f t="shared" si="579"/>
        <v>3440.7759999999994</v>
      </c>
      <c r="AH1310" s="1">
        <f t="shared" si="580"/>
        <v>3467.7585714285715</v>
      </c>
      <c r="AI1310" s="1">
        <f t="shared" si="587"/>
        <v>-26.982571428572101</v>
      </c>
      <c r="AJ1310" s="1">
        <f t="shared" si="581"/>
        <v>0</v>
      </c>
    </row>
    <row r="1311" spans="1:36" x14ac:dyDescent="0.2">
      <c r="A1311" s="5">
        <v>42857</v>
      </c>
      <c r="B1311" s="1">
        <v>3427.92</v>
      </c>
      <c r="C1311" s="10">
        <v>3426.58</v>
      </c>
      <c r="D1311" s="1">
        <v>3436.31</v>
      </c>
      <c r="E1311" s="1">
        <v>3418.67</v>
      </c>
      <c r="F1311" s="1">
        <v>9279746200</v>
      </c>
      <c r="G1311" s="1">
        <v>101635858602</v>
      </c>
      <c r="H1311" s="1">
        <f t="shared" si="560"/>
        <v>-13.449999999999818</v>
      </c>
      <c r="J1311" s="1">
        <f t="shared" si="565"/>
        <v>3446.7420000000006</v>
      </c>
      <c r="K1311" s="1">
        <f t="shared" si="566"/>
        <v>3465.0133333333338</v>
      </c>
      <c r="L1311" s="1">
        <f t="shared" si="567"/>
        <v>3442.2181818181816</v>
      </c>
      <c r="M1311" s="1">
        <f t="shared" si="568"/>
        <v>59.659853796807575</v>
      </c>
      <c r="N1311" s="1">
        <f t="shared" si="569"/>
        <v>69.801206164842554</v>
      </c>
      <c r="O1311" s="1">
        <f t="shared" si="570"/>
        <v>31.518858307848745</v>
      </c>
      <c r="P1311" s="1">
        <f t="shared" si="571"/>
        <v>24.892204503456124</v>
      </c>
      <c r="Q1311" s="1">
        <f t="shared" si="572"/>
        <v>-957434131.74612474</v>
      </c>
      <c r="R1311" s="1">
        <f t="shared" si="573"/>
        <v>-36.159999999999854</v>
      </c>
      <c r="S1311" s="1">
        <f t="shared" si="561"/>
        <v>30.198793835157446</v>
      </c>
      <c r="T1311" s="1">
        <f t="shared" si="582"/>
        <v>32.861823629905757</v>
      </c>
      <c r="U1311" s="1">
        <f t="shared" si="574"/>
        <v>-3.8434824227072104E-3</v>
      </c>
      <c r="V1311" s="1">
        <f t="shared" si="575"/>
        <v>-1.7186289975620269E-2</v>
      </c>
      <c r="W1311" s="1">
        <f t="shared" si="576"/>
        <v>-0.58495820110703711</v>
      </c>
      <c r="X1311" s="1">
        <f t="shared" si="577"/>
        <v>-1.1091828410472835</v>
      </c>
      <c r="Y1311" s="1">
        <f t="shared" si="563"/>
        <v>3437.7238461538464</v>
      </c>
      <c r="Z1311" s="1">
        <f t="shared" si="564"/>
        <v>3438.7744444444447</v>
      </c>
      <c r="AA1311" s="1">
        <f t="shared" si="578"/>
        <v>-1.0505982905983728</v>
      </c>
      <c r="AB1311" s="1">
        <f t="shared" si="583"/>
        <v>-0.6549287749287942</v>
      </c>
      <c r="AC1311" s="1">
        <f t="shared" si="562"/>
        <v>3427.1866666666665</v>
      </c>
      <c r="AD1311" s="1">
        <f t="shared" si="584"/>
        <v>3444.3199999999997</v>
      </c>
      <c r="AE1311" s="1">
        <f t="shared" si="585"/>
        <v>12.885333333333392</v>
      </c>
      <c r="AF1311" s="1">
        <f t="shared" si="586"/>
        <v>-88.645143487857695</v>
      </c>
      <c r="AG1311" s="1">
        <f t="shared" si="579"/>
        <v>3439.8399999999992</v>
      </c>
      <c r="AH1311" s="1">
        <f t="shared" si="580"/>
        <v>3461.2764285714293</v>
      </c>
      <c r="AI1311" s="1">
        <f t="shared" si="587"/>
        <v>-21.436428571430042</v>
      </c>
      <c r="AJ1311" s="1">
        <f t="shared" si="581"/>
        <v>0</v>
      </c>
    </row>
    <row r="1312" spans="1:36" x14ac:dyDescent="0.2">
      <c r="A1312" s="5">
        <v>42858</v>
      </c>
      <c r="B1312" s="1">
        <v>3421.76</v>
      </c>
      <c r="C1312" s="10">
        <v>3413.13</v>
      </c>
      <c r="D1312" s="1">
        <v>3432.22</v>
      </c>
      <c r="E1312" s="1">
        <v>3403.08</v>
      </c>
      <c r="F1312" s="1">
        <v>9166962400</v>
      </c>
      <c r="G1312" s="1">
        <v>97854119098</v>
      </c>
      <c r="H1312" s="1">
        <f t="shared" si="560"/>
        <v>-8.7400000000002365</v>
      </c>
      <c r="J1312" s="1">
        <f t="shared" si="565"/>
        <v>3441.7809999999999</v>
      </c>
      <c r="K1312" s="1">
        <f t="shared" si="566"/>
        <v>3458.0666666666671</v>
      </c>
      <c r="L1312" s="1">
        <f t="shared" si="567"/>
        <v>3436.1069090909091</v>
      </c>
      <c r="M1312" s="1">
        <f t="shared" si="568"/>
        <v>79.725496046546169</v>
      </c>
      <c r="N1312" s="1">
        <f t="shared" si="569"/>
        <v>82.123125493291042</v>
      </c>
      <c r="O1312" s="1">
        <f t="shared" si="570"/>
        <v>11.959234608985044</v>
      </c>
      <c r="P1312" s="1">
        <f t="shared" si="571"/>
        <v>24.526266100208826</v>
      </c>
      <c r="Q1312" s="1">
        <f t="shared" si="572"/>
        <v>-2843834594.9209285</v>
      </c>
      <c r="R1312" s="1">
        <f t="shared" si="573"/>
        <v>-32.75</v>
      </c>
      <c r="S1312" s="1">
        <f t="shared" si="561"/>
        <v>17.876874506708955</v>
      </c>
      <c r="T1312" s="1">
        <f t="shared" si="582"/>
        <v>33.41079081806641</v>
      </c>
      <c r="U1312" s="1">
        <f t="shared" si="574"/>
        <v>-3.9406644341117439E-3</v>
      </c>
      <c r="V1312" s="1">
        <f t="shared" si="575"/>
        <v>-1.9198606872532269E-2</v>
      </c>
      <c r="W1312" s="1">
        <f t="shared" si="576"/>
        <v>-0.83244692210224414</v>
      </c>
      <c r="X1312" s="1">
        <f t="shared" si="577"/>
        <v>-1.2994736943571634</v>
      </c>
      <c r="Y1312" s="1">
        <f t="shared" si="563"/>
        <v>3424.5107692307693</v>
      </c>
      <c r="Z1312" s="1">
        <f t="shared" si="564"/>
        <v>3425.5837037037036</v>
      </c>
      <c r="AA1312" s="1">
        <f t="shared" si="578"/>
        <v>-1.0729344729343211</v>
      </c>
      <c r="AB1312" s="1">
        <f t="shared" si="583"/>
        <v>-1.0550655270655624</v>
      </c>
      <c r="AC1312" s="1">
        <f t="shared" si="562"/>
        <v>3416.1433333333334</v>
      </c>
      <c r="AD1312" s="1">
        <f t="shared" si="584"/>
        <v>3438.7859999999991</v>
      </c>
      <c r="AE1312" s="1">
        <f t="shared" si="585"/>
        <v>11.265199999999869</v>
      </c>
      <c r="AF1312" s="1">
        <f t="shared" si="586"/>
        <v>-133.99771962424686</v>
      </c>
      <c r="AG1312" s="1">
        <f t="shared" si="579"/>
        <v>3434.2719999999999</v>
      </c>
      <c r="AH1312" s="1">
        <f t="shared" si="580"/>
        <v>3454.3971428571431</v>
      </c>
      <c r="AI1312" s="1">
        <f t="shared" si="587"/>
        <v>-20.125142857143146</v>
      </c>
      <c r="AJ1312" s="1">
        <f t="shared" si="581"/>
        <v>0</v>
      </c>
    </row>
    <row r="1313" spans="1:36" x14ac:dyDescent="0.2">
      <c r="A1313" s="5">
        <v>42859</v>
      </c>
      <c r="B1313" s="1">
        <v>3404.94</v>
      </c>
      <c r="C1313" s="10">
        <v>3404.39</v>
      </c>
      <c r="D1313" s="1">
        <v>3421.4</v>
      </c>
      <c r="E1313" s="1">
        <v>3391.28</v>
      </c>
      <c r="F1313" s="1">
        <v>10348207500</v>
      </c>
      <c r="G1313" s="1">
        <v>106985952575</v>
      </c>
      <c r="H1313" s="1">
        <f t="shared" si="560"/>
        <v>-21.839999999999691</v>
      </c>
      <c r="J1313" s="1">
        <f t="shared" si="565"/>
        <v>3437.6320000000005</v>
      </c>
      <c r="K1313" s="1">
        <f t="shared" si="566"/>
        <v>3451.0633333333335</v>
      </c>
      <c r="L1313" s="1">
        <f t="shared" si="567"/>
        <v>3429.3085454545449</v>
      </c>
      <c r="M1313" s="1">
        <f t="shared" si="568"/>
        <v>82.587328994554824</v>
      </c>
      <c r="N1313" s="1">
        <f t="shared" si="569"/>
        <v>84.444708115804801</v>
      </c>
      <c r="O1313" s="1">
        <f t="shared" si="570"/>
        <v>2.3436311063764625</v>
      </c>
      <c r="P1313" s="1">
        <f t="shared" si="571"/>
        <v>23.782122539723925</v>
      </c>
      <c r="Q1313" s="1">
        <f t="shared" si="572"/>
        <v>-1339907345.6177223</v>
      </c>
      <c r="R1313" s="1">
        <f t="shared" si="573"/>
        <v>-57.160000000000309</v>
      </c>
      <c r="S1313" s="1">
        <f t="shared" si="561"/>
        <v>15.555291884195196</v>
      </c>
      <c r="T1313" s="1">
        <f t="shared" si="582"/>
        <v>32.43931418984851</v>
      </c>
      <c r="U1313" s="1">
        <f t="shared" si="574"/>
        <v>-2.5672734322449062E-3</v>
      </c>
      <c r="V1313" s="1">
        <f t="shared" si="575"/>
        <v>-1.6850817560660029E-2</v>
      </c>
      <c r="W1313" s="1">
        <f t="shared" si="576"/>
        <v>-0.96700286708992245</v>
      </c>
      <c r="X1313" s="1">
        <f t="shared" si="577"/>
        <v>-1.3524334045835233</v>
      </c>
      <c r="Y1313" s="1">
        <f t="shared" si="563"/>
        <v>3411.7853846153844</v>
      </c>
      <c r="Z1313" s="1">
        <f t="shared" si="564"/>
        <v>3412.4825925925925</v>
      </c>
      <c r="AA1313" s="1">
        <f t="shared" si="578"/>
        <v>-0.69720797720810879</v>
      </c>
      <c r="AB1313" s="1">
        <f t="shared" si="583"/>
        <v>-0.99778917378907872</v>
      </c>
      <c r="AC1313" s="1">
        <f t="shared" si="562"/>
        <v>3405.69</v>
      </c>
      <c r="AD1313" s="1">
        <f t="shared" si="584"/>
        <v>3435.230333333333</v>
      </c>
      <c r="AE1313" s="1">
        <f t="shared" si="585"/>
        <v>13.413066666666555</v>
      </c>
      <c r="AF1313" s="1">
        <f t="shared" si="586"/>
        <v>-146.82366117285213</v>
      </c>
      <c r="AG1313" s="1">
        <f t="shared" si="579"/>
        <v>3426.114</v>
      </c>
      <c r="AH1313" s="1">
        <f t="shared" si="580"/>
        <v>3446.5271428571432</v>
      </c>
      <c r="AI1313" s="1">
        <f t="shared" si="587"/>
        <v>-20.413142857143157</v>
      </c>
      <c r="AJ1313" s="1">
        <f t="shared" si="581"/>
        <v>0</v>
      </c>
    </row>
    <row r="1314" spans="1:36" x14ac:dyDescent="0.2">
      <c r="A1314" s="5">
        <v>42860</v>
      </c>
      <c r="B1314" s="1">
        <v>3393.48</v>
      </c>
      <c r="C1314" s="10">
        <v>3382.55</v>
      </c>
      <c r="D1314" s="1">
        <v>3395.45</v>
      </c>
      <c r="E1314" s="1">
        <v>3366.56</v>
      </c>
      <c r="F1314" s="1">
        <v>10989533300</v>
      </c>
      <c r="G1314" s="1">
        <v>117464939578</v>
      </c>
      <c r="H1314" s="1">
        <f t="shared" si="560"/>
        <v>-23.740000000000236</v>
      </c>
      <c r="J1314" s="1">
        <f t="shared" si="565"/>
        <v>3429.732</v>
      </c>
      <c r="K1314" s="1">
        <f t="shared" si="566"/>
        <v>3442.2620000000006</v>
      </c>
      <c r="L1314" s="1">
        <f t="shared" si="567"/>
        <v>3419.2936363636363</v>
      </c>
      <c r="M1314" s="1">
        <f t="shared" si="568"/>
        <v>80.667392092854271</v>
      </c>
      <c r="N1314" s="1">
        <f t="shared" si="569"/>
        <v>85.330275229357582</v>
      </c>
      <c r="O1314" s="1">
        <f t="shared" si="570"/>
        <v>0</v>
      </c>
      <c r="P1314" s="1">
        <f t="shared" si="571"/>
        <v>22.758275452099152</v>
      </c>
      <c r="Q1314" s="1">
        <f t="shared" si="572"/>
        <v>1175412180.5817497</v>
      </c>
      <c r="R1314" s="1">
        <f t="shared" si="573"/>
        <v>-84.239999999999782</v>
      </c>
      <c r="S1314" s="1">
        <f t="shared" si="561"/>
        <v>14.66972477064242</v>
      </c>
      <c r="T1314" s="1">
        <f t="shared" si="582"/>
        <v>29.93250769913508</v>
      </c>
      <c r="U1314" s="1">
        <f t="shared" si="574"/>
        <v>-6.4566673072089667E-3</v>
      </c>
      <c r="V1314" s="1">
        <f t="shared" si="575"/>
        <v>-1.837846936051166E-2</v>
      </c>
      <c r="W1314" s="1">
        <f t="shared" si="576"/>
        <v>-1.3756760003405453</v>
      </c>
      <c r="X1314" s="1">
        <f t="shared" si="577"/>
        <v>-1.7346733049372893</v>
      </c>
      <c r="Y1314" s="1">
        <f t="shared" si="563"/>
        <v>3401.0299999999997</v>
      </c>
      <c r="Z1314" s="1">
        <f t="shared" si="564"/>
        <v>3402.7722222222224</v>
      </c>
      <c r="AA1314" s="1">
        <f t="shared" si="578"/>
        <v>-1.7422222222226083</v>
      </c>
      <c r="AB1314" s="1">
        <f t="shared" si="583"/>
        <v>-0.90621082621100868</v>
      </c>
      <c r="AC1314" s="1">
        <f t="shared" si="562"/>
        <v>3381.52</v>
      </c>
      <c r="AD1314" s="1">
        <f t="shared" si="584"/>
        <v>3427.7863333333325</v>
      </c>
      <c r="AE1314" s="1">
        <f t="shared" si="585"/>
        <v>16.121066666666639</v>
      </c>
      <c r="AF1314" s="1">
        <f t="shared" si="586"/>
        <v>-191.3286686295888</v>
      </c>
      <c r="AG1314" s="1">
        <f t="shared" si="579"/>
        <v>3413.2799999999997</v>
      </c>
      <c r="AH1314" s="1">
        <f t="shared" si="580"/>
        <v>3439.1021428571435</v>
      </c>
      <c r="AI1314" s="1">
        <f t="shared" si="587"/>
        <v>-25.822142857143717</v>
      </c>
      <c r="AJ1314" s="1">
        <f t="shared" si="581"/>
        <v>0</v>
      </c>
    </row>
    <row r="1315" spans="1:36" x14ac:dyDescent="0.2">
      <c r="A1315" s="5">
        <v>42863</v>
      </c>
      <c r="B1315" s="1">
        <v>3369.11</v>
      </c>
      <c r="C1315" s="10">
        <v>3358.81</v>
      </c>
      <c r="D1315" s="1">
        <v>3374.16</v>
      </c>
      <c r="E1315" s="1">
        <v>3339.57</v>
      </c>
      <c r="F1315" s="1">
        <v>12374928700</v>
      </c>
      <c r="G1315" s="1">
        <v>126885426472</v>
      </c>
      <c r="H1315" s="1">
        <f t="shared" si="560"/>
        <v>-6.2799999999997453</v>
      </c>
      <c r="J1315" s="1">
        <f t="shared" si="565"/>
        <v>3418.9339999999997</v>
      </c>
      <c r="K1315" s="1">
        <f t="shared" si="566"/>
        <v>3433.7493333333337</v>
      </c>
      <c r="L1315" s="1">
        <f t="shared" si="567"/>
        <v>3406.3987272727277</v>
      </c>
      <c r="M1315" s="1">
        <f t="shared" si="568"/>
        <v>80.823283165553875</v>
      </c>
      <c r="N1315" s="1">
        <f t="shared" si="569"/>
        <v>84.850393700787578</v>
      </c>
      <c r="O1315" s="1">
        <f t="shared" si="570"/>
        <v>0</v>
      </c>
      <c r="P1315" s="1">
        <f t="shared" si="571"/>
        <v>13.761467889907951</v>
      </c>
      <c r="Q1315" s="1">
        <f t="shared" si="572"/>
        <v>1391687558.3405275</v>
      </c>
      <c r="R1315" s="1">
        <f t="shared" si="573"/>
        <v>-72.450000000000273</v>
      </c>
      <c r="S1315" s="1">
        <f t="shared" si="561"/>
        <v>15.149606299212426</v>
      </c>
      <c r="T1315" s="1">
        <f t="shared" si="582"/>
        <v>26.831348241093814</v>
      </c>
      <c r="U1315" s="1">
        <f t="shared" si="574"/>
        <v>-7.0679794331921829E-3</v>
      </c>
      <c r="V1315" s="1">
        <f t="shared" si="575"/>
        <v>-2.9680345509959478E-2</v>
      </c>
      <c r="W1315" s="1">
        <f t="shared" si="576"/>
        <v>-1.7585598318072184</v>
      </c>
      <c r="X1315" s="1">
        <f t="shared" si="577"/>
        <v>-2.1824345943326584</v>
      </c>
      <c r="Y1315" s="1">
        <f t="shared" si="563"/>
        <v>3378.8976923076925</v>
      </c>
      <c r="Z1315" s="1">
        <f t="shared" si="564"/>
        <v>3380.7914814814817</v>
      </c>
      <c r="AA1315" s="1">
        <f t="shared" si="578"/>
        <v>-1.8937891737891732</v>
      </c>
      <c r="AB1315" s="1">
        <f t="shared" si="583"/>
        <v>-1.7725356125359213</v>
      </c>
      <c r="AC1315" s="1">
        <f t="shared" si="562"/>
        <v>3357.5133333333329</v>
      </c>
      <c r="AD1315" s="1">
        <f t="shared" si="584"/>
        <v>3417.141333333333</v>
      </c>
      <c r="AE1315" s="1">
        <f t="shared" si="585"/>
        <v>21.539733333333242</v>
      </c>
      <c r="AF1315" s="1">
        <f t="shared" si="586"/>
        <v>-184.55195978904231</v>
      </c>
      <c r="AG1315" s="1">
        <f t="shared" si="579"/>
        <v>3397.0920000000006</v>
      </c>
      <c r="AH1315" s="1">
        <f t="shared" si="580"/>
        <v>3430.4500000000003</v>
      </c>
      <c r="AI1315" s="1">
        <f t="shared" si="587"/>
        <v>-33.35799999999972</v>
      </c>
      <c r="AJ1315" s="1">
        <f t="shared" si="581"/>
        <v>0</v>
      </c>
    </row>
    <row r="1316" spans="1:36" x14ac:dyDescent="0.2">
      <c r="A1316" s="5">
        <v>42864</v>
      </c>
      <c r="B1316" s="1">
        <v>3342.6</v>
      </c>
      <c r="C1316" s="10">
        <v>3352.53</v>
      </c>
      <c r="D1316" s="1">
        <v>3358.05</v>
      </c>
      <c r="E1316" s="1">
        <v>3327.59</v>
      </c>
      <c r="F1316" s="1">
        <v>7677166800</v>
      </c>
      <c r="G1316" s="1">
        <v>85528831749</v>
      </c>
      <c r="H1316" s="1">
        <f t="shared" si="560"/>
        <v>-14.830000000000382</v>
      </c>
      <c r="J1316" s="1">
        <f t="shared" si="565"/>
        <v>3411.0610000000001</v>
      </c>
      <c r="K1316" s="1">
        <f t="shared" si="566"/>
        <v>3425.2553333333335</v>
      </c>
      <c r="L1316" s="1">
        <f t="shared" si="567"/>
        <v>3394.3252727272725</v>
      </c>
      <c r="M1316" s="1">
        <f t="shared" si="568"/>
        <v>77.060338484179454</v>
      </c>
      <c r="N1316" s="1">
        <f t="shared" si="569"/>
        <v>82.054971938408372</v>
      </c>
      <c r="O1316" s="1">
        <f t="shared" si="570"/>
        <v>0</v>
      </c>
      <c r="P1316" s="1">
        <f t="shared" si="571"/>
        <v>9.661896131491563</v>
      </c>
      <c r="Q1316" s="1">
        <f t="shared" si="572"/>
        <v>4894634906.6316605</v>
      </c>
      <c r="R1316" s="1">
        <f t="shared" si="573"/>
        <v>-88.4399999999996</v>
      </c>
      <c r="S1316" s="1">
        <f t="shared" si="561"/>
        <v>17.945028061591632</v>
      </c>
      <c r="T1316" s="1">
        <f t="shared" si="582"/>
        <v>26.335723444835224</v>
      </c>
      <c r="U1316" s="1">
        <f t="shared" si="574"/>
        <v>-1.8732121711065211E-3</v>
      </c>
      <c r="V1316" s="1">
        <f t="shared" si="575"/>
        <v>-3.2958442824630209E-2</v>
      </c>
      <c r="W1316" s="1">
        <f t="shared" si="576"/>
        <v>-1.7159177159247503</v>
      </c>
      <c r="X1316" s="1">
        <f t="shared" si="577"/>
        <v>-2.1232091116127005</v>
      </c>
      <c r="Y1316" s="1">
        <f t="shared" si="563"/>
        <v>3357.8438461538458</v>
      </c>
      <c r="Z1316" s="1">
        <f t="shared" si="564"/>
        <v>3358.3448148148145</v>
      </c>
      <c r="AA1316" s="1">
        <f t="shared" si="578"/>
        <v>-0.50096866096873782</v>
      </c>
      <c r="AB1316" s="1">
        <f t="shared" si="583"/>
        <v>-1.6152250712250862</v>
      </c>
      <c r="AC1316" s="1">
        <f t="shared" si="562"/>
        <v>3346.0566666666668</v>
      </c>
      <c r="AD1316" s="1">
        <f t="shared" si="584"/>
        <v>3408.6313333333333</v>
      </c>
      <c r="AE1316" s="1">
        <f t="shared" si="585"/>
        <v>28.749066666666568</v>
      </c>
      <c r="AF1316" s="1">
        <f t="shared" si="586"/>
        <v>-145.10538699613815</v>
      </c>
      <c r="AG1316" s="1">
        <f t="shared" si="579"/>
        <v>3382.2820000000002</v>
      </c>
      <c r="AH1316" s="1">
        <f t="shared" si="580"/>
        <v>3422.5778571428568</v>
      </c>
      <c r="AI1316" s="1">
        <f t="shared" si="587"/>
        <v>-40.295857142856676</v>
      </c>
      <c r="AJ1316" s="1">
        <f t="shared" si="581"/>
        <v>0</v>
      </c>
    </row>
    <row r="1317" spans="1:36" x14ac:dyDescent="0.2">
      <c r="A1317" s="5">
        <v>42865</v>
      </c>
      <c r="B1317" s="1">
        <v>3350.65</v>
      </c>
      <c r="C1317" s="10">
        <v>3337.7</v>
      </c>
      <c r="D1317" s="1">
        <v>3369.43</v>
      </c>
      <c r="E1317" s="1">
        <v>3336</v>
      </c>
      <c r="F1317" s="1">
        <v>9208262800</v>
      </c>
      <c r="G1317" s="1">
        <v>102194980791</v>
      </c>
      <c r="H1317" s="1">
        <f t="shared" si="560"/>
        <v>18.950000000000273</v>
      </c>
      <c r="J1317" s="1">
        <f t="shared" si="565"/>
        <v>3400.7339999999995</v>
      </c>
      <c r="K1317" s="1">
        <f t="shared" si="566"/>
        <v>3416.9193333333328</v>
      </c>
      <c r="L1317" s="1">
        <f t="shared" si="567"/>
        <v>3380.9869090909092</v>
      </c>
      <c r="M1317" s="1">
        <f t="shared" si="568"/>
        <v>90.337379336710583</v>
      </c>
      <c r="N1317" s="1">
        <f t="shared" si="569"/>
        <v>92.725572024751997</v>
      </c>
      <c r="O1317" s="1">
        <f t="shared" si="570"/>
        <v>20.078406442042976</v>
      </c>
      <c r="P1317" s="1">
        <f t="shared" si="571"/>
        <v>23.990796904413227</v>
      </c>
      <c r="Q1317" s="1">
        <f t="shared" si="572"/>
        <v>-8271735922.345294</v>
      </c>
      <c r="R1317" s="1">
        <f t="shared" si="573"/>
        <v>-107.48000000000002</v>
      </c>
      <c r="S1317" s="1">
        <f t="shared" si="561"/>
        <v>7.2744279752480008</v>
      </c>
      <c r="T1317" s="1">
        <f t="shared" si="582"/>
        <v>23.957894247732778</v>
      </c>
      <c r="U1317" s="1">
        <f t="shared" si="574"/>
        <v>-4.4431794349403426E-3</v>
      </c>
      <c r="V1317" s="1">
        <f t="shared" si="575"/>
        <v>-2.7266951498866421E-2</v>
      </c>
      <c r="W1317" s="1">
        <f t="shared" si="576"/>
        <v>-1.8535410296718198</v>
      </c>
      <c r="X1317" s="1">
        <f t="shared" si="577"/>
        <v>-2.3184431824456202</v>
      </c>
      <c r="Y1317" s="1">
        <f t="shared" si="563"/>
        <v>3350.2484615384619</v>
      </c>
      <c r="Z1317" s="1">
        <f t="shared" si="564"/>
        <v>3351.4314814814816</v>
      </c>
      <c r="AA1317" s="1">
        <f t="shared" si="578"/>
        <v>-1.1830199430196444</v>
      </c>
      <c r="AB1317" s="1">
        <f t="shared" si="583"/>
        <v>-0.63737891737891916</v>
      </c>
      <c r="AC1317" s="1">
        <f t="shared" si="562"/>
        <v>3347.7099999999996</v>
      </c>
      <c r="AD1317" s="1">
        <f t="shared" si="584"/>
        <v>3399.6259999999993</v>
      </c>
      <c r="AE1317" s="1">
        <f t="shared" si="585"/>
        <v>33.140800000000127</v>
      </c>
      <c r="AF1317" s="1">
        <f t="shared" si="586"/>
        <v>-104.43521781811647</v>
      </c>
      <c r="AG1317" s="1">
        <f t="shared" si="579"/>
        <v>3367.1959999999999</v>
      </c>
      <c r="AH1317" s="1">
        <f t="shared" si="580"/>
        <v>3414.8507142857147</v>
      </c>
      <c r="AI1317" s="1">
        <f t="shared" si="587"/>
        <v>-47.654714285714817</v>
      </c>
      <c r="AJ1317" s="1">
        <f t="shared" si="581"/>
        <v>1</v>
      </c>
    </row>
    <row r="1318" spans="1:36" x14ac:dyDescent="0.2">
      <c r="A1318" s="5">
        <v>42866</v>
      </c>
      <c r="B1318" s="1">
        <v>3322.95</v>
      </c>
      <c r="C1318" s="10">
        <v>3356.65</v>
      </c>
      <c r="D1318" s="1">
        <v>3359.6</v>
      </c>
      <c r="E1318" s="1">
        <v>3312.89</v>
      </c>
      <c r="F1318" s="1">
        <v>10925289000</v>
      </c>
      <c r="G1318" s="1">
        <v>111576379054</v>
      </c>
      <c r="H1318" s="1">
        <f t="shared" si="560"/>
        <v>28.730000000000018</v>
      </c>
      <c r="J1318" s="1">
        <f t="shared" si="565"/>
        <v>3391.8809999999999</v>
      </c>
      <c r="K1318" s="1">
        <f t="shared" si="566"/>
        <v>3410.9706666666671</v>
      </c>
      <c r="L1318" s="1">
        <f t="shared" si="567"/>
        <v>3372.9716363636362</v>
      </c>
      <c r="M1318" s="1">
        <f t="shared" si="568"/>
        <v>59.671919638742857</v>
      </c>
      <c r="N1318" s="1">
        <f t="shared" si="569"/>
        <v>67.913183751283043</v>
      </c>
      <c r="O1318" s="1">
        <f t="shared" si="570"/>
        <v>41.689254175046031</v>
      </c>
      <c r="P1318" s="1">
        <f t="shared" si="571"/>
        <v>32.890120036934569</v>
      </c>
      <c r="Q1318" s="1">
        <f t="shared" si="572"/>
        <v>9545301736.0309143</v>
      </c>
      <c r="R1318" s="1">
        <f t="shared" si="573"/>
        <v>-90.069999999999709</v>
      </c>
      <c r="S1318" s="1">
        <f t="shared" si="561"/>
        <v>32.086816248716957</v>
      </c>
      <c r="T1318" s="1">
        <f t="shared" si="582"/>
        <v>23.567065126492309</v>
      </c>
      <c r="U1318" s="1">
        <f t="shared" si="574"/>
        <v>5.6455096599288788E-3</v>
      </c>
      <c r="V1318" s="1">
        <f t="shared" si="575"/>
        <v>-2.4504718146336559E-2</v>
      </c>
      <c r="W1318" s="1">
        <f t="shared" si="576"/>
        <v>-1.0386862039086797</v>
      </c>
      <c r="X1318" s="1">
        <f t="shared" si="577"/>
        <v>-1.5925281093006651</v>
      </c>
      <c r="Y1318" s="1">
        <f t="shared" si="563"/>
        <v>3340.6153846153843</v>
      </c>
      <c r="Z1318" s="1">
        <f t="shared" si="564"/>
        <v>3339.103703703704</v>
      </c>
      <c r="AA1318" s="1">
        <f t="shared" si="578"/>
        <v>1.511680911680287</v>
      </c>
      <c r="AB1318" s="1">
        <f t="shared" si="583"/>
        <v>-0.64407977207965816</v>
      </c>
      <c r="AC1318" s="1">
        <f t="shared" si="562"/>
        <v>3343.0466666666666</v>
      </c>
      <c r="AD1318" s="1">
        <f t="shared" si="584"/>
        <v>3388.9006666666669</v>
      </c>
      <c r="AE1318" s="1">
        <f t="shared" si="585"/>
        <v>33.731333333333353</v>
      </c>
      <c r="AF1318" s="1">
        <f t="shared" si="586"/>
        <v>-90.625926438326871</v>
      </c>
      <c r="AG1318" s="1">
        <f t="shared" si="579"/>
        <v>3357.6480000000001</v>
      </c>
      <c r="AH1318" s="1">
        <f t="shared" si="580"/>
        <v>3407.3578571428566</v>
      </c>
      <c r="AI1318" s="1">
        <f t="shared" si="587"/>
        <v>-49.709857142856436</v>
      </c>
      <c r="AJ1318" s="1">
        <f t="shared" si="581"/>
        <v>1</v>
      </c>
    </row>
    <row r="1319" spans="1:36" x14ac:dyDescent="0.2">
      <c r="A1319" s="5">
        <v>42867</v>
      </c>
      <c r="B1319" s="1">
        <v>3350.94</v>
      </c>
      <c r="C1319" s="10">
        <v>3385.38</v>
      </c>
      <c r="D1319" s="1">
        <v>3387.27</v>
      </c>
      <c r="E1319" s="1">
        <v>3349.17</v>
      </c>
      <c r="F1319" s="1">
        <v>9338646600</v>
      </c>
      <c r="G1319" s="1">
        <v>97522124594</v>
      </c>
      <c r="H1319" s="1">
        <f t="shared" si="560"/>
        <v>13.809999999999945</v>
      </c>
      <c r="J1319" s="1">
        <f t="shared" si="565"/>
        <v>3385.7470000000003</v>
      </c>
      <c r="K1319" s="1">
        <f t="shared" si="566"/>
        <v>3405.8926666666662</v>
      </c>
      <c r="L1319" s="1">
        <f t="shared" si="567"/>
        <v>3371.7896363636369</v>
      </c>
      <c r="M1319" s="1">
        <f t="shared" si="568"/>
        <v>12.197189922480275</v>
      </c>
      <c r="N1319" s="1">
        <f t="shared" si="569"/>
        <v>42.925753877647345</v>
      </c>
      <c r="O1319" s="1">
        <f t="shared" si="570"/>
        <v>57.823960880195493</v>
      </c>
      <c r="P1319" s="1">
        <f t="shared" si="571"/>
        <v>36.634699215344455</v>
      </c>
      <c r="Q1319" s="1">
        <f t="shared" si="572"/>
        <v>8412135205.0394306</v>
      </c>
      <c r="R1319" s="1">
        <f t="shared" si="573"/>
        <v>-54.369999999999891</v>
      </c>
      <c r="S1319" s="1">
        <f t="shared" si="561"/>
        <v>57.074246122352655</v>
      </c>
      <c r="T1319" s="1">
        <f t="shared" si="582"/>
        <v>25.273811370203884</v>
      </c>
      <c r="U1319" s="1">
        <f t="shared" si="574"/>
        <v>8.4864919152355181E-3</v>
      </c>
      <c r="V1319" s="1">
        <f t="shared" si="575"/>
        <v>-1.7357583638590648E-2</v>
      </c>
      <c r="W1319" s="1">
        <f t="shared" si="576"/>
        <v>-1.0839557710608298E-2</v>
      </c>
      <c r="X1319" s="1">
        <f t="shared" si="577"/>
        <v>-0.60226990907325717</v>
      </c>
      <c r="Y1319" s="1">
        <f t="shared" si="563"/>
        <v>3361.07</v>
      </c>
      <c r="Z1319" s="1">
        <f t="shared" si="564"/>
        <v>3358.7781481481479</v>
      </c>
      <c r="AA1319" s="1">
        <f t="shared" si="578"/>
        <v>2.2918518518522433</v>
      </c>
      <c r="AB1319" s="1">
        <f t="shared" si="583"/>
        <v>1.6677150997146784</v>
      </c>
      <c r="AC1319" s="1">
        <f t="shared" si="562"/>
        <v>3373.94</v>
      </c>
      <c r="AD1319" s="1">
        <f t="shared" si="584"/>
        <v>3383.1103333333331</v>
      </c>
      <c r="AE1319" s="1">
        <f t="shared" si="585"/>
        <v>29.775066666666682</v>
      </c>
      <c r="AF1319" s="1">
        <f t="shared" si="586"/>
        <v>-20.532466388730203</v>
      </c>
      <c r="AG1319" s="1">
        <f t="shared" si="579"/>
        <v>3358.2139999999999</v>
      </c>
      <c r="AH1319" s="1">
        <f t="shared" si="580"/>
        <v>3401.5428571428565</v>
      </c>
      <c r="AI1319" s="1">
        <f t="shared" si="587"/>
        <v>-43.328857142856577</v>
      </c>
      <c r="AJ1319" s="1">
        <f t="shared" si="581"/>
        <v>1</v>
      </c>
    </row>
    <row r="1320" spans="1:36" x14ac:dyDescent="0.2">
      <c r="A1320" s="5">
        <v>42870</v>
      </c>
      <c r="B1320" s="1">
        <v>3391.59</v>
      </c>
      <c r="C1320" s="10">
        <v>3399.19</v>
      </c>
      <c r="D1320" s="1">
        <v>3406.58</v>
      </c>
      <c r="E1320" s="1">
        <v>3391.59</v>
      </c>
      <c r="F1320" s="1">
        <v>8297761100</v>
      </c>
      <c r="G1320" s="1">
        <v>92183332845</v>
      </c>
      <c r="H1320" s="1">
        <f t="shared" si="560"/>
        <v>29.460000000000036</v>
      </c>
      <c r="J1320" s="1">
        <f t="shared" si="565"/>
        <v>3381.6910000000003</v>
      </c>
      <c r="K1320" s="1">
        <f t="shared" si="566"/>
        <v>3401.3859999999995</v>
      </c>
      <c r="L1320" s="1">
        <f t="shared" si="567"/>
        <v>3374.2338181818186</v>
      </c>
      <c r="M1320" s="1">
        <f t="shared" si="568"/>
        <v>7.8877148041411775</v>
      </c>
      <c r="N1320" s="1">
        <f t="shared" si="569"/>
        <v>30.076162696483443</v>
      </c>
      <c r="O1320" s="1">
        <f t="shared" si="570"/>
        <v>81.161877565589819</v>
      </c>
      <c r="P1320" s="1">
        <f t="shared" si="571"/>
        <v>45.481822273341081</v>
      </c>
      <c r="Q1320" s="1">
        <f t="shared" si="572"/>
        <v>116246152.83524531</v>
      </c>
      <c r="R1320" s="1">
        <f t="shared" si="573"/>
        <v>-27.389999999999873</v>
      </c>
      <c r="S1320" s="1">
        <f t="shared" si="561"/>
        <v>69.923837303516549</v>
      </c>
      <c r="T1320" s="1">
        <f t="shared" si="582"/>
        <v>27.775464700734222</v>
      </c>
      <c r="U1320" s="1">
        <f t="shared" si="574"/>
        <v>4.0627325921763551E-3</v>
      </c>
      <c r="V1320" s="1">
        <f t="shared" si="575"/>
        <v>-1.3789922012812109E-2</v>
      </c>
      <c r="W1320" s="1">
        <f t="shared" si="576"/>
        <v>0.51746300889110786</v>
      </c>
      <c r="X1320" s="1">
        <f t="shared" si="577"/>
        <v>-6.4561916818598603E-2</v>
      </c>
      <c r="Y1320" s="1">
        <f t="shared" si="563"/>
        <v>3387.5046153846156</v>
      </c>
      <c r="Z1320" s="1">
        <f t="shared" si="564"/>
        <v>3386.4029629629631</v>
      </c>
      <c r="AA1320" s="1">
        <f t="shared" si="578"/>
        <v>1.1016524216524886</v>
      </c>
      <c r="AB1320" s="1">
        <f t="shared" si="583"/>
        <v>2.0538119658122924</v>
      </c>
      <c r="AC1320" s="1">
        <f t="shared" si="562"/>
        <v>3399.1200000000003</v>
      </c>
      <c r="AD1320" s="1">
        <f t="shared" si="584"/>
        <v>3379.7926666666667</v>
      </c>
      <c r="AE1320" s="1">
        <f t="shared" si="585"/>
        <v>26.139333333333433</v>
      </c>
      <c r="AF1320" s="1">
        <f t="shared" si="586"/>
        <v>49.293104474313431</v>
      </c>
      <c r="AG1320" s="1">
        <f t="shared" si="579"/>
        <v>3366.2899999999995</v>
      </c>
      <c r="AH1320" s="1">
        <f t="shared" si="580"/>
        <v>3399.2521428571426</v>
      </c>
      <c r="AI1320" s="1">
        <f t="shared" si="587"/>
        <v>-32.962142857143135</v>
      </c>
      <c r="AJ1320" s="1">
        <f t="shared" si="581"/>
        <v>1</v>
      </c>
    </row>
    <row r="1321" spans="1:36" x14ac:dyDescent="0.2">
      <c r="A1321" s="5">
        <v>42871</v>
      </c>
      <c r="B1321" s="1">
        <v>3390.93</v>
      </c>
      <c r="C1321" s="10">
        <v>3428.65</v>
      </c>
      <c r="D1321" s="1">
        <v>3428.85</v>
      </c>
      <c r="E1321" s="1">
        <v>3373.55</v>
      </c>
      <c r="F1321" s="1">
        <v>10524241600</v>
      </c>
      <c r="G1321" s="1">
        <v>112814103201</v>
      </c>
      <c r="H1321" s="1">
        <f t="shared" si="560"/>
        <v>-18.680000000000291</v>
      </c>
      <c r="J1321" s="1">
        <f t="shared" si="565"/>
        <v>3381.8980000000001</v>
      </c>
      <c r="K1321" s="1">
        <f t="shared" si="566"/>
        <v>3401.212</v>
      </c>
      <c r="L1321" s="1">
        <f t="shared" si="567"/>
        <v>3382.7718181818177</v>
      </c>
      <c r="M1321" s="1">
        <f t="shared" si="568"/>
        <v>0.17247326664351331</v>
      </c>
      <c r="N1321" s="1">
        <f t="shared" si="569"/>
        <v>2.9917036788734692</v>
      </c>
      <c r="O1321" s="1">
        <f t="shared" si="570"/>
        <v>73.075686967700122</v>
      </c>
      <c r="P1321" s="1">
        <f t="shared" si="571"/>
        <v>42.965797430083121</v>
      </c>
      <c r="Q1321" s="1">
        <f t="shared" si="572"/>
        <v>10448116886.799345</v>
      </c>
      <c r="R1321" s="1">
        <f t="shared" si="573"/>
        <v>15.519999999999982</v>
      </c>
      <c r="S1321" s="1">
        <f t="shared" si="561"/>
        <v>97.008296321126537</v>
      </c>
      <c r="T1321" s="1">
        <f t="shared" si="582"/>
        <v>34.456414949331133</v>
      </c>
      <c r="U1321" s="1">
        <f t="shared" si="574"/>
        <v>8.5923030930541277E-3</v>
      </c>
      <c r="V1321" s="1">
        <f t="shared" si="575"/>
        <v>-3.2269787048477094E-3</v>
      </c>
      <c r="W1321" s="1">
        <f t="shared" si="576"/>
        <v>1.3824189848422379</v>
      </c>
      <c r="X1321" s="1">
        <f t="shared" si="577"/>
        <v>0.80671243074527854</v>
      </c>
      <c r="Y1321" s="1">
        <f t="shared" si="563"/>
        <v>3403.7223076923083</v>
      </c>
      <c r="Z1321" s="1">
        <f t="shared" si="564"/>
        <v>3401.3722222222223</v>
      </c>
      <c r="AA1321" s="1">
        <f t="shared" si="578"/>
        <v>2.3500854700860145</v>
      </c>
      <c r="AB1321" s="1">
        <f t="shared" si="583"/>
        <v>1.3513390313391938</v>
      </c>
      <c r="AC1321" s="1">
        <f t="shared" si="562"/>
        <v>3410.35</v>
      </c>
      <c r="AD1321" s="1">
        <f t="shared" si="584"/>
        <v>3378.1089999999995</v>
      </c>
      <c r="AE1321" s="1">
        <f t="shared" si="585"/>
        <v>24.455666666666776</v>
      </c>
      <c r="AF1321" s="1">
        <f t="shared" si="586"/>
        <v>87.889650660379459</v>
      </c>
      <c r="AG1321" s="1">
        <f t="shared" si="579"/>
        <v>3381.5140000000001</v>
      </c>
      <c r="AH1321" s="1">
        <f t="shared" si="580"/>
        <v>3398.372142857143</v>
      </c>
      <c r="AI1321" s="1">
        <f t="shared" si="587"/>
        <v>-16.858142857142866</v>
      </c>
      <c r="AJ1321" s="1">
        <f t="shared" si="581"/>
        <v>0</v>
      </c>
    </row>
    <row r="1322" spans="1:36" x14ac:dyDescent="0.2">
      <c r="A1322" s="5">
        <v>42872</v>
      </c>
      <c r="B1322" s="1">
        <v>3423.19</v>
      </c>
      <c r="C1322" s="10">
        <v>3409.97</v>
      </c>
      <c r="D1322" s="1">
        <v>3433.97</v>
      </c>
      <c r="E1322" s="1">
        <v>3408.15</v>
      </c>
      <c r="F1322" s="1">
        <v>9973683700</v>
      </c>
      <c r="G1322" s="1">
        <v>110553451835</v>
      </c>
      <c r="H1322" s="1">
        <f t="shared" si="560"/>
        <v>-11.859999999999673</v>
      </c>
      <c r="J1322" s="1">
        <f t="shared" si="565"/>
        <v>3381.5819999999999</v>
      </c>
      <c r="K1322" s="1">
        <f t="shared" si="566"/>
        <v>3399.1453333333334</v>
      </c>
      <c r="L1322" s="1">
        <f t="shared" si="567"/>
        <v>3387.8758181818184</v>
      </c>
      <c r="M1322" s="1">
        <f t="shared" si="568"/>
        <v>19.821605550049565</v>
      </c>
      <c r="N1322" s="1">
        <f t="shared" si="569"/>
        <v>19.821605550049565</v>
      </c>
      <c r="O1322" s="1">
        <f t="shared" si="570"/>
        <v>74.862128570252779</v>
      </c>
      <c r="P1322" s="1">
        <f t="shared" si="571"/>
        <v>43.233350762941541</v>
      </c>
      <c r="Q1322" s="1">
        <f t="shared" si="572"/>
        <v>-8567633790.3177919</v>
      </c>
      <c r="R1322" s="1">
        <f t="shared" si="573"/>
        <v>5.5799999999999272</v>
      </c>
      <c r="S1322" s="1">
        <f t="shared" si="561"/>
        <v>80.178394449950432</v>
      </c>
      <c r="T1322" s="1">
        <f t="shared" si="582"/>
        <v>40.686566943655279</v>
      </c>
      <c r="U1322" s="1">
        <f t="shared" si="574"/>
        <v>-5.4780540591267057E-3</v>
      </c>
      <c r="V1322" s="1">
        <f t="shared" si="575"/>
        <v>-4.8473988641736451E-3</v>
      </c>
      <c r="W1322" s="1">
        <f t="shared" si="576"/>
        <v>0.83948873633701393</v>
      </c>
      <c r="X1322" s="1">
        <f t="shared" si="577"/>
        <v>0.31845259926121872</v>
      </c>
      <c r="Y1322" s="1">
        <f t="shared" si="563"/>
        <v>3425.7761538461541</v>
      </c>
      <c r="Z1322" s="1">
        <f t="shared" si="564"/>
        <v>3427.2662962962963</v>
      </c>
      <c r="AA1322" s="1">
        <f t="shared" si="578"/>
        <v>-1.4901424501422298</v>
      </c>
      <c r="AB1322" s="1">
        <f t="shared" si="583"/>
        <v>1.5820398860403657</v>
      </c>
      <c r="AC1322" s="1">
        <f t="shared" si="562"/>
        <v>3417.3633333333332</v>
      </c>
      <c r="AD1322" s="1">
        <f t="shared" si="584"/>
        <v>3378.2309999999998</v>
      </c>
      <c r="AE1322" s="1">
        <f t="shared" si="585"/>
        <v>24.577666666666754</v>
      </c>
      <c r="AF1322" s="1">
        <f t="shared" si="586"/>
        <v>106.14604948485298</v>
      </c>
      <c r="AG1322" s="1">
        <f t="shared" si="579"/>
        <v>3395.9679999999998</v>
      </c>
      <c r="AH1322" s="1">
        <f t="shared" si="580"/>
        <v>3395.8571428571427</v>
      </c>
      <c r="AI1322" s="1">
        <f t="shared" si="587"/>
        <v>0.11085714285718495</v>
      </c>
      <c r="AJ1322" s="1">
        <f t="shared" si="581"/>
        <v>0</v>
      </c>
    </row>
    <row r="1323" spans="1:36" x14ac:dyDescent="0.2">
      <c r="A1323" s="5">
        <v>42873</v>
      </c>
      <c r="B1323" s="1">
        <v>3387.67</v>
      </c>
      <c r="C1323" s="10">
        <v>3398.11</v>
      </c>
      <c r="D1323" s="1">
        <v>3409.93</v>
      </c>
      <c r="E1323" s="1">
        <v>3383.93</v>
      </c>
      <c r="F1323" s="1">
        <v>8575958900</v>
      </c>
      <c r="G1323" s="1">
        <v>88091166041</v>
      </c>
      <c r="H1323" s="1">
        <f t="shared" si="560"/>
        <v>5.7399999999997817</v>
      </c>
      <c r="J1323" s="1">
        <f t="shared" si="565"/>
        <v>3380.9540000000002</v>
      </c>
      <c r="K1323" s="1">
        <f t="shared" si="566"/>
        <v>3396.0073333333335</v>
      </c>
      <c r="L1323" s="1">
        <f t="shared" si="567"/>
        <v>3390.880909090909</v>
      </c>
      <c r="M1323" s="1">
        <f t="shared" si="568"/>
        <v>29.61678229269879</v>
      </c>
      <c r="N1323" s="1">
        <f t="shared" si="569"/>
        <v>29.61678229269879</v>
      </c>
      <c r="O1323" s="1">
        <f t="shared" si="570"/>
        <v>71.795345400812664</v>
      </c>
      <c r="P1323" s="1">
        <f t="shared" si="571"/>
        <v>47.71045100167764</v>
      </c>
      <c r="Q1323" s="1">
        <f t="shared" si="572"/>
        <v>778433192.46173048</v>
      </c>
      <c r="R1323" s="1">
        <f t="shared" si="573"/>
        <v>15.559999999999945</v>
      </c>
      <c r="S1323" s="1">
        <f t="shared" si="561"/>
        <v>70.383217707301213</v>
      </c>
      <c r="T1323" s="1">
        <f t="shared" si="582"/>
        <v>46.169359525965874</v>
      </c>
      <c r="U1323" s="1">
        <f t="shared" si="574"/>
        <v>-3.4901754210427773E-3</v>
      </c>
      <c r="V1323" s="1">
        <f t="shared" si="575"/>
        <v>-4.400652773260902E-3</v>
      </c>
      <c r="W1323" s="1">
        <f t="shared" si="576"/>
        <v>0.50743074292048773</v>
      </c>
      <c r="X1323" s="1">
        <f t="shared" si="577"/>
        <v>6.1915845882547095E-2</v>
      </c>
      <c r="Y1323" s="1">
        <f t="shared" si="563"/>
        <v>3408.1453846153845</v>
      </c>
      <c r="Z1323" s="1">
        <f t="shared" si="564"/>
        <v>3409.0914814814814</v>
      </c>
      <c r="AA1323" s="1">
        <f t="shared" si="578"/>
        <v>-0.94609686609692289</v>
      </c>
      <c r="AB1323" s="1">
        <f t="shared" si="583"/>
        <v>-1.3813333333331683</v>
      </c>
      <c r="AC1323" s="1">
        <f t="shared" si="562"/>
        <v>3397.3233333333333</v>
      </c>
      <c r="AD1323" s="1">
        <f t="shared" si="584"/>
        <v>3377.3943333333327</v>
      </c>
      <c r="AE1323" s="1">
        <f t="shared" si="585"/>
        <v>23.741000000000078</v>
      </c>
      <c r="AF1323" s="1">
        <f t="shared" si="586"/>
        <v>55.962259382504179</v>
      </c>
      <c r="AG1323" s="1">
        <f t="shared" si="579"/>
        <v>3404.2599999999998</v>
      </c>
      <c r="AH1323" s="1">
        <f t="shared" si="580"/>
        <v>3392.3850000000007</v>
      </c>
      <c r="AI1323" s="1">
        <f t="shared" si="587"/>
        <v>11.874999999999091</v>
      </c>
      <c r="AJ1323" s="1">
        <f t="shared" si="581"/>
        <v>1</v>
      </c>
    </row>
    <row r="1324" spans="1:36" x14ac:dyDescent="0.2">
      <c r="A1324" s="5">
        <v>42874</v>
      </c>
      <c r="B1324" s="1">
        <v>3395.23</v>
      </c>
      <c r="C1324" s="10">
        <v>3403.85</v>
      </c>
      <c r="D1324" s="1">
        <v>3405.94</v>
      </c>
      <c r="E1324" s="1">
        <v>3392.38</v>
      </c>
      <c r="F1324" s="1">
        <v>7147352500</v>
      </c>
      <c r="G1324" s="1">
        <v>78397081602</v>
      </c>
      <c r="H1324" s="1">
        <f t="shared" si="560"/>
        <v>7.3899999999998727</v>
      </c>
      <c r="J1324" s="1">
        <f t="shared" si="565"/>
        <v>3383.0840000000003</v>
      </c>
      <c r="K1324" s="1">
        <f t="shared" si="566"/>
        <v>3393.1493333333337</v>
      </c>
      <c r="L1324" s="1">
        <f t="shared" si="567"/>
        <v>3395.0438181818181</v>
      </c>
      <c r="M1324" s="1">
        <f t="shared" si="568"/>
        <v>35.518867924528287</v>
      </c>
      <c r="N1324" s="1">
        <f t="shared" si="569"/>
        <v>24.876114965312116</v>
      </c>
      <c r="O1324" s="1">
        <f t="shared" si="570"/>
        <v>64.872325741890833</v>
      </c>
      <c r="P1324" s="1">
        <f t="shared" si="571"/>
        <v>51.701356117430805</v>
      </c>
      <c r="Q1324" s="1">
        <f t="shared" si="572"/>
        <v>4944112570.058835</v>
      </c>
      <c r="R1324" s="1">
        <f t="shared" si="573"/>
        <v>45.039999999999964</v>
      </c>
      <c r="S1324" s="1">
        <f t="shared" si="561"/>
        <v>75.123885034687888</v>
      </c>
      <c r="T1324" s="1">
        <f t="shared" si="582"/>
        <v>52.214775552370426</v>
      </c>
      <c r="U1324" s="1">
        <f t="shared" si="574"/>
        <v>1.6863257781628985E-3</v>
      </c>
      <c r="V1324" s="1">
        <f t="shared" si="575"/>
        <v>-1.5861872464669548E-4</v>
      </c>
      <c r="W1324" s="1">
        <f t="shared" si="576"/>
        <v>0.613818634121991</v>
      </c>
      <c r="X1324" s="1">
        <f t="shared" si="577"/>
        <v>0.31536091151503004</v>
      </c>
      <c r="Y1324" s="1">
        <f t="shared" si="563"/>
        <v>3398.9930769230768</v>
      </c>
      <c r="Z1324" s="1">
        <f t="shared" si="564"/>
        <v>3398.5351851851851</v>
      </c>
      <c r="AA1324" s="1">
        <f t="shared" si="578"/>
        <v>0.457891737891714</v>
      </c>
      <c r="AB1324" s="1">
        <f t="shared" si="583"/>
        <v>-0.66529914529919554</v>
      </c>
      <c r="AC1324" s="1">
        <f t="shared" si="562"/>
        <v>3400.7233333333334</v>
      </c>
      <c r="AD1324" s="1">
        <f t="shared" si="584"/>
        <v>3379.3146666666667</v>
      </c>
      <c r="AE1324" s="1">
        <f t="shared" si="585"/>
        <v>25.661333333333413</v>
      </c>
      <c r="AF1324" s="1">
        <f t="shared" si="586"/>
        <v>55.618483494405687</v>
      </c>
      <c r="AG1324" s="1">
        <f t="shared" si="579"/>
        <v>3407.9540000000002</v>
      </c>
      <c r="AH1324" s="1">
        <f t="shared" si="580"/>
        <v>3389.8207142857145</v>
      </c>
      <c r="AI1324" s="1">
        <f t="shared" si="587"/>
        <v>18.133285714285648</v>
      </c>
      <c r="AJ1324" s="1">
        <f t="shared" si="581"/>
        <v>1</v>
      </c>
    </row>
    <row r="1325" spans="1:36" x14ac:dyDescent="0.2">
      <c r="A1325" s="5">
        <v>42877</v>
      </c>
      <c r="B1325" s="1">
        <v>3400.59</v>
      </c>
      <c r="C1325" s="10">
        <v>3411.24</v>
      </c>
      <c r="D1325" s="1">
        <v>3424.18</v>
      </c>
      <c r="E1325" s="1">
        <v>3391.17</v>
      </c>
      <c r="F1325" s="1">
        <v>9253955900</v>
      </c>
      <c r="G1325" s="1">
        <v>99021121578</v>
      </c>
      <c r="H1325" s="1">
        <f t="shared" si="560"/>
        <v>12.950000000000273</v>
      </c>
      <c r="J1325" s="1">
        <f t="shared" si="565"/>
        <v>3388.3269999999998</v>
      </c>
      <c r="K1325" s="1">
        <f t="shared" si="566"/>
        <v>3391.2486666666668</v>
      </c>
      <c r="L1325" s="1">
        <f t="shared" si="567"/>
        <v>3400.1630909090909</v>
      </c>
      <c r="M1325" s="1">
        <f t="shared" si="568"/>
        <v>37.619993379675869</v>
      </c>
      <c r="N1325" s="1">
        <f t="shared" si="569"/>
        <v>18.772712256359458</v>
      </c>
      <c r="O1325" s="1">
        <f t="shared" si="570"/>
        <v>64.521375464684027</v>
      </c>
      <c r="P1325" s="1">
        <f t="shared" si="571"/>
        <v>60.820081072653508</v>
      </c>
      <c r="Q1325" s="1">
        <f t="shared" si="572"/>
        <v>1998809620.327091</v>
      </c>
      <c r="R1325" s="1">
        <f t="shared" si="573"/>
        <v>58.709999999999582</v>
      </c>
      <c r="S1325" s="1">
        <f t="shared" si="561"/>
        <v>81.227287743640545</v>
      </c>
      <c r="T1325" s="1">
        <f t="shared" si="582"/>
        <v>58.822543696813241</v>
      </c>
      <c r="U1325" s="1">
        <f t="shared" si="574"/>
        <v>2.166367655163481E-3</v>
      </c>
      <c r="V1325" s="1">
        <f t="shared" si="575"/>
        <v>8.4817667144608654E-3</v>
      </c>
      <c r="W1325" s="1">
        <f t="shared" si="576"/>
        <v>0.67623343319579288</v>
      </c>
      <c r="X1325" s="1">
        <f t="shared" si="577"/>
        <v>0.58949771303508847</v>
      </c>
      <c r="Y1325" s="1">
        <f t="shared" si="563"/>
        <v>3404.9869230769232</v>
      </c>
      <c r="Z1325" s="1">
        <f t="shared" si="564"/>
        <v>3404.3974074074076</v>
      </c>
      <c r="AA1325" s="1">
        <f t="shared" si="578"/>
        <v>0.58951566951554923</v>
      </c>
      <c r="AB1325" s="1">
        <f t="shared" si="583"/>
        <v>0.48421652421648104</v>
      </c>
      <c r="AC1325" s="1">
        <f t="shared" si="562"/>
        <v>3408.8633333333332</v>
      </c>
      <c r="AD1325" s="1">
        <f t="shared" si="584"/>
        <v>3384.4496666666664</v>
      </c>
      <c r="AE1325" s="1">
        <f t="shared" si="585"/>
        <v>25.409066666666739</v>
      </c>
      <c r="AF1325" s="1">
        <f t="shared" si="586"/>
        <v>64.05500048976414</v>
      </c>
      <c r="AG1325" s="1">
        <f t="shared" si="579"/>
        <v>3410.364</v>
      </c>
      <c r="AH1325" s="1">
        <f t="shared" si="580"/>
        <v>3388.7249999999999</v>
      </c>
      <c r="AI1325" s="1">
        <f t="shared" si="587"/>
        <v>21.639000000000124</v>
      </c>
      <c r="AJ1325" s="1">
        <f t="shared" si="581"/>
        <v>1</v>
      </c>
    </row>
    <row r="1326" spans="1:36" x14ac:dyDescent="0.2">
      <c r="A1326" s="5">
        <v>42878</v>
      </c>
      <c r="B1326" s="1">
        <v>3405.03</v>
      </c>
      <c r="C1326" s="10">
        <v>3424.19</v>
      </c>
      <c r="D1326" s="1">
        <v>3434.77</v>
      </c>
      <c r="E1326" s="1">
        <v>3401.53</v>
      </c>
      <c r="F1326" s="1">
        <v>11691103300</v>
      </c>
      <c r="G1326" s="1">
        <v>126767856025</v>
      </c>
      <c r="H1326" s="1">
        <f t="shared" si="560"/>
        <v>-1.999999999998181E-2</v>
      </c>
      <c r="J1326" s="1">
        <f t="shared" si="565"/>
        <v>3395.4929999999999</v>
      </c>
      <c r="K1326" s="1">
        <f t="shared" si="566"/>
        <v>3391.0893333333338</v>
      </c>
      <c r="L1326" s="1">
        <f t="shared" si="567"/>
        <v>3406.6836363636371</v>
      </c>
      <c r="M1326" s="1">
        <f t="shared" si="568"/>
        <v>17.281934008493891</v>
      </c>
      <c r="N1326" s="1">
        <f t="shared" si="569"/>
        <v>8.6806695109943526</v>
      </c>
      <c r="O1326" s="1">
        <f t="shared" si="570"/>
        <v>46.045197740112968</v>
      </c>
      <c r="P1326" s="1">
        <f t="shared" si="571"/>
        <v>69.371665678719623</v>
      </c>
      <c r="Q1326" s="1">
        <f t="shared" si="572"/>
        <v>4248752342.4789433</v>
      </c>
      <c r="R1326" s="1">
        <f t="shared" si="573"/>
        <v>86.490000000000236</v>
      </c>
      <c r="S1326" s="1">
        <f t="shared" si="561"/>
        <v>91.319330489005651</v>
      </c>
      <c r="T1326" s="1">
        <f t="shared" si="582"/>
        <v>66.159973939554646</v>
      </c>
      <c r="U1326" s="1">
        <f t="shared" si="574"/>
        <v>3.7819163072143405E-3</v>
      </c>
      <c r="V1326" s="1">
        <f t="shared" si="575"/>
        <v>1.946522726799078E-2</v>
      </c>
      <c r="W1326" s="1">
        <f t="shared" si="576"/>
        <v>0.84514973230691726</v>
      </c>
      <c r="X1326" s="1">
        <f t="shared" si="577"/>
        <v>0.97610718600943924</v>
      </c>
      <c r="Y1326" s="1">
        <f t="shared" si="563"/>
        <v>3413.2323076923076</v>
      </c>
      <c r="Z1326" s="1">
        <f t="shared" si="564"/>
        <v>3412.1992592592592</v>
      </c>
      <c r="AA1326" s="1">
        <f t="shared" si="578"/>
        <v>1.0330484330484069</v>
      </c>
      <c r="AB1326" s="1">
        <f t="shared" si="583"/>
        <v>0.67822222222212081</v>
      </c>
      <c r="AC1326" s="1">
        <f t="shared" si="562"/>
        <v>3420.1633333333334</v>
      </c>
      <c r="AD1326" s="1">
        <f t="shared" si="584"/>
        <v>3391.8603333333331</v>
      </c>
      <c r="AE1326" s="1">
        <f t="shared" si="585"/>
        <v>22.176866666666818</v>
      </c>
      <c r="AF1326" s="1">
        <f t="shared" si="586"/>
        <v>85.08265369619437</v>
      </c>
      <c r="AG1326" s="1">
        <f t="shared" si="579"/>
        <v>3409.4720000000002</v>
      </c>
      <c r="AH1326" s="1">
        <f t="shared" si="580"/>
        <v>3389.5149999999999</v>
      </c>
      <c r="AI1326" s="1">
        <f t="shared" si="587"/>
        <v>19.957000000000335</v>
      </c>
      <c r="AJ1326" s="1">
        <f t="shared" si="581"/>
        <v>0</v>
      </c>
    </row>
    <row r="1327" spans="1:36" x14ac:dyDescent="0.2">
      <c r="A1327" s="5">
        <v>42879</v>
      </c>
      <c r="B1327" s="1">
        <v>3409.72</v>
      </c>
      <c r="C1327" s="10">
        <v>3424.17</v>
      </c>
      <c r="D1327" s="1">
        <v>3424.17</v>
      </c>
      <c r="E1327" s="1">
        <v>3383.89</v>
      </c>
      <c r="F1327" s="1">
        <v>8355316100</v>
      </c>
      <c r="G1327" s="1">
        <v>92620045548</v>
      </c>
      <c r="H1327" s="1">
        <f t="shared" si="560"/>
        <v>61.489999999999782</v>
      </c>
      <c r="J1327" s="1">
        <f t="shared" si="565"/>
        <v>3404.1400000000003</v>
      </c>
      <c r="K1327" s="1">
        <f t="shared" si="566"/>
        <v>3391.8253333333332</v>
      </c>
      <c r="L1327" s="1">
        <f t="shared" si="567"/>
        <v>3411.8976363636361</v>
      </c>
      <c r="M1327" s="1">
        <f t="shared" si="568"/>
        <v>20.833333333333108</v>
      </c>
      <c r="N1327" s="1">
        <f t="shared" si="569"/>
        <v>8.6970790941909257</v>
      </c>
      <c r="O1327" s="1">
        <f t="shared" si="570"/>
        <v>88.054298642534206</v>
      </c>
      <c r="P1327" s="1">
        <f t="shared" si="571"/>
        <v>79.728462328614057</v>
      </c>
      <c r="Q1327" s="1">
        <f t="shared" si="572"/>
        <v>8355316099.999999</v>
      </c>
      <c r="R1327" s="1">
        <f t="shared" si="573"/>
        <v>67.519999999999982</v>
      </c>
      <c r="S1327" s="1">
        <f t="shared" si="561"/>
        <v>91.302920905809074</v>
      </c>
      <c r="T1327" s="1">
        <f t="shared" si="582"/>
        <v>74.562823232610739</v>
      </c>
      <c r="U1327" s="1">
        <f t="shared" si="574"/>
        <v>-5.8408315007671378E-6</v>
      </c>
      <c r="V1327" s="1">
        <f t="shared" si="575"/>
        <v>2.1368936295872033E-2</v>
      </c>
      <c r="W1327" s="1">
        <f t="shared" si="576"/>
        <v>0.58840118209003578</v>
      </c>
      <c r="X1327" s="1">
        <f t="shared" si="577"/>
        <v>0.95360649467406311</v>
      </c>
      <c r="Y1327" s="1">
        <f t="shared" si="563"/>
        <v>3424.1869230769234</v>
      </c>
      <c r="Z1327" s="1">
        <f t="shared" si="564"/>
        <v>3424.1885185185183</v>
      </c>
      <c r="AA1327" s="1">
        <f t="shared" si="578"/>
        <v>-1.5954415948726819E-3</v>
      </c>
      <c r="AB1327" s="1">
        <f t="shared" si="583"/>
        <v>0.82611965811975097</v>
      </c>
      <c r="AC1327" s="1">
        <f t="shared" si="562"/>
        <v>3410.7433333333333</v>
      </c>
      <c r="AD1327" s="1">
        <f t="shared" si="584"/>
        <v>3398.1636666666673</v>
      </c>
      <c r="AE1327" s="1">
        <f t="shared" si="585"/>
        <v>16.036199999999781</v>
      </c>
      <c r="AF1327" s="1">
        <f t="shared" si="586"/>
        <v>52.296955915018287</v>
      </c>
      <c r="AG1327" s="1">
        <f t="shared" si="579"/>
        <v>3412.3120000000004</v>
      </c>
      <c r="AH1327" s="1">
        <f t="shared" si="580"/>
        <v>3390.9278571428572</v>
      </c>
      <c r="AI1327" s="1">
        <f t="shared" si="587"/>
        <v>21.384142857143161</v>
      </c>
      <c r="AJ1327" s="1">
        <f t="shared" si="581"/>
        <v>1</v>
      </c>
    </row>
    <row r="1328" spans="1:36" x14ac:dyDescent="0.2">
      <c r="A1328" s="5">
        <v>42880</v>
      </c>
      <c r="B1328" s="1">
        <v>3414.4</v>
      </c>
      <c r="C1328" s="10">
        <v>3485.66</v>
      </c>
      <c r="D1328" s="1">
        <v>3490.42</v>
      </c>
      <c r="E1328" s="1">
        <v>3413.22</v>
      </c>
      <c r="F1328" s="1">
        <v>13072163100</v>
      </c>
      <c r="G1328" s="1">
        <v>136634020807</v>
      </c>
      <c r="H1328" s="1">
        <f t="shared" si="560"/>
        <v>-5.2300000000000182</v>
      </c>
      <c r="J1328" s="1">
        <f t="shared" si="565"/>
        <v>3417.0410000000002</v>
      </c>
      <c r="K1328" s="1">
        <f t="shared" si="566"/>
        <v>3397.2433333333329</v>
      </c>
      <c r="L1328" s="1">
        <f t="shared" si="567"/>
        <v>3426.7194545454554</v>
      </c>
      <c r="M1328" s="1">
        <f t="shared" si="568"/>
        <v>4.4682249131701957</v>
      </c>
      <c r="N1328" s="1">
        <f t="shared" si="569"/>
        <v>3.3699115044249335</v>
      </c>
      <c r="O1328" s="1">
        <f t="shared" si="570"/>
        <v>94.343891402714917</v>
      </c>
      <c r="P1328" s="1">
        <f t="shared" si="571"/>
        <v>83.29989267882975</v>
      </c>
      <c r="Q1328" s="1">
        <f t="shared" si="572"/>
        <v>11460155422.38335</v>
      </c>
      <c r="R1328" s="1">
        <f t="shared" si="573"/>
        <v>100.27999999999975</v>
      </c>
      <c r="S1328" s="1">
        <f t="shared" si="561"/>
        <v>96.630088495575066</v>
      </c>
      <c r="T1328" s="1">
        <f t="shared" si="582"/>
        <v>81.017150457296552</v>
      </c>
      <c r="U1328" s="1">
        <f t="shared" si="574"/>
        <v>1.7640848505017639E-2</v>
      </c>
      <c r="V1328" s="1">
        <f t="shared" si="575"/>
        <v>4.4329927794589101E-2</v>
      </c>
      <c r="W1328" s="1">
        <f t="shared" si="576"/>
        <v>2.0081409617268182</v>
      </c>
      <c r="X1328" s="1">
        <f t="shared" si="577"/>
        <v>2.6026003436119378</v>
      </c>
      <c r="Y1328" s="1">
        <f t="shared" si="563"/>
        <v>3433.63</v>
      </c>
      <c r="Z1328" s="1">
        <f t="shared" si="564"/>
        <v>3428.7248148148146</v>
      </c>
      <c r="AA1328" s="1">
        <f t="shared" si="578"/>
        <v>4.9051851851854735</v>
      </c>
      <c r="AB1328" s="1">
        <f t="shared" si="583"/>
        <v>0.97976068376119652</v>
      </c>
      <c r="AC1328" s="1">
        <f t="shared" si="562"/>
        <v>3463.1</v>
      </c>
      <c r="AD1328" s="1">
        <f t="shared" si="584"/>
        <v>3410.1690000000003</v>
      </c>
      <c r="AE1328" s="1">
        <f t="shared" si="585"/>
        <v>14.174999999999955</v>
      </c>
      <c r="AF1328" s="1">
        <f t="shared" si="586"/>
        <v>248.94062316284425</v>
      </c>
      <c r="AG1328" s="1">
        <f t="shared" si="579"/>
        <v>3429.8220000000001</v>
      </c>
      <c r="AH1328" s="1">
        <f t="shared" si="580"/>
        <v>3398.2928571428574</v>
      </c>
      <c r="AI1328" s="1">
        <f t="shared" si="587"/>
        <v>31.529142857142688</v>
      </c>
      <c r="AJ1328" s="1">
        <f t="shared" si="581"/>
        <v>0</v>
      </c>
    </row>
    <row r="1329" spans="1:36" x14ac:dyDescent="0.2">
      <c r="A1329" s="5">
        <v>42881</v>
      </c>
      <c r="B1329" s="1">
        <v>3479.62</v>
      </c>
      <c r="C1329" s="10">
        <v>3480.43</v>
      </c>
      <c r="D1329" s="1">
        <v>3498.31</v>
      </c>
      <c r="E1329" s="1">
        <v>3473.04</v>
      </c>
      <c r="F1329" s="1">
        <v>10324115300</v>
      </c>
      <c r="G1329" s="1">
        <v>112585907354</v>
      </c>
      <c r="H1329" s="1">
        <f t="shared" si="560"/>
        <v>12.450000000000273</v>
      </c>
      <c r="J1329" s="1">
        <f t="shared" si="565"/>
        <v>3426.5459999999998</v>
      </c>
      <c r="K1329" s="1">
        <f t="shared" si="566"/>
        <v>3403.7686666666673</v>
      </c>
      <c r="L1329" s="1">
        <f t="shared" si="567"/>
        <v>3438.2447272727272</v>
      </c>
      <c r="M1329" s="1">
        <f t="shared" si="568"/>
        <v>15.62663869952814</v>
      </c>
      <c r="N1329" s="1">
        <f t="shared" si="569"/>
        <v>14.331516511702583</v>
      </c>
      <c r="O1329" s="1">
        <f t="shared" si="570"/>
        <v>94.725208479855326</v>
      </c>
      <c r="P1329" s="1">
        <f t="shared" si="571"/>
        <v>82.777537173379542</v>
      </c>
      <c r="Q1329" s="1">
        <f t="shared" si="572"/>
        <v>-4285713078.630887</v>
      </c>
      <c r="R1329" s="1">
        <f t="shared" si="573"/>
        <v>81.239999999999782</v>
      </c>
      <c r="S1329" s="1">
        <f t="shared" si="561"/>
        <v>85.668483488297426</v>
      </c>
      <c r="T1329" s="1">
        <f t="shared" si="582"/>
        <v>83.876574193891031</v>
      </c>
      <c r="U1329" s="1">
        <f t="shared" si="574"/>
        <v>-1.5026878862669322E-3</v>
      </c>
      <c r="V1329" s="1">
        <f t="shared" si="575"/>
        <v>3.6876052016146972E-2</v>
      </c>
      <c r="W1329" s="1">
        <f t="shared" si="576"/>
        <v>1.5725456480082283</v>
      </c>
      <c r="X1329" s="1">
        <f t="shared" si="577"/>
        <v>2.2522486349933848</v>
      </c>
      <c r="Y1329" s="1">
        <f t="shared" si="563"/>
        <v>3484.8553846153841</v>
      </c>
      <c r="Z1329" s="1">
        <f t="shared" si="564"/>
        <v>3485.2725925925924</v>
      </c>
      <c r="AA1329" s="1">
        <f t="shared" si="578"/>
        <v>-0.41720797720836345</v>
      </c>
      <c r="AB1329" s="1">
        <f t="shared" si="583"/>
        <v>3.8407065527067061</v>
      </c>
      <c r="AC1329" s="1">
        <f t="shared" si="562"/>
        <v>3483.9266666666663</v>
      </c>
      <c r="AD1329" s="1">
        <f t="shared" si="584"/>
        <v>3421.1676666666667</v>
      </c>
      <c r="AE1329" s="1">
        <f t="shared" si="585"/>
        <v>20.938266666666642</v>
      </c>
      <c r="AF1329" s="1">
        <f t="shared" si="586"/>
        <v>199.82233486375705</v>
      </c>
      <c r="AG1329" s="1">
        <f t="shared" si="579"/>
        <v>3445.1379999999999</v>
      </c>
      <c r="AH1329" s="1">
        <f t="shared" si="580"/>
        <v>3406.9799999999996</v>
      </c>
      <c r="AI1329" s="1">
        <f t="shared" si="587"/>
        <v>38.158000000000357</v>
      </c>
      <c r="AJ1329" s="1">
        <f t="shared" si="581"/>
        <v>1</v>
      </c>
    </row>
    <row r="1330" spans="1:36" x14ac:dyDescent="0.2">
      <c r="A1330" s="5">
        <v>42886</v>
      </c>
      <c r="B1330" s="1">
        <v>3495.07</v>
      </c>
      <c r="C1330" s="10">
        <v>3492.88</v>
      </c>
      <c r="D1330" s="1">
        <v>3515.08</v>
      </c>
      <c r="E1330" s="1">
        <v>3474.92</v>
      </c>
      <c r="F1330" s="1">
        <v>10482974400</v>
      </c>
      <c r="G1330" s="1">
        <v>115968725310</v>
      </c>
      <c r="H1330" s="1">
        <f t="shared" si="560"/>
        <v>4.8599999999996726</v>
      </c>
      <c r="J1330" s="1">
        <f t="shared" si="565"/>
        <v>3435.915</v>
      </c>
      <c r="K1330" s="1">
        <f t="shared" si="566"/>
        <v>3412.706666666666</v>
      </c>
      <c r="L1330" s="1">
        <f t="shared" si="567"/>
        <v>3450.3054545454538</v>
      </c>
      <c r="M1330" s="1">
        <f t="shared" si="568"/>
        <v>16.922021495540672</v>
      </c>
      <c r="N1330" s="1">
        <f t="shared" si="569"/>
        <v>15.685720341976866</v>
      </c>
      <c r="O1330" s="1">
        <f t="shared" si="570"/>
        <v>94.587628865979383</v>
      </c>
      <c r="P1330" s="1">
        <f t="shared" si="571"/>
        <v>80.542568228770222</v>
      </c>
      <c r="Q1330" s="1">
        <f t="shared" si="572"/>
        <v>-1106768213.5457637</v>
      </c>
      <c r="R1330" s="1">
        <f t="shared" si="573"/>
        <v>64.230000000000018</v>
      </c>
      <c r="S1330" s="1">
        <f t="shared" si="561"/>
        <v>84.314279658023139</v>
      </c>
      <c r="T1330" s="1">
        <f t="shared" si="582"/>
        <v>85.315618429341697</v>
      </c>
      <c r="U1330" s="1">
        <f t="shared" si="574"/>
        <v>3.5643938526374432E-3</v>
      </c>
      <c r="V1330" s="1">
        <f t="shared" si="575"/>
        <v>3.1754190076150976E-2</v>
      </c>
      <c r="W1330" s="1">
        <f t="shared" si="576"/>
        <v>1.6579280919347583</v>
      </c>
      <c r="X1330" s="1">
        <f t="shared" si="577"/>
        <v>2.3492594343492974</v>
      </c>
      <c r="Y1330" s="1">
        <f t="shared" si="563"/>
        <v>3482.3453846153843</v>
      </c>
      <c r="Z1330" s="1">
        <f t="shared" si="564"/>
        <v>3481.3522222222223</v>
      </c>
      <c r="AA1330" s="1">
        <f t="shared" si="578"/>
        <v>0.99316239316203792</v>
      </c>
      <c r="AB1330" s="1">
        <f t="shared" si="583"/>
        <v>-0.1351339031342832</v>
      </c>
      <c r="AC1330" s="1">
        <f t="shared" si="562"/>
        <v>3494.2933333333335</v>
      </c>
      <c r="AD1330" s="1">
        <f t="shared" si="584"/>
        <v>3430.6849999999999</v>
      </c>
      <c r="AE1330" s="1">
        <f t="shared" si="585"/>
        <v>29.852999999999973</v>
      </c>
      <c r="AF1330" s="1">
        <f t="shared" si="586"/>
        <v>142.04788649568138</v>
      </c>
      <c r="AG1330" s="1">
        <f t="shared" si="579"/>
        <v>3461.4660000000003</v>
      </c>
      <c r="AH1330" s="1">
        <f t="shared" si="580"/>
        <v>3417.0049999999997</v>
      </c>
      <c r="AI1330" s="1">
        <f t="shared" si="587"/>
        <v>44.461000000000695</v>
      </c>
      <c r="AJ1330" s="1">
        <f t="shared" si="581"/>
        <v>1</v>
      </c>
    </row>
    <row r="1331" spans="1:36" x14ac:dyDescent="0.2">
      <c r="A1331" s="5">
        <v>42887</v>
      </c>
      <c r="B1331" s="1">
        <v>3485.22</v>
      </c>
      <c r="C1331" s="10">
        <v>3497.74</v>
      </c>
      <c r="D1331" s="1">
        <v>3499.81</v>
      </c>
      <c r="E1331" s="1">
        <v>3476.43</v>
      </c>
      <c r="F1331" s="1">
        <v>10312772400</v>
      </c>
      <c r="G1331" s="1">
        <v>116088766249</v>
      </c>
      <c r="H1331" s="1">
        <f t="shared" si="560"/>
        <v>-11.229999999999563</v>
      </c>
      <c r="J1331" s="1">
        <f t="shared" si="565"/>
        <v>3442.8239999999996</v>
      </c>
      <c r="K1331" s="1">
        <f t="shared" si="566"/>
        <v>3422.3873333333327</v>
      </c>
      <c r="L1331" s="1">
        <f t="shared" si="567"/>
        <v>3461.5463636363634</v>
      </c>
      <c r="M1331" s="1">
        <f t="shared" si="568"/>
        <v>13.217470843814421</v>
      </c>
      <c r="N1331" s="1">
        <f t="shared" si="569"/>
        <v>13.217470843814421</v>
      </c>
      <c r="O1331" s="1">
        <f t="shared" si="570"/>
        <v>82.703610411419305</v>
      </c>
      <c r="P1331" s="1">
        <f t="shared" si="571"/>
        <v>74.073665637406421</v>
      </c>
      <c r="Q1331" s="1">
        <f t="shared" si="572"/>
        <v>8486644182.0357924</v>
      </c>
      <c r="R1331" s="1">
        <f t="shared" si="573"/>
        <v>87.769999999999982</v>
      </c>
      <c r="S1331" s="1">
        <f t="shared" si="561"/>
        <v>86.782529156185589</v>
      </c>
      <c r="T1331" s="1">
        <f t="shared" si="582"/>
        <v>84.293041712847597</v>
      </c>
      <c r="U1331" s="1">
        <f t="shared" si="574"/>
        <v>1.3894686283141893E-3</v>
      </c>
      <c r="V1331" s="1">
        <f t="shared" si="575"/>
        <v>2.8992201083199151E-2</v>
      </c>
      <c r="W1331" s="1">
        <f t="shared" si="576"/>
        <v>1.5950858946028077</v>
      </c>
      <c r="X1331" s="1">
        <f t="shared" si="577"/>
        <v>2.2017574087172425</v>
      </c>
      <c r="Y1331" s="1">
        <f t="shared" si="563"/>
        <v>3493.6276923076925</v>
      </c>
      <c r="Z1331" s="1">
        <f t="shared" si="564"/>
        <v>3493.2400000000002</v>
      </c>
      <c r="AA1331" s="1">
        <f t="shared" si="578"/>
        <v>0.38769230769230489</v>
      </c>
      <c r="AB1331" s="1">
        <f t="shared" si="583"/>
        <v>0.87206837606809129</v>
      </c>
      <c r="AC1331" s="1">
        <f t="shared" si="562"/>
        <v>3491.3266666666664</v>
      </c>
      <c r="AD1331" s="1">
        <f t="shared" si="584"/>
        <v>3438.782666666666</v>
      </c>
      <c r="AE1331" s="1">
        <f t="shared" si="585"/>
        <v>35.503199999999836</v>
      </c>
      <c r="AF1331" s="1">
        <f t="shared" si="586"/>
        <v>98.66528463162112</v>
      </c>
      <c r="AG1331" s="1">
        <f t="shared" si="579"/>
        <v>3476.1759999999995</v>
      </c>
      <c r="AH1331" s="1">
        <f t="shared" si="580"/>
        <v>3428.4364285714282</v>
      </c>
      <c r="AI1331" s="1">
        <f t="shared" si="587"/>
        <v>47.739571428571253</v>
      </c>
      <c r="AJ1331" s="1">
        <f t="shared" si="581"/>
        <v>0</v>
      </c>
    </row>
    <row r="1332" spans="1:36" x14ac:dyDescent="0.2">
      <c r="A1332" s="5">
        <v>42888</v>
      </c>
      <c r="B1332" s="1">
        <v>3491.59</v>
      </c>
      <c r="C1332" s="10">
        <v>3486.51</v>
      </c>
      <c r="D1332" s="1">
        <v>3498.12</v>
      </c>
      <c r="E1332" s="1">
        <v>3470.2</v>
      </c>
      <c r="F1332" s="1">
        <v>8266801000</v>
      </c>
      <c r="G1332" s="1">
        <v>92850747181</v>
      </c>
      <c r="H1332" s="1">
        <f t="shared" si="560"/>
        <v>-17.760000000000218</v>
      </c>
      <c r="J1332" s="1">
        <f t="shared" si="565"/>
        <v>3450.4780000000005</v>
      </c>
      <c r="K1332" s="1">
        <f t="shared" si="566"/>
        <v>3432.3079999999995</v>
      </c>
      <c r="L1332" s="1">
        <f t="shared" si="567"/>
        <v>3469.4892727272731</v>
      </c>
      <c r="M1332" s="1">
        <f t="shared" si="568"/>
        <v>21.777574510252077</v>
      </c>
      <c r="N1332" s="1">
        <f t="shared" si="569"/>
        <v>21.777574510252077</v>
      </c>
      <c r="O1332" s="1">
        <f t="shared" si="570"/>
        <v>69.722173066713907</v>
      </c>
      <c r="P1332" s="1">
        <f t="shared" si="571"/>
        <v>61.817753153365572</v>
      </c>
      <c r="Q1332" s="1">
        <f t="shared" si="572"/>
        <v>1391617646.8483493</v>
      </c>
      <c r="R1332" s="1">
        <f t="shared" si="573"/>
        <v>88.400000000000091</v>
      </c>
      <c r="S1332" s="1">
        <f t="shared" si="561"/>
        <v>78.22242548974792</v>
      </c>
      <c r="T1332" s="1">
        <f t="shared" si="582"/>
        <v>84.097444816827348</v>
      </c>
      <c r="U1332" s="1">
        <f t="shared" si="574"/>
        <v>-3.2209860290088261E-3</v>
      </c>
      <c r="V1332" s="1">
        <f t="shared" si="575"/>
        <v>1.6875446604348688E-2</v>
      </c>
      <c r="W1332" s="1">
        <f t="shared" si="576"/>
        <v>1.0442611139673892</v>
      </c>
      <c r="X1332" s="1">
        <f t="shared" si="577"/>
        <v>1.5791706338708731</v>
      </c>
      <c r="Y1332" s="1">
        <f t="shared" si="563"/>
        <v>3496.0123076923078</v>
      </c>
      <c r="Z1332" s="1">
        <f t="shared" si="564"/>
        <v>3496.908148148148</v>
      </c>
      <c r="AA1332" s="1">
        <f t="shared" si="578"/>
        <v>-0.89584045584024352</v>
      </c>
      <c r="AB1332" s="1">
        <f t="shared" si="583"/>
        <v>0.13098575498579518</v>
      </c>
      <c r="AC1332" s="1">
        <f t="shared" si="562"/>
        <v>3484.9433333333332</v>
      </c>
      <c r="AD1332" s="1">
        <f t="shared" si="584"/>
        <v>3445.5406666666668</v>
      </c>
      <c r="AE1332" s="1">
        <f t="shared" si="585"/>
        <v>37.977333333333263</v>
      </c>
      <c r="AF1332" s="1">
        <f t="shared" si="586"/>
        <v>69.168743929126961</v>
      </c>
      <c r="AG1332" s="1">
        <f t="shared" si="579"/>
        <v>3488.6440000000002</v>
      </c>
      <c r="AH1332" s="1">
        <f t="shared" si="580"/>
        <v>3437.7121428571431</v>
      </c>
      <c r="AI1332" s="1">
        <f t="shared" si="587"/>
        <v>50.931857142857098</v>
      </c>
      <c r="AJ1332" s="1">
        <f t="shared" si="581"/>
        <v>0</v>
      </c>
    </row>
    <row r="1333" spans="1:36" x14ac:dyDescent="0.2">
      <c r="A1333" s="5">
        <v>42891</v>
      </c>
      <c r="B1333" s="1">
        <v>3480.17</v>
      </c>
      <c r="C1333" s="10">
        <v>3468.75</v>
      </c>
      <c r="D1333" s="1">
        <v>3484.12</v>
      </c>
      <c r="E1333" s="1">
        <v>3462.31</v>
      </c>
      <c r="F1333" s="1">
        <v>7973815200</v>
      </c>
      <c r="G1333" s="1">
        <v>85609467477</v>
      </c>
      <c r="H1333" s="1">
        <f t="shared" si="560"/>
        <v>24.130000000000109</v>
      </c>
      <c r="J1333" s="1">
        <f t="shared" si="565"/>
        <v>3457.5420000000004</v>
      </c>
      <c r="K1333" s="1">
        <f t="shared" si="566"/>
        <v>3439.7813333333334</v>
      </c>
      <c r="L1333" s="1">
        <f t="shared" si="567"/>
        <v>3472.8114545454546</v>
      </c>
      <c r="M1333" s="1">
        <f t="shared" si="568"/>
        <v>45.483997643824729</v>
      </c>
      <c r="N1333" s="1">
        <f t="shared" si="569"/>
        <v>35.315191706684892</v>
      </c>
      <c r="O1333" s="1">
        <f t="shared" si="570"/>
        <v>54.77134549299516</v>
      </c>
      <c r="P1333" s="1">
        <f t="shared" si="571"/>
        <v>73.67369082291151</v>
      </c>
      <c r="Q1333" s="1">
        <f t="shared" si="572"/>
        <v>-3264840428.0604706</v>
      </c>
      <c r="R1333" s="1">
        <f t="shared" si="573"/>
        <v>64.900000000000091</v>
      </c>
      <c r="S1333" s="1">
        <f t="shared" si="561"/>
        <v>64.684808293315115</v>
      </c>
      <c r="T1333" s="1">
        <f t="shared" si="582"/>
        <v>83.527603875428738</v>
      </c>
      <c r="U1333" s="1">
        <f t="shared" si="574"/>
        <v>-5.1200000000000629E-3</v>
      </c>
      <c r="V1333" s="1">
        <f t="shared" si="575"/>
        <v>1.7237688308108342E-2</v>
      </c>
      <c r="W1333" s="1">
        <f t="shared" si="576"/>
        <v>0.32416092125560952</v>
      </c>
      <c r="X1333" s="1">
        <f t="shared" si="577"/>
        <v>0.84216593612927282</v>
      </c>
      <c r="Y1333" s="1">
        <f t="shared" si="563"/>
        <v>3483.7776923076922</v>
      </c>
      <c r="Z1333" s="1">
        <f t="shared" si="564"/>
        <v>3485.1944444444443</v>
      </c>
      <c r="AA1333" s="1">
        <f t="shared" si="578"/>
        <v>-1.4167521367521658</v>
      </c>
      <c r="AB1333" s="1">
        <f t="shared" si="583"/>
        <v>-1.0000227920226279</v>
      </c>
      <c r="AC1333" s="1">
        <f t="shared" si="562"/>
        <v>3471.7266666666669</v>
      </c>
      <c r="AD1333" s="1">
        <f t="shared" si="584"/>
        <v>3452.9810000000007</v>
      </c>
      <c r="AE1333" s="1">
        <f t="shared" si="585"/>
        <v>34.286133333333147</v>
      </c>
      <c r="AF1333" s="1">
        <f t="shared" si="586"/>
        <v>36.449461913983377</v>
      </c>
      <c r="AG1333" s="1">
        <f t="shared" si="579"/>
        <v>3485.2619999999997</v>
      </c>
      <c r="AH1333" s="1">
        <f t="shared" si="580"/>
        <v>3443.6671428571426</v>
      </c>
      <c r="AI1333" s="1">
        <f t="shared" si="587"/>
        <v>41.594857142857109</v>
      </c>
      <c r="AJ1333" s="1">
        <f t="shared" si="581"/>
        <v>1</v>
      </c>
    </row>
    <row r="1334" spans="1:36" x14ac:dyDescent="0.2">
      <c r="A1334" s="5">
        <v>42892</v>
      </c>
      <c r="B1334" s="1">
        <v>3464.38</v>
      </c>
      <c r="C1334" s="10">
        <v>3492.88</v>
      </c>
      <c r="D1334" s="1">
        <v>3492.88</v>
      </c>
      <c r="E1334" s="1">
        <v>3460.45</v>
      </c>
      <c r="F1334" s="1">
        <v>6408938800</v>
      </c>
      <c r="G1334" s="1">
        <v>77868793730</v>
      </c>
      <c r="H1334" s="1">
        <f t="shared" si="560"/>
        <v>40.989999999999782</v>
      </c>
      <c r="J1334" s="1">
        <f t="shared" si="565"/>
        <v>3466.4449999999997</v>
      </c>
      <c r="K1334" s="1">
        <f t="shared" si="566"/>
        <v>3446.9479999999994</v>
      </c>
      <c r="L1334" s="1">
        <f t="shared" si="567"/>
        <v>3479.2365454545456</v>
      </c>
      <c r="M1334" s="1">
        <f t="shared" si="568"/>
        <v>40.637012630422433</v>
      </c>
      <c r="N1334" s="1">
        <f t="shared" si="569"/>
        <v>16.922021495540672</v>
      </c>
      <c r="O1334" s="1">
        <f t="shared" si="570"/>
        <v>73.981331897325546</v>
      </c>
      <c r="P1334" s="1">
        <f t="shared" si="571"/>
        <v>83.235409322365896</v>
      </c>
      <c r="Q1334" s="1">
        <f t="shared" si="572"/>
        <v>6408938800</v>
      </c>
      <c r="R1334" s="1">
        <f t="shared" si="573"/>
        <v>81.640000000000327</v>
      </c>
      <c r="S1334" s="1">
        <f t="shared" si="561"/>
        <v>83.077978504459324</v>
      </c>
      <c r="T1334" s="1">
        <f t="shared" si="582"/>
        <v>84.323013222405876</v>
      </c>
      <c r="U1334" s="1">
        <f t="shared" si="574"/>
        <v>6.9083392501317273E-3</v>
      </c>
      <c r="V1334" s="1">
        <f t="shared" si="575"/>
        <v>2.7889032432734662E-2</v>
      </c>
      <c r="W1334" s="1">
        <f t="shared" si="576"/>
        <v>0.76259683912482101</v>
      </c>
      <c r="X1334" s="1">
        <f t="shared" si="577"/>
        <v>1.3325411349402632</v>
      </c>
      <c r="Y1334" s="1">
        <f t="shared" si="563"/>
        <v>3472.4623076923076</v>
      </c>
      <c r="Z1334" s="1">
        <f t="shared" si="564"/>
        <v>3470.5374074074075</v>
      </c>
      <c r="AA1334" s="1">
        <f t="shared" si="578"/>
        <v>1.9249002849001045</v>
      </c>
      <c r="AB1334" s="1">
        <f t="shared" si="583"/>
        <v>-0.74842165242171166</v>
      </c>
      <c r="AC1334" s="1">
        <f t="shared" si="562"/>
        <v>3482.0699999999997</v>
      </c>
      <c r="AD1334" s="1">
        <f t="shared" si="584"/>
        <v>3461.115666666667</v>
      </c>
      <c r="AE1334" s="1">
        <f t="shared" si="585"/>
        <v>28.715399999999772</v>
      </c>
      <c r="AF1334" s="1">
        <f t="shared" si="586"/>
        <v>48.648305632361819</v>
      </c>
      <c r="AG1334" s="1">
        <f t="shared" si="579"/>
        <v>3487.7520000000004</v>
      </c>
      <c r="AH1334" s="1">
        <f t="shared" si="580"/>
        <v>3450.3592857142858</v>
      </c>
      <c r="AI1334" s="1">
        <f t="shared" si="587"/>
        <v>37.392714285714646</v>
      </c>
      <c r="AJ1334" s="1">
        <f t="shared" si="581"/>
        <v>1</v>
      </c>
    </row>
    <row r="1335" spans="1:36" x14ac:dyDescent="0.2">
      <c r="A1335" s="5">
        <v>42893</v>
      </c>
      <c r="B1335" s="1">
        <v>3493.88</v>
      </c>
      <c r="C1335" s="10">
        <v>3533.87</v>
      </c>
      <c r="D1335" s="1">
        <v>3537.09</v>
      </c>
      <c r="E1335" s="1">
        <v>3491.13</v>
      </c>
      <c r="F1335" s="1">
        <v>10441996800</v>
      </c>
      <c r="G1335" s="1">
        <v>124189288483</v>
      </c>
      <c r="H1335" s="1">
        <f t="shared" si="560"/>
        <v>27.110000000000127</v>
      </c>
      <c r="J1335" s="1">
        <f t="shared" si="565"/>
        <v>3478.7080000000001</v>
      </c>
      <c r="K1335" s="1">
        <f t="shared" si="566"/>
        <v>3455.9266666666667</v>
      </c>
      <c r="L1335" s="1">
        <f t="shared" si="567"/>
        <v>3491.4956363636365</v>
      </c>
      <c r="M1335" s="1">
        <f t="shared" si="568"/>
        <v>4.2014613778708778</v>
      </c>
      <c r="N1335" s="1">
        <f t="shared" si="569"/>
        <v>2.1018276762403714</v>
      </c>
      <c r="O1335" s="1">
        <f t="shared" si="570"/>
        <v>77.006662436548297</v>
      </c>
      <c r="P1335" s="1">
        <f t="shared" si="571"/>
        <v>84.823367758521414</v>
      </c>
      <c r="Q1335" s="1">
        <f t="shared" si="572"/>
        <v>8978844942.036438</v>
      </c>
      <c r="R1335" s="1">
        <f t="shared" si="573"/>
        <v>109.67999999999984</v>
      </c>
      <c r="S1335" s="1">
        <f t="shared" si="561"/>
        <v>97.898172323759624</v>
      </c>
      <c r="T1335" s="1">
        <f t="shared" si="582"/>
        <v>85.99010168041778</v>
      </c>
      <c r="U1335" s="1">
        <f t="shared" si="574"/>
        <v>1.1599181633732929E-2</v>
      </c>
      <c r="V1335" s="1">
        <f t="shared" si="575"/>
        <v>3.8197922940200066E-2</v>
      </c>
      <c r="W1335" s="1">
        <f t="shared" si="576"/>
        <v>1.5857036577947847</v>
      </c>
      <c r="X1335" s="1">
        <f t="shared" si="577"/>
        <v>2.255352640584575</v>
      </c>
      <c r="Y1335" s="1">
        <f t="shared" si="563"/>
        <v>3499.186153846154</v>
      </c>
      <c r="Z1335" s="1">
        <f t="shared" si="564"/>
        <v>3495.9162962962964</v>
      </c>
      <c r="AA1335" s="1">
        <f t="shared" si="578"/>
        <v>3.2698575498575337</v>
      </c>
      <c r="AB1335" s="1">
        <f t="shared" si="583"/>
        <v>2.1938917378915903</v>
      </c>
      <c r="AC1335" s="1">
        <f t="shared" si="562"/>
        <v>3520.6966666666667</v>
      </c>
      <c r="AD1335" s="1">
        <f t="shared" si="584"/>
        <v>3472.299</v>
      </c>
      <c r="AE1335" s="1">
        <f t="shared" si="585"/>
        <v>24.692533333333223</v>
      </c>
      <c r="AF1335" s="1">
        <f t="shared" si="586"/>
        <v>130.66748022794192</v>
      </c>
      <c r="AG1335" s="1">
        <f t="shared" si="579"/>
        <v>3495.95</v>
      </c>
      <c r="AH1335" s="1">
        <f t="shared" si="580"/>
        <v>3457.875</v>
      </c>
      <c r="AI1335" s="1">
        <f t="shared" si="587"/>
        <v>38.074999999999818</v>
      </c>
      <c r="AJ1335" s="1">
        <f t="shared" si="581"/>
        <v>1</v>
      </c>
    </row>
    <row r="1336" spans="1:36" x14ac:dyDescent="0.2">
      <c r="A1336" s="5">
        <v>42894</v>
      </c>
      <c r="B1336" s="1">
        <v>3531.24</v>
      </c>
      <c r="C1336" s="10">
        <v>3560.98</v>
      </c>
      <c r="D1336" s="1">
        <v>3562.27</v>
      </c>
      <c r="E1336" s="1">
        <v>3528.18</v>
      </c>
      <c r="F1336" s="1">
        <v>9022490500</v>
      </c>
      <c r="G1336" s="1">
        <v>112035619671</v>
      </c>
      <c r="H1336" s="1">
        <f t="shared" si="560"/>
        <v>15.190000000000055</v>
      </c>
      <c r="J1336" s="1">
        <f t="shared" si="565"/>
        <v>3492.3870000000002</v>
      </c>
      <c r="K1336" s="1">
        <f t="shared" si="566"/>
        <v>3464.7486666666668</v>
      </c>
      <c r="L1336" s="1">
        <f t="shared" si="567"/>
        <v>3506.454181818182</v>
      </c>
      <c r="M1336" s="1">
        <f t="shared" si="568"/>
        <v>1.2669416617560023</v>
      </c>
      <c r="N1336" s="1">
        <f t="shared" si="569"/>
        <v>0.72317524386139864</v>
      </c>
      <c r="O1336" s="1">
        <f t="shared" si="570"/>
        <v>78.747892383256499</v>
      </c>
      <c r="P1336" s="1">
        <f t="shared" si="571"/>
        <v>85.330534253031232</v>
      </c>
      <c r="Q1336" s="1">
        <f t="shared" si="572"/>
        <v>8339650209.8856182</v>
      </c>
      <c r="R1336" s="1">
        <f t="shared" si="573"/>
        <v>136.80999999999995</v>
      </c>
      <c r="S1336" s="1">
        <f t="shared" si="561"/>
        <v>99.276824756138609</v>
      </c>
      <c r="T1336" s="1">
        <f t="shared" si="582"/>
        <v>86.78585110713108</v>
      </c>
      <c r="U1336" s="1">
        <f t="shared" si="574"/>
        <v>7.613072805800686E-3</v>
      </c>
      <c r="V1336" s="1">
        <f t="shared" si="575"/>
        <v>4.3896061256317426E-2</v>
      </c>
      <c r="W1336" s="1">
        <f t="shared" si="576"/>
        <v>1.9640721374807502</v>
      </c>
      <c r="X1336" s="1">
        <f t="shared" si="577"/>
        <v>2.7774405185330373</v>
      </c>
      <c r="Y1336" s="1">
        <f t="shared" si="563"/>
        <v>3538.040769230769</v>
      </c>
      <c r="Z1336" s="1">
        <f t="shared" si="564"/>
        <v>3535.8781481481483</v>
      </c>
      <c r="AA1336" s="1">
        <f t="shared" si="578"/>
        <v>2.1626210826207171</v>
      </c>
      <c r="AB1336" s="1">
        <f t="shared" si="583"/>
        <v>3.0484102564101705</v>
      </c>
      <c r="AC1336" s="1">
        <f t="shared" si="562"/>
        <v>3550.4766666666669</v>
      </c>
      <c r="AD1336" s="1">
        <f t="shared" si="584"/>
        <v>3485.3303333333329</v>
      </c>
      <c r="AE1336" s="1">
        <f t="shared" si="585"/>
        <v>23.094399999999997</v>
      </c>
      <c r="AF1336" s="1">
        <f t="shared" si="586"/>
        <v>188.05809585392723</v>
      </c>
      <c r="AG1336" s="1">
        <f t="shared" si="579"/>
        <v>3508.5979999999995</v>
      </c>
      <c r="AH1336" s="1">
        <f t="shared" si="580"/>
        <v>3468.661428571429</v>
      </c>
      <c r="AI1336" s="1">
        <f t="shared" si="587"/>
        <v>39.93657142857046</v>
      </c>
      <c r="AJ1336" s="1">
        <f t="shared" si="581"/>
        <v>1</v>
      </c>
    </row>
    <row r="1337" spans="1:36" x14ac:dyDescent="0.2">
      <c r="A1337" s="5">
        <v>42895</v>
      </c>
      <c r="B1337" s="1">
        <v>3561.24</v>
      </c>
      <c r="C1337" s="10">
        <v>3576.17</v>
      </c>
      <c r="D1337" s="1">
        <v>3590.89</v>
      </c>
      <c r="E1337" s="1">
        <v>3560.63</v>
      </c>
      <c r="F1337" s="1">
        <v>10118826500</v>
      </c>
      <c r="G1337" s="1">
        <v>121700586716</v>
      </c>
      <c r="H1337" s="1">
        <f t="shared" si="560"/>
        <v>-1.7800000000002001</v>
      </c>
      <c r="J1337" s="1">
        <f t="shared" si="565"/>
        <v>3507.5870000000004</v>
      </c>
      <c r="K1337" s="1">
        <f t="shared" si="566"/>
        <v>3475.8286666666672</v>
      </c>
      <c r="L1337" s="1">
        <f t="shared" si="567"/>
        <v>3521.6874545454539</v>
      </c>
      <c r="M1337" s="1">
        <f t="shared" si="568"/>
        <v>11.284881938055653</v>
      </c>
      <c r="N1337" s="1">
        <f t="shared" si="569"/>
        <v>8.2850227950693949</v>
      </c>
      <c r="O1337" s="1">
        <f t="shared" si="570"/>
        <v>84.609325771896394</v>
      </c>
      <c r="P1337" s="1">
        <f t="shared" si="571"/>
        <v>83.79229661627069</v>
      </c>
      <c r="Q1337" s="1">
        <f t="shared" si="572"/>
        <v>274204815.92867553</v>
      </c>
      <c r="R1337" s="1">
        <f t="shared" si="573"/>
        <v>90.510000000000218</v>
      </c>
      <c r="S1337" s="1">
        <f t="shared" si="561"/>
        <v>91.714977204930605</v>
      </c>
      <c r="T1337" s="1">
        <f t="shared" si="582"/>
        <v>86.82705673704325</v>
      </c>
      <c r="U1337" s="1">
        <f t="shared" si="574"/>
        <v>4.2475609380985954E-3</v>
      </c>
      <c r="V1337" s="1">
        <f t="shared" si="575"/>
        <v>4.438421933362343E-2</v>
      </c>
      <c r="W1337" s="1">
        <f t="shared" si="576"/>
        <v>1.955275806416195</v>
      </c>
      <c r="X1337" s="1">
        <f t="shared" si="577"/>
        <v>2.8868319746485249</v>
      </c>
      <c r="Y1337" s="1">
        <f t="shared" si="563"/>
        <v>3563.3169230769226</v>
      </c>
      <c r="Z1337" s="1">
        <f t="shared" si="564"/>
        <v>3562.1051851851853</v>
      </c>
      <c r="AA1337" s="1">
        <f t="shared" si="578"/>
        <v>1.2117378917373571</v>
      </c>
      <c r="AB1337" s="1">
        <f t="shared" si="583"/>
        <v>1.972444444444045</v>
      </c>
      <c r="AC1337" s="1">
        <f t="shared" si="562"/>
        <v>3575.8966666666661</v>
      </c>
      <c r="AD1337" s="1">
        <f t="shared" si="584"/>
        <v>3501.8456666666666</v>
      </c>
      <c r="AE1337" s="1">
        <f t="shared" si="585"/>
        <v>28.306600000000024</v>
      </c>
      <c r="AF1337" s="1">
        <f t="shared" si="586"/>
        <v>174.40220066462572</v>
      </c>
      <c r="AG1337" s="1">
        <f t="shared" si="579"/>
        <v>3526.53</v>
      </c>
      <c r="AH1337" s="1">
        <f t="shared" si="580"/>
        <v>3481.3800000000006</v>
      </c>
      <c r="AI1337" s="1">
        <f t="shared" si="587"/>
        <v>45.149999999999636</v>
      </c>
      <c r="AJ1337" s="1">
        <f t="shared" si="581"/>
        <v>0</v>
      </c>
    </row>
    <row r="1338" spans="1:36" x14ac:dyDescent="0.2">
      <c r="A1338" s="5">
        <v>42898</v>
      </c>
      <c r="B1338" s="1">
        <v>3570.22</v>
      </c>
      <c r="C1338" s="10">
        <v>3574.39</v>
      </c>
      <c r="D1338" s="1">
        <v>3603.69</v>
      </c>
      <c r="E1338" s="1">
        <v>3565.9</v>
      </c>
      <c r="F1338" s="1">
        <v>9038116700</v>
      </c>
      <c r="G1338" s="1">
        <v>117690802225</v>
      </c>
      <c r="H1338" s="1">
        <f t="shared" si="560"/>
        <v>7.8800000000001091</v>
      </c>
      <c r="J1338" s="1">
        <f t="shared" si="565"/>
        <v>3516.46</v>
      </c>
      <c r="K1338" s="1">
        <f t="shared" si="566"/>
        <v>3487.5806666666672</v>
      </c>
      <c r="L1338" s="1">
        <f t="shared" si="567"/>
        <v>3533.8334545454545</v>
      </c>
      <c r="M1338" s="1">
        <f t="shared" si="568"/>
        <v>20.455180117285767</v>
      </c>
      <c r="N1338" s="1">
        <f t="shared" si="569"/>
        <v>20.455180117285767</v>
      </c>
      <c r="O1338" s="1">
        <f t="shared" si="570"/>
        <v>98.479672019132053</v>
      </c>
      <c r="P1338" s="1">
        <f t="shared" si="571"/>
        <v>84.354628422425023</v>
      </c>
      <c r="Q1338" s="1">
        <f t="shared" si="572"/>
        <v>-4977062940.6457739</v>
      </c>
      <c r="R1338" s="1">
        <f t="shared" si="573"/>
        <v>93.960000000000036</v>
      </c>
      <c r="S1338" s="1">
        <f t="shared" si="561"/>
        <v>79.544819882714236</v>
      </c>
      <c r="T1338" s="1">
        <f t="shared" si="582"/>
        <v>85.118529875757162</v>
      </c>
      <c r="U1338" s="1">
        <f t="shared" si="574"/>
        <v>-4.9798706912233977E-4</v>
      </c>
      <c r="V1338" s="1">
        <f t="shared" si="575"/>
        <v>4.3870485402301811E-2</v>
      </c>
      <c r="W1338" s="1">
        <f t="shared" si="576"/>
        <v>1.6473953919566791</v>
      </c>
      <c r="X1338" s="1">
        <f t="shared" si="577"/>
        <v>2.489098937926578</v>
      </c>
      <c r="Y1338" s="1">
        <f t="shared" si="563"/>
        <v>3575.896153846154</v>
      </c>
      <c r="Z1338" s="1">
        <f t="shared" si="564"/>
        <v>3576.0381481481481</v>
      </c>
      <c r="AA1338" s="1">
        <f t="shared" si="578"/>
        <v>-0.14199430199414564</v>
      </c>
      <c r="AB1338" s="1">
        <f t="shared" si="583"/>
        <v>0.94099145299105658</v>
      </c>
      <c r="AC1338" s="1">
        <f t="shared" si="562"/>
        <v>3581.3266666666664</v>
      </c>
      <c r="AD1338" s="1">
        <f t="shared" si="584"/>
        <v>3513.6683333333326</v>
      </c>
      <c r="AE1338" s="1">
        <f t="shared" si="585"/>
        <v>34.744666666666532</v>
      </c>
      <c r="AF1338" s="1">
        <f t="shared" si="586"/>
        <v>129.82008429751141</v>
      </c>
      <c r="AG1338" s="1">
        <f t="shared" si="579"/>
        <v>3547.6580000000004</v>
      </c>
      <c r="AH1338" s="1">
        <f t="shared" si="580"/>
        <v>3493.5614285714287</v>
      </c>
      <c r="AI1338" s="1">
        <f t="shared" si="587"/>
        <v>54.096571428571679</v>
      </c>
      <c r="AJ1338" s="1">
        <f t="shared" si="581"/>
        <v>1</v>
      </c>
    </row>
    <row r="1339" spans="1:36" x14ac:dyDescent="0.2">
      <c r="A1339" s="5">
        <v>42899</v>
      </c>
      <c r="B1339" s="1">
        <v>3569.16</v>
      </c>
      <c r="C1339" s="10">
        <v>3582.27</v>
      </c>
      <c r="D1339" s="1">
        <v>3584.41</v>
      </c>
      <c r="E1339" s="1">
        <v>3559.21</v>
      </c>
      <c r="F1339" s="1">
        <v>7517713800</v>
      </c>
      <c r="G1339" s="1">
        <v>94223084812</v>
      </c>
      <c r="H1339" s="1">
        <f t="shared" si="560"/>
        <v>-46.9699999999998</v>
      </c>
      <c r="J1339" s="1">
        <f t="shared" si="565"/>
        <v>3526.6439999999993</v>
      </c>
      <c r="K1339" s="1">
        <f t="shared" si="566"/>
        <v>3499.4753333333333</v>
      </c>
      <c r="L1339" s="1">
        <f t="shared" si="567"/>
        <v>3545.7989090909091</v>
      </c>
      <c r="M1339" s="1">
        <f t="shared" si="568"/>
        <v>14.953923485060065</v>
      </c>
      <c r="N1339" s="1">
        <f t="shared" si="569"/>
        <v>14.953923485060065</v>
      </c>
      <c r="O1339" s="1">
        <f t="shared" si="570"/>
        <v>65.158662092624382</v>
      </c>
      <c r="P1339" s="1">
        <f t="shared" si="571"/>
        <v>61.513127377307811</v>
      </c>
      <c r="Q1339" s="1">
        <f t="shared" si="572"/>
        <v>6240895741.904829</v>
      </c>
      <c r="R1339" s="1">
        <f t="shared" si="573"/>
        <v>89.389999999999873</v>
      </c>
      <c r="S1339" s="1">
        <f t="shared" si="561"/>
        <v>85.046076514939941</v>
      </c>
      <c r="T1339" s="1">
        <f t="shared" si="582"/>
        <v>85.056289178421423</v>
      </c>
      <c r="U1339" s="1">
        <f t="shared" si="574"/>
        <v>2.1997225223113026E-3</v>
      </c>
      <c r="V1339" s="1">
        <f t="shared" si="575"/>
        <v>2.7716415255647463E-2</v>
      </c>
      <c r="W1339" s="1">
        <f t="shared" si="576"/>
        <v>1.5773069240898903</v>
      </c>
      <c r="X1339" s="1">
        <f t="shared" si="577"/>
        <v>2.3659165669215558</v>
      </c>
      <c r="Y1339" s="1">
        <f t="shared" si="563"/>
        <v>3575.6023076923075</v>
      </c>
      <c r="Z1339" s="1">
        <f t="shared" si="564"/>
        <v>3574.9737037037039</v>
      </c>
      <c r="AA1339" s="1">
        <f t="shared" si="578"/>
        <v>0.62860398860357236</v>
      </c>
      <c r="AB1339" s="1">
        <f t="shared" si="583"/>
        <v>1.2125356125397974E-2</v>
      </c>
      <c r="AC1339" s="1">
        <f t="shared" si="562"/>
        <v>3575.2966666666666</v>
      </c>
      <c r="AD1339" s="1">
        <f t="shared" si="584"/>
        <v>3522.8053333333337</v>
      </c>
      <c r="AE1339" s="1">
        <f t="shared" si="585"/>
        <v>38.355066666666701</v>
      </c>
      <c r="AF1339" s="1">
        <f t="shared" si="586"/>
        <v>91.237547639656285</v>
      </c>
      <c r="AG1339" s="1">
        <f t="shared" si="579"/>
        <v>3565.5360000000001</v>
      </c>
      <c r="AH1339" s="1">
        <f t="shared" si="580"/>
        <v>3505.7778571428571</v>
      </c>
      <c r="AI1339" s="1">
        <f t="shared" si="587"/>
        <v>59.758142857142957</v>
      </c>
      <c r="AJ1339" s="1">
        <f t="shared" si="581"/>
        <v>0</v>
      </c>
    </row>
    <row r="1340" spans="1:36" x14ac:dyDescent="0.2">
      <c r="A1340" s="5">
        <v>42900</v>
      </c>
      <c r="B1340" s="1">
        <v>3571.25</v>
      </c>
      <c r="C1340" s="10">
        <v>3535.3</v>
      </c>
      <c r="D1340" s="1">
        <v>3571.25</v>
      </c>
      <c r="E1340" s="1">
        <v>3530.27</v>
      </c>
      <c r="F1340" s="1">
        <v>8381078300</v>
      </c>
      <c r="G1340" s="1">
        <v>106105319868</v>
      </c>
      <c r="H1340" s="1">
        <f t="shared" si="560"/>
        <v>-6.5100000000002183</v>
      </c>
      <c r="J1340" s="1">
        <f t="shared" si="565"/>
        <v>3530.886</v>
      </c>
      <c r="K1340" s="1">
        <f t="shared" si="566"/>
        <v>3507.7460000000001</v>
      </c>
      <c r="L1340" s="1">
        <f t="shared" si="567"/>
        <v>3547.3727272727269</v>
      </c>
      <c r="M1340" s="1">
        <f t="shared" si="568"/>
        <v>60.758706467661604</v>
      </c>
      <c r="N1340" s="1">
        <f t="shared" si="569"/>
        <v>47.745043283998719</v>
      </c>
      <c r="O1340" s="1">
        <f t="shared" si="570"/>
        <v>47.591047040971212</v>
      </c>
      <c r="P1340" s="1">
        <f t="shared" si="571"/>
        <v>61.150050723969407</v>
      </c>
      <c r="Q1340" s="1">
        <f t="shared" si="572"/>
        <v>-6323644241.9716129</v>
      </c>
      <c r="R1340" s="1">
        <f t="shared" si="573"/>
        <v>37.5600000000004</v>
      </c>
      <c r="S1340" s="1">
        <f t="shared" si="561"/>
        <v>52.254956716001288</v>
      </c>
      <c r="T1340" s="1">
        <f t="shared" si="582"/>
        <v>81.850356884219224</v>
      </c>
      <c r="U1340" s="1">
        <f t="shared" si="574"/>
        <v>-1.3286001188017933E-2</v>
      </c>
      <c r="V1340" s="1">
        <f t="shared" si="575"/>
        <v>1.5765293368922906E-2</v>
      </c>
      <c r="W1340" s="1">
        <f t="shared" si="576"/>
        <v>0.1250111161901068</v>
      </c>
      <c r="X1340" s="1">
        <f t="shared" si="577"/>
        <v>0.78551867780620632</v>
      </c>
      <c r="Y1340" s="1">
        <f t="shared" si="563"/>
        <v>3575.0438461538461</v>
      </c>
      <c r="Z1340" s="1">
        <f t="shared" si="564"/>
        <v>3578.7907407407406</v>
      </c>
      <c r="AA1340" s="1">
        <f t="shared" si="578"/>
        <v>-3.7468945868945411</v>
      </c>
      <c r="AB1340" s="1">
        <f t="shared" si="583"/>
        <v>-0.24649572649605034</v>
      </c>
      <c r="AC1340" s="1">
        <f t="shared" si="562"/>
        <v>3545.6066666666666</v>
      </c>
      <c r="AD1340" s="1">
        <f t="shared" si="584"/>
        <v>3527.936666666667</v>
      </c>
      <c r="AE1340" s="1">
        <f t="shared" si="585"/>
        <v>37.78399999999997</v>
      </c>
      <c r="AF1340" s="1">
        <f t="shared" si="586"/>
        <v>31.177217869997236</v>
      </c>
      <c r="AG1340" s="1">
        <f t="shared" si="579"/>
        <v>3565.8220000000001</v>
      </c>
      <c r="AH1340" s="1">
        <f t="shared" si="580"/>
        <v>3513.7142857142858</v>
      </c>
      <c r="AI1340" s="1">
        <f t="shared" si="587"/>
        <v>52.107714285714337</v>
      </c>
      <c r="AJ1340" s="1">
        <f t="shared" si="581"/>
        <v>0</v>
      </c>
    </row>
    <row r="1341" spans="1:36" x14ac:dyDescent="0.2">
      <c r="A1341" s="5">
        <v>42901</v>
      </c>
      <c r="B1341" s="1">
        <v>3530.75</v>
      </c>
      <c r="C1341" s="10">
        <v>3528.79</v>
      </c>
      <c r="D1341" s="1">
        <v>3542.28</v>
      </c>
      <c r="E1341" s="1">
        <v>3508.95</v>
      </c>
      <c r="F1341" s="1">
        <v>8263253500</v>
      </c>
      <c r="G1341" s="1">
        <v>106053901141</v>
      </c>
      <c r="H1341" s="1">
        <f t="shared" si="560"/>
        <v>-10.029999999999745</v>
      </c>
      <c r="J1341" s="1">
        <f t="shared" si="565"/>
        <v>3533.9909999999995</v>
      </c>
      <c r="K1341" s="1">
        <f t="shared" si="566"/>
        <v>3514.7193333333335</v>
      </c>
      <c r="L1341" s="1">
        <f t="shared" si="567"/>
        <v>3546.9916363636371</v>
      </c>
      <c r="M1341" s="1">
        <f t="shared" si="568"/>
        <v>79.058475828583383</v>
      </c>
      <c r="N1341" s="1">
        <f t="shared" si="569"/>
        <v>52.289863166713189</v>
      </c>
      <c r="O1341" s="1">
        <f t="shared" si="570"/>
        <v>26.109099139882446</v>
      </c>
      <c r="P1341" s="1">
        <f t="shared" si="571"/>
        <v>56.034321954859202</v>
      </c>
      <c r="Q1341" s="1">
        <f t="shared" si="572"/>
        <v>1574307222.4722066</v>
      </c>
      <c r="R1341" s="1">
        <f t="shared" si="573"/>
        <v>42.279999999999745</v>
      </c>
      <c r="S1341" s="1">
        <f t="shared" si="561"/>
        <v>47.710136833286818</v>
      </c>
      <c r="T1341" s="1">
        <f t="shared" si="582"/>
        <v>77.943117651929356</v>
      </c>
      <c r="U1341" s="1">
        <f t="shared" si="574"/>
        <v>-1.8448249966703087E-3</v>
      </c>
      <c r="V1341" s="1">
        <f t="shared" si="575"/>
        <v>1.0280914317125082E-2</v>
      </c>
      <c r="W1341" s="1">
        <f t="shared" si="576"/>
        <v>-0.1471707200159697</v>
      </c>
      <c r="X1341" s="1">
        <f t="shared" si="577"/>
        <v>0.40033542744711842</v>
      </c>
      <c r="Y1341" s="1">
        <f t="shared" si="563"/>
        <v>3534.2984615384621</v>
      </c>
      <c r="Z1341" s="1">
        <f t="shared" si="564"/>
        <v>3534.8177777777778</v>
      </c>
      <c r="AA1341" s="1">
        <f t="shared" si="578"/>
        <v>-0.51931623931568538</v>
      </c>
      <c r="AB1341" s="1">
        <f t="shared" si="583"/>
        <v>-3.1013789173787703</v>
      </c>
      <c r="AC1341" s="1">
        <f t="shared" si="562"/>
        <v>3526.6733333333336</v>
      </c>
      <c r="AD1341" s="1">
        <f t="shared" si="584"/>
        <v>3531.4713333333334</v>
      </c>
      <c r="AE1341" s="1">
        <f t="shared" si="585"/>
        <v>34.24933333333324</v>
      </c>
      <c r="AF1341" s="1">
        <f t="shared" si="586"/>
        <v>-9.3393545373141826</v>
      </c>
      <c r="AG1341" s="1">
        <f t="shared" si="579"/>
        <v>3559.3840000000005</v>
      </c>
      <c r="AH1341" s="1">
        <f t="shared" si="580"/>
        <v>3521.187142857143</v>
      </c>
      <c r="AI1341" s="1">
        <f t="shared" si="587"/>
        <v>38.196857142857425</v>
      </c>
      <c r="AJ1341" s="1">
        <f t="shared" si="581"/>
        <v>0</v>
      </c>
    </row>
    <row r="1342" spans="1:36" x14ac:dyDescent="0.2">
      <c r="A1342" s="5">
        <v>42902</v>
      </c>
      <c r="B1342" s="1">
        <v>3522.97</v>
      </c>
      <c r="C1342" s="10">
        <v>3518.76</v>
      </c>
      <c r="D1342" s="1">
        <v>3536.14</v>
      </c>
      <c r="E1342" s="1">
        <v>3514.39</v>
      </c>
      <c r="F1342" s="1">
        <v>7645270700</v>
      </c>
      <c r="G1342" s="1">
        <v>91462286377</v>
      </c>
      <c r="H1342" s="1">
        <f t="shared" si="560"/>
        <v>34.909999999999854</v>
      </c>
      <c r="J1342" s="1">
        <f t="shared" si="565"/>
        <v>3537.2160000000003</v>
      </c>
      <c r="K1342" s="1">
        <f t="shared" si="566"/>
        <v>3521.0253333333335</v>
      </c>
      <c r="L1342" s="1">
        <f t="shared" si="567"/>
        <v>3544.2223636363642</v>
      </c>
      <c r="M1342" s="1">
        <f t="shared" si="568"/>
        <v>89.645345155161095</v>
      </c>
      <c r="N1342" s="1">
        <f t="shared" si="569"/>
        <v>59.292097179558567</v>
      </c>
      <c r="O1342" s="1">
        <f t="shared" si="570"/>
        <v>39.591043671354548</v>
      </c>
      <c r="P1342" s="1">
        <f t="shared" si="571"/>
        <v>61.438095627633103</v>
      </c>
      <c r="Q1342" s="1">
        <f t="shared" si="572"/>
        <v>-4573102152.0457344</v>
      </c>
      <c r="R1342" s="1">
        <f t="shared" si="573"/>
        <v>50.010000000000218</v>
      </c>
      <c r="S1342" s="1">
        <f t="shared" si="561"/>
        <v>40.707902820441426</v>
      </c>
      <c r="T1342" s="1">
        <f t="shared" si="582"/>
        <v>74.1916653849987</v>
      </c>
      <c r="U1342" s="1">
        <f t="shared" si="574"/>
        <v>-2.8504359490274258E-3</v>
      </c>
      <c r="V1342" s="1">
        <f t="shared" si="575"/>
        <v>6.009594766906756E-3</v>
      </c>
      <c r="W1342" s="1">
        <f t="shared" si="576"/>
        <v>-0.52176627042284474</v>
      </c>
      <c r="X1342" s="1">
        <f t="shared" si="577"/>
        <v>-6.4337319924611183E-2</v>
      </c>
      <c r="Y1342" s="1">
        <f t="shared" si="563"/>
        <v>3527.2469230769234</v>
      </c>
      <c r="Z1342" s="1">
        <f t="shared" si="564"/>
        <v>3528.0470370370372</v>
      </c>
      <c r="AA1342" s="1">
        <f t="shared" si="578"/>
        <v>-0.80011396011377656</v>
      </c>
      <c r="AB1342" s="1">
        <f t="shared" si="583"/>
        <v>-0.5754757834753037</v>
      </c>
      <c r="AC1342" s="1">
        <f t="shared" si="562"/>
        <v>3523.0966666666664</v>
      </c>
      <c r="AD1342" s="1">
        <f t="shared" si="584"/>
        <v>3535.2866666666669</v>
      </c>
      <c r="AE1342" s="1">
        <f t="shared" si="585"/>
        <v>30.433999999999923</v>
      </c>
      <c r="AF1342" s="1">
        <f t="shared" si="586"/>
        <v>-26.702591399970519</v>
      </c>
      <c r="AG1342" s="1">
        <f t="shared" si="579"/>
        <v>3547.9020000000005</v>
      </c>
      <c r="AH1342" s="1">
        <f t="shared" si="580"/>
        <v>3523.5514285714285</v>
      </c>
      <c r="AI1342" s="1">
        <f t="shared" si="587"/>
        <v>24.350571428572039</v>
      </c>
      <c r="AJ1342" s="1">
        <f t="shared" si="581"/>
        <v>1</v>
      </c>
    </row>
    <row r="1343" spans="1:36" x14ac:dyDescent="0.2">
      <c r="A1343" s="5">
        <v>42905</v>
      </c>
      <c r="B1343" s="1">
        <v>3520.06</v>
      </c>
      <c r="C1343" s="10">
        <v>3553.67</v>
      </c>
      <c r="D1343" s="1">
        <v>3554.91</v>
      </c>
      <c r="E1343" s="1">
        <v>3520.06</v>
      </c>
      <c r="F1343" s="1">
        <v>7979714100</v>
      </c>
      <c r="G1343" s="1">
        <v>98572358252</v>
      </c>
      <c r="H1343" s="1">
        <f t="shared" si="560"/>
        <v>-7.180000000000291</v>
      </c>
      <c r="J1343" s="1">
        <f t="shared" si="565"/>
        <v>3545.7080000000001</v>
      </c>
      <c r="K1343" s="1">
        <f t="shared" si="566"/>
        <v>3525.5593333333331</v>
      </c>
      <c r="L1343" s="1">
        <f t="shared" si="567"/>
        <v>3547.2140000000004</v>
      </c>
      <c r="M1343" s="1">
        <f t="shared" si="568"/>
        <v>52.79712898458925</v>
      </c>
      <c r="N1343" s="1">
        <f t="shared" si="569"/>
        <v>34.920413292376359</v>
      </c>
      <c r="O1343" s="1">
        <f t="shared" si="570"/>
        <v>37.707084948889637</v>
      </c>
      <c r="P1343" s="1">
        <f t="shared" si="571"/>
        <v>62.472966228580816</v>
      </c>
      <c r="Q1343" s="1">
        <f t="shared" si="572"/>
        <v>7411860700.6313753</v>
      </c>
      <c r="R1343" s="1">
        <f t="shared" si="573"/>
        <v>60.789999999999964</v>
      </c>
      <c r="S1343" s="1">
        <f t="shared" si="561"/>
        <v>65.079586707623633</v>
      </c>
      <c r="T1343" s="1">
        <f t="shared" si="582"/>
        <v>74.231143226429552</v>
      </c>
      <c r="U1343" s="1">
        <f t="shared" si="574"/>
        <v>9.8236471028541918E-3</v>
      </c>
      <c r="V1343" s="1">
        <f t="shared" si="575"/>
        <v>1.9262815824420364E-2</v>
      </c>
      <c r="W1343" s="1">
        <f t="shared" si="576"/>
        <v>0.22455317809588352</v>
      </c>
      <c r="X1343" s="1">
        <f t="shared" si="577"/>
        <v>0.79733920234690703</v>
      </c>
      <c r="Y1343" s="1">
        <f t="shared" si="563"/>
        <v>3524.1307692307691</v>
      </c>
      <c r="Z1343" s="1">
        <f t="shared" si="564"/>
        <v>3521.3459259259262</v>
      </c>
      <c r="AA1343" s="1">
        <f t="shared" si="578"/>
        <v>2.7848433048429797</v>
      </c>
      <c r="AB1343" s="1">
        <f t="shared" si="583"/>
        <v>-8.3122507122425304E-2</v>
      </c>
      <c r="AC1343" s="1">
        <f t="shared" si="562"/>
        <v>3542.8799999999997</v>
      </c>
      <c r="AD1343" s="1">
        <f t="shared" si="584"/>
        <v>3542.4019999999996</v>
      </c>
      <c r="AE1343" s="1">
        <f t="shared" si="585"/>
        <v>23.414266666666663</v>
      </c>
      <c r="AF1343" s="1">
        <f t="shared" si="586"/>
        <v>1.360993582260575</v>
      </c>
      <c r="AG1343" s="1">
        <f t="shared" si="579"/>
        <v>3543.7580000000003</v>
      </c>
      <c r="AH1343" s="1">
        <f t="shared" si="580"/>
        <v>3528.7828571428572</v>
      </c>
      <c r="AI1343" s="1">
        <f t="shared" si="587"/>
        <v>14.975142857143055</v>
      </c>
      <c r="AJ1343" s="1">
        <f t="shared" si="581"/>
        <v>0</v>
      </c>
    </row>
    <row r="1344" spans="1:36" x14ac:dyDescent="0.2">
      <c r="A1344" s="5">
        <v>42906</v>
      </c>
      <c r="B1344" s="1">
        <v>3560.79</v>
      </c>
      <c r="C1344" s="10">
        <v>3546.49</v>
      </c>
      <c r="D1344" s="1">
        <v>3563.7</v>
      </c>
      <c r="E1344" s="1">
        <v>3539.51</v>
      </c>
      <c r="F1344" s="1">
        <v>8050955900</v>
      </c>
      <c r="G1344" s="1">
        <v>98187595478</v>
      </c>
      <c r="H1344" s="1">
        <f t="shared" ref="H1344:H1407" si="588">C1345-C1344</f>
        <v>41.460000000000036</v>
      </c>
      <c r="J1344" s="1">
        <f t="shared" si="565"/>
        <v>3551.0689999999995</v>
      </c>
      <c r="K1344" s="1">
        <f t="shared" si="566"/>
        <v>3529.9633333333331</v>
      </c>
      <c r="L1344" s="1">
        <f t="shared" si="567"/>
        <v>3547.3561818181815</v>
      </c>
      <c r="M1344" s="1">
        <f t="shared" si="568"/>
        <v>50.251789027299296</v>
      </c>
      <c r="N1344" s="1">
        <f t="shared" si="569"/>
        <v>50.817341862118248</v>
      </c>
      <c r="O1344" s="1">
        <f t="shared" si="570"/>
        <v>51.931184550523547</v>
      </c>
      <c r="P1344" s="1">
        <f t="shared" si="571"/>
        <v>72.56379192852269</v>
      </c>
      <c r="Q1344" s="1">
        <f t="shared" si="572"/>
        <v>-3404765558.3714418</v>
      </c>
      <c r="R1344" s="1">
        <f t="shared" si="573"/>
        <v>12.619999999999891</v>
      </c>
      <c r="S1344" s="1">
        <f t="shared" si="561"/>
        <v>49.182658137881752</v>
      </c>
      <c r="T1344" s="1">
        <f t="shared" si="582"/>
        <v>70.841611189771797</v>
      </c>
      <c r="U1344" s="1">
        <f t="shared" si="574"/>
        <v>-2.0245369365204163E-3</v>
      </c>
      <c r="V1344" s="1">
        <f t="shared" si="575"/>
        <v>2.241153153153147E-2</v>
      </c>
      <c r="W1344" s="1">
        <f t="shared" si="576"/>
        <v>-0.12894708607463623</v>
      </c>
      <c r="X1344" s="1">
        <f t="shared" si="577"/>
        <v>0.46818238905219911</v>
      </c>
      <c r="Y1344" s="1">
        <f t="shared" si="563"/>
        <v>3552.565384615385</v>
      </c>
      <c r="Z1344" s="1">
        <f t="shared" si="564"/>
        <v>3553.138148148148</v>
      </c>
      <c r="AA1344" s="1">
        <f t="shared" si="578"/>
        <v>-0.57276353276301961</v>
      </c>
      <c r="AB1344" s="1">
        <f t="shared" si="583"/>
        <v>2.1133219373217802</v>
      </c>
      <c r="AC1344" s="1">
        <f t="shared" si="562"/>
        <v>3549.9</v>
      </c>
      <c r="AD1344" s="1">
        <f t="shared" si="584"/>
        <v>3549.1849999999999</v>
      </c>
      <c r="AE1344" s="1">
        <f t="shared" si="585"/>
        <v>17.394333333333314</v>
      </c>
      <c r="AF1344" s="1">
        <f t="shared" si="586"/>
        <v>2.740356054654375</v>
      </c>
      <c r="AG1344" s="1">
        <f t="shared" si="579"/>
        <v>3536.6020000000003</v>
      </c>
      <c r="AH1344" s="1">
        <f t="shared" si="580"/>
        <v>3532.6121428571428</v>
      </c>
      <c r="AI1344" s="1">
        <f t="shared" si="587"/>
        <v>3.9898571428575451</v>
      </c>
      <c r="AJ1344" s="1">
        <f t="shared" si="581"/>
        <v>1</v>
      </c>
    </row>
    <row r="1345" spans="1:36" x14ac:dyDescent="0.2">
      <c r="A1345" s="5">
        <v>42907</v>
      </c>
      <c r="B1345" s="1">
        <v>3567.13</v>
      </c>
      <c r="C1345" s="10">
        <v>3587.95</v>
      </c>
      <c r="D1345" s="1">
        <v>3587.99</v>
      </c>
      <c r="E1345" s="1">
        <v>3545.57</v>
      </c>
      <c r="F1345" s="1">
        <v>8785982400</v>
      </c>
      <c r="G1345" s="1">
        <v>117147797136</v>
      </c>
      <c r="H1345" s="1">
        <f t="shared" si="588"/>
        <v>2.3900000000003274</v>
      </c>
      <c r="J1345" s="1">
        <f t="shared" si="565"/>
        <v>3556.4769999999999</v>
      </c>
      <c r="K1345" s="1">
        <f t="shared" si="566"/>
        <v>3536.3013333333333</v>
      </c>
      <c r="L1345" s="1">
        <f t="shared" si="567"/>
        <v>3554.0618181818181</v>
      </c>
      <c r="M1345" s="1">
        <f t="shared" si="568"/>
        <v>5.0607287449346713E-2</v>
      </c>
      <c r="N1345" s="1">
        <f t="shared" si="569"/>
        <v>16.613890648089715</v>
      </c>
      <c r="O1345" s="1">
        <f t="shared" si="570"/>
        <v>76.854020296643114</v>
      </c>
      <c r="P1345" s="1">
        <f t="shared" si="571"/>
        <v>70.103135313531311</v>
      </c>
      <c r="Q1345" s="1">
        <f t="shared" si="572"/>
        <v>8769412890.5233517</v>
      </c>
      <c r="R1345" s="1">
        <f t="shared" si="573"/>
        <v>26.9699999999998</v>
      </c>
      <c r="S1345" s="1">
        <f t="shared" si="561"/>
        <v>83.386109351910292</v>
      </c>
      <c r="T1345" s="1">
        <f t="shared" si="582"/>
        <v>69.390404892586858</v>
      </c>
      <c r="U1345" s="1">
        <f t="shared" si="574"/>
        <v>1.1555344974149595E-2</v>
      </c>
      <c r="V1345" s="1">
        <f t="shared" si="575"/>
        <v>2.7218226792789822E-2</v>
      </c>
      <c r="W1345" s="1">
        <f t="shared" si="576"/>
        <v>0.88494878499143836</v>
      </c>
      <c r="X1345" s="1">
        <f t="shared" si="577"/>
        <v>1.4605278735673304</v>
      </c>
      <c r="Y1345" s="1">
        <f t="shared" si="563"/>
        <v>3552.8684615384618</v>
      </c>
      <c r="Z1345" s="1">
        <f t="shared" si="564"/>
        <v>3549.5611111111111</v>
      </c>
      <c r="AA1345" s="1">
        <f t="shared" si="578"/>
        <v>3.3073504273506842</v>
      </c>
      <c r="AB1345" s="1">
        <f t="shared" si="583"/>
        <v>0.20325925925972116</v>
      </c>
      <c r="AC1345" s="1">
        <f t="shared" si="562"/>
        <v>3573.8366666666666</v>
      </c>
      <c r="AD1345" s="1">
        <f t="shared" si="584"/>
        <v>3554.4989999999998</v>
      </c>
      <c r="AE1345" s="1">
        <f t="shared" si="585"/>
        <v>17.672133333333203</v>
      </c>
      <c r="AF1345" s="1">
        <f t="shared" si="586"/>
        <v>72.94975391262679</v>
      </c>
      <c r="AG1345" s="1">
        <f t="shared" si="579"/>
        <v>3547.1320000000001</v>
      </c>
      <c r="AH1345" s="1">
        <f t="shared" si="580"/>
        <v>3539.0557142857137</v>
      </c>
      <c r="AI1345" s="1">
        <f t="shared" si="587"/>
        <v>8.076285714286314</v>
      </c>
      <c r="AJ1345" s="1">
        <f t="shared" si="581"/>
        <v>1</v>
      </c>
    </row>
    <row r="1346" spans="1:36" x14ac:dyDescent="0.2">
      <c r="A1346" s="5">
        <v>42908</v>
      </c>
      <c r="B1346" s="1">
        <v>3583.56</v>
      </c>
      <c r="C1346" s="10">
        <v>3590.34</v>
      </c>
      <c r="D1346" s="1">
        <v>3635.53</v>
      </c>
      <c r="E1346" s="1">
        <v>3581.34</v>
      </c>
      <c r="F1346" s="1">
        <v>13552698700</v>
      </c>
      <c r="G1346" s="1">
        <v>169418803351</v>
      </c>
      <c r="H1346" s="1">
        <f t="shared" si="588"/>
        <v>32.539999999999964</v>
      </c>
      <c r="J1346" s="1">
        <f t="shared" si="565"/>
        <v>3559.4129999999996</v>
      </c>
      <c r="K1346" s="1">
        <f t="shared" si="566"/>
        <v>3542.4746666666665</v>
      </c>
      <c r="L1346" s="1">
        <f t="shared" si="567"/>
        <v>3560.2187272727278</v>
      </c>
      <c r="M1346" s="1">
        <f t="shared" si="568"/>
        <v>35.700742613366977</v>
      </c>
      <c r="N1346" s="1">
        <f t="shared" si="569"/>
        <v>35.700742613366977</v>
      </c>
      <c r="O1346" s="1">
        <f t="shared" si="570"/>
        <v>86.608046066453966</v>
      </c>
      <c r="P1346" s="1">
        <f t="shared" si="571"/>
        <v>69.023295575977755</v>
      </c>
      <c r="Q1346" s="1">
        <f t="shared" si="572"/>
        <v>-9050971875.862709</v>
      </c>
      <c r="R1346" s="1">
        <f t="shared" si="573"/>
        <v>14.170000000000073</v>
      </c>
      <c r="S1346" s="1">
        <f t="shared" si="561"/>
        <v>64.29925738663303</v>
      </c>
      <c r="T1346" s="1">
        <f t="shared" si="582"/>
        <v>65.892648155636294</v>
      </c>
      <c r="U1346" s="1">
        <f t="shared" si="574"/>
        <v>6.6567511711991827E-4</v>
      </c>
      <c r="V1346" s="1">
        <f t="shared" si="575"/>
        <v>1.597964837416211E-2</v>
      </c>
      <c r="W1346" s="1">
        <f t="shared" si="576"/>
        <v>0.86887922250103011</v>
      </c>
      <c r="X1346" s="1">
        <f t="shared" si="577"/>
        <v>1.3511835041116353</v>
      </c>
      <c r="Y1346" s="1">
        <f t="shared" si="563"/>
        <v>3588.3176923076921</v>
      </c>
      <c r="Z1346" s="1">
        <f t="shared" si="564"/>
        <v>3588.1270370370371</v>
      </c>
      <c r="AA1346" s="1">
        <f t="shared" si="578"/>
        <v>0.19065527065504284</v>
      </c>
      <c r="AB1346" s="1">
        <f t="shared" si="583"/>
        <v>2.6840113960115559</v>
      </c>
      <c r="AC1346" s="1">
        <f t="shared" si="562"/>
        <v>3602.4033333333336</v>
      </c>
      <c r="AD1346" s="1">
        <f t="shared" si="584"/>
        <v>3559.6916666666671</v>
      </c>
      <c r="AE1346" s="1">
        <f t="shared" si="585"/>
        <v>22.0603333333333</v>
      </c>
      <c r="AF1346" s="1">
        <f t="shared" si="586"/>
        <v>129.07531366001314</v>
      </c>
      <c r="AG1346" s="1">
        <f t="shared" si="579"/>
        <v>3559.442</v>
      </c>
      <c r="AH1346" s="1">
        <f t="shared" si="580"/>
        <v>3546.4721428571429</v>
      </c>
      <c r="AI1346" s="1">
        <f t="shared" si="587"/>
        <v>12.969857142857109</v>
      </c>
      <c r="AJ1346" s="1">
        <f t="shared" si="581"/>
        <v>1</v>
      </c>
    </row>
    <row r="1347" spans="1:36" x14ac:dyDescent="0.2">
      <c r="A1347" s="5">
        <v>42909</v>
      </c>
      <c r="B1347" s="1">
        <v>3583.44</v>
      </c>
      <c r="C1347" s="10">
        <v>3622.88</v>
      </c>
      <c r="D1347" s="1">
        <v>3623.24</v>
      </c>
      <c r="E1347" s="1">
        <v>3569.32</v>
      </c>
      <c r="F1347" s="1">
        <v>10512913400</v>
      </c>
      <c r="G1347" s="1">
        <v>133975111796</v>
      </c>
      <c r="H1347" s="1">
        <f t="shared" si="588"/>
        <v>45.210000000000036</v>
      </c>
      <c r="J1347" s="1">
        <f t="shared" si="565"/>
        <v>3564.0839999999998</v>
      </c>
      <c r="K1347" s="1">
        <f t="shared" si="566"/>
        <v>3551.5659999999998</v>
      </c>
      <c r="L1347" s="1">
        <f t="shared" si="567"/>
        <v>3571.7581818181816</v>
      </c>
      <c r="M1347" s="1">
        <f t="shared" si="568"/>
        <v>10.442463265643104</v>
      </c>
      <c r="N1347" s="1">
        <f t="shared" si="569"/>
        <v>9.9936798862379934</v>
      </c>
      <c r="O1347" s="1">
        <f t="shared" si="570"/>
        <v>95.613659967010648</v>
      </c>
      <c r="P1347" s="1">
        <f t="shared" si="571"/>
        <v>71.247768299940461</v>
      </c>
      <c r="Q1347" s="1">
        <f t="shared" si="572"/>
        <v>10372533250.741966</v>
      </c>
      <c r="R1347" s="1">
        <f t="shared" si="573"/>
        <v>48.490000000000236</v>
      </c>
      <c r="S1347" s="1">
        <f t="shared" si="561"/>
        <v>90.006320113762001</v>
      </c>
      <c r="T1347" s="1">
        <f t="shared" si="582"/>
        <v>65.721782446519455</v>
      </c>
      <c r="U1347" s="1">
        <f t="shared" si="574"/>
        <v>8.9818045312016863E-3</v>
      </c>
      <c r="V1347" s="1">
        <f t="shared" si="575"/>
        <v>1.7382855281411324E-2</v>
      </c>
      <c r="W1347" s="1">
        <f t="shared" si="576"/>
        <v>1.6496805350266794</v>
      </c>
      <c r="X1347" s="1">
        <f t="shared" si="577"/>
        <v>2.0079593058386163</v>
      </c>
      <c r="Y1347" s="1">
        <f t="shared" si="563"/>
        <v>3595.3461538461543</v>
      </c>
      <c r="Z1347" s="1">
        <f t="shared" si="564"/>
        <v>3592.7503703703701</v>
      </c>
      <c r="AA1347" s="1">
        <f t="shared" si="578"/>
        <v>2.5957834757841738</v>
      </c>
      <c r="AB1347" s="1">
        <f t="shared" si="583"/>
        <v>0.67168091168086896</v>
      </c>
      <c r="AC1347" s="1">
        <f t="shared" si="562"/>
        <v>3605.146666666667</v>
      </c>
      <c r="AD1347" s="1">
        <f t="shared" si="584"/>
        <v>3562.6166666666672</v>
      </c>
      <c r="AE1347" s="1">
        <f t="shared" si="585"/>
        <v>24.985333333333394</v>
      </c>
      <c r="AF1347" s="1">
        <f t="shared" si="586"/>
        <v>113.47990821281724</v>
      </c>
      <c r="AG1347" s="1">
        <f t="shared" si="579"/>
        <v>3580.2660000000005</v>
      </c>
      <c r="AH1347" s="1">
        <f t="shared" si="580"/>
        <v>3557.4814285714283</v>
      </c>
      <c r="AI1347" s="1">
        <f t="shared" si="587"/>
        <v>22.784571428572235</v>
      </c>
      <c r="AJ1347" s="1">
        <f t="shared" si="581"/>
        <v>1</v>
      </c>
    </row>
    <row r="1348" spans="1:36" x14ac:dyDescent="0.2">
      <c r="A1348" s="5">
        <v>42912</v>
      </c>
      <c r="B1348" s="1">
        <v>3627.02</v>
      </c>
      <c r="C1348" s="10">
        <v>3668.09</v>
      </c>
      <c r="D1348" s="1">
        <v>3671.94</v>
      </c>
      <c r="E1348" s="1">
        <v>3627.02</v>
      </c>
      <c r="F1348" s="1">
        <v>13463799500</v>
      </c>
      <c r="G1348" s="1">
        <v>170736841952</v>
      </c>
      <c r="H1348" s="1">
        <f t="shared" si="588"/>
        <v>6.6299999999996544</v>
      </c>
      <c r="J1348" s="1">
        <f t="shared" si="565"/>
        <v>3573.4540000000002</v>
      </c>
      <c r="K1348" s="1">
        <f t="shared" si="566"/>
        <v>3564.8553333333334</v>
      </c>
      <c r="L1348" s="1">
        <f t="shared" si="567"/>
        <v>3590.6683636363637</v>
      </c>
      <c r="M1348" s="1">
        <f t="shared" si="568"/>
        <v>2.534895970502967</v>
      </c>
      <c r="N1348" s="1">
        <f t="shared" si="569"/>
        <v>2.3621081047916457</v>
      </c>
      <c r="O1348" s="1">
        <f t="shared" si="570"/>
        <v>94.697585111882233</v>
      </c>
      <c r="P1348" s="1">
        <f t="shared" si="571"/>
        <v>70.236970717483189</v>
      </c>
      <c r="Q1348" s="1">
        <f t="shared" si="572"/>
        <v>11155890859.082872</v>
      </c>
      <c r="R1348" s="1">
        <f t="shared" si="573"/>
        <v>85.820000000000164</v>
      </c>
      <c r="S1348" s="1">
        <f t="shared" si="561"/>
        <v>97.637891895208355</v>
      </c>
      <c r="T1348" s="1">
        <f t="shared" si="582"/>
        <v>67.531089647768852</v>
      </c>
      <c r="U1348" s="1">
        <f t="shared" si="574"/>
        <v>1.2325215575408464E-2</v>
      </c>
      <c r="V1348" s="1">
        <f t="shared" si="575"/>
        <v>2.5703476065175892E-2</v>
      </c>
      <c r="W1348" s="1">
        <f t="shared" si="576"/>
        <v>2.6483060926487356</v>
      </c>
      <c r="X1348" s="1">
        <f t="shared" si="577"/>
        <v>2.895900591010427</v>
      </c>
      <c r="Y1348" s="1">
        <f t="shared" si="563"/>
        <v>3629.835384615385</v>
      </c>
      <c r="Z1348" s="1">
        <f t="shared" si="564"/>
        <v>3626.2288888888888</v>
      </c>
      <c r="AA1348" s="1">
        <f t="shared" si="578"/>
        <v>3.6064957264961777</v>
      </c>
      <c r="AB1348" s="1">
        <f t="shared" si="583"/>
        <v>2.7979259259265743</v>
      </c>
      <c r="AC1348" s="1">
        <f t="shared" si="562"/>
        <v>3655.6833333333338</v>
      </c>
      <c r="AD1348" s="1">
        <f t="shared" si="584"/>
        <v>3570.052333333334</v>
      </c>
      <c r="AE1348" s="1">
        <f t="shared" si="585"/>
        <v>32.421000000000141</v>
      </c>
      <c r="AF1348" s="1">
        <f t="shared" si="586"/>
        <v>176.08134645240119</v>
      </c>
      <c r="AG1348" s="1">
        <f t="shared" si="579"/>
        <v>3603.15</v>
      </c>
      <c r="AH1348" s="1">
        <f t="shared" si="580"/>
        <v>3569.9964285714282</v>
      </c>
      <c r="AI1348" s="1">
        <f t="shared" si="587"/>
        <v>33.153571428571922</v>
      </c>
      <c r="AJ1348" s="1">
        <f t="shared" si="581"/>
        <v>1</v>
      </c>
    </row>
    <row r="1349" spans="1:36" x14ac:dyDescent="0.2">
      <c r="A1349" s="5">
        <v>42913</v>
      </c>
      <c r="B1349" s="1">
        <v>3665.58</v>
      </c>
      <c r="C1349" s="10">
        <v>3674.72</v>
      </c>
      <c r="D1349" s="1">
        <v>3676.53</v>
      </c>
      <c r="E1349" s="1">
        <v>3648.76</v>
      </c>
      <c r="F1349" s="1">
        <v>9755870200</v>
      </c>
      <c r="G1349" s="1">
        <v>123057231694</v>
      </c>
      <c r="H1349" s="1">
        <f t="shared" si="588"/>
        <v>-28.549999999999727</v>
      </c>
      <c r="J1349" s="1">
        <f t="shared" si="565"/>
        <v>3582.6990000000005</v>
      </c>
      <c r="K1349" s="1">
        <f t="shared" si="566"/>
        <v>3576.9780000000001</v>
      </c>
      <c r="L1349" s="1">
        <f t="shared" si="567"/>
        <v>3609.0803636363635</v>
      </c>
      <c r="M1349" s="1">
        <f t="shared" si="568"/>
        <v>1.3209750401404179</v>
      </c>
      <c r="N1349" s="1">
        <f t="shared" si="569"/>
        <v>1.0800811552693614</v>
      </c>
      <c r="O1349" s="1">
        <f t="shared" si="570"/>
        <v>81.789769103202076</v>
      </c>
      <c r="P1349" s="1">
        <f t="shared" si="571"/>
        <v>63.279804632576088</v>
      </c>
      <c r="Q1349" s="1">
        <f t="shared" si="572"/>
        <v>8484129108.0299664</v>
      </c>
      <c r="R1349" s="1">
        <f t="shared" si="573"/>
        <v>139.41999999999962</v>
      </c>
      <c r="S1349" s="1">
        <f t="shared" si="561"/>
        <v>98.919918844730631</v>
      </c>
      <c r="T1349" s="1">
        <f t="shared" si="582"/>
        <v>68.918473880747925</v>
      </c>
      <c r="U1349" s="1">
        <f t="shared" si="574"/>
        <v>1.8042190969651171E-3</v>
      </c>
      <c r="V1349" s="1">
        <f t="shared" si="575"/>
        <v>2.8069125081482415E-2</v>
      </c>
      <c r="W1349" s="1">
        <f t="shared" si="576"/>
        <v>2.5684825881269755</v>
      </c>
      <c r="X1349" s="1">
        <f t="shared" si="577"/>
        <v>2.732530085452014</v>
      </c>
      <c r="Y1349" s="1">
        <f t="shared" si="563"/>
        <v>3669.1100000000006</v>
      </c>
      <c r="Z1349" s="1">
        <f t="shared" si="564"/>
        <v>3668.5811111111111</v>
      </c>
      <c r="AA1349" s="1">
        <f t="shared" si="578"/>
        <v>0.52888888888946894</v>
      </c>
      <c r="AB1349" s="1">
        <f t="shared" si="583"/>
        <v>2.9909743589748361</v>
      </c>
      <c r="AC1349" s="1">
        <f t="shared" si="562"/>
        <v>3666.67</v>
      </c>
      <c r="AD1349" s="1">
        <f t="shared" si="584"/>
        <v>3579.1896666666667</v>
      </c>
      <c r="AE1349" s="1">
        <f t="shared" si="585"/>
        <v>42.628933333333499</v>
      </c>
      <c r="AF1349" s="1">
        <f t="shared" si="586"/>
        <v>136.80901130270377</v>
      </c>
      <c r="AG1349" s="1">
        <f t="shared" si="579"/>
        <v>3628.7959999999998</v>
      </c>
      <c r="AH1349" s="1">
        <f t="shared" si="580"/>
        <v>3580.0571428571429</v>
      </c>
      <c r="AI1349" s="1">
        <f t="shared" si="587"/>
        <v>48.738857142856887</v>
      </c>
      <c r="AJ1349" s="1">
        <f t="shared" si="581"/>
        <v>0</v>
      </c>
    </row>
    <row r="1350" spans="1:36" x14ac:dyDescent="0.2">
      <c r="A1350" s="5">
        <v>42914</v>
      </c>
      <c r="B1350" s="1">
        <v>3664.16</v>
      </c>
      <c r="C1350" s="10">
        <v>3646.17</v>
      </c>
      <c r="D1350" s="1">
        <v>3672.19</v>
      </c>
      <c r="E1350" s="1">
        <v>3644.03</v>
      </c>
      <c r="F1350" s="1">
        <v>9792085800</v>
      </c>
      <c r="G1350" s="1">
        <v>124465947132</v>
      </c>
      <c r="H1350" s="1">
        <f t="shared" si="588"/>
        <v>22.659999999999854</v>
      </c>
      <c r="J1350" s="1">
        <f t="shared" si="565"/>
        <v>3593.7860000000001</v>
      </c>
      <c r="K1350" s="1">
        <f t="shared" si="566"/>
        <v>3584.4646666666667</v>
      </c>
      <c r="L1350" s="1">
        <f t="shared" si="567"/>
        <v>3620.6205454545457</v>
      </c>
      <c r="M1350" s="1">
        <f t="shared" si="568"/>
        <v>23.182651191203512</v>
      </c>
      <c r="N1350" s="1">
        <f t="shared" si="569"/>
        <v>18.116720372359506</v>
      </c>
      <c r="O1350" s="1">
        <f t="shared" si="570"/>
        <v>79.308595448615876</v>
      </c>
      <c r="P1350" s="1">
        <f t="shared" si="571"/>
        <v>65.183833847881019</v>
      </c>
      <c r="Q1350" s="1">
        <f t="shared" si="572"/>
        <v>-8303800032.1023531</v>
      </c>
      <c r="R1350" s="1">
        <f t="shared" si="573"/>
        <v>117.38000000000011</v>
      </c>
      <c r="S1350" s="1">
        <f t="shared" si="561"/>
        <v>81.883279627640491</v>
      </c>
      <c r="T1350" s="1">
        <f t="shared" si="582"/>
        <v>71.881306171911845</v>
      </c>
      <c r="U1350" s="1">
        <f t="shared" si="574"/>
        <v>-7.830134085903764E-3</v>
      </c>
      <c r="V1350" s="1">
        <f t="shared" si="575"/>
        <v>1.7837851418234831E-2</v>
      </c>
      <c r="W1350" s="1">
        <f t="shared" si="576"/>
        <v>1.4576271375090231</v>
      </c>
      <c r="X1350" s="1">
        <f t="shared" si="577"/>
        <v>1.7214657995419862</v>
      </c>
      <c r="Y1350" s="1">
        <f t="shared" si="563"/>
        <v>3670.3276923076924</v>
      </c>
      <c r="Z1350" s="1">
        <f t="shared" si="564"/>
        <v>3672.6051851851853</v>
      </c>
      <c r="AA1350" s="1">
        <f t="shared" si="578"/>
        <v>-2.2774928774929322</v>
      </c>
      <c r="AB1350" s="1">
        <f t="shared" si="583"/>
        <v>-3.2387464387011233E-2</v>
      </c>
      <c r="AC1350" s="1">
        <f t="shared" si="562"/>
        <v>3654.1300000000006</v>
      </c>
      <c r="AD1350" s="1">
        <f t="shared" si="584"/>
        <v>3590.0419999999999</v>
      </c>
      <c r="AE1350" s="1">
        <f t="shared" si="585"/>
        <v>46.764666666666884</v>
      </c>
      <c r="AF1350" s="1">
        <f t="shared" si="586"/>
        <v>91.3624246225788</v>
      </c>
      <c r="AG1350" s="1">
        <f t="shared" si="579"/>
        <v>3640.44</v>
      </c>
      <c r="AH1350" s="1">
        <f t="shared" si="580"/>
        <v>3586.1421428571421</v>
      </c>
      <c r="AI1350" s="1">
        <f t="shared" si="587"/>
        <v>54.297857142857993</v>
      </c>
      <c r="AJ1350" s="1">
        <f t="shared" si="581"/>
        <v>1</v>
      </c>
    </row>
    <row r="1351" spans="1:36" x14ac:dyDescent="0.2">
      <c r="A1351" s="5">
        <v>42915</v>
      </c>
      <c r="B1351" s="1">
        <v>3649.25</v>
      </c>
      <c r="C1351" s="10">
        <v>3668.83</v>
      </c>
      <c r="D1351" s="1">
        <v>3669.13</v>
      </c>
      <c r="E1351" s="1">
        <v>3644.73</v>
      </c>
      <c r="F1351" s="1">
        <v>8558949800</v>
      </c>
      <c r="G1351" s="1">
        <v>111847266867</v>
      </c>
      <c r="H1351" s="1">
        <f t="shared" si="588"/>
        <v>-2.0299999999997453</v>
      </c>
      <c r="J1351" s="1">
        <f t="shared" si="565"/>
        <v>3607.79</v>
      </c>
      <c r="K1351" s="1">
        <f t="shared" si="566"/>
        <v>3591.6546666666663</v>
      </c>
      <c r="L1351" s="1">
        <f t="shared" si="567"/>
        <v>3634.2649090909094</v>
      </c>
      <c r="M1351" s="1">
        <f t="shared" si="568"/>
        <v>7.1821658427388027</v>
      </c>
      <c r="N1351" s="1">
        <f t="shared" si="569"/>
        <v>4.7489823609228186</v>
      </c>
      <c r="O1351" s="1">
        <f t="shared" si="570"/>
        <v>77.779392530155718</v>
      </c>
      <c r="P1351" s="1">
        <f t="shared" si="571"/>
        <v>77.384423157017963</v>
      </c>
      <c r="Q1351" s="1">
        <f t="shared" si="572"/>
        <v>8348483821.311348</v>
      </c>
      <c r="R1351" s="1">
        <f t="shared" si="573"/>
        <v>150.06999999999971</v>
      </c>
      <c r="S1351" s="1">
        <f t="shared" si="561"/>
        <v>95.25101763907719</v>
      </c>
      <c r="T1351" s="1">
        <f t="shared" si="582"/>
        <v>76.635394252490883</v>
      </c>
      <c r="U1351" s="1">
        <f t="shared" si="574"/>
        <v>6.176355949989467E-3</v>
      </c>
      <c r="V1351" s="1">
        <f t="shared" si="575"/>
        <v>3.7770486238791541E-2</v>
      </c>
      <c r="W1351" s="1">
        <f t="shared" si="576"/>
        <v>1.6918944838807126</v>
      </c>
      <c r="X1351" s="1">
        <f t="shared" si="577"/>
        <v>2.1487403577404134</v>
      </c>
      <c r="Y1351" s="1">
        <f t="shared" si="563"/>
        <v>3649.6561538461538</v>
      </c>
      <c r="Z1351" s="1">
        <f t="shared" si="564"/>
        <v>3647.8485185185186</v>
      </c>
      <c r="AA1351" s="1">
        <f t="shared" si="578"/>
        <v>1.8076353276351256</v>
      </c>
      <c r="AB1351" s="1">
        <f t="shared" si="583"/>
        <v>-1.4604672364673206</v>
      </c>
      <c r="AC1351" s="1">
        <f t="shared" si="562"/>
        <v>3660.896666666667</v>
      </c>
      <c r="AD1351" s="1">
        <f t="shared" si="584"/>
        <v>3603.4643333333333</v>
      </c>
      <c r="AE1351" s="1">
        <f t="shared" si="585"/>
        <v>45.04100000000021</v>
      </c>
      <c r="AF1351" s="1">
        <f t="shared" si="586"/>
        <v>85.007487005666519</v>
      </c>
      <c r="AG1351" s="1">
        <f t="shared" si="579"/>
        <v>3656.1380000000004</v>
      </c>
      <c r="AH1351" s="1">
        <f t="shared" si="580"/>
        <v>3592.7607142857137</v>
      </c>
      <c r="AI1351" s="1">
        <f t="shared" si="587"/>
        <v>63.3772857142867</v>
      </c>
      <c r="AJ1351" s="1">
        <f t="shared" si="581"/>
        <v>0</v>
      </c>
    </row>
    <row r="1352" spans="1:36" x14ac:dyDescent="0.2">
      <c r="A1352" s="5">
        <v>42916</v>
      </c>
      <c r="B1352" s="1">
        <v>3654.73</v>
      </c>
      <c r="C1352" s="10">
        <v>3666.8</v>
      </c>
      <c r="D1352" s="1">
        <v>3669.76</v>
      </c>
      <c r="E1352" s="1">
        <v>3646.23</v>
      </c>
      <c r="F1352" s="1">
        <v>8151002800</v>
      </c>
      <c r="G1352" s="1">
        <v>102459981992</v>
      </c>
      <c r="H1352" s="1">
        <f t="shared" si="588"/>
        <v>-15.950000000000273</v>
      </c>
      <c r="J1352" s="1">
        <f t="shared" si="565"/>
        <v>3622.594000000001</v>
      </c>
      <c r="K1352" s="1">
        <f t="shared" si="566"/>
        <v>3597.6966666666663</v>
      </c>
      <c r="L1352" s="1">
        <f t="shared" si="567"/>
        <v>3644.9940000000001</v>
      </c>
      <c r="M1352" s="1">
        <f t="shared" si="568"/>
        <v>9.0756459285514559</v>
      </c>
      <c r="N1352" s="1">
        <f t="shared" si="569"/>
        <v>6.2184444302422204</v>
      </c>
      <c r="O1352" s="1">
        <f t="shared" si="570"/>
        <v>61.554986367016426</v>
      </c>
      <c r="P1352" s="1">
        <f t="shared" si="571"/>
        <v>74.457000881622221</v>
      </c>
      <c r="Q1352" s="1">
        <f t="shared" si="572"/>
        <v>6100261764.0458908</v>
      </c>
      <c r="R1352" s="1">
        <f t="shared" si="573"/>
        <v>113.13000000000011</v>
      </c>
      <c r="S1352" s="1">
        <f t="shared" si="561"/>
        <v>93.781555569757785</v>
      </c>
      <c r="T1352" s="1">
        <f t="shared" si="582"/>
        <v>81.94275952742251</v>
      </c>
      <c r="U1352" s="1">
        <f t="shared" si="574"/>
        <v>-5.5361623213694372E-4</v>
      </c>
      <c r="V1352" s="1">
        <f t="shared" si="575"/>
        <v>3.9109723162897257E-2</v>
      </c>
      <c r="W1352" s="1">
        <f t="shared" si="576"/>
        <v>1.2202857952063966</v>
      </c>
      <c r="X1352" s="1">
        <f t="shared" si="577"/>
        <v>1.9207659715614507</v>
      </c>
      <c r="Y1352" s="1">
        <f t="shared" si="563"/>
        <v>3668.517692307692</v>
      </c>
      <c r="Z1352" s="1">
        <f t="shared" si="564"/>
        <v>3668.6796296296297</v>
      </c>
      <c r="AA1352" s="1">
        <f t="shared" si="578"/>
        <v>-0.16193732193778487</v>
      </c>
      <c r="AB1352" s="1">
        <f t="shared" si="583"/>
        <v>1.4137207977205435</v>
      </c>
      <c r="AC1352" s="1">
        <f t="shared" si="562"/>
        <v>3660.9300000000003</v>
      </c>
      <c r="AD1352" s="1">
        <f t="shared" si="584"/>
        <v>3617.2476666666671</v>
      </c>
      <c r="AE1352" s="1">
        <f t="shared" si="585"/>
        <v>42.414333333333481</v>
      </c>
      <c r="AF1352" s="1">
        <f t="shared" si="586"/>
        <v>68.659703611724083</v>
      </c>
      <c r="AG1352" s="1">
        <f t="shared" si="579"/>
        <v>3664.922</v>
      </c>
      <c r="AH1352" s="1">
        <f t="shared" si="580"/>
        <v>3599.3614285714289</v>
      </c>
      <c r="AI1352" s="1">
        <f t="shared" si="587"/>
        <v>65.560571428571166</v>
      </c>
      <c r="AJ1352" s="1">
        <f t="shared" si="581"/>
        <v>0</v>
      </c>
    </row>
    <row r="1353" spans="1:36" x14ac:dyDescent="0.2">
      <c r="A1353" s="5">
        <v>42919</v>
      </c>
      <c r="B1353" s="1">
        <v>3667.23</v>
      </c>
      <c r="C1353" s="10">
        <v>3650.85</v>
      </c>
      <c r="D1353" s="1">
        <v>3667.6</v>
      </c>
      <c r="E1353" s="1">
        <v>3633.78</v>
      </c>
      <c r="F1353" s="1">
        <v>8882086000</v>
      </c>
      <c r="G1353" s="1">
        <v>115214687872</v>
      </c>
      <c r="H1353" s="1">
        <f t="shared" si="588"/>
        <v>-30.869999999999891</v>
      </c>
      <c r="J1353" s="1">
        <f t="shared" si="565"/>
        <v>3632.3120000000004</v>
      </c>
      <c r="K1353" s="1">
        <f t="shared" si="566"/>
        <v>3602.7940000000003</v>
      </c>
      <c r="L1353" s="1">
        <f t="shared" si="567"/>
        <v>3650.1314545454543</v>
      </c>
      <c r="M1353" s="1">
        <f t="shared" si="568"/>
        <v>51.868309432438252</v>
      </c>
      <c r="N1353" s="1">
        <f t="shared" si="569"/>
        <v>18.741789519778347</v>
      </c>
      <c r="O1353" s="1">
        <f t="shared" si="570"/>
        <v>27.453369575405141</v>
      </c>
      <c r="P1353" s="1">
        <f t="shared" si="571"/>
        <v>68.718100451216785</v>
      </c>
      <c r="Q1353" s="1">
        <f t="shared" si="572"/>
        <v>84041026.61139679</v>
      </c>
      <c r="R1353" s="1">
        <f t="shared" si="573"/>
        <v>104.36000000000013</v>
      </c>
      <c r="S1353" s="1">
        <f t="shared" si="561"/>
        <v>81.258210480221649</v>
      </c>
      <c r="T1353" s="1">
        <f t="shared" si="582"/>
        <v>83.560621904682321</v>
      </c>
      <c r="U1353" s="1">
        <f t="shared" si="574"/>
        <v>-4.3688456112960742E-3</v>
      </c>
      <c r="V1353" s="1">
        <f t="shared" si="575"/>
        <v>3.7538792074480694E-2</v>
      </c>
      <c r="W1353" s="1">
        <f t="shared" si="576"/>
        <v>0.51036364717567095</v>
      </c>
      <c r="X1353" s="1">
        <f t="shared" si="577"/>
        <v>1.3338536702348116</v>
      </c>
      <c r="Y1353" s="1">
        <f t="shared" si="563"/>
        <v>3664.3461538461543</v>
      </c>
      <c r="Z1353" s="1">
        <f t="shared" si="564"/>
        <v>3665.6185185185186</v>
      </c>
      <c r="AA1353" s="1">
        <f t="shared" si="578"/>
        <v>-1.2723646723643469</v>
      </c>
      <c r="AB1353" s="1">
        <f t="shared" si="583"/>
        <v>-0.3840227920230973</v>
      </c>
      <c r="AC1353" s="1">
        <f t="shared" si="562"/>
        <v>3650.7433333333333</v>
      </c>
      <c r="AD1353" s="1">
        <f t="shared" si="584"/>
        <v>3628.0340000000006</v>
      </c>
      <c r="AE1353" s="1">
        <f t="shared" si="585"/>
        <v>36.169866666666664</v>
      </c>
      <c r="AF1353" s="1">
        <f t="shared" si="586"/>
        <v>41.856818812958082</v>
      </c>
      <c r="AG1353" s="1">
        <f t="shared" si="579"/>
        <v>3661.4739999999997</v>
      </c>
      <c r="AH1353" s="1">
        <f t="shared" si="580"/>
        <v>3604.2600000000007</v>
      </c>
      <c r="AI1353" s="1">
        <f t="shared" si="587"/>
        <v>57.213999999999032</v>
      </c>
      <c r="AJ1353" s="1">
        <f t="shared" si="581"/>
        <v>0</v>
      </c>
    </row>
    <row r="1354" spans="1:36" x14ac:dyDescent="0.2">
      <c r="A1354" s="5">
        <v>42920</v>
      </c>
      <c r="B1354" s="1">
        <v>3646.83</v>
      </c>
      <c r="C1354" s="10">
        <v>3619.98</v>
      </c>
      <c r="D1354" s="1">
        <v>3646.85</v>
      </c>
      <c r="E1354" s="1">
        <v>3611.69</v>
      </c>
      <c r="F1354" s="1">
        <v>9507141300</v>
      </c>
      <c r="G1354" s="1">
        <v>125350417552</v>
      </c>
      <c r="H1354" s="1">
        <f t="shared" si="588"/>
        <v>39.699999999999818</v>
      </c>
      <c r="J1354" s="1">
        <f t="shared" si="565"/>
        <v>3639.661000000001</v>
      </c>
      <c r="K1354" s="1">
        <f t="shared" si="566"/>
        <v>3605.3080000000004</v>
      </c>
      <c r="L1354" s="1">
        <f t="shared" si="567"/>
        <v>3647.8892727272732</v>
      </c>
      <c r="M1354" s="1">
        <f t="shared" si="568"/>
        <v>87.214682294879793</v>
      </c>
      <c r="N1354" s="1">
        <f t="shared" si="569"/>
        <v>43.18112400733061</v>
      </c>
      <c r="O1354" s="1">
        <f t="shared" si="570"/>
        <v>44.619347452776175</v>
      </c>
      <c r="P1354" s="1">
        <f t="shared" si="571"/>
        <v>69.262637642184814</v>
      </c>
      <c r="Q1354" s="1">
        <f t="shared" si="572"/>
        <v>-5023967160.2389088</v>
      </c>
      <c r="R1354" s="1">
        <f t="shared" si="573"/>
        <v>32.0300000000002</v>
      </c>
      <c r="S1354" s="1">
        <f t="shared" si="561"/>
        <v>56.81887599266939</v>
      </c>
      <c r="T1354" s="1">
        <f t="shared" si="582"/>
        <v>84.324243690161083</v>
      </c>
      <c r="U1354" s="1">
        <f t="shared" si="574"/>
        <v>-8.527671423598995E-3</v>
      </c>
      <c r="V1354" s="1">
        <f t="shared" si="575"/>
        <v>1.8659582910061978E-2</v>
      </c>
      <c r="W1354" s="1">
        <f t="shared" si="576"/>
        <v>-0.54073717304993352</v>
      </c>
      <c r="X1354" s="1">
        <f t="shared" si="577"/>
        <v>0.40695552224663106</v>
      </c>
      <c r="Y1354" s="1">
        <f t="shared" si="563"/>
        <v>3646.1007692307694</v>
      </c>
      <c r="Z1354" s="1">
        <f t="shared" si="564"/>
        <v>3648.563333333333</v>
      </c>
      <c r="AA1354" s="1">
        <f t="shared" si="578"/>
        <v>-2.4625641025636469</v>
      </c>
      <c r="AB1354" s="1">
        <f t="shared" si="583"/>
        <v>-1.510404558404207</v>
      </c>
      <c r="AC1354" s="1">
        <f t="shared" si="562"/>
        <v>3626.1733333333336</v>
      </c>
      <c r="AD1354" s="1">
        <f t="shared" si="584"/>
        <v>3635.6613333333335</v>
      </c>
      <c r="AE1354" s="1">
        <f t="shared" si="585"/>
        <v>27.017066666666732</v>
      </c>
      <c r="AF1354" s="1">
        <f t="shared" si="586"/>
        <v>-23.41236156898308</v>
      </c>
      <c r="AG1354" s="1">
        <f t="shared" si="579"/>
        <v>3650.5260000000003</v>
      </c>
      <c r="AH1354" s="1">
        <f t="shared" si="580"/>
        <v>3610.3085714285721</v>
      </c>
      <c r="AI1354" s="1">
        <f t="shared" si="587"/>
        <v>40.217428571428172</v>
      </c>
      <c r="AJ1354" s="1">
        <f t="shared" si="581"/>
        <v>1</v>
      </c>
    </row>
    <row r="1355" spans="1:36" x14ac:dyDescent="0.2">
      <c r="A1355" s="5">
        <v>42921</v>
      </c>
      <c r="B1355" s="1">
        <v>3611.9</v>
      </c>
      <c r="C1355" s="10">
        <v>3659.68</v>
      </c>
      <c r="D1355" s="1">
        <v>3660.73</v>
      </c>
      <c r="E1355" s="1">
        <v>3610.46</v>
      </c>
      <c r="F1355" s="1">
        <v>8823242500</v>
      </c>
      <c r="G1355" s="1">
        <v>120351565382</v>
      </c>
      <c r="H1355" s="1">
        <f t="shared" si="588"/>
        <v>0.42000000000007276</v>
      </c>
      <c r="J1355" s="1">
        <f t="shared" si="565"/>
        <v>3646.8339999999998</v>
      </c>
      <c r="K1355" s="1">
        <f t="shared" si="566"/>
        <v>3613.6000000000004</v>
      </c>
      <c r="L1355" s="1">
        <f t="shared" si="567"/>
        <v>3651.5290909090909</v>
      </c>
      <c r="M1355" s="1">
        <f t="shared" si="568"/>
        <v>20.265673092499942</v>
      </c>
      <c r="N1355" s="1">
        <f t="shared" si="569"/>
        <v>15.716817461058072</v>
      </c>
      <c r="O1355" s="1">
        <f t="shared" si="570"/>
        <v>56.239362178625761</v>
      </c>
      <c r="P1355" s="1">
        <f t="shared" si="571"/>
        <v>71.163518497820561</v>
      </c>
      <c r="Q1355" s="1">
        <f t="shared" si="572"/>
        <v>8454656678.4363794</v>
      </c>
      <c r="R1355" s="1">
        <f t="shared" si="573"/>
        <v>69.339999999999691</v>
      </c>
      <c r="S1355" s="1">
        <f t="shared" ref="S1355:S1418" si="589">(C1355-MIN(E1346:E1355))/(MAX(D1346:D1355)-MIN(E1346:E1355))*100</f>
        <v>84.283182538941929</v>
      </c>
      <c r="T1355" s="1">
        <f t="shared" si="582"/>
        <v>84.413951008864245</v>
      </c>
      <c r="U1355" s="1">
        <f t="shared" si="574"/>
        <v>1.0847942989550949E-2</v>
      </c>
      <c r="V1355" s="1">
        <f t="shared" si="575"/>
        <v>3.1916063488124896E-2</v>
      </c>
      <c r="W1355" s="1">
        <f t="shared" si="576"/>
        <v>0.3522507468121665</v>
      </c>
      <c r="X1355" s="1">
        <f t="shared" si="577"/>
        <v>1.2751826433473397</v>
      </c>
      <c r="Y1355" s="1">
        <f t="shared" si="563"/>
        <v>3626.0876923076921</v>
      </c>
      <c r="Z1355" s="1">
        <f t="shared" si="564"/>
        <v>3622.9207407407407</v>
      </c>
      <c r="AA1355" s="1">
        <f t="shared" si="578"/>
        <v>3.1669515669514112</v>
      </c>
      <c r="AB1355" s="1">
        <f t="shared" si="583"/>
        <v>-1.3366609686606352</v>
      </c>
      <c r="AC1355" s="1">
        <f t="shared" ref="AC1355:AC1418" si="590">(C1355+D1355+E1355)/3</f>
        <v>3643.623333333333</v>
      </c>
      <c r="AD1355" s="1">
        <f t="shared" si="584"/>
        <v>3642.6400000000008</v>
      </c>
      <c r="AE1355" s="1">
        <f t="shared" si="585"/>
        <v>18.839333333333069</v>
      </c>
      <c r="AF1355" s="1">
        <f t="shared" si="586"/>
        <v>3.4797173761712217</v>
      </c>
      <c r="AG1355" s="1">
        <f t="shared" si="579"/>
        <v>3653.2280000000001</v>
      </c>
      <c r="AH1355" s="1">
        <f t="shared" si="580"/>
        <v>3619.6578571428577</v>
      </c>
      <c r="AI1355" s="1">
        <f t="shared" si="587"/>
        <v>33.5701428571424</v>
      </c>
      <c r="AJ1355" s="1">
        <f t="shared" si="581"/>
        <v>1</v>
      </c>
    </row>
    <row r="1356" spans="1:36" x14ac:dyDescent="0.2">
      <c r="A1356" s="5">
        <v>42922</v>
      </c>
      <c r="B1356" s="1">
        <v>3654.56</v>
      </c>
      <c r="C1356" s="10">
        <v>3660.1</v>
      </c>
      <c r="D1356" s="1">
        <v>3666.77</v>
      </c>
      <c r="E1356" s="1">
        <v>3629.56</v>
      </c>
      <c r="F1356" s="1">
        <v>10237924500</v>
      </c>
      <c r="G1356" s="1">
        <v>132837126778</v>
      </c>
      <c r="H1356" s="1">
        <f t="shared" si="588"/>
        <v>-4.1700000000000728</v>
      </c>
      <c r="J1356" s="1">
        <f t="shared" si="565"/>
        <v>3653.81</v>
      </c>
      <c r="K1356" s="1">
        <f t="shared" si="566"/>
        <v>3622.3540000000003</v>
      </c>
      <c r="L1356" s="1">
        <f t="shared" si="567"/>
        <v>3653.9410909090907</v>
      </c>
      <c r="M1356" s="1">
        <f t="shared" si="568"/>
        <v>16.290050590219696</v>
      </c>
      <c r="N1356" s="1">
        <f t="shared" si="569"/>
        <v>15.325062960544992</v>
      </c>
      <c r="O1356" s="1">
        <f t="shared" si="570"/>
        <v>43.074940949108807</v>
      </c>
      <c r="P1356" s="1">
        <f t="shared" si="571"/>
        <v>64.706645898234726</v>
      </c>
      <c r="Q1356" s="1">
        <f t="shared" si="572"/>
        <v>6567569411.8516159</v>
      </c>
      <c r="R1356" s="1">
        <f t="shared" si="573"/>
        <v>37.2199999999998</v>
      </c>
      <c r="S1356" s="1">
        <f t="shared" si="589"/>
        <v>84.674937039455017</v>
      </c>
      <c r="T1356" s="1">
        <f t="shared" si="582"/>
        <v>86.451518974146452</v>
      </c>
      <c r="U1356" s="1">
        <f t="shared" si="574"/>
        <v>1.1475096308846009E-4</v>
      </c>
      <c r="V1356" s="1">
        <f t="shared" si="575"/>
        <v>2.0108975877590293E-2</v>
      </c>
      <c r="W1356" s="1">
        <f t="shared" si="576"/>
        <v>0.17214907179081462</v>
      </c>
      <c r="X1356" s="1">
        <f t="shared" si="577"/>
        <v>1.0420295752430502</v>
      </c>
      <c r="Y1356" s="1">
        <f t="shared" si="563"/>
        <v>3659.7446153846149</v>
      </c>
      <c r="Z1356" s="1">
        <f t="shared" si="564"/>
        <v>3659.7111111111112</v>
      </c>
      <c r="AA1356" s="1">
        <f t="shared" si="578"/>
        <v>3.3504273503695003E-2</v>
      </c>
      <c r="AB1356" s="1">
        <f t="shared" si="583"/>
        <v>2.5402621082618682</v>
      </c>
      <c r="AC1356" s="1">
        <f t="shared" si="590"/>
        <v>3652.1433333333334</v>
      </c>
      <c r="AD1356" s="1">
        <f t="shared" si="584"/>
        <v>3647.614</v>
      </c>
      <c r="AE1356" s="1">
        <f t="shared" si="585"/>
        <v>13.579733333333479</v>
      </c>
      <c r="AF1356" s="1">
        <f t="shared" si="586"/>
        <v>22.235750006545778</v>
      </c>
      <c r="AG1356" s="1">
        <f t="shared" si="579"/>
        <v>3651.482</v>
      </c>
      <c r="AH1356" s="1">
        <f t="shared" si="580"/>
        <v>3629.7535714285723</v>
      </c>
      <c r="AI1356" s="1">
        <f t="shared" si="587"/>
        <v>21.728428571427685</v>
      </c>
      <c r="AJ1356" s="1">
        <f t="shared" si="581"/>
        <v>0</v>
      </c>
    </row>
    <row r="1357" spans="1:36" x14ac:dyDescent="0.2">
      <c r="A1357" s="5">
        <v>42923</v>
      </c>
      <c r="B1357" s="1">
        <v>3647.64</v>
      </c>
      <c r="C1357" s="10">
        <v>3655.93</v>
      </c>
      <c r="D1357" s="1">
        <v>3657.11</v>
      </c>
      <c r="E1357" s="1">
        <v>3631.87</v>
      </c>
      <c r="F1357" s="1">
        <v>10373549700</v>
      </c>
      <c r="G1357" s="1">
        <v>123465392616</v>
      </c>
      <c r="H1357" s="1">
        <f t="shared" si="588"/>
        <v>-2.2399999999997817</v>
      </c>
      <c r="J1357" s="1">
        <f t="shared" si="565"/>
        <v>3657.1150000000002</v>
      </c>
      <c r="K1357" s="1">
        <f t="shared" si="566"/>
        <v>3631.4986666666673</v>
      </c>
      <c r="L1357" s="1">
        <f t="shared" si="567"/>
        <v>3654.3265454545458</v>
      </c>
      <c r="M1357" s="1">
        <f t="shared" si="568"/>
        <v>23.322091062395174</v>
      </c>
      <c r="N1357" s="1">
        <f t="shared" si="569"/>
        <v>31.179052520054963</v>
      </c>
      <c r="O1357" s="1">
        <f t="shared" si="570"/>
        <v>42.978039635779254</v>
      </c>
      <c r="P1357" s="1">
        <f t="shared" si="571"/>
        <v>63.713902238385991</v>
      </c>
      <c r="Q1357" s="1">
        <f t="shared" si="572"/>
        <v>9403598143.2644291</v>
      </c>
      <c r="R1357" s="1">
        <f t="shared" si="573"/>
        <v>-12.160000000000309</v>
      </c>
      <c r="S1357" s="1">
        <f t="shared" si="589"/>
        <v>68.820947479945033</v>
      </c>
      <c r="T1357" s="1">
        <f t="shared" si="582"/>
        <v>84.332981710764756</v>
      </c>
      <c r="U1357" s="1">
        <f t="shared" si="574"/>
        <v>-1.1406126484916487E-3</v>
      </c>
      <c r="V1357" s="1">
        <f t="shared" si="575"/>
        <v>1.8268464825058263E-2</v>
      </c>
      <c r="W1357" s="1">
        <f t="shared" si="576"/>
        <v>-3.2402590566618775E-2</v>
      </c>
      <c r="X1357" s="1">
        <f t="shared" si="577"/>
        <v>0.67276173216271384</v>
      </c>
      <c r="Y1357" s="1">
        <f t="shared" si="563"/>
        <v>3659.4584615384615</v>
      </c>
      <c r="Z1357" s="1">
        <f t="shared" si="564"/>
        <v>3659.7911111111107</v>
      </c>
      <c r="AA1357" s="1">
        <f t="shared" si="578"/>
        <v>-0.33264957264918849</v>
      </c>
      <c r="AB1357" s="1">
        <f t="shared" si="583"/>
        <v>-3.9726495726881694E-2</v>
      </c>
      <c r="AC1357" s="1">
        <f t="shared" si="590"/>
        <v>3648.3033333333333</v>
      </c>
      <c r="AD1357" s="1">
        <f t="shared" si="584"/>
        <v>3651.929666666666</v>
      </c>
      <c r="AE1357" s="1">
        <f t="shared" si="585"/>
        <v>7.7750666666669987</v>
      </c>
      <c r="AF1357" s="1">
        <f t="shared" si="586"/>
        <v>-31.093695516716178</v>
      </c>
      <c r="AG1357" s="1">
        <f t="shared" si="579"/>
        <v>3649.308</v>
      </c>
      <c r="AH1357" s="1">
        <f t="shared" si="580"/>
        <v>3637.0578571428573</v>
      </c>
      <c r="AI1357" s="1">
        <f t="shared" si="587"/>
        <v>12.250142857142691</v>
      </c>
      <c r="AJ1357" s="1">
        <f t="shared" si="581"/>
        <v>0</v>
      </c>
    </row>
    <row r="1358" spans="1:36" x14ac:dyDescent="0.2">
      <c r="A1358" s="5">
        <v>42926</v>
      </c>
      <c r="B1358" s="1">
        <v>3647.94</v>
      </c>
      <c r="C1358" s="10">
        <v>3653.69</v>
      </c>
      <c r="D1358" s="1">
        <v>3667.85</v>
      </c>
      <c r="E1358" s="1">
        <v>3641.53</v>
      </c>
      <c r="F1358" s="1">
        <v>12059191000</v>
      </c>
      <c r="G1358" s="1">
        <v>141034626508</v>
      </c>
      <c r="H1358" s="1">
        <f t="shared" si="588"/>
        <v>17.119999999999891</v>
      </c>
      <c r="J1358" s="1">
        <f t="shared" si="565"/>
        <v>3655.6750000000002</v>
      </c>
      <c r="K1358" s="1">
        <f t="shared" si="566"/>
        <v>3638.166666666667</v>
      </c>
      <c r="L1358" s="1">
        <f t="shared" si="567"/>
        <v>3653.703818181818</v>
      </c>
      <c r="M1358" s="1">
        <f t="shared" si="568"/>
        <v>24.673288029273195</v>
      </c>
      <c r="N1358" s="1">
        <f t="shared" si="569"/>
        <v>34.569396095050834</v>
      </c>
      <c r="O1358" s="1">
        <f t="shared" si="570"/>
        <v>60.558611933982299</v>
      </c>
      <c r="P1358" s="1">
        <f t="shared" si="571"/>
        <v>61.118070053351914</v>
      </c>
      <c r="Q1358" s="1">
        <f t="shared" si="572"/>
        <v>-916351899.69605875</v>
      </c>
      <c r="R1358" s="1">
        <f t="shared" si="573"/>
        <v>-21.029999999999745</v>
      </c>
      <c r="S1358" s="1">
        <f t="shared" si="589"/>
        <v>65.430603904949152</v>
      </c>
      <c r="T1358" s="1">
        <f t="shared" si="582"/>
        <v>81.112252911738835</v>
      </c>
      <c r="U1358" s="1">
        <f t="shared" si="574"/>
        <v>-6.130788326321559E-4</v>
      </c>
      <c r="V1358" s="1">
        <f t="shared" si="575"/>
        <v>8.5042838846442464E-3</v>
      </c>
      <c r="W1358" s="1">
        <f t="shared" si="576"/>
        <v>-5.4299137642162591E-2</v>
      </c>
      <c r="X1358" s="1">
        <f t="shared" si="577"/>
        <v>0.4266801044482042</v>
      </c>
      <c r="Y1358" s="1">
        <f t="shared" si="563"/>
        <v>3655.5853846153841</v>
      </c>
      <c r="Z1358" s="1">
        <f t="shared" si="564"/>
        <v>3655.764074074074</v>
      </c>
      <c r="AA1358" s="1">
        <f t="shared" si="578"/>
        <v>-0.17868945868985975</v>
      </c>
      <c r="AB1358" s="1">
        <f t="shared" si="583"/>
        <v>-0.30185754985732272</v>
      </c>
      <c r="AC1358" s="1">
        <f t="shared" si="590"/>
        <v>3654.3566666666666</v>
      </c>
      <c r="AD1358" s="1">
        <f t="shared" si="584"/>
        <v>3651.797</v>
      </c>
      <c r="AE1358" s="1">
        <f t="shared" si="585"/>
        <v>7.6689333333334613</v>
      </c>
      <c r="AF1358" s="1">
        <f t="shared" si="586"/>
        <v>22.251392341972821</v>
      </c>
      <c r="AG1358" s="1">
        <f t="shared" si="579"/>
        <v>3649.8760000000002</v>
      </c>
      <c r="AH1358" s="1">
        <f t="shared" si="580"/>
        <v>3644.7150000000006</v>
      </c>
      <c r="AI1358" s="1">
        <f t="shared" si="587"/>
        <v>5.1609999999996035</v>
      </c>
      <c r="AJ1358" s="1">
        <f t="shared" si="581"/>
        <v>1</v>
      </c>
    </row>
    <row r="1359" spans="1:36" x14ac:dyDescent="0.2">
      <c r="A1359" s="5">
        <v>42927</v>
      </c>
      <c r="B1359" s="1">
        <v>3646.88</v>
      </c>
      <c r="C1359" s="10">
        <v>3670.81</v>
      </c>
      <c r="D1359" s="1">
        <v>3701.21</v>
      </c>
      <c r="E1359" s="1">
        <v>3645.99</v>
      </c>
      <c r="F1359" s="1">
        <v>11876082600</v>
      </c>
      <c r="G1359" s="1">
        <v>145084363277</v>
      </c>
      <c r="H1359" s="1">
        <f t="shared" si="588"/>
        <v>-11.989999999999782</v>
      </c>
      <c r="J1359" s="1">
        <f t="shared" si="565"/>
        <v>3655.2839999999997</v>
      </c>
      <c r="K1359" s="1">
        <f t="shared" si="566"/>
        <v>3646.454666666667</v>
      </c>
      <c r="L1359" s="1">
        <f t="shared" si="567"/>
        <v>3656.4556363636361</v>
      </c>
      <c r="M1359" s="1">
        <f t="shared" si="568"/>
        <v>33.498622589531777</v>
      </c>
      <c r="N1359" s="1">
        <f t="shared" si="569"/>
        <v>33.498622589531777</v>
      </c>
      <c r="O1359" s="1">
        <f t="shared" si="570"/>
        <v>75.674246430460371</v>
      </c>
      <c r="P1359" s="1">
        <f t="shared" si="571"/>
        <v>47.457905994625115</v>
      </c>
      <c r="Q1359" s="1">
        <f t="shared" si="572"/>
        <v>-1200082233.0314891</v>
      </c>
      <c r="R1359" s="1">
        <f t="shared" si="573"/>
        <v>24.639999999999873</v>
      </c>
      <c r="S1359" s="1">
        <f t="shared" si="589"/>
        <v>66.501377410468223</v>
      </c>
      <c r="T1359" s="1">
        <f t="shared" si="582"/>
        <v>77.870398768312583</v>
      </c>
      <c r="U1359" s="1">
        <f t="shared" si="574"/>
        <v>4.6638207915963752E-3</v>
      </c>
      <c r="V1359" s="1">
        <f t="shared" si="575"/>
        <v>7.415303332251389E-4</v>
      </c>
      <c r="W1359" s="1">
        <f t="shared" si="576"/>
        <v>0.4247549574807401</v>
      </c>
      <c r="X1359" s="1">
        <f t="shared" si="577"/>
        <v>0.66791817147686916</v>
      </c>
      <c r="Y1359" s="1">
        <f t="shared" si="563"/>
        <v>3656.3238461538467</v>
      </c>
      <c r="Z1359" s="1">
        <f t="shared" si="564"/>
        <v>3654.9581481481478</v>
      </c>
      <c r="AA1359" s="1">
        <f t="shared" si="578"/>
        <v>1.3656980056989596</v>
      </c>
      <c r="AB1359" s="1">
        <f t="shared" si="583"/>
        <v>0.13018803418790412</v>
      </c>
      <c r="AC1359" s="1">
        <f t="shared" si="590"/>
        <v>3672.67</v>
      </c>
      <c r="AD1359" s="1">
        <f t="shared" si="584"/>
        <v>3652.3969999999999</v>
      </c>
      <c r="AE1359" s="1">
        <f t="shared" si="585"/>
        <v>8.199666666666781</v>
      </c>
      <c r="AF1359" s="1">
        <f t="shared" si="586"/>
        <v>164.82783853002039</v>
      </c>
      <c r="AG1359" s="1">
        <f t="shared" si="579"/>
        <v>3660.0419999999999</v>
      </c>
      <c r="AH1359" s="1">
        <f t="shared" si="580"/>
        <v>3650.633571428571</v>
      </c>
      <c r="AI1359" s="1">
        <f t="shared" si="587"/>
        <v>9.4084285714288853</v>
      </c>
      <c r="AJ1359" s="1">
        <f t="shared" si="581"/>
        <v>0</v>
      </c>
    </row>
    <row r="1360" spans="1:36" x14ac:dyDescent="0.2">
      <c r="A1360" s="5">
        <v>42928</v>
      </c>
      <c r="B1360" s="1">
        <v>3672.63</v>
      </c>
      <c r="C1360" s="10">
        <v>3658.82</v>
      </c>
      <c r="D1360" s="1">
        <v>3691.58</v>
      </c>
      <c r="E1360" s="1">
        <v>3640.59</v>
      </c>
      <c r="F1360" s="1">
        <v>12228779200</v>
      </c>
      <c r="G1360" s="1">
        <v>143494599072</v>
      </c>
      <c r="H1360" s="1">
        <f t="shared" si="588"/>
        <v>28.099999999999909</v>
      </c>
      <c r="J1360" s="1">
        <f t="shared" si="565"/>
        <v>3656.549</v>
      </c>
      <c r="K1360" s="1">
        <f t="shared" si="566"/>
        <v>3651.179333333333</v>
      </c>
      <c r="L1360" s="1">
        <f t="shared" si="567"/>
        <v>3657.0985454545453</v>
      </c>
      <c r="M1360" s="1">
        <f t="shared" si="568"/>
        <v>46.710743801652754</v>
      </c>
      <c r="N1360" s="1">
        <f t="shared" si="569"/>
        <v>46.710743801652754</v>
      </c>
      <c r="O1360" s="1">
        <f t="shared" si="570"/>
        <v>71.267957526546255</v>
      </c>
      <c r="P1360" s="1">
        <f t="shared" si="571"/>
        <v>52.993130520117845</v>
      </c>
      <c r="Q1360" s="1">
        <f t="shared" si="572"/>
        <v>-3484686443.9301362</v>
      </c>
      <c r="R1360" s="1">
        <f t="shared" si="573"/>
        <v>-10.009999999999764</v>
      </c>
      <c r="S1360" s="1">
        <f t="shared" si="589"/>
        <v>53.289256198347246</v>
      </c>
      <c r="T1360" s="1">
        <f t="shared" si="582"/>
        <v>75.010996425383269</v>
      </c>
      <c r="U1360" s="1">
        <f t="shared" si="574"/>
        <v>-3.2770128074077931E-3</v>
      </c>
      <c r="V1360" s="1">
        <f t="shared" si="575"/>
        <v>-4.3268602777897739E-3</v>
      </c>
      <c r="W1360" s="1">
        <f t="shared" si="576"/>
        <v>6.2107741479744578E-2</v>
      </c>
      <c r="X1360" s="1">
        <f t="shared" si="577"/>
        <v>0.20926571852858308</v>
      </c>
      <c r="Y1360" s="1">
        <f t="shared" si="563"/>
        <v>3668.9653846153842</v>
      </c>
      <c r="Z1360" s="1">
        <f t="shared" si="564"/>
        <v>3669.9218518518519</v>
      </c>
      <c r="AA1360" s="1">
        <f t="shared" si="578"/>
        <v>-0.95646723646768805</v>
      </c>
      <c r="AB1360" s="1">
        <f t="shared" si="583"/>
        <v>0.90126495726563005</v>
      </c>
      <c r="AC1360" s="1">
        <f t="shared" si="590"/>
        <v>3663.6633333333334</v>
      </c>
      <c r="AD1360" s="1">
        <f t="shared" si="584"/>
        <v>3653.3503333333333</v>
      </c>
      <c r="AE1360" s="1">
        <f t="shared" si="585"/>
        <v>9.1530000000000662</v>
      </c>
      <c r="AF1360" s="1">
        <f t="shared" si="586"/>
        <v>75.115626934702846</v>
      </c>
      <c r="AG1360" s="1">
        <f t="shared" si="579"/>
        <v>3659.87</v>
      </c>
      <c r="AH1360" s="1">
        <f t="shared" si="580"/>
        <v>3655.5250000000001</v>
      </c>
      <c r="AI1360" s="1">
        <f t="shared" si="587"/>
        <v>4.3449999999997999</v>
      </c>
      <c r="AJ1360" s="1">
        <f t="shared" si="581"/>
        <v>1</v>
      </c>
    </row>
    <row r="1361" spans="1:36" x14ac:dyDescent="0.2">
      <c r="A1361" s="5">
        <v>42929</v>
      </c>
      <c r="B1361" s="1">
        <v>3656.35</v>
      </c>
      <c r="C1361" s="10">
        <v>3686.92</v>
      </c>
      <c r="D1361" s="1">
        <v>3690.48</v>
      </c>
      <c r="E1361" s="1">
        <v>3652.57</v>
      </c>
      <c r="F1361" s="1">
        <v>12566954900</v>
      </c>
      <c r="G1361" s="1">
        <v>146388679598</v>
      </c>
      <c r="H1361" s="1">
        <f t="shared" si="588"/>
        <v>16.170000000000073</v>
      </c>
      <c r="J1361" s="1">
        <f t="shared" si="565"/>
        <v>3658.3580000000002</v>
      </c>
      <c r="K1361" s="1">
        <f t="shared" si="566"/>
        <v>3657.6179999999999</v>
      </c>
      <c r="L1361" s="1">
        <f t="shared" si="567"/>
        <v>3662.6205454545457</v>
      </c>
      <c r="M1361" s="1">
        <f t="shared" si="568"/>
        <v>19.944173063503065</v>
      </c>
      <c r="N1361" s="1">
        <f t="shared" si="569"/>
        <v>15.746556473829159</v>
      </c>
      <c r="O1361" s="1">
        <f t="shared" si="570"/>
        <v>76.939466098508902</v>
      </c>
      <c r="P1361" s="1">
        <f t="shared" si="571"/>
        <v>64.867829902831559</v>
      </c>
      <c r="Q1361" s="1">
        <f t="shared" si="572"/>
        <v>10206714359.562149</v>
      </c>
      <c r="R1361" s="1">
        <f t="shared" si="573"/>
        <v>20.119999999999891</v>
      </c>
      <c r="S1361" s="1">
        <f t="shared" si="589"/>
        <v>84.253443526170841</v>
      </c>
      <c r="T1361" s="1">
        <f t="shared" si="582"/>
        <v>73.911239014092629</v>
      </c>
      <c r="U1361" s="1">
        <f t="shared" si="574"/>
        <v>7.6215377605155276E-3</v>
      </c>
      <c r="V1361" s="1">
        <f t="shared" si="575"/>
        <v>1.1176110823137703E-2</v>
      </c>
      <c r="W1361" s="1">
        <f t="shared" si="576"/>
        <v>0.78073277683594378</v>
      </c>
      <c r="X1361" s="1">
        <f t="shared" si="577"/>
        <v>0.80112247916540591</v>
      </c>
      <c r="Y1361" s="1">
        <f t="shared" si="563"/>
        <v>3663.1430769230774</v>
      </c>
      <c r="Z1361" s="1">
        <f t="shared" si="564"/>
        <v>3660.9014814814814</v>
      </c>
      <c r="AA1361" s="1">
        <f t="shared" si="578"/>
        <v>2.2415954415960186</v>
      </c>
      <c r="AB1361" s="1">
        <f t="shared" si="583"/>
        <v>-0.31685470085494671</v>
      </c>
      <c r="AC1361" s="1">
        <f t="shared" si="590"/>
        <v>3676.6566666666663</v>
      </c>
      <c r="AD1361" s="1">
        <f t="shared" si="584"/>
        <v>3654.9263333333338</v>
      </c>
      <c r="AE1361" s="1">
        <f t="shared" si="585"/>
        <v>10.842933333333439</v>
      </c>
      <c r="AF1361" s="1">
        <f t="shared" si="586"/>
        <v>133.60673208561212</v>
      </c>
      <c r="AG1361" s="1">
        <f t="shared" si="579"/>
        <v>3665.2339999999995</v>
      </c>
      <c r="AH1361" s="1">
        <f t="shared" si="580"/>
        <v>3660.0992857142855</v>
      </c>
      <c r="AI1361" s="1">
        <f t="shared" si="587"/>
        <v>5.1347142857139261</v>
      </c>
      <c r="AJ1361" s="1">
        <f t="shared" si="581"/>
        <v>1</v>
      </c>
    </row>
    <row r="1362" spans="1:36" x14ac:dyDescent="0.2">
      <c r="A1362" s="5">
        <v>42930</v>
      </c>
      <c r="B1362" s="1">
        <v>3682.62</v>
      </c>
      <c r="C1362" s="10">
        <v>3703.09</v>
      </c>
      <c r="D1362" s="1">
        <v>3703.09</v>
      </c>
      <c r="E1362" s="1">
        <v>3672.74</v>
      </c>
      <c r="F1362" s="1">
        <v>10551400500</v>
      </c>
      <c r="G1362" s="1">
        <v>121021448889</v>
      </c>
      <c r="H1362" s="1">
        <f t="shared" si="588"/>
        <v>-39.5300000000002</v>
      </c>
      <c r="J1362" s="1">
        <f t="shared" si="565"/>
        <v>3661.9869999999996</v>
      </c>
      <c r="K1362" s="1">
        <f t="shared" si="566"/>
        <v>3662.9653333333331</v>
      </c>
      <c r="L1362" s="1">
        <f t="shared" si="567"/>
        <v>3670.7536363636359</v>
      </c>
      <c r="M1362" s="1">
        <f t="shared" si="568"/>
        <v>0</v>
      </c>
      <c r="N1362" s="1">
        <f t="shared" si="569"/>
        <v>0</v>
      </c>
      <c r="O1362" s="1">
        <f t="shared" si="570"/>
        <v>53.313069908814647</v>
      </c>
      <c r="P1362" s="1">
        <f t="shared" si="571"/>
        <v>48.73493686686831</v>
      </c>
      <c r="Q1362" s="1">
        <f t="shared" si="572"/>
        <v>10551400500</v>
      </c>
      <c r="R1362" s="1">
        <f t="shared" si="573"/>
        <v>52.240000000000236</v>
      </c>
      <c r="S1362" s="1">
        <f t="shared" si="589"/>
        <v>100</v>
      </c>
      <c r="T1362" s="1">
        <f t="shared" si="582"/>
        <v>74.533083457116859</v>
      </c>
      <c r="U1362" s="1">
        <f t="shared" si="574"/>
        <v>4.3666235495221752E-3</v>
      </c>
      <c r="V1362" s="1">
        <f t="shared" si="575"/>
        <v>9.3381268687838404E-3</v>
      </c>
      <c r="W1362" s="1">
        <f t="shared" si="576"/>
        <v>1.1224234274998934</v>
      </c>
      <c r="X1362" s="1">
        <f t="shared" si="577"/>
        <v>1.0954148624211311</v>
      </c>
      <c r="Y1362" s="1">
        <f t="shared" si="563"/>
        <v>3689.4076923076927</v>
      </c>
      <c r="Z1362" s="1">
        <f t="shared" si="564"/>
        <v>3688.1177777777775</v>
      </c>
      <c r="AA1362" s="1">
        <f t="shared" si="578"/>
        <v>1.2899145299152224</v>
      </c>
      <c r="AB1362" s="1">
        <f t="shared" si="583"/>
        <v>2.0512592592598593</v>
      </c>
      <c r="AC1362" s="1">
        <f t="shared" si="590"/>
        <v>3692.9733333333334</v>
      </c>
      <c r="AD1362" s="1">
        <f t="shared" si="584"/>
        <v>3658.1306666666669</v>
      </c>
      <c r="AE1362" s="1">
        <f t="shared" si="585"/>
        <v>14.688133333333372</v>
      </c>
      <c r="AF1362" s="1">
        <f t="shared" si="586"/>
        <v>158.14429183951833</v>
      </c>
      <c r="AG1362" s="1">
        <f t="shared" si="579"/>
        <v>3674.6660000000002</v>
      </c>
      <c r="AH1362" s="1">
        <f t="shared" si="580"/>
        <v>3662.5992857142855</v>
      </c>
      <c r="AI1362" s="1">
        <f t="shared" si="587"/>
        <v>12.066714285714625</v>
      </c>
      <c r="AJ1362" s="1">
        <f t="shared" si="581"/>
        <v>0</v>
      </c>
    </row>
    <row r="1363" spans="1:36" x14ac:dyDescent="0.2">
      <c r="A1363" s="5">
        <v>42933</v>
      </c>
      <c r="B1363" s="1">
        <v>3700.62</v>
      </c>
      <c r="C1363" s="10">
        <v>3663.56</v>
      </c>
      <c r="D1363" s="1">
        <v>3716.47</v>
      </c>
      <c r="E1363" s="1">
        <v>3621.37</v>
      </c>
      <c r="F1363" s="1">
        <v>17882160000</v>
      </c>
      <c r="G1363" s="1">
        <v>196217253798</v>
      </c>
      <c r="H1363" s="1">
        <f t="shared" si="588"/>
        <v>3.6199999999998909</v>
      </c>
      <c r="J1363" s="1">
        <f t="shared" si="565"/>
        <v>3663.2580000000003</v>
      </c>
      <c r="K1363" s="1">
        <f t="shared" si="566"/>
        <v>3662.663333333333</v>
      </c>
      <c r="L1363" s="1">
        <f t="shared" si="567"/>
        <v>3671.0396363636364</v>
      </c>
      <c r="M1363" s="1">
        <f t="shared" si="568"/>
        <v>55.636172450052477</v>
      </c>
      <c r="N1363" s="1">
        <f t="shared" si="569"/>
        <v>49.910385812659158</v>
      </c>
      <c r="O1363" s="1">
        <f t="shared" si="570"/>
        <v>55.788209044881064</v>
      </c>
      <c r="P1363" s="1">
        <f t="shared" si="571"/>
        <v>50.090527920716518</v>
      </c>
      <c r="Q1363" s="1">
        <f t="shared" si="572"/>
        <v>-2015738750.7886078</v>
      </c>
      <c r="R1363" s="1">
        <f t="shared" si="573"/>
        <v>43.579999999999927</v>
      </c>
      <c r="S1363" s="1">
        <f t="shared" si="589"/>
        <v>50.08961418734085</v>
      </c>
      <c r="T1363" s="1">
        <f t="shared" si="582"/>
        <v>71.416223827828773</v>
      </c>
      <c r="U1363" s="1">
        <f t="shared" si="574"/>
        <v>-1.0790051207022732E-2</v>
      </c>
      <c r="V1363" s="1">
        <f t="shared" si="575"/>
        <v>-8.8360423257342544E-4</v>
      </c>
      <c r="W1363" s="1">
        <f t="shared" si="576"/>
        <v>8.2440275841799797E-3</v>
      </c>
      <c r="X1363" s="1">
        <f t="shared" si="577"/>
        <v>2.4481274555227698E-2</v>
      </c>
      <c r="Y1363" s="1">
        <f t="shared" ref="Y1363:Y1426" si="591">C1362*11/13+C1363*2/13</f>
        <v>3697.0084615384621</v>
      </c>
      <c r="Z1363" s="1">
        <f t="shared" ref="Z1363:Z1426" si="592">C1362*25/27+C1363*2/27</f>
        <v>3700.1618518518517</v>
      </c>
      <c r="AA1363" s="1">
        <f t="shared" si="578"/>
        <v>-3.1533903133895365</v>
      </c>
      <c r="AB1363" s="1">
        <f t="shared" si="583"/>
        <v>0.40125356125427059</v>
      </c>
      <c r="AC1363" s="1">
        <f t="shared" si="590"/>
        <v>3667.1333333333332</v>
      </c>
      <c r="AD1363" s="1">
        <f t="shared" si="584"/>
        <v>3659.7696666666661</v>
      </c>
      <c r="AE1363" s="1">
        <f t="shared" si="585"/>
        <v>14.849666666666645</v>
      </c>
      <c r="AF1363" s="1">
        <f t="shared" si="586"/>
        <v>33.058729339231398</v>
      </c>
      <c r="AG1363" s="1">
        <f t="shared" si="579"/>
        <v>3676.6400000000003</v>
      </c>
      <c r="AH1363" s="1">
        <f t="shared" si="580"/>
        <v>3661.8021428571424</v>
      </c>
      <c r="AI1363" s="1">
        <f t="shared" si="587"/>
        <v>14.837857142857956</v>
      </c>
      <c r="AJ1363" s="1">
        <f t="shared" si="581"/>
        <v>1</v>
      </c>
    </row>
    <row r="1364" spans="1:36" x14ac:dyDescent="0.2">
      <c r="A1364" s="5">
        <v>42934</v>
      </c>
      <c r="B1364" s="1">
        <v>3648.49</v>
      </c>
      <c r="C1364" s="10">
        <v>3667.18</v>
      </c>
      <c r="D1364" s="1">
        <v>3667.54</v>
      </c>
      <c r="E1364" s="1">
        <v>3622.04</v>
      </c>
      <c r="F1364" s="1">
        <v>12462205600</v>
      </c>
      <c r="G1364" s="1">
        <v>141472283974</v>
      </c>
      <c r="H1364" s="1">
        <f t="shared" si="588"/>
        <v>62.570000000000164</v>
      </c>
      <c r="J1364" s="1">
        <f t="shared" ref="J1364:J1427" si="593">SUM(C1355:C1364)/10</f>
        <v>3667.9780000000001</v>
      </c>
      <c r="K1364" s="1">
        <f t="shared" ref="K1364:K1427" si="594">SUM(C1350:C1364)/15</f>
        <v>3662.1606666666662</v>
      </c>
      <c r="L1364" s="1">
        <f t="shared" ref="L1364:L1427" si="595">(10*C1364+9*C1363+8*C1362+7*C1361+6*C1360+5*C1359+4*C1358+3*C1357+2*C1356+C1355)/55</f>
        <v>3671.7527272727275</v>
      </c>
      <c r="M1364" s="1">
        <f t="shared" ref="M1364:M1427" si="596">(MAX(D1359:D1364)-C1364)/(MAX(D1359:D1364)-MIN(E1359:E1364))*100</f>
        <v>51.829652996845432</v>
      </c>
      <c r="N1364" s="1">
        <f t="shared" ref="N1364:N1427" si="597">(MAX(D1355:D1364)-C1364)/(MAX(D1355:D1364)-MIN(E1355:E1364))*100</f>
        <v>46.495613621356547</v>
      </c>
      <c r="O1364" s="1">
        <f t="shared" ref="O1364:O1427" si="598">(SUMIF(H1359:H1364,"&gt;=0")/(SUMIF(H1359:H1364,"&gt;=0")+ABS(SUMIF(H1359:H1364,"&lt;0"))))*100</f>
        <v>68.193604148660341</v>
      </c>
      <c r="P1364" s="1">
        <f t="shared" ref="P1364:P1427" si="599">(SUMIF(H1353:H1364,"&gt;=0")/(SUMIF(H1353:H1364,"&gt;=0")+ABS(SUMIF(H1353:H1364,"&lt;0"))))*100</f>
        <v>65.380116959064367</v>
      </c>
      <c r="Q1364" s="1">
        <f t="shared" ref="Q1364:Q1427" si="600">((C1364-E1364)-(D1364-C1364))*F1364/(D1364-E1364)</f>
        <v>12265001467.428501</v>
      </c>
      <c r="R1364" s="1">
        <f t="shared" ref="R1364:R1427" si="601">C1364-C1355</f>
        <v>7.5</v>
      </c>
      <c r="S1364" s="1">
        <f t="shared" si="589"/>
        <v>53.504386378643453</v>
      </c>
      <c r="T1364" s="1">
        <f t="shared" si="582"/>
        <v>71.084774866426159</v>
      </c>
      <c r="U1364" s="1">
        <f t="shared" ref="U1364:U1427" si="602">(C1364-C1363)/C1364</f>
        <v>9.8713452843871615E-4</v>
      </c>
      <c r="V1364" s="1">
        <f t="shared" ref="V1364:V1427" si="603">(C1364-C1353)/C1353</f>
        <v>4.472930961282969E-3</v>
      </c>
      <c r="W1364" s="1">
        <f t="shared" ref="W1364:W1427" si="604">100*((C1364-J1364)/J1364)</f>
        <v>-2.1755855678529949E-2</v>
      </c>
      <c r="X1364" s="1">
        <f t="shared" ref="X1364:X1427" si="605">100*((C1364-K1364)/K1364)</f>
        <v>0.13705934256298699</v>
      </c>
      <c r="Y1364" s="1">
        <f t="shared" si="591"/>
        <v>3664.1169230769228</v>
      </c>
      <c r="Z1364" s="1">
        <f t="shared" si="592"/>
        <v>3663.8281481481481</v>
      </c>
      <c r="AA1364" s="1">
        <f t="shared" ref="AA1364:AA1427" si="606">Y1364-Z1364</f>
        <v>0.28877492877472832</v>
      </c>
      <c r="AB1364" s="1">
        <f t="shared" si="583"/>
        <v>-2.4649572649566833</v>
      </c>
      <c r="AC1364" s="1">
        <f t="shared" si="590"/>
        <v>3652.2533333333326</v>
      </c>
      <c r="AD1364" s="1">
        <f t="shared" si="584"/>
        <v>3662.3776666666663</v>
      </c>
      <c r="AE1364" s="1">
        <f t="shared" si="585"/>
        <v>12.241666666666742</v>
      </c>
      <c r="AF1364" s="1">
        <f t="shared" si="586"/>
        <v>-55.135920127071969</v>
      </c>
      <c r="AG1364" s="1">
        <f t="shared" ref="AG1364:AG1427" si="607">SUM(C1360:C1364)/5</f>
        <v>3675.9139999999998</v>
      </c>
      <c r="AH1364" s="1">
        <f t="shared" ref="AH1364:AH1427" si="608">SUM(C1351:C1364)/14</f>
        <v>3663.3028571428572</v>
      </c>
      <c r="AI1364" s="1">
        <f t="shared" si="587"/>
        <v>12.611142857142568</v>
      </c>
      <c r="AJ1364" s="1">
        <f t="shared" ref="AJ1364:AJ1427" si="609">IF(H1364&gt;0,1,0)</f>
        <v>1</v>
      </c>
    </row>
    <row r="1365" spans="1:36" x14ac:dyDescent="0.2">
      <c r="A1365" s="5">
        <v>42935</v>
      </c>
      <c r="B1365" s="1">
        <v>3660.87</v>
      </c>
      <c r="C1365" s="10">
        <v>3729.75</v>
      </c>
      <c r="D1365" s="1">
        <v>3731.05</v>
      </c>
      <c r="E1365" s="1">
        <v>3658.2</v>
      </c>
      <c r="F1365" s="1">
        <v>18247778700</v>
      </c>
      <c r="G1365" s="1">
        <v>198392451748</v>
      </c>
      <c r="H1365" s="1">
        <f t="shared" si="588"/>
        <v>18.130000000000109</v>
      </c>
      <c r="J1365" s="1">
        <f t="shared" si="593"/>
        <v>3674.9849999999997</v>
      </c>
      <c r="K1365" s="1">
        <f t="shared" si="594"/>
        <v>3667.7326666666663</v>
      </c>
      <c r="L1365" s="1">
        <f t="shared" si="595"/>
        <v>3682.9839999999999</v>
      </c>
      <c r="M1365" s="1">
        <f t="shared" si="596"/>
        <v>1.185266229030068</v>
      </c>
      <c r="N1365" s="1">
        <f t="shared" si="597"/>
        <v>1.185266229030068</v>
      </c>
      <c r="O1365" s="1">
        <f t="shared" si="598"/>
        <v>76.487033071615443</v>
      </c>
      <c r="P1365" s="1">
        <f t="shared" si="599"/>
        <v>76.2348211355432</v>
      </c>
      <c r="Q1365" s="1">
        <f t="shared" si="600"/>
        <v>17596519611.187283</v>
      </c>
      <c r="R1365" s="1">
        <f t="shared" si="601"/>
        <v>69.650000000000091</v>
      </c>
      <c r="S1365" s="1">
        <f t="shared" si="589"/>
        <v>98.814733770969937</v>
      </c>
      <c r="T1365" s="1">
        <f t="shared" ref="T1365:T1428" si="610">SUM(S1356:S1365)/10</f>
        <v>72.537929989628964</v>
      </c>
      <c r="U1365" s="1">
        <f t="shared" si="602"/>
        <v>1.6775923319257365E-2</v>
      </c>
      <c r="V1365" s="1">
        <f t="shared" si="603"/>
        <v>3.0323371952331223E-2</v>
      </c>
      <c r="W1365" s="1">
        <f t="shared" si="604"/>
        <v>1.490210164123128</v>
      </c>
      <c r="X1365" s="1">
        <f t="shared" si="605"/>
        <v>1.6908902302766982</v>
      </c>
      <c r="Y1365" s="1">
        <f t="shared" si="591"/>
        <v>3676.8061538461534</v>
      </c>
      <c r="Z1365" s="1">
        <f t="shared" si="592"/>
        <v>3671.8148148148148</v>
      </c>
      <c r="AA1365" s="1">
        <f t="shared" si="606"/>
        <v>4.9913390313386117</v>
      </c>
      <c r="AB1365" s="1">
        <f t="shared" ref="AB1365:AB1428" si="611">AA1364*8/10+AA1365*2/10</f>
        <v>1.2292877492875049</v>
      </c>
      <c r="AC1365" s="1">
        <f t="shared" si="590"/>
        <v>3706.3333333333335</v>
      </c>
      <c r="AD1365" s="1">
        <f t="shared" ref="AD1365:AD1428" si="612">SUM(AC1356:AC1365)/10</f>
        <v>3668.6486666666665</v>
      </c>
      <c r="AE1365" s="1">
        <f t="shared" ref="AE1365:AE1428" si="613">(ABS(AC1365-AD1365)+ABS(AC1364-AD1365)+ABS(AC1363-AD1365)+ABS(AC1362-AD1365)+ABS(AC1361-AD1365)+ABS(AC1360-AD1365)+ABS(AC1359-AD1365)+ABS(AC1358-AD1365)+ABS(AC1357-AD1365)+ABS(AC1356-AD1365))/10</f>
        <v>14.807733333333363</v>
      </c>
      <c r="AF1365" s="1">
        <f t="shared" ref="AF1365:AF1428" si="614">(AC1365-AD1365)/(0.015*AE1365)</f>
        <v>169.66209848307605</v>
      </c>
      <c r="AG1365" s="1">
        <f t="shared" si="607"/>
        <v>3690.1</v>
      </c>
      <c r="AH1365" s="1">
        <f t="shared" si="608"/>
        <v>3667.6542857142854</v>
      </c>
      <c r="AI1365" s="1">
        <f t="shared" ref="AI1365:AI1428" si="615">AG1365-AH1365</f>
        <v>22.44571428571453</v>
      </c>
      <c r="AJ1365" s="1">
        <f t="shared" si="609"/>
        <v>1</v>
      </c>
    </row>
    <row r="1366" spans="1:36" x14ac:dyDescent="0.2">
      <c r="A1366" s="5">
        <v>42936</v>
      </c>
      <c r="B1366" s="1">
        <v>3725.14</v>
      </c>
      <c r="C1366" s="10">
        <v>3747.88</v>
      </c>
      <c r="D1366" s="1">
        <v>3750.19</v>
      </c>
      <c r="E1366" s="1">
        <v>3723.07</v>
      </c>
      <c r="F1366" s="1">
        <v>14241003900</v>
      </c>
      <c r="G1366" s="1">
        <v>169267149940</v>
      </c>
      <c r="H1366" s="1">
        <f t="shared" si="588"/>
        <v>-19.2800000000002</v>
      </c>
      <c r="J1366" s="1">
        <f t="shared" si="593"/>
        <v>3683.7629999999999</v>
      </c>
      <c r="K1366" s="1">
        <f t="shared" si="594"/>
        <v>3673.0026666666663</v>
      </c>
      <c r="L1366" s="1">
        <f t="shared" si="595"/>
        <v>3696.2376363636363</v>
      </c>
      <c r="M1366" s="1">
        <f t="shared" si="596"/>
        <v>1.7931998136934812</v>
      </c>
      <c r="N1366" s="1">
        <f t="shared" si="597"/>
        <v>1.7931998136934812</v>
      </c>
      <c r="O1366" s="1">
        <f t="shared" si="598"/>
        <v>63.082234777149928</v>
      </c>
      <c r="P1366" s="1">
        <f t="shared" si="599"/>
        <v>65.429390167457697</v>
      </c>
      <c r="Q1366" s="1">
        <f t="shared" si="600"/>
        <v>11814992173.672613</v>
      </c>
      <c r="R1366" s="1">
        <f t="shared" si="601"/>
        <v>91.950000000000273</v>
      </c>
      <c r="S1366" s="1">
        <f t="shared" si="589"/>
        <v>98.206800186306523</v>
      </c>
      <c r="T1366" s="1">
        <f t="shared" si="610"/>
        <v>73.891116304314124</v>
      </c>
      <c r="U1366" s="1">
        <f t="shared" si="602"/>
        <v>4.8374014109310087E-3</v>
      </c>
      <c r="V1366" s="1">
        <f t="shared" si="603"/>
        <v>2.4100467800463505E-2</v>
      </c>
      <c r="W1366" s="1">
        <f t="shared" si="604"/>
        <v>1.7405299960936735</v>
      </c>
      <c r="X1366" s="1">
        <f t="shared" si="605"/>
        <v>2.0385864135864269</v>
      </c>
      <c r="Y1366" s="1">
        <f t="shared" si="591"/>
        <v>3732.5392307692309</v>
      </c>
      <c r="Z1366" s="1">
        <f t="shared" si="592"/>
        <v>3731.0929629629627</v>
      </c>
      <c r="AA1366" s="1">
        <f t="shared" si="606"/>
        <v>1.4462678062682244</v>
      </c>
      <c r="AB1366" s="1">
        <f t="shared" si="611"/>
        <v>4.2823247863245344</v>
      </c>
      <c r="AC1366" s="1">
        <f t="shared" si="590"/>
        <v>3740.3799999999997</v>
      </c>
      <c r="AD1366" s="1">
        <f t="shared" si="612"/>
        <v>3677.4723333333336</v>
      </c>
      <c r="AE1366" s="1">
        <f t="shared" si="613"/>
        <v>21.453933333333545</v>
      </c>
      <c r="AF1366" s="1">
        <f t="shared" si="614"/>
        <v>195.48137767018767</v>
      </c>
      <c r="AG1366" s="1">
        <f t="shared" si="607"/>
        <v>3702.2919999999999</v>
      </c>
      <c r="AH1366" s="1">
        <f t="shared" si="608"/>
        <v>3673.4457142857136</v>
      </c>
      <c r="AI1366" s="1">
        <f t="shared" si="615"/>
        <v>28.846285714286296</v>
      </c>
      <c r="AJ1366" s="1">
        <f t="shared" si="609"/>
        <v>0</v>
      </c>
    </row>
    <row r="1367" spans="1:36" x14ac:dyDescent="0.2">
      <c r="A1367" s="5">
        <v>42937</v>
      </c>
      <c r="B1367" s="1">
        <v>3738.18</v>
      </c>
      <c r="C1367" s="10">
        <v>3728.6</v>
      </c>
      <c r="D1367" s="1">
        <v>3751.69</v>
      </c>
      <c r="E1367" s="1">
        <v>3722.07</v>
      </c>
      <c r="F1367" s="1">
        <v>11794122600</v>
      </c>
      <c r="G1367" s="1">
        <v>141432632987</v>
      </c>
      <c r="H1367" s="1">
        <f t="shared" si="588"/>
        <v>14.869999999999891</v>
      </c>
      <c r="J1367" s="1">
        <f t="shared" si="593"/>
        <v>3691.03</v>
      </c>
      <c r="K1367" s="1">
        <f t="shared" si="594"/>
        <v>3677.1226666666657</v>
      </c>
      <c r="L1367" s="1">
        <f t="shared" si="595"/>
        <v>3704.3898181818176</v>
      </c>
      <c r="M1367" s="1">
        <f t="shared" si="596"/>
        <v>17.717925107427959</v>
      </c>
      <c r="N1367" s="1">
        <f t="shared" si="597"/>
        <v>17.717925107427959</v>
      </c>
      <c r="O1367" s="1">
        <f t="shared" si="598"/>
        <v>62.778481012658084</v>
      </c>
      <c r="P1367" s="1">
        <f t="shared" si="599"/>
        <v>67.530173682661157</v>
      </c>
      <c r="Q1367" s="1">
        <f t="shared" si="600"/>
        <v>-6593878131.5329323</v>
      </c>
      <c r="R1367" s="1">
        <f t="shared" si="601"/>
        <v>74.909999999999854</v>
      </c>
      <c r="S1367" s="1">
        <f t="shared" si="589"/>
        <v>82.282074892572041</v>
      </c>
      <c r="T1367" s="1">
        <f t="shared" si="610"/>
        <v>75.237229045576811</v>
      </c>
      <c r="U1367" s="1">
        <f t="shared" si="602"/>
        <v>-5.1708416027463925E-3</v>
      </c>
      <c r="V1367" s="1">
        <f t="shared" si="603"/>
        <v>1.8715335646567036E-2</v>
      </c>
      <c r="W1367" s="1">
        <f t="shared" si="604"/>
        <v>1.0178730598234018</v>
      </c>
      <c r="X1367" s="1">
        <f t="shared" si="605"/>
        <v>1.399935166699203</v>
      </c>
      <c r="Y1367" s="1">
        <f t="shared" si="591"/>
        <v>3744.913846153846</v>
      </c>
      <c r="Z1367" s="1">
        <f t="shared" si="592"/>
        <v>3746.4518518518516</v>
      </c>
      <c r="AA1367" s="1">
        <f t="shared" si="606"/>
        <v>-1.5380056980056906</v>
      </c>
      <c r="AB1367" s="1">
        <f t="shared" si="611"/>
        <v>0.84941310541344139</v>
      </c>
      <c r="AC1367" s="1">
        <f t="shared" si="590"/>
        <v>3734.1200000000003</v>
      </c>
      <c r="AD1367" s="1">
        <f t="shared" si="612"/>
        <v>3686.0540000000001</v>
      </c>
      <c r="AE1367" s="1">
        <f t="shared" si="613"/>
        <v>25.918133333333479</v>
      </c>
      <c r="AF1367" s="1">
        <f t="shared" si="614"/>
        <v>123.6354469972117</v>
      </c>
      <c r="AG1367" s="1">
        <f t="shared" si="607"/>
        <v>3707.3939999999993</v>
      </c>
      <c r="AH1367" s="1">
        <f t="shared" si="608"/>
        <v>3678.9992857142856</v>
      </c>
      <c r="AI1367" s="1">
        <f t="shared" si="615"/>
        <v>28.39471428571369</v>
      </c>
      <c r="AJ1367" s="1">
        <f t="shared" si="609"/>
        <v>1</v>
      </c>
    </row>
    <row r="1368" spans="1:36" x14ac:dyDescent="0.2">
      <c r="A1368" s="5">
        <v>42940</v>
      </c>
      <c r="B1368" s="1">
        <v>3724.38</v>
      </c>
      <c r="C1368" s="10">
        <v>3743.47</v>
      </c>
      <c r="D1368" s="1">
        <v>3755.19</v>
      </c>
      <c r="E1368" s="1">
        <v>3719.85</v>
      </c>
      <c r="F1368" s="1">
        <v>13486872200</v>
      </c>
      <c r="G1368" s="1">
        <v>154701874682</v>
      </c>
      <c r="H1368" s="1">
        <f t="shared" si="588"/>
        <v>-23.909999999999854</v>
      </c>
      <c r="J1368" s="1">
        <f t="shared" si="593"/>
        <v>3700.0080000000003</v>
      </c>
      <c r="K1368" s="1">
        <f t="shared" si="594"/>
        <v>3683.2973333333334</v>
      </c>
      <c r="L1368" s="1">
        <f t="shared" si="595"/>
        <v>3713.924363636364</v>
      </c>
      <c r="M1368" s="1">
        <f t="shared" si="596"/>
        <v>8.7580331788972057</v>
      </c>
      <c r="N1368" s="1">
        <f t="shared" si="597"/>
        <v>8.7580331788972057</v>
      </c>
      <c r="O1368" s="1">
        <f t="shared" si="598"/>
        <v>69.665683382497519</v>
      </c>
      <c r="P1368" s="1">
        <f t="shared" si="599"/>
        <v>62.353900516444718</v>
      </c>
      <c r="Q1368" s="1">
        <f t="shared" si="600"/>
        <v>4541419897.5663395</v>
      </c>
      <c r="R1368" s="1">
        <f t="shared" si="601"/>
        <v>72.659999999999854</v>
      </c>
      <c r="S1368" s="1">
        <f t="shared" si="589"/>
        <v>91.241966821102793</v>
      </c>
      <c r="T1368" s="1">
        <f t="shared" si="610"/>
        <v>77.818365337192191</v>
      </c>
      <c r="U1368" s="1">
        <f t="shared" si="602"/>
        <v>3.9722503452678639E-3</v>
      </c>
      <c r="V1368" s="1">
        <f t="shared" si="603"/>
        <v>2.3944659771932168E-2</v>
      </c>
      <c r="W1368" s="1">
        <f t="shared" si="604"/>
        <v>1.1746461088732654</v>
      </c>
      <c r="X1368" s="1">
        <f t="shared" si="605"/>
        <v>1.6336630258467604</v>
      </c>
      <c r="Y1368" s="1">
        <f t="shared" si="591"/>
        <v>3730.8876923076923</v>
      </c>
      <c r="Z1368" s="1">
        <f t="shared" si="592"/>
        <v>3729.7014814814816</v>
      </c>
      <c r="AA1368" s="1">
        <f t="shared" si="606"/>
        <v>1.186210826210754</v>
      </c>
      <c r="AB1368" s="1">
        <f t="shared" si="611"/>
        <v>-0.99316239316240162</v>
      </c>
      <c r="AC1368" s="1">
        <f t="shared" si="590"/>
        <v>3739.5033333333336</v>
      </c>
      <c r="AD1368" s="1">
        <f t="shared" si="612"/>
        <v>3694.568666666667</v>
      </c>
      <c r="AE1368" s="1">
        <f t="shared" si="613"/>
        <v>28.412400000000208</v>
      </c>
      <c r="AF1368" s="1">
        <f t="shared" si="614"/>
        <v>105.4344034451301</v>
      </c>
      <c r="AG1368" s="1">
        <f t="shared" si="607"/>
        <v>3723.3760000000002</v>
      </c>
      <c r="AH1368" s="1">
        <f t="shared" si="608"/>
        <v>3687.8199999999997</v>
      </c>
      <c r="AI1368" s="1">
        <f t="shared" si="615"/>
        <v>35.556000000000495</v>
      </c>
      <c r="AJ1368" s="1">
        <f t="shared" si="609"/>
        <v>0</v>
      </c>
    </row>
    <row r="1369" spans="1:36" x14ac:dyDescent="0.2">
      <c r="A1369" s="5">
        <v>42941</v>
      </c>
      <c r="B1369" s="1">
        <v>3742.64</v>
      </c>
      <c r="C1369" s="10">
        <v>3719.56</v>
      </c>
      <c r="D1369" s="1">
        <v>3752.16</v>
      </c>
      <c r="E1369" s="1">
        <v>3713.28</v>
      </c>
      <c r="F1369" s="1">
        <v>12167205900</v>
      </c>
      <c r="G1369" s="1">
        <v>133531656186</v>
      </c>
      <c r="H1369" s="1">
        <f t="shared" si="588"/>
        <v>-14.170000000000073</v>
      </c>
      <c r="J1369" s="1">
        <f t="shared" si="593"/>
        <v>3704.8829999999994</v>
      </c>
      <c r="K1369" s="1">
        <f t="shared" si="594"/>
        <v>3689.9359999999997</v>
      </c>
      <c r="L1369" s="1">
        <f t="shared" si="595"/>
        <v>3717.479272727272</v>
      </c>
      <c r="M1369" s="1">
        <f t="shared" si="596"/>
        <v>26.759294029290338</v>
      </c>
      <c r="N1369" s="1">
        <f t="shared" si="597"/>
        <v>26.625317590793649</v>
      </c>
      <c r="O1369" s="1">
        <f t="shared" si="598"/>
        <v>62.492643693192953</v>
      </c>
      <c r="P1369" s="1">
        <f t="shared" si="599"/>
        <v>59.59326059526456</v>
      </c>
      <c r="Q1369" s="1">
        <f t="shared" si="600"/>
        <v>-8236647615.4322233</v>
      </c>
      <c r="R1369" s="1">
        <f t="shared" si="601"/>
        <v>60.739999999999782</v>
      </c>
      <c r="S1369" s="1">
        <f t="shared" si="589"/>
        <v>73.374682409206343</v>
      </c>
      <c r="T1369" s="1">
        <f t="shared" si="610"/>
        <v>78.505695837066</v>
      </c>
      <c r="U1369" s="1">
        <f t="shared" si="602"/>
        <v>-6.4281796771660776E-3</v>
      </c>
      <c r="V1369" s="1">
        <f t="shared" si="603"/>
        <v>1.8028349422091063E-2</v>
      </c>
      <c r="W1369" s="1">
        <f t="shared" si="604"/>
        <v>0.39615286096755531</v>
      </c>
      <c r="X1369" s="1">
        <f t="shared" si="605"/>
        <v>0.80283235264785768</v>
      </c>
      <c r="Y1369" s="1">
        <f t="shared" si="591"/>
        <v>3739.791538461538</v>
      </c>
      <c r="Z1369" s="1">
        <f t="shared" si="592"/>
        <v>3741.6988888888891</v>
      </c>
      <c r="AA1369" s="1">
        <f t="shared" si="606"/>
        <v>-1.907350427351048</v>
      </c>
      <c r="AB1369" s="1">
        <f t="shared" si="611"/>
        <v>0.56749857549839366</v>
      </c>
      <c r="AC1369" s="1">
        <f t="shared" si="590"/>
        <v>3728.3333333333335</v>
      </c>
      <c r="AD1369" s="1">
        <f t="shared" si="612"/>
        <v>3700.1349999999998</v>
      </c>
      <c r="AE1369" s="1">
        <f t="shared" si="613"/>
        <v>29.59900000000016</v>
      </c>
      <c r="AF1369" s="1">
        <f t="shared" si="614"/>
        <v>63.511905432241107</v>
      </c>
      <c r="AG1369" s="1">
        <f t="shared" si="607"/>
        <v>3733.8519999999999</v>
      </c>
      <c r="AH1369" s="1">
        <f t="shared" si="608"/>
        <v>3692.0971428571424</v>
      </c>
      <c r="AI1369" s="1">
        <f t="shared" si="615"/>
        <v>41.754857142857418</v>
      </c>
      <c r="AJ1369" s="1">
        <f t="shared" si="609"/>
        <v>0</v>
      </c>
    </row>
    <row r="1370" spans="1:36" x14ac:dyDescent="0.2">
      <c r="A1370" s="5">
        <v>42942</v>
      </c>
      <c r="B1370" s="1">
        <v>3722.88</v>
      </c>
      <c r="C1370" s="10">
        <v>3705.39</v>
      </c>
      <c r="D1370" s="1">
        <v>3738.53</v>
      </c>
      <c r="E1370" s="1">
        <v>3684.18</v>
      </c>
      <c r="F1370" s="1">
        <v>13632521000</v>
      </c>
      <c r="G1370" s="1">
        <v>146518004915</v>
      </c>
      <c r="H1370" s="1">
        <f t="shared" si="588"/>
        <v>6.8000000000001819</v>
      </c>
      <c r="J1370" s="1">
        <f t="shared" si="593"/>
        <v>3709.54</v>
      </c>
      <c r="K1370" s="1">
        <f t="shared" si="594"/>
        <v>3692.9833333333327</v>
      </c>
      <c r="L1370" s="1">
        <f t="shared" si="595"/>
        <v>3717.5714545454543</v>
      </c>
      <c r="M1370" s="1">
        <f t="shared" si="596"/>
        <v>51.345499536034701</v>
      </c>
      <c r="N1370" s="1">
        <f t="shared" si="597"/>
        <v>37.214168285757076</v>
      </c>
      <c r="O1370" s="1">
        <f t="shared" si="598"/>
        <v>40.963359407163495</v>
      </c>
      <c r="P1370" s="1">
        <f t="shared" si="599"/>
        <v>57.984101258007271</v>
      </c>
      <c r="Q1370" s="1">
        <f t="shared" si="600"/>
        <v>-2992382254.4618745</v>
      </c>
      <c r="R1370" s="1">
        <f t="shared" si="601"/>
        <v>18.4699999999998</v>
      </c>
      <c r="S1370" s="1">
        <f t="shared" si="589"/>
        <v>62.785831714242924</v>
      </c>
      <c r="T1370" s="1">
        <f t="shared" si="610"/>
        <v>79.455353388655567</v>
      </c>
      <c r="U1370" s="1">
        <f t="shared" si="602"/>
        <v>-3.8241588604708476E-3</v>
      </c>
      <c r="V1370" s="1">
        <f t="shared" si="603"/>
        <v>9.4202641923716909E-3</v>
      </c>
      <c r="W1370" s="1">
        <f t="shared" si="604"/>
        <v>-0.1118737094087162</v>
      </c>
      <c r="X1370" s="1">
        <f t="shared" si="605"/>
        <v>0.33595241426309919</v>
      </c>
      <c r="Y1370" s="1">
        <f t="shared" si="591"/>
        <v>3717.3799999999997</v>
      </c>
      <c r="Z1370" s="1">
        <f t="shared" si="592"/>
        <v>3718.5103703703703</v>
      </c>
      <c r="AA1370" s="1">
        <f t="shared" si="606"/>
        <v>-1.130370370370656</v>
      </c>
      <c r="AB1370" s="1">
        <f t="shared" si="611"/>
        <v>-1.7519544159549696</v>
      </c>
      <c r="AC1370" s="1">
        <f t="shared" si="590"/>
        <v>3709.3666666666668</v>
      </c>
      <c r="AD1370" s="1">
        <f t="shared" si="612"/>
        <v>3704.7053333333338</v>
      </c>
      <c r="AE1370" s="1">
        <f t="shared" si="613"/>
        <v>25.960933333333422</v>
      </c>
      <c r="AF1370" s="1">
        <f t="shared" si="614"/>
        <v>11.970122628701045</v>
      </c>
      <c r="AG1370" s="1">
        <f t="shared" si="607"/>
        <v>3728.9799999999996</v>
      </c>
      <c r="AH1370" s="1">
        <f t="shared" si="608"/>
        <v>3695.3321428571426</v>
      </c>
      <c r="AI1370" s="1">
        <f t="shared" si="615"/>
        <v>33.647857142856992</v>
      </c>
      <c r="AJ1370" s="1">
        <f t="shared" si="609"/>
        <v>1</v>
      </c>
    </row>
    <row r="1371" spans="1:36" x14ac:dyDescent="0.2">
      <c r="A1371" s="5">
        <v>42943</v>
      </c>
      <c r="B1371" s="1">
        <v>3700.86</v>
      </c>
      <c r="C1371" s="10">
        <v>3712.19</v>
      </c>
      <c r="D1371" s="1">
        <v>3716.69</v>
      </c>
      <c r="E1371" s="1">
        <v>3672.5</v>
      </c>
      <c r="F1371" s="1">
        <v>14500290400</v>
      </c>
      <c r="G1371" s="1">
        <v>161631225346</v>
      </c>
      <c r="H1371" s="1">
        <f t="shared" si="588"/>
        <v>9.6999999999998181</v>
      </c>
      <c r="J1371" s="1">
        <f t="shared" si="593"/>
        <v>3712.0670000000005</v>
      </c>
      <c r="K1371" s="1">
        <f t="shared" si="594"/>
        <v>3696.4559999999997</v>
      </c>
      <c r="L1371" s="1">
        <f t="shared" si="595"/>
        <v>3718.0532727272725</v>
      </c>
      <c r="M1371" s="1">
        <f t="shared" si="596"/>
        <v>52.001451203289363</v>
      </c>
      <c r="N1371" s="1">
        <f t="shared" si="597"/>
        <v>32.13271558810338</v>
      </c>
      <c r="O1371" s="1">
        <f t="shared" si="598"/>
        <v>35.3544460723542</v>
      </c>
      <c r="P1371" s="1">
        <f t="shared" si="599"/>
        <v>62.277593926416117</v>
      </c>
      <c r="Q1371" s="1">
        <f t="shared" si="600"/>
        <v>11547074432.586561</v>
      </c>
      <c r="R1371" s="1">
        <f t="shared" si="601"/>
        <v>9.0999999999999091</v>
      </c>
      <c r="S1371" s="1">
        <f t="shared" si="589"/>
        <v>67.86728441189662</v>
      </c>
      <c r="T1371" s="1">
        <f t="shared" si="610"/>
        <v>77.816737477228145</v>
      </c>
      <c r="U1371" s="1">
        <f t="shared" si="602"/>
        <v>1.831802790266711E-3</v>
      </c>
      <c r="V1371" s="1">
        <f t="shared" si="603"/>
        <v>1.4586670019295808E-2</v>
      </c>
      <c r="W1371" s="1">
        <f t="shared" si="604"/>
        <v>3.3135177786282558E-3</v>
      </c>
      <c r="X1371" s="1">
        <f t="shared" si="605"/>
        <v>0.42565094782679352</v>
      </c>
      <c r="Y1371" s="1">
        <f t="shared" si="591"/>
        <v>3706.4361538461535</v>
      </c>
      <c r="Z1371" s="1">
        <f t="shared" si="592"/>
        <v>3705.8937037037035</v>
      </c>
      <c r="AA1371" s="1">
        <f t="shared" si="606"/>
        <v>0.54245014244997947</v>
      </c>
      <c r="AB1371" s="1">
        <f t="shared" si="611"/>
        <v>-0.79580626780652897</v>
      </c>
      <c r="AC1371" s="1">
        <f t="shared" si="590"/>
        <v>3700.4600000000005</v>
      </c>
      <c r="AD1371" s="1">
        <f t="shared" si="612"/>
        <v>3707.0856666666668</v>
      </c>
      <c r="AE1371" s="1">
        <f t="shared" si="613"/>
        <v>23.255000000000063</v>
      </c>
      <c r="AF1371" s="1">
        <f t="shared" si="614"/>
        <v>-18.994242576266981</v>
      </c>
      <c r="AG1371" s="1">
        <f t="shared" si="607"/>
        <v>3721.8419999999996</v>
      </c>
      <c r="AH1371" s="1">
        <f t="shared" si="608"/>
        <v>3699.3507142857147</v>
      </c>
      <c r="AI1371" s="1">
        <f t="shared" si="615"/>
        <v>22.491285714284913</v>
      </c>
      <c r="AJ1371" s="1">
        <f t="shared" si="609"/>
        <v>1</v>
      </c>
    </row>
    <row r="1372" spans="1:36" x14ac:dyDescent="0.2">
      <c r="A1372" s="5">
        <v>42944</v>
      </c>
      <c r="B1372" s="1">
        <v>3703.49</v>
      </c>
      <c r="C1372" s="10">
        <v>3721.89</v>
      </c>
      <c r="D1372" s="1">
        <v>3725.54</v>
      </c>
      <c r="E1372" s="1">
        <v>3696.78</v>
      </c>
      <c r="F1372" s="1">
        <v>11141139200</v>
      </c>
      <c r="G1372" s="1">
        <v>125817861948</v>
      </c>
      <c r="H1372" s="1">
        <f t="shared" si="588"/>
        <v>15.980000000000018</v>
      </c>
      <c r="J1372" s="1">
        <f t="shared" si="593"/>
        <v>3713.9470000000001</v>
      </c>
      <c r="K1372" s="1">
        <f t="shared" si="594"/>
        <v>3700.8533333333335</v>
      </c>
      <c r="L1372" s="1">
        <f t="shared" si="595"/>
        <v>3719.8392727272721</v>
      </c>
      <c r="M1372" s="1">
        <f t="shared" si="596"/>
        <v>40.270891280687096</v>
      </c>
      <c r="N1372" s="1">
        <f t="shared" si="597"/>
        <v>24.884172769391828</v>
      </c>
      <c r="O1372" s="1">
        <f t="shared" si="598"/>
        <v>55.425494556947207</v>
      </c>
      <c r="P1372" s="1">
        <f t="shared" si="599"/>
        <v>60.409430801291165</v>
      </c>
      <c r="Q1372" s="1">
        <f t="shared" si="600"/>
        <v>8313242254.241909</v>
      </c>
      <c r="R1372" s="1">
        <f t="shared" si="601"/>
        <v>58.329999999999927</v>
      </c>
      <c r="S1372" s="1">
        <f t="shared" si="589"/>
        <v>75.115827230608176</v>
      </c>
      <c r="T1372" s="1">
        <f t="shared" si="610"/>
        <v>75.328320200288971</v>
      </c>
      <c r="U1372" s="1">
        <f t="shared" si="602"/>
        <v>2.6062027625748797E-3</v>
      </c>
      <c r="V1372" s="1">
        <f t="shared" si="603"/>
        <v>9.4848816898657415E-3</v>
      </c>
      <c r="W1372" s="1">
        <f t="shared" si="604"/>
        <v>0.21386950325354015</v>
      </c>
      <c r="X1372" s="1">
        <f t="shared" si="605"/>
        <v>0.56842746177457459</v>
      </c>
      <c r="Y1372" s="1">
        <f t="shared" si="591"/>
        <v>3713.6823076923079</v>
      </c>
      <c r="Z1372" s="1">
        <f t="shared" si="592"/>
        <v>3712.9085185185186</v>
      </c>
      <c r="AA1372" s="1">
        <f t="shared" si="606"/>
        <v>0.77378917378928236</v>
      </c>
      <c r="AB1372" s="1">
        <f t="shared" si="611"/>
        <v>0.58871794871784</v>
      </c>
      <c r="AC1372" s="1">
        <f t="shared" si="590"/>
        <v>3714.7366666666671</v>
      </c>
      <c r="AD1372" s="1">
        <f t="shared" si="612"/>
        <v>3709.2619999999997</v>
      </c>
      <c r="AE1372" s="1">
        <f t="shared" si="613"/>
        <v>22.173600000000171</v>
      </c>
      <c r="AF1372" s="1">
        <f t="shared" si="614"/>
        <v>16.460014511753844</v>
      </c>
      <c r="AG1372" s="1">
        <f t="shared" si="607"/>
        <v>3720.5</v>
      </c>
      <c r="AH1372" s="1">
        <f t="shared" si="608"/>
        <v>3704.2221428571429</v>
      </c>
      <c r="AI1372" s="1">
        <f t="shared" si="615"/>
        <v>16.277857142857101</v>
      </c>
      <c r="AJ1372" s="1">
        <f t="shared" si="609"/>
        <v>1</v>
      </c>
    </row>
    <row r="1373" spans="1:36" x14ac:dyDescent="0.2">
      <c r="A1373" s="5">
        <v>42947</v>
      </c>
      <c r="B1373" s="1">
        <v>3722.43</v>
      </c>
      <c r="C1373" s="10">
        <v>3737.87</v>
      </c>
      <c r="D1373" s="1">
        <v>3746.52</v>
      </c>
      <c r="E1373" s="1">
        <v>3713.66</v>
      </c>
      <c r="F1373" s="1">
        <v>14842903900</v>
      </c>
      <c r="G1373" s="1">
        <v>160890133166</v>
      </c>
      <c r="H1373" s="1">
        <f t="shared" si="588"/>
        <v>32.510000000000218</v>
      </c>
      <c r="J1373" s="1">
        <f t="shared" si="593"/>
        <v>3721.3780000000006</v>
      </c>
      <c r="K1373" s="1">
        <f t="shared" si="594"/>
        <v>3706.4653333333335</v>
      </c>
      <c r="L1373" s="1">
        <f t="shared" si="595"/>
        <v>3724.1889090909094</v>
      </c>
      <c r="M1373" s="1">
        <f t="shared" si="596"/>
        <v>20.945700810255357</v>
      </c>
      <c r="N1373" s="1">
        <f t="shared" si="597"/>
        <v>13.007885843034286</v>
      </c>
      <c r="O1373" s="1">
        <f t="shared" si="598"/>
        <v>63.05423498593202</v>
      </c>
      <c r="P1373" s="1">
        <f t="shared" si="599"/>
        <v>62.887348220783657</v>
      </c>
      <c r="Q1373" s="1">
        <f t="shared" si="600"/>
        <v>7028471840.6572819</v>
      </c>
      <c r="R1373" s="1">
        <f t="shared" si="601"/>
        <v>70.690000000000055</v>
      </c>
      <c r="S1373" s="1">
        <f t="shared" si="589"/>
        <v>86.992114156965712</v>
      </c>
      <c r="T1373" s="1">
        <f t="shared" si="610"/>
        <v>79.018570197251449</v>
      </c>
      <c r="U1373" s="1">
        <f t="shared" si="602"/>
        <v>4.2751620575354459E-3</v>
      </c>
      <c r="V1373" s="1">
        <f t="shared" si="603"/>
        <v>9.3921562802955754E-3</v>
      </c>
      <c r="W1373" s="1">
        <f t="shared" si="604"/>
        <v>0.44316917012997004</v>
      </c>
      <c r="X1373" s="1">
        <f t="shared" si="605"/>
        <v>0.84729422353515449</v>
      </c>
      <c r="Y1373" s="1">
        <f t="shared" si="591"/>
        <v>3724.3484615384614</v>
      </c>
      <c r="Z1373" s="1">
        <f t="shared" si="592"/>
        <v>3723.0737037037034</v>
      </c>
      <c r="AA1373" s="1">
        <f t="shared" si="606"/>
        <v>1.2747578347580202</v>
      </c>
      <c r="AB1373" s="1">
        <f t="shared" si="611"/>
        <v>0.87398290598302997</v>
      </c>
      <c r="AC1373" s="1">
        <f t="shared" si="590"/>
        <v>3732.6833333333329</v>
      </c>
      <c r="AD1373" s="1">
        <f t="shared" si="612"/>
        <v>3715.817</v>
      </c>
      <c r="AE1373" s="1">
        <f t="shared" si="613"/>
        <v>19.186999999999944</v>
      </c>
      <c r="AF1373" s="1">
        <f t="shared" si="614"/>
        <v>58.603336749997332</v>
      </c>
      <c r="AG1373" s="1">
        <f t="shared" si="607"/>
        <v>3719.3799999999997</v>
      </c>
      <c r="AH1373" s="1">
        <f t="shared" si="608"/>
        <v>3709.0121428571429</v>
      </c>
      <c r="AI1373" s="1">
        <f t="shared" si="615"/>
        <v>10.367857142856792</v>
      </c>
      <c r="AJ1373" s="1">
        <f t="shared" si="609"/>
        <v>1</v>
      </c>
    </row>
    <row r="1374" spans="1:36" x14ac:dyDescent="0.2">
      <c r="A1374" s="5">
        <v>42948</v>
      </c>
      <c r="B1374" s="1">
        <v>3738.74</v>
      </c>
      <c r="C1374" s="10">
        <v>3770.38</v>
      </c>
      <c r="D1374" s="1">
        <v>3770.4</v>
      </c>
      <c r="E1374" s="1">
        <v>3737.1</v>
      </c>
      <c r="F1374" s="1">
        <v>15254653900</v>
      </c>
      <c r="G1374" s="1">
        <v>173127578959</v>
      </c>
      <c r="H1374" s="1">
        <f t="shared" si="588"/>
        <v>-9.5300000000002001</v>
      </c>
      <c r="J1374" s="1">
        <f t="shared" si="593"/>
        <v>3731.6979999999994</v>
      </c>
      <c r="K1374" s="1">
        <f t="shared" si="594"/>
        <v>3713.103333333333</v>
      </c>
      <c r="L1374" s="1">
        <f t="shared" si="595"/>
        <v>3733.0983636363635</v>
      </c>
      <c r="M1374" s="1">
        <f t="shared" si="596"/>
        <v>2.0429009193035537E-2</v>
      </c>
      <c r="N1374" s="1">
        <f t="shared" si="597"/>
        <v>1.7825311942942748E-2</v>
      </c>
      <c r="O1374" s="1">
        <f t="shared" si="598"/>
        <v>73.277708873604539</v>
      </c>
      <c r="P1374" s="1">
        <f t="shared" si="599"/>
        <v>71.052062145670078</v>
      </c>
      <c r="Q1374" s="1">
        <f t="shared" si="600"/>
        <v>15236329991.411428</v>
      </c>
      <c r="R1374" s="1">
        <f t="shared" si="601"/>
        <v>40.630000000000109</v>
      </c>
      <c r="S1374" s="1">
        <f t="shared" si="589"/>
        <v>99.982174688057057</v>
      </c>
      <c r="T1374" s="1">
        <f t="shared" si="610"/>
        <v>83.666349028192812</v>
      </c>
      <c r="U1374" s="1">
        <f t="shared" si="602"/>
        <v>8.6224730663753309E-3</v>
      </c>
      <c r="V1374" s="1">
        <f t="shared" si="603"/>
        <v>2.9157431569293301E-2</v>
      </c>
      <c r="W1374" s="1">
        <f t="shared" si="604"/>
        <v>1.0365790586483876</v>
      </c>
      <c r="X1374" s="1">
        <f t="shared" si="605"/>
        <v>1.5425551492866372</v>
      </c>
      <c r="Y1374" s="1">
        <f t="shared" si="591"/>
        <v>3742.8715384615384</v>
      </c>
      <c r="Z1374" s="1">
        <f t="shared" si="592"/>
        <v>3740.2781481481484</v>
      </c>
      <c r="AA1374" s="1">
        <f t="shared" si="606"/>
        <v>2.5933903133900458</v>
      </c>
      <c r="AB1374" s="1">
        <f t="shared" si="611"/>
        <v>1.5384843304844253</v>
      </c>
      <c r="AC1374" s="1">
        <f t="shared" si="590"/>
        <v>3759.2933333333335</v>
      </c>
      <c r="AD1374" s="1">
        <f t="shared" si="612"/>
        <v>3726.5209999999997</v>
      </c>
      <c r="AE1374" s="1">
        <f t="shared" si="613"/>
        <v>15.037466666666614</v>
      </c>
      <c r="AF1374" s="1">
        <f t="shared" si="614"/>
        <v>145.29190791593399</v>
      </c>
      <c r="AG1374" s="1">
        <f t="shared" si="607"/>
        <v>3729.5440000000003</v>
      </c>
      <c r="AH1374" s="1">
        <f t="shared" si="608"/>
        <v>3716.9807142857144</v>
      </c>
      <c r="AI1374" s="1">
        <f t="shared" si="615"/>
        <v>12.563285714285939</v>
      </c>
      <c r="AJ1374" s="1">
        <f t="shared" si="609"/>
        <v>0</v>
      </c>
    </row>
    <row r="1375" spans="1:36" x14ac:dyDescent="0.2">
      <c r="A1375" s="5">
        <v>42949</v>
      </c>
      <c r="B1375" s="1">
        <v>3768.19</v>
      </c>
      <c r="C1375" s="10">
        <v>3760.85</v>
      </c>
      <c r="D1375" s="1">
        <v>3784.35</v>
      </c>
      <c r="E1375" s="1">
        <v>3759.28</v>
      </c>
      <c r="F1375" s="1">
        <v>17229338300</v>
      </c>
      <c r="G1375" s="1">
        <v>189336782813</v>
      </c>
      <c r="H1375" s="1">
        <f t="shared" si="588"/>
        <v>-33.019999999999982</v>
      </c>
      <c r="J1375" s="1">
        <f t="shared" si="593"/>
        <v>3734.8079999999995</v>
      </c>
      <c r="K1375" s="1">
        <f t="shared" si="594"/>
        <v>3719.9053333333336</v>
      </c>
      <c r="L1375" s="1">
        <f t="shared" si="595"/>
        <v>3738.3987272727277</v>
      </c>
      <c r="M1375" s="1">
        <f t="shared" si="596"/>
        <v>21.010281627179275</v>
      </c>
      <c r="N1375" s="1">
        <f t="shared" si="597"/>
        <v>21.010281627179275</v>
      </c>
      <c r="O1375" s="1">
        <f t="shared" si="598"/>
        <v>60.433327134089623</v>
      </c>
      <c r="P1375" s="1">
        <f t="shared" si="599"/>
        <v>61.64241563327829</v>
      </c>
      <c r="Q1375" s="1">
        <f t="shared" si="600"/>
        <v>-15071375704.786972</v>
      </c>
      <c r="R1375" s="1">
        <f t="shared" si="601"/>
        <v>12.9699999999998</v>
      </c>
      <c r="S1375" s="1">
        <f t="shared" si="589"/>
        <v>78.989718372820732</v>
      </c>
      <c r="T1375" s="1">
        <f t="shared" si="610"/>
        <v>81.683847488377893</v>
      </c>
      <c r="U1375" s="1">
        <f t="shared" si="602"/>
        <v>-2.5340016219738094E-3</v>
      </c>
      <c r="V1375" s="1">
        <f t="shared" si="603"/>
        <v>2.5542787646093204E-2</v>
      </c>
      <c r="W1375" s="1">
        <f t="shared" si="604"/>
        <v>0.69727814656068998</v>
      </c>
      <c r="X1375" s="1">
        <f t="shared" si="605"/>
        <v>1.1006910928557583</v>
      </c>
      <c r="Y1375" s="1">
        <f t="shared" si="591"/>
        <v>3768.9138461538464</v>
      </c>
      <c r="Z1375" s="1">
        <f t="shared" si="592"/>
        <v>3769.6740740740743</v>
      </c>
      <c r="AA1375" s="1">
        <f t="shared" si="606"/>
        <v>-0.76022792022786234</v>
      </c>
      <c r="AB1375" s="1">
        <f t="shared" si="611"/>
        <v>1.9226666666664642</v>
      </c>
      <c r="AC1375" s="1">
        <f t="shared" si="590"/>
        <v>3768.16</v>
      </c>
      <c r="AD1375" s="1">
        <f t="shared" si="612"/>
        <v>3732.7036666666668</v>
      </c>
      <c r="AE1375" s="1">
        <f t="shared" si="613"/>
        <v>15.58766666666661</v>
      </c>
      <c r="AF1375" s="1">
        <f t="shared" si="614"/>
        <v>151.64268046675025</v>
      </c>
      <c r="AG1375" s="1">
        <f t="shared" si="607"/>
        <v>3740.636</v>
      </c>
      <c r="AH1375" s="1">
        <f t="shared" si="608"/>
        <v>3722.261428571429</v>
      </c>
      <c r="AI1375" s="1">
        <f t="shared" si="615"/>
        <v>18.374571428571016</v>
      </c>
      <c r="AJ1375" s="1">
        <f t="shared" si="609"/>
        <v>0</v>
      </c>
    </row>
    <row r="1376" spans="1:36" x14ac:dyDescent="0.2">
      <c r="A1376" s="5">
        <v>42950</v>
      </c>
      <c r="B1376" s="1">
        <v>3755.11</v>
      </c>
      <c r="C1376" s="10">
        <v>3727.83</v>
      </c>
      <c r="D1376" s="1">
        <v>3766.35</v>
      </c>
      <c r="E1376" s="1">
        <v>3718.44</v>
      </c>
      <c r="F1376" s="1">
        <v>14615394400</v>
      </c>
      <c r="G1376" s="1">
        <v>164710461600</v>
      </c>
      <c r="H1376" s="1">
        <f t="shared" si="588"/>
        <v>-20.25</v>
      </c>
      <c r="J1376" s="1">
        <f t="shared" si="593"/>
        <v>3732.8029999999999</v>
      </c>
      <c r="K1376" s="1">
        <f t="shared" si="594"/>
        <v>3722.6326666666669</v>
      </c>
      <c r="L1376" s="1">
        <f t="shared" si="595"/>
        <v>3737.1300000000006</v>
      </c>
      <c r="M1376" s="1">
        <f t="shared" si="596"/>
        <v>50.531962449709454</v>
      </c>
      <c r="N1376" s="1">
        <f t="shared" si="597"/>
        <v>50.531962449709454</v>
      </c>
      <c r="O1376" s="1">
        <f t="shared" si="598"/>
        <v>48.094883874700336</v>
      </c>
      <c r="P1376" s="1">
        <f t="shared" si="599"/>
        <v>44.91863396745358</v>
      </c>
      <c r="Q1376" s="1">
        <f t="shared" si="600"/>
        <v>-8886379437.946209</v>
      </c>
      <c r="R1376" s="1">
        <f t="shared" si="601"/>
        <v>-0.76999999999998181</v>
      </c>
      <c r="S1376" s="1">
        <f t="shared" si="589"/>
        <v>49.468037550290546</v>
      </c>
      <c r="T1376" s="1">
        <f t="shared" si="610"/>
        <v>76.809971224776291</v>
      </c>
      <c r="U1376" s="1">
        <f t="shared" si="602"/>
        <v>-8.8577000560647844E-3</v>
      </c>
      <c r="V1376" s="1">
        <f t="shared" si="603"/>
        <v>-5.1477981097930762E-4</v>
      </c>
      <c r="W1376" s="1">
        <f t="shared" si="604"/>
        <v>-0.13322428212793325</v>
      </c>
      <c r="X1376" s="1">
        <f t="shared" si="605"/>
        <v>0.13961445564777891</v>
      </c>
      <c r="Y1376" s="1">
        <f t="shared" si="591"/>
        <v>3755.77</v>
      </c>
      <c r="Z1376" s="1">
        <f t="shared" si="592"/>
        <v>3758.4040740740743</v>
      </c>
      <c r="AA1376" s="1">
        <f t="shared" si="606"/>
        <v>-2.6340740740743058</v>
      </c>
      <c r="AB1376" s="1">
        <f t="shared" si="611"/>
        <v>-1.134997150997151</v>
      </c>
      <c r="AC1376" s="1">
        <f t="shared" si="590"/>
        <v>3737.5400000000004</v>
      </c>
      <c r="AD1376" s="1">
        <f t="shared" si="612"/>
        <v>3732.4196666666671</v>
      </c>
      <c r="AE1376" s="1">
        <f t="shared" si="613"/>
        <v>15.356399999999848</v>
      </c>
      <c r="AF1376" s="1">
        <f t="shared" si="614"/>
        <v>22.228878874967844</v>
      </c>
      <c r="AG1376" s="1">
        <f t="shared" si="607"/>
        <v>3743.7640000000001</v>
      </c>
      <c r="AH1376" s="1">
        <f t="shared" si="608"/>
        <v>3724.0285714285715</v>
      </c>
      <c r="AI1376" s="1">
        <f t="shared" si="615"/>
        <v>19.735428571428656</v>
      </c>
      <c r="AJ1376" s="1">
        <f t="shared" si="609"/>
        <v>0</v>
      </c>
    </row>
    <row r="1377" spans="1:36" x14ac:dyDescent="0.2">
      <c r="A1377" s="5">
        <v>42951</v>
      </c>
      <c r="B1377" s="1">
        <v>3724.72</v>
      </c>
      <c r="C1377" s="10">
        <v>3707.58</v>
      </c>
      <c r="D1377" s="1">
        <v>3738.73</v>
      </c>
      <c r="E1377" s="1">
        <v>3707</v>
      </c>
      <c r="F1377" s="1">
        <v>15747006000</v>
      </c>
      <c r="G1377" s="1">
        <v>168292664589</v>
      </c>
      <c r="H1377" s="1">
        <f t="shared" si="588"/>
        <v>19.210000000000036</v>
      </c>
      <c r="J1377" s="1">
        <f t="shared" si="593"/>
        <v>3730.701</v>
      </c>
      <c r="K1377" s="1">
        <f t="shared" si="594"/>
        <v>3722.9320000000002</v>
      </c>
      <c r="L1377" s="1">
        <f t="shared" si="595"/>
        <v>3732.5440000000008</v>
      </c>
      <c r="M1377" s="1">
        <f t="shared" si="596"/>
        <v>87.66700924974333</v>
      </c>
      <c r="N1377" s="1">
        <f t="shared" si="597"/>
        <v>68.636566830576712</v>
      </c>
      <c r="O1377" s="1">
        <f t="shared" si="598"/>
        <v>51.877394636015353</v>
      </c>
      <c r="P1377" s="1">
        <f t="shared" si="599"/>
        <v>45.189983122747776</v>
      </c>
      <c r="Q1377" s="1">
        <f t="shared" si="600"/>
        <v>-15171319679.168053</v>
      </c>
      <c r="R1377" s="1">
        <f t="shared" si="601"/>
        <v>-35.889999999999873</v>
      </c>
      <c r="S1377" s="1">
        <f t="shared" si="589"/>
        <v>31.363433169423296</v>
      </c>
      <c r="T1377" s="1">
        <f t="shared" si="610"/>
        <v>71.71810705246142</v>
      </c>
      <c r="U1377" s="1">
        <f t="shared" si="602"/>
        <v>-5.4617836971825292E-3</v>
      </c>
      <c r="V1377" s="1">
        <f t="shared" si="603"/>
        <v>-1.0752745552152198E-2</v>
      </c>
      <c r="W1377" s="1">
        <f t="shared" si="604"/>
        <v>-0.61974947871727315</v>
      </c>
      <c r="X1377" s="1">
        <f t="shared" si="605"/>
        <v>-0.41236315892958336</v>
      </c>
      <c r="Y1377" s="1">
        <f t="shared" si="591"/>
        <v>3724.7146153846152</v>
      </c>
      <c r="Z1377" s="1">
        <f t="shared" si="592"/>
        <v>3726.33</v>
      </c>
      <c r="AA1377" s="1">
        <f t="shared" si="606"/>
        <v>-1.6153846153847553</v>
      </c>
      <c r="AB1377" s="1">
        <f t="shared" si="611"/>
        <v>-2.4303361823363958</v>
      </c>
      <c r="AC1377" s="1">
        <f t="shared" si="590"/>
        <v>3717.77</v>
      </c>
      <c r="AD1377" s="1">
        <f t="shared" si="612"/>
        <v>3730.7846666666665</v>
      </c>
      <c r="AE1377" s="1">
        <f t="shared" si="613"/>
        <v>16.651333333333241</v>
      </c>
      <c r="AF1377" s="1">
        <f t="shared" si="614"/>
        <v>-52.106604743029763</v>
      </c>
      <c r="AG1377" s="1">
        <f t="shared" si="607"/>
        <v>3740.9020000000005</v>
      </c>
      <c r="AH1377" s="1">
        <f t="shared" si="608"/>
        <v>3727.1728571428575</v>
      </c>
      <c r="AI1377" s="1">
        <f t="shared" si="615"/>
        <v>13.729142857142961</v>
      </c>
      <c r="AJ1377" s="1">
        <f t="shared" si="609"/>
        <v>1</v>
      </c>
    </row>
    <row r="1378" spans="1:36" x14ac:dyDescent="0.2">
      <c r="A1378" s="5">
        <v>42954</v>
      </c>
      <c r="B1378" s="1">
        <v>3701.22</v>
      </c>
      <c r="C1378" s="10">
        <v>3726.79</v>
      </c>
      <c r="D1378" s="1">
        <v>3730.78</v>
      </c>
      <c r="E1378" s="1">
        <v>3689.96</v>
      </c>
      <c r="F1378" s="1">
        <v>12423153000</v>
      </c>
      <c r="G1378" s="1">
        <v>134348537498</v>
      </c>
      <c r="H1378" s="1">
        <f t="shared" si="588"/>
        <v>5.4200000000000728</v>
      </c>
      <c r="J1378" s="1">
        <f t="shared" si="593"/>
        <v>3729.0330000000004</v>
      </c>
      <c r="K1378" s="1">
        <f t="shared" si="594"/>
        <v>3727.1473333333338</v>
      </c>
      <c r="L1378" s="1">
        <f t="shared" si="595"/>
        <v>3731.8329090909092</v>
      </c>
      <c r="M1378" s="1">
        <f t="shared" si="596"/>
        <v>60.981036126708368</v>
      </c>
      <c r="N1378" s="1">
        <f t="shared" si="597"/>
        <v>51.461779168529276</v>
      </c>
      <c r="O1378" s="1">
        <f t="shared" si="598"/>
        <v>47.640486910121801</v>
      </c>
      <c r="P1378" s="1">
        <f t="shared" si="599"/>
        <v>50.878901494862959</v>
      </c>
      <c r="Q1378" s="1">
        <f t="shared" si="600"/>
        <v>9994520933.8558178</v>
      </c>
      <c r="R1378" s="1">
        <f t="shared" si="601"/>
        <v>7.2300000000000182</v>
      </c>
      <c r="S1378" s="1">
        <f t="shared" si="589"/>
        <v>48.538220831470724</v>
      </c>
      <c r="T1378" s="1">
        <f t="shared" si="610"/>
        <v>67.447732453498219</v>
      </c>
      <c r="U1378" s="1">
        <f t="shared" si="602"/>
        <v>5.1545700187024318E-3</v>
      </c>
      <c r="V1378" s="1">
        <f t="shared" si="603"/>
        <v>-4.8543689320386889E-4</v>
      </c>
      <c r="W1378" s="1">
        <f t="shared" si="604"/>
        <v>-6.0149642011759957E-2</v>
      </c>
      <c r="X1378" s="1">
        <f t="shared" si="605"/>
        <v>-9.587314409013439E-3</v>
      </c>
      <c r="Y1378" s="1">
        <f t="shared" si="591"/>
        <v>3710.5353846153848</v>
      </c>
      <c r="Z1378" s="1">
        <f t="shared" si="592"/>
        <v>3709.002962962963</v>
      </c>
      <c r="AA1378" s="1">
        <f t="shared" si="606"/>
        <v>1.5324216524218173</v>
      </c>
      <c r="AB1378" s="1">
        <f t="shared" si="611"/>
        <v>-0.98582336182344088</v>
      </c>
      <c r="AC1378" s="1">
        <f t="shared" si="590"/>
        <v>3715.8433333333328</v>
      </c>
      <c r="AD1378" s="1">
        <f t="shared" si="612"/>
        <v>3728.4186666666669</v>
      </c>
      <c r="AE1378" s="1">
        <f t="shared" si="613"/>
        <v>16.800399999999989</v>
      </c>
      <c r="AF1378" s="1">
        <f t="shared" si="614"/>
        <v>-49.900928284779475</v>
      </c>
      <c r="AG1378" s="1">
        <f t="shared" si="607"/>
        <v>3738.6860000000001</v>
      </c>
      <c r="AH1378" s="1">
        <f t="shared" si="608"/>
        <v>3731.4307142857142</v>
      </c>
      <c r="AI1378" s="1">
        <f t="shared" si="615"/>
        <v>7.2552857142859466</v>
      </c>
      <c r="AJ1378" s="1">
        <f t="shared" si="609"/>
        <v>1</v>
      </c>
    </row>
    <row r="1379" spans="1:36" x14ac:dyDescent="0.2">
      <c r="A1379" s="5">
        <v>42955</v>
      </c>
      <c r="B1379" s="1">
        <v>3724.33</v>
      </c>
      <c r="C1379" s="10">
        <v>3732.21</v>
      </c>
      <c r="D1379" s="1">
        <v>3737.33</v>
      </c>
      <c r="E1379" s="1">
        <v>3718.81</v>
      </c>
      <c r="F1379" s="1">
        <v>13724192800</v>
      </c>
      <c r="G1379" s="1">
        <v>146481868919</v>
      </c>
      <c r="H1379" s="1">
        <f t="shared" si="588"/>
        <v>-1.1700000000000728</v>
      </c>
      <c r="J1379" s="1">
        <f t="shared" si="593"/>
        <v>3730.2980000000002</v>
      </c>
      <c r="K1379" s="1">
        <f t="shared" si="594"/>
        <v>3731.4826666666663</v>
      </c>
      <c r="L1379" s="1">
        <f t="shared" si="595"/>
        <v>3732.4105454545456</v>
      </c>
      <c r="M1379" s="1">
        <f t="shared" si="596"/>
        <v>55.238902426104396</v>
      </c>
      <c r="N1379" s="1">
        <f t="shared" si="597"/>
        <v>46.616003576218077</v>
      </c>
      <c r="O1379" s="1">
        <f t="shared" si="598"/>
        <v>27.799097065462764</v>
      </c>
      <c r="P1379" s="1">
        <f t="shared" si="599"/>
        <v>46.757447696561847</v>
      </c>
      <c r="Q1379" s="1">
        <f t="shared" si="600"/>
        <v>6135870215.1189451</v>
      </c>
      <c r="R1379" s="1">
        <f t="shared" si="601"/>
        <v>26.820000000000164</v>
      </c>
      <c r="S1379" s="1">
        <f t="shared" si="589"/>
        <v>53.38399642378193</v>
      </c>
      <c r="T1379" s="1">
        <f t="shared" si="610"/>
        <v>65.448663854955768</v>
      </c>
      <c r="U1379" s="1">
        <f t="shared" si="602"/>
        <v>1.4522226777164396E-3</v>
      </c>
      <c r="V1379" s="1">
        <f t="shared" si="603"/>
        <v>-3.0079044309156383E-3</v>
      </c>
      <c r="W1379" s="1">
        <f t="shared" si="604"/>
        <v>5.1255958639224185E-2</v>
      </c>
      <c r="X1379" s="1">
        <f t="shared" si="605"/>
        <v>1.9491805223456782E-2</v>
      </c>
      <c r="Y1379" s="1">
        <f t="shared" si="591"/>
        <v>3727.6238461538464</v>
      </c>
      <c r="Z1379" s="1">
        <f t="shared" si="592"/>
        <v>3727.1914814814813</v>
      </c>
      <c r="AA1379" s="1">
        <f t="shared" si="606"/>
        <v>0.43236467236511089</v>
      </c>
      <c r="AB1379" s="1">
        <f t="shared" si="611"/>
        <v>1.312410256410476</v>
      </c>
      <c r="AC1379" s="1">
        <f t="shared" si="590"/>
        <v>3729.4500000000003</v>
      </c>
      <c r="AD1379" s="1">
        <f t="shared" si="612"/>
        <v>3728.5303333333331</v>
      </c>
      <c r="AE1379" s="1">
        <f t="shared" si="613"/>
        <v>16.894999999999982</v>
      </c>
      <c r="AF1379" s="1">
        <f t="shared" si="614"/>
        <v>3.6289500509702171</v>
      </c>
      <c r="AG1379" s="1">
        <f t="shared" si="607"/>
        <v>3731.0519999999997</v>
      </c>
      <c r="AH1379" s="1">
        <f t="shared" si="608"/>
        <v>3731.6064285714283</v>
      </c>
      <c r="AI1379" s="1">
        <f t="shared" si="615"/>
        <v>-0.55442857142861612</v>
      </c>
      <c r="AJ1379" s="1">
        <f t="shared" si="609"/>
        <v>0</v>
      </c>
    </row>
    <row r="1380" spans="1:36" x14ac:dyDescent="0.2">
      <c r="A1380" s="5">
        <v>42956</v>
      </c>
      <c r="B1380" s="1">
        <v>3728.03</v>
      </c>
      <c r="C1380" s="10">
        <v>3731.04</v>
      </c>
      <c r="D1380" s="1">
        <v>3739</v>
      </c>
      <c r="E1380" s="1">
        <v>3713.57</v>
      </c>
      <c r="F1380" s="1">
        <v>12467998900</v>
      </c>
      <c r="G1380" s="1">
        <v>137223598286</v>
      </c>
      <c r="H1380" s="1">
        <f t="shared" si="588"/>
        <v>-15.119999999999891</v>
      </c>
      <c r="J1380" s="1">
        <f t="shared" si="593"/>
        <v>3732.8630000000003</v>
      </c>
      <c r="K1380" s="1">
        <f t="shared" si="594"/>
        <v>3731.5686666666666</v>
      </c>
      <c r="L1380" s="1">
        <f t="shared" si="595"/>
        <v>3732.545454545455</v>
      </c>
      <c r="M1380" s="1">
        <f t="shared" si="596"/>
        <v>56.478440512766205</v>
      </c>
      <c r="N1380" s="1">
        <f t="shared" si="597"/>
        <v>47.662047384890464</v>
      </c>
      <c r="O1380" s="1">
        <f t="shared" si="598"/>
        <v>26.14927274657617</v>
      </c>
      <c r="P1380" s="1">
        <f t="shared" si="599"/>
        <v>49.00481189851272</v>
      </c>
      <c r="Q1380" s="1">
        <f t="shared" si="600"/>
        <v>4662629553.2441139</v>
      </c>
      <c r="R1380" s="1">
        <f t="shared" si="601"/>
        <v>18.849999999999909</v>
      </c>
      <c r="S1380" s="1">
        <f t="shared" si="589"/>
        <v>52.337952615109529</v>
      </c>
      <c r="T1380" s="1">
        <f t="shared" si="610"/>
        <v>64.403875945042429</v>
      </c>
      <c r="U1380" s="1">
        <f t="shared" si="602"/>
        <v>-3.1358548822850272E-4</v>
      </c>
      <c r="V1380" s="1">
        <f t="shared" si="603"/>
        <v>3.0863865618514065E-3</v>
      </c>
      <c r="W1380" s="1">
        <f t="shared" si="604"/>
        <v>-4.8836509671003725E-2</v>
      </c>
      <c r="X1380" s="1">
        <f t="shared" si="605"/>
        <v>-1.4167410917265583E-2</v>
      </c>
      <c r="Y1380" s="1">
        <f t="shared" si="591"/>
        <v>3732.0299999999997</v>
      </c>
      <c r="Z1380" s="1">
        <f t="shared" si="592"/>
        <v>3732.1233333333334</v>
      </c>
      <c r="AA1380" s="1">
        <f t="shared" si="606"/>
        <v>-9.3333333333703195E-2</v>
      </c>
      <c r="AB1380" s="1">
        <f t="shared" si="611"/>
        <v>0.32722507122534805</v>
      </c>
      <c r="AC1380" s="1">
        <f t="shared" si="590"/>
        <v>3727.8700000000003</v>
      </c>
      <c r="AD1380" s="1">
        <f t="shared" si="612"/>
        <v>3730.3806666666669</v>
      </c>
      <c r="AE1380" s="1">
        <f t="shared" si="613"/>
        <v>15.230799999999954</v>
      </c>
      <c r="AF1380" s="1">
        <f t="shared" si="614"/>
        <v>-10.989427855251961</v>
      </c>
      <c r="AG1380" s="1">
        <f t="shared" si="607"/>
        <v>3725.09</v>
      </c>
      <c r="AH1380" s="1">
        <f t="shared" si="608"/>
        <v>3730.4035714285715</v>
      </c>
      <c r="AI1380" s="1">
        <f t="shared" si="615"/>
        <v>-5.313571428571322</v>
      </c>
      <c r="AJ1380" s="1">
        <f t="shared" si="609"/>
        <v>0</v>
      </c>
    </row>
    <row r="1381" spans="1:36" x14ac:dyDescent="0.2">
      <c r="A1381" s="5">
        <v>42957</v>
      </c>
      <c r="B1381" s="1">
        <v>3724.96</v>
      </c>
      <c r="C1381" s="10">
        <v>3715.92</v>
      </c>
      <c r="D1381" s="1">
        <v>3746.86</v>
      </c>
      <c r="E1381" s="1">
        <v>3688.18</v>
      </c>
      <c r="F1381" s="1">
        <v>13008512800</v>
      </c>
      <c r="G1381" s="1">
        <v>148005169417</v>
      </c>
      <c r="H1381" s="1">
        <f t="shared" si="588"/>
        <v>-68.570000000000164</v>
      </c>
      <c r="J1381" s="1">
        <f t="shared" si="593"/>
        <v>3733.2359999999999</v>
      </c>
      <c r="K1381" s="1">
        <f t="shared" si="594"/>
        <v>3729.4380000000001</v>
      </c>
      <c r="L1381" s="1">
        <f t="shared" si="595"/>
        <v>3729.4649090909093</v>
      </c>
      <c r="M1381" s="1">
        <f t="shared" si="596"/>
        <v>64.513240373544562</v>
      </c>
      <c r="N1381" s="1">
        <f t="shared" si="597"/>
        <v>71.155245918685438</v>
      </c>
      <c r="O1381" s="1">
        <f t="shared" si="598"/>
        <v>18.984122090334566</v>
      </c>
      <c r="P1381" s="1">
        <f t="shared" si="599"/>
        <v>37.769723533378333</v>
      </c>
      <c r="Q1381" s="1">
        <f t="shared" si="600"/>
        <v>-709394017.72320092</v>
      </c>
      <c r="R1381" s="1">
        <f t="shared" si="601"/>
        <v>-5.9699999999997999</v>
      </c>
      <c r="S1381" s="1">
        <f t="shared" si="589"/>
        <v>28.844754081314562</v>
      </c>
      <c r="T1381" s="1">
        <f t="shared" si="610"/>
        <v>60.501622911984228</v>
      </c>
      <c r="U1381" s="1">
        <f t="shared" si="602"/>
        <v>-4.0689788800619738E-3</v>
      </c>
      <c r="V1381" s="1">
        <f t="shared" si="603"/>
        <v>2.8418061256710362E-3</v>
      </c>
      <c r="W1381" s="1">
        <f t="shared" si="604"/>
        <v>-0.46383352137394485</v>
      </c>
      <c r="X1381" s="1">
        <f t="shared" si="605"/>
        <v>-0.36246748169563431</v>
      </c>
      <c r="Y1381" s="1">
        <f t="shared" si="591"/>
        <v>3728.7138461538461</v>
      </c>
      <c r="Z1381" s="1">
        <f t="shared" si="592"/>
        <v>3729.92</v>
      </c>
      <c r="AA1381" s="1">
        <f t="shared" si="606"/>
        <v>-1.2061538461539385</v>
      </c>
      <c r="AB1381" s="1">
        <f t="shared" si="611"/>
        <v>-0.31589743589775027</v>
      </c>
      <c r="AC1381" s="1">
        <f t="shared" si="590"/>
        <v>3716.9866666666671</v>
      </c>
      <c r="AD1381" s="1">
        <f t="shared" si="612"/>
        <v>3732.0333333333338</v>
      </c>
      <c r="AE1381" s="1">
        <f t="shared" si="613"/>
        <v>13.908666666666658</v>
      </c>
      <c r="AF1381" s="1">
        <f t="shared" si="614"/>
        <v>-72.121299269839582</v>
      </c>
      <c r="AG1381" s="1">
        <f t="shared" si="607"/>
        <v>3722.7080000000001</v>
      </c>
      <c r="AH1381" s="1">
        <f t="shared" si="608"/>
        <v>3729.4978571428574</v>
      </c>
      <c r="AI1381" s="1">
        <f t="shared" si="615"/>
        <v>-6.7898571428572723</v>
      </c>
      <c r="AJ1381" s="1">
        <f t="shared" si="609"/>
        <v>0</v>
      </c>
    </row>
    <row r="1382" spans="1:36" x14ac:dyDescent="0.2">
      <c r="A1382" s="5">
        <v>42958</v>
      </c>
      <c r="B1382" s="1">
        <v>3687.93</v>
      </c>
      <c r="C1382" s="10">
        <v>3647.35</v>
      </c>
      <c r="D1382" s="1">
        <v>3700.49</v>
      </c>
      <c r="E1382" s="1">
        <v>3645.09</v>
      </c>
      <c r="F1382" s="1">
        <v>15038742100</v>
      </c>
      <c r="G1382" s="1">
        <v>161083470412</v>
      </c>
      <c r="H1382" s="1">
        <f t="shared" si="588"/>
        <v>47.329999999999927</v>
      </c>
      <c r="J1382" s="1">
        <f t="shared" si="593"/>
        <v>3725.7820000000002</v>
      </c>
      <c r="K1382" s="1">
        <f t="shared" si="594"/>
        <v>3724.0213333333331</v>
      </c>
      <c r="L1382" s="1">
        <f t="shared" si="595"/>
        <v>3713.8492727272724</v>
      </c>
      <c r="M1382" s="1">
        <f t="shared" si="596"/>
        <v>97.77930627886434</v>
      </c>
      <c r="N1382" s="1">
        <f t="shared" si="597"/>
        <v>98.377136291828407</v>
      </c>
      <c r="O1382" s="1">
        <f t="shared" si="598"/>
        <v>45.887004208646829</v>
      </c>
      <c r="P1382" s="1">
        <f t="shared" si="599"/>
        <v>46.848565566394264</v>
      </c>
      <c r="Q1382" s="1">
        <f t="shared" si="600"/>
        <v>-13811754477.400841</v>
      </c>
      <c r="R1382" s="1">
        <f t="shared" si="601"/>
        <v>-90.519999999999982</v>
      </c>
      <c r="S1382" s="1">
        <f t="shared" si="589"/>
        <v>1.6228637081715978</v>
      </c>
      <c r="T1382" s="1">
        <f t="shared" si="610"/>
        <v>53.152326559740573</v>
      </c>
      <c r="U1382" s="1">
        <f t="shared" si="602"/>
        <v>-1.8799950649101449E-2</v>
      </c>
      <c r="V1382" s="1">
        <f t="shared" si="603"/>
        <v>-1.7466778370719211E-2</v>
      </c>
      <c r="W1382" s="1">
        <f t="shared" si="604"/>
        <v>-2.1051151140888074</v>
      </c>
      <c r="X1382" s="1">
        <f t="shared" si="605"/>
        <v>-2.0588317431765488</v>
      </c>
      <c r="Y1382" s="1">
        <f t="shared" si="591"/>
        <v>3705.3707692307694</v>
      </c>
      <c r="Z1382" s="1">
        <f t="shared" si="592"/>
        <v>3710.8407407407403</v>
      </c>
      <c r="AA1382" s="1">
        <f t="shared" si="606"/>
        <v>-5.4699715099709465</v>
      </c>
      <c r="AB1382" s="1">
        <f t="shared" si="611"/>
        <v>-2.0589173789173403</v>
      </c>
      <c r="AC1382" s="1">
        <f t="shared" si="590"/>
        <v>3664.31</v>
      </c>
      <c r="AD1382" s="1">
        <f t="shared" si="612"/>
        <v>3726.9906666666661</v>
      </c>
      <c r="AE1382" s="1">
        <f t="shared" si="613"/>
        <v>18.610533333333525</v>
      </c>
      <c r="AF1382" s="1">
        <f t="shared" si="614"/>
        <v>-224.53473182450637</v>
      </c>
      <c r="AG1382" s="1">
        <f t="shared" si="607"/>
        <v>3710.6620000000003</v>
      </c>
      <c r="AH1382" s="1">
        <f t="shared" si="608"/>
        <v>3722.6321428571428</v>
      </c>
      <c r="AI1382" s="1">
        <f t="shared" si="615"/>
        <v>-11.970142857142491</v>
      </c>
      <c r="AJ1382" s="1">
        <f t="shared" si="609"/>
        <v>1</v>
      </c>
    </row>
    <row r="1383" spans="1:36" x14ac:dyDescent="0.2">
      <c r="A1383" s="5">
        <v>42961</v>
      </c>
      <c r="B1383" s="1">
        <v>3651.38</v>
      </c>
      <c r="C1383" s="10">
        <v>3694.68</v>
      </c>
      <c r="D1383" s="1">
        <v>3698.37</v>
      </c>
      <c r="E1383" s="1">
        <v>3651.38</v>
      </c>
      <c r="F1383" s="1">
        <v>11530845100</v>
      </c>
      <c r="G1383" s="1">
        <v>140233894117</v>
      </c>
      <c r="H1383" s="1">
        <f t="shared" si="588"/>
        <v>11.380000000000109</v>
      </c>
      <c r="J1383" s="1">
        <f t="shared" si="593"/>
        <v>3721.4629999999997</v>
      </c>
      <c r="K1383" s="1">
        <f t="shared" si="594"/>
        <v>3720.7686666666664</v>
      </c>
      <c r="L1383" s="1">
        <f t="shared" si="595"/>
        <v>3708.1943636363644</v>
      </c>
      <c r="M1383" s="1">
        <f t="shared" si="596"/>
        <v>51.272477154367991</v>
      </c>
      <c r="N1383" s="1">
        <f t="shared" si="597"/>
        <v>64.390348987505547</v>
      </c>
      <c r="O1383" s="1">
        <f t="shared" si="598"/>
        <v>43.043157258876441</v>
      </c>
      <c r="P1383" s="1">
        <f t="shared" si="599"/>
        <v>47.168056102186142</v>
      </c>
      <c r="Q1383" s="1">
        <f t="shared" si="600"/>
        <v>9719871768.6954327</v>
      </c>
      <c r="R1383" s="1">
        <f t="shared" si="601"/>
        <v>-75.700000000000273</v>
      </c>
      <c r="S1383" s="1">
        <f t="shared" si="589"/>
        <v>35.609651012494453</v>
      </c>
      <c r="T1383" s="1">
        <f t="shared" si="610"/>
        <v>48.014080245293442</v>
      </c>
      <c r="U1383" s="1">
        <f t="shared" si="602"/>
        <v>1.2810311041822276E-2</v>
      </c>
      <c r="V1383" s="1">
        <f t="shared" si="603"/>
        <v>-7.3108017700684426E-3</v>
      </c>
      <c r="W1383" s="1">
        <f t="shared" si="604"/>
        <v>-0.71969007887489156</v>
      </c>
      <c r="X1383" s="1">
        <f t="shared" si="605"/>
        <v>-0.70116336176413396</v>
      </c>
      <c r="Y1383" s="1">
        <f t="shared" si="591"/>
        <v>3654.6315384615382</v>
      </c>
      <c r="Z1383" s="1">
        <f t="shared" si="592"/>
        <v>3650.8559259259259</v>
      </c>
      <c r="AA1383" s="1">
        <f t="shared" si="606"/>
        <v>3.7756125356122539</v>
      </c>
      <c r="AB1383" s="1">
        <f t="shared" si="611"/>
        <v>-3.6208547008543066</v>
      </c>
      <c r="AC1383" s="1">
        <f t="shared" si="590"/>
        <v>3681.4766666666669</v>
      </c>
      <c r="AD1383" s="1">
        <f t="shared" si="612"/>
        <v>3721.8700000000003</v>
      </c>
      <c r="AE1383" s="1">
        <f t="shared" si="613"/>
        <v>22.592666666666766</v>
      </c>
      <c r="AF1383" s="1">
        <f t="shared" si="614"/>
        <v>-119.19305182605936</v>
      </c>
      <c r="AG1383" s="1">
        <f t="shared" si="607"/>
        <v>3704.2400000000002</v>
      </c>
      <c r="AH1383" s="1">
        <f t="shared" si="608"/>
        <v>3720.855</v>
      </c>
      <c r="AI1383" s="1">
        <f t="shared" si="615"/>
        <v>-16.614999999999782</v>
      </c>
      <c r="AJ1383" s="1">
        <f t="shared" si="609"/>
        <v>1</v>
      </c>
    </row>
    <row r="1384" spans="1:36" x14ac:dyDescent="0.2">
      <c r="A1384" s="5">
        <v>42962</v>
      </c>
      <c r="B1384" s="1">
        <v>3695.78</v>
      </c>
      <c r="C1384" s="10">
        <v>3706.06</v>
      </c>
      <c r="D1384" s="1">
        <v>3719.29</v>
      </c>
      <c r="E1384" s="1">
        <v>3692.28</v>
      </c>
      <c r="F1384" s="1">
        <v>10644485700</v>
      </c>
      <c r="G1384" s="1">
        <v>124790630952</v>
      </c>
      <c r="H1384" s="1">
        <f t="shared" si="588"/>
        <v>-4.6399999999998727</v>
      </c>
      <c r="J1384" s="1">
        <f t="shared" si="593"/>
        <v>3715.0309999999999</v>
      </c>
      <c r="K1384" s="1">
        <f t="shared" si="594"/>
        <v>3719.8686666666667</v>
      </c>
      <c r="L1384" s="1">
        <f t="shared" si="595"/>
        <v>3705.3938181818185</v>
      </c>
      <c r="M1384" s="1">
        <f t="shared" si="596"/>
        <v>40.090399921391558</v>
      </c>
      <c r="N1384" s="1">
        <f t="shared" si="597"/>
        <v>56.218583943702491</v>
      </c>
      <c r="O1384" s="1">
        <f t="shared" si="598"/>
        <v>39.612711692868238</v>
      </c>
      <c r="P1384" s="1">
        <f t="shared" si="599"/>
        <v>43.203430915532401</v>
      </c>
      <c r="Q1384" s="1">
        <f t="shared" si="600"/>
        <v>216751837.65261561</v>
      </c>
      <c r="R1384" s="1">
        <f t="shared" si="601"/>
        <v>-54.789999999999964</v>
      </c>
      <c r="S1384" s="1">
        <f t="shared" si="589"/>
        <v>43.781416056297509</v>
      </c>
      <c r="T1384" s="1">
        <f t="shared" si="610"/>
        <v>42.394004382117494</v>
      </c>
      <c r="U1384" s="1">
        <f t="shared" si="602"/>
        <v>3.0706464547255331E-3</v>
      </c>
      <c r="V1384" s="1">
        <f t="shared" si="603"/>
        <v>-8.510194308523289E-3</v>
      </c>
      <c r="W1384" s="1">
        <f t="shared" si="604"/>
        <v>-0.24147846949325599</v>
      </c>
      <c r="X1384" s="1">
        <f t="shared" si="605"/>
        <v>-0.37121382242348328</v>
      </c>
      <c r="Y1384" s="1">
        <f t="shared" si="591"/>
        <v>3696.4307692307689</v>
      </c>
      <c r="Z1384" s="1">
        <f t="shared" si="592"/>
        <v>3695.522962962963</v>
      </c>
      <c r="AA1384" s="1">
        <f t="shared" si="606"/>
        <v>0.90780626780588136</v>
      </c>
      <c r="AB1384" s="1">
        <f t="shared" si="611"/>
        <v>3.2020512820509794</v>
      </c>
      <c r="AC1384" s="1">
        <f t="shared" si="590"/>
        <v>3705.876666666667</v>
      </c>
      <c r="AD1384" s="1">
        <f t="shared" si="612"/>
        <v>3716.5283333333341</v>
      </c>
      <c r="AE1384" s="1">
        <f t="shared" si="613"/>
        <v>19.721333333333313</v>
      </c>
      <c r="AF1384" s="1">
        <f t="shared" si="614"/>
        <v>-36.007256665090623</v>
      </c>
      <c r="AG1384" s="1">
        <f t="shared" si="607"/>
        <v>3699.0099999999998</v>
      </c>
      <c r="AH1384" s="1">
        <f t="shared" si="608"/>
        <v>3720.9028571428571</v>
      </c>
      <c r="AI1384" s="1">
        <f t="shared" si="615"/>
        <v>-21.892857142857338</v>
      </c>
      <c r="AJ1384" s="1">
        <f t="shared" si="609"/>
        <v>0</v>
      </c>
    </row>
    <row r="1385" spans="1:36" x14ac:dyDescent="0.2">
      <c r="A1385" s="5">
        <v>42963</v>
      </c>
      <c r="B1385" s="1">
        <v>3701.13</v>
      </c>
      <c r="C1385" s="10">
        <v>3701.42</v>
      </c>
      <c r="D1385" s="1">
        <v>3707.14</v>
      </c>
      <c r="E1385" s="1">
        <v>3679.73</v>
      </c>
      <c r="F1385" s="1">
        <v>10413414100</v>
      </c>
      <c r="G1385" s="1">
        <v>127282165884</v>
      </c>
      <c r="H1385" s="1">
        <f t="shared" si="588"/>
        <v>19.860000000000127</v>
      </c>
      <c r="J1385" s="1">
        <f t="shared" si="593"/>
        <v>3709.0879999999997</v>
      </c>
      <c r="K1385" s="1">
        <f t="shared" si="594"/>
        <v>3719.6039999999998</v>
      </c>
      <c r="L1385" s="1">
        <f t="shared" si="595"/>
        <v>3702.9190909090908</v>
      </c>
      <c r="M1385" s="1">
        <f t="shared" si="596"/>
        <v>44.649700304608494</v>
      </c>
      <c r="N1385" s="1">
        <f t="shared" si="597"/>
        <v>53.546099290780113</v>
      </c>
      <c r="O1385" s="1">
        <f t="shared" si="598"/>
        <v>47.076093469143274</v>
      </c>
      <c r="P1385" s="1">
        <f t="shared" si="599"/>
        <v>40.391389432485362</v>
      </c>
      <c r="Q1385" s="1">
        <f t="shared" si="600"/>
        <v>6067209893.3602171</v>
      </c>
      <c r="R1385" s="1">
        <f t="shared" si="601"/>
        <v>-26.409999999999854</v>
      </c>
      <c r="S1385" s="1">
        <f t="shared" si="589"/>
        <v>46.453900709219887</v>
      </c>
      <c r="T1385" s="1">
        <f t="shared" si="610"/>
        <v>39.140422615757416</v>
      </c>
      <c r="U1385" s="1">
        <f t="shared" si="602"/>
        <v>-1.2535729530828365E-3</v>
      </c>
      <c r="V1385" s="1">
        <f t="shared" si="603"/>
        <v>-1.8289933640641007E-2</v>
      </c>
      <c r="W1385" s="1">
        <f t="shared" si="604"/>
        <v>-0.20673545626309392</v>
      </c>
      <c r="X1385" s="1">
        <f t="shared" si="605"/>
        <v>-0.48886924522072084</v>
      </c>
      <c r="Y1385" s="1">
        <f t="shared" si="591"/>
        <v>3705.3461538461534</v>
      </c>
      <c r="Z1385" s="1">
        <f t="shared" si="592"/>
        <v>3705.7162962962962</v>
      </c>
      <c r="AA1385" s="1">
        <f t="shared" si="606"/>
        <v>-0.37014245014279368</v>
      </c>
      <c r="AB1385" s="1">
        <f t="shared" si="611"/>
        <v>0.6522165242161464</v>
      </c>
      <c r="AC1385" s="1">
        <f t="shared" si="590"/>
        <v>3696.0966666666664</v>
      </c>
      <c r="AD1385" s="1">
        <f t="shared" si="612"/>
        <v>3709.3220000000001</v>
      </c>
      <c r="AE1385" s="1">
        <f t="shared" si="613"/>
        <v>17.905600000000049</v>
      </c>
      <c r="AF1385" s="1">
        <f t="shared" si="614"/>
        <v>-49.24095751546529</v>
      </c>
      <c r="AG1385" s="1">
        <f t="shared" si="607"/>
        <v>3693.0860000000002</v>
      </c>
      <c r="AH1385" s="1">
        <f t="shared" si="608"/>
        <v>3720.133571428571</v>
      </c>
      <c r="AI1385" s="1">
        <f t="shared" si="615"/>
        <v>-27.047571428570791</v>
      </c>
      <c r="AJ1385" s="1">
        <f t="shared" si="609"/>
        <v>1</v>
      </c>
    </row>
    <row r="1386" spans="1:36" x14ac:dyDescent="0.2">
      <c r="A1386" s="5">
        <v>42964</v>
      </c>
      <c r="B1386" s="1">
        <v>3707.07</v>
      </c>
      <c r="C1386" s="10">
        <v>3721.28</v>
      </c>
      <c r="D1386" s="1">
        <v>3722.62</v>
      </c>
      <c r="E1386" s="1">
        <v>3704.41</v>
      </c>
      <c r="F1386" s="1">
        <v>10865625100</v>
      </c>
      <c r="G1386" s="1">
        <v>137020002920</v>
      </c>
      <c r="H1386" s="1">
        <f t="shared" si="588"/>
        <v>3.3899999999998727</v>
      </c>
      <c r="J1386" s="1">
        <f t="shared" si="593"/>
        <v>3708.433</v>
      </c>
      <c r="K1386" s="1">
        <f t="shared" si="594"/>
        <v>3720.2099999999996</v>
      </c>
      <c r="L1386" s="1">
        <f t="shared" si="595"/>
        <v>3705.1358181818177</v>
      </c>
      <c r="M1386" s="1">
        <f t="shared" si="596"/>
        <v>25.135108578166388</v>
      </c>
      <c r="N1386" s="1">
        <f t="shared" si="597"/>
        <v>25.135108578166388</v>
      </c>
      <c r="O1386" s="1">
        <f t="shared" si="598"/>
        <v>52.819488303151388</v>
      </c>
      <c r="P1386" s="1">
        <f t="shared" si="599"/>
        <v>42.745428296438917</v>
      </c>
      <c r="Q1386" s="1">
        <f t="shared" si="600"/>
        <v>9266510587.7543526</v>
      </c>
      <c r="R1386" s="1">
        <f t="shared" si="601"/>
        <v>13.700000000000273</v>
      </c>
      <c r="S1386" s="1">
        <f t="shared" si="589"/>
        <v>74.864891421833619</v>
      </c>
      <c r="T1386" s="1">
        <f t="shared" si="610"/>
        <v>41.680108002911709</v>
      </c>
      <c r="U1386" s="1">
        <f t="shared" si="602"/>
        <v>5.3368733339066469E-3</v>
      </c>
      <c r="V1386" s="1">
        <f t="shared" si="603"/>
        <v>-1.0521557626600293E-2</v>
      </c>
      <c r="W1386" s="1">
        <f t="shared" si="604"/>
        <v>0.34642664435356413</v>
      </c>
      <c r="X1386" s="1">
        <f t="shared" si="605"/>
        <v>2.8761817209260191E-2</v>
      </c>
      <c r="Y1386" s="1">
        <f t="shared" si="591"/>
        <v>3704.4753846153844</v>
      </c>
      <c r="Z1386" s="1">
        <f t="shared" si="592"/>
        <v>3702.8911111111111</v>
      </c>
      <c r="AA1386" s="1">
        <f t="shared" si="606"/>
        <v>1.5842735042733693</v>
      </c>
      <c r="AB1386" s="1">
        <f t="shared" si="611"/>
        <v>2.0740740740438912E-2</v>
      </c>
      <c r="AC1386" s="1">
        <f t="shared" si="590"/>
        <v>3716.103333333333</v>
      </c>
      <c r="AD1386" s="1">
        <f t="shared" si="612"/>
        <v>3707.1783333333333</v>
      </c>
      <c r="AE1386" s="1">
        <f t="shared" si="613"/>
        <v>16.190666666666676</v>
      </c>
      <c r="AF1386" s="1">
        <f t="shared" si="614"/>
        <v>36.749567652144123</v>
      </c>
      <c r="AG1386" s="1">
        <f t="shared" si="607"/>
        <v>3694.1580000000004</v>
      </c>
      <c r="AH1386" s="1">
        <f t="shared" si="608"/>
        <v>3720.0899999999997</v>
      </c>
      <c r="AI1386" s="1">
        <f t="shared" si="615"/>
        <v>-25.931999999999334</v>
      </c>
      <c r="AJ1386" s="1">
        <f t="shared" si="609"/>
        <v>1</v>
      </c>
    </row>
    <row r="1387" spans="1:36" x14ac:dyDescent="0.2">
      <c r="A1387" s="5">
        <v>42965</v>
      </c>
      <c r="B1387" s="1">
        <v>3707.19</v>
      </c>
      <c r="C1387" s="10">
        <v>3724.67</v>
      </c>
      <c r="D1387" s="1">
        <v>3733.49</v>
      </c>
      <c r="E1387" s="1">
        <v>3700.41</v>
      </c>
      <c r="F1387" s="1">
        <v>9656170500</v>
      </c>
      <c r="G1387" s="1">
        <v>123078163944</v>
      </c>
      <c r="H1387" s="1">
        <f t="shared" si="588"/>
        <v>16.319999999999709</v>
      </c>
      <c r="J1387" s="1">
        <f t="shared" si="593"/>
        <v>3710.1419999999998</v>
      </c>
      <c r="K1387" s="1">
        <f t="shared" si="594"/>
        <v>3720.3953333333329</v>
      </c>
      <c r="L1387" s="1">
        <f t="shared" si="595"/>
        <v>3708.0879999999997</v>
      </c>
      <c r="M1387" s="1">
        <f t="shared" si="596"/>
        <v>9.977375565610572</v>
      </c>
      <c r="N1387" s="1">
        <f t="shared" si="597"/>
        <v>21.80406799646267</v>
      </c>
      <c r="O1387" s="1">
        <f t="shared" si="598"/>
        <v>95.49164399533629</v>
      </c>
      <c r="P1387" s="1">
        <f t="shared" si="599"/>
        <v>52.828161265365736</v>
      </c>
      <c r="Q1387" s="1">
        <f t="shared" si="600"/>
        <v>4506991309.5527582</v>
      </c>
      <c r="R1387" s="1">
        <f t="shared" si="601"/>
        <v>-2.1199999999998909</v>
      </c>
      <c r="S1387" s="1">
        <f t="shared" si="589"/>
        <v>78.195932003537322</v>
      </c>
      <c r="T1387" s="1">
        <f t="shared" si="610"/>
        <v>46.363357886323115</v>
      </c>
      <c r="U1387" s="1">
        <f t="shared" si="602"/>
        <v>9.101477446323762E-4</v>
      </c>
      <c r="V1387" s="1">
        <f t="shared" si="603"/>
        <v>-8.4767813982929868E-4</v>
      </c>
      <c r="W1387" s="1">
        <f t="shared" si="604"/>
        <v>0.39157530897739895</v>
      </c>
      <c r="X1387" s="1">
        <f t="shared" si="605"/>
        <v>0.11489818375933737</v>
      </c>
      <c r="Y1387" s="1">
        <f t="shared" si="591"/>
        <v>3721.8015384615383</v>
      </c>
      <c r="Z1387" s="1">
        <f t="shared" si="592"/>
        <v>3721.5311111111109</v>
      </c>
      <c r="AA1387" s="1">
        <f t="shared" si="606"/>
        <v>0.27042735042732602</v>
      </c>
      <c r="AB1387" s="1">
        <f t="shared" si="611"/>
        <v>1.3215042735041607</v>
      </c>
      <c r="AC1387" s="1">
        <f t="shared" si="590"/>
        <v>3719.5233333333331</v>
      </c>
      <c r="AD1387" s="1">
        <f t="shared" si="612"/>
        <v>3707.3536666666669</v>
      </c>
      <c r="AE1387" s="1">
        <f t="shared" si="613"/>
        <v>16.33093333333327</v>
      </c>
      <c r="AF1387" s="1">
        <f t="shared" si="614"/>
        <v>49.67940867501455</v>
      </c>
      <c r="AG1387" s="1">
        <f t="shared" si="607"/>
        <v>3709.6220000000003</v>
      </c>
      <c r="AH1387" s="1">
        <f t="shared" si="608"/>
        <v>3719.1471428571422</v>
      </c>
      <c r="AI1387" s="1">
        <f t="shared" si="615"/>
        <v>-9.5251428571418728</v>
      </c>
      <c r="AJ1387" s="1">
        <f t="shared" si="609"/>
        <v>1</v>
      </c>
    </row>
    <row r="1388" spans="1:36" x14ac:dyDescent="0.2">
      <c r="A1388" s="5">
        <v>42968</v>
      </c>
      <c r="B1388" s="1">
        <v>3731.84</v>
      </c>
      <c r="C1388" s="10">
        <v>3740.99</v>
      </c>
      <c r="D1388" s="1">
        <v>3744.26</v>
      </c>
      <c r="E1388" s="1">
        <v>3728.62</v>
      </c>
      <c r="F1388" s="1">
        <v>10031307300</v>
      </c>
      <c r="G1388" s="1">
        <v>123911716276</v>
      </c>
      <c r="H1388" s="1">
        <f t="shared" si="588"/>
        <v>11.3100000000004</v>
      </c>
      <c r="J1388" s="1">
        <f t="shared" si="593"/>
        <v>3711.5619999999994</v>
      </c>
      <c r="K1388" s="1">
        <f t="shared" si="594"/>
        <v>3720.6033333333326</v>
      </c>
      <c r="L1388" s="1">
        <f t="shared" si="595"/>
        <v>3713.696727272727</v>
      </c>
      <c r="M1388" s="1">
        <f t="shared" si="596"/>
        <v>3.520671834625789</v>
      </c>
      <c r="N1388" s="1">
        <f t="shared" si="597"/>
        <v>5.7679080279064037</v>
      </c>
      <c r="O1388" s="1">
        <f t="shared" si="598"/>
        <v>93.064275037369399</v>
      </c>
      <c r="P1388" s="1">
        <f t="shared" si="599"/>
        <v>59.994636152333314</v>
      </c>
      <c r="Q1388" s="1">
        <f t="shared" si="600"/>
        <v>5836630206.5212669</v>
      </c>
      <c r="R1388" s="1">
        <f t="shared" si="601"/>
        <v>8.7799999999997453</v>
      </c>
      <c r="S1388" s="1">
        <f t="shared" si="589"/>
        <v>94.232091972093599</v>
      </c>
      <c r="T1388" s="1">
        <f t="shared" si="610"/>
        <v>50.932745000385395</v>
      </c>
      <c r="U1388" s="1">
        <f t="shared" si="602"/>
        <v>4.3624815890979957E-3</v>
      </c>
      <c r="V1388" s="1">
        <f t="shared" si="603"/>
        <v>9.0112688060675298E-3</v>
      </c>
      <c r="W1388" s="1">
        <f t="shared" si="604"/>
        <v>0.79287372809615853</v>
      </c>
      <c r="X1388" s="1">
        <f t="shared" si="605"/>
        <v>0.54793980546167409</v>
      </c>
      <c r="Y1388" s="1">
        <f t="shared" si="591"/>
        <v>3727.1807692307693</v>
      </c>
      <c r="Z1388" s="1">
        <f t="shared" si="592"/>
        <v>3725.8788888888889</v>
      </c>
      <c r="AA1388" s="1">
        <f t="shared" si="606"/>
        <v>1.3018803418804055</v>
      </c>
      <c r="AB1388" s="1">
        <f t="shared" si="611"/>
        <v>0.47671794871794188</v>
      </c>
      <c r="AC1388" s="1">
        <f t="shared" si="590"/>
        <v>3737.9566666666665</v>
      </c>
      <c r="AD1388" s="1">
        <f t="shared" si="612"/>
        <v>3709.5649999999996</v>
      </c>
      <c r="AE1388" s="1">
        <f t="shared" si="613"/>
        <v>18.10000000000009</v>
      </c>
      <c r="AF1388" s="1">
        <f t="shared" si="614"/>
        <v>104.57335788827528</v>
      </c>
      <c r="AG1388" s="1">
        <f t="shared" si="607"/>
        <v>3718.8839999999996</v>
      </c>
      <c r="AH1388" s="1">
        <f t="shared" si="608"/>
        <v>3717.0478571428566</v>
      </c>
      <c r="AI1388" s="1">
        <f t="shared" si="615"/>
        <v>1.8361428571429315</v>
      </c>
      <c r="AJ1388" s="1">
        <f t="shared" si="609"/>
        <v>1</v>
      </c>
    </row>
    <row r="1389" spans="1:36" x14ac:dyDescent="0.2">
      <c r="A1389" s="5">
        <v>42969</v>
      </c>
      <c r="B1389" s="1">
        <v>3745.75</v>
      </c>
      <c r="C1389" s="10">
        <v>3752.3</v>
      </c>
      <c r="D1389" s="1">
        <v>3758.29</v>
      </c>
      <c r="E1389" s="1">
        <v>3734.56</v>
      </c>
      <c r="F1389" s="1">
        <v>10029285600</v>
      </c>
      <c r="G1389" s="1">
        <v>131131078398</v>
      </c>
      <c r="H1389" s="1">
        <f t="shared" si="588"/>
        <v>3.7899999999999636</v>
      </c>
      <c r="J1389" s="1">
        <f t="shared" si="593"/>
        <v>3713.5709999999999</v>
      </c>
      <c r="K1389" s="1">
        <f t="shared" si="594"/>
        <v>3719.3979999999997</v>
      </c>
      <c r="L1389" s="1">
        <f t="shared" si="595"/>
        <v>3721.1036363636363</v>
      </c>
      <c r="M1389" s="1">
        <f t="shared" si="596"/>
        <v>7.6247454175150029</v>
      </c>
      <c r="N1389" s="1">
        <f t="shared" si="597"/>
        <v>5.2915194346287908</v>
      </c>
      <c r="O1389" s="1">
        <f t="shared" si="598"/>
        <v>92.176698701736854</v>
      </c>
      <c r="P1389" s="1">
        <f t="shared" si="599"/>
        <v>57.033125300048049</v>
      </c>
      <c r="Q1389" s="1">
        <f t="shared" si="600"/>
        <v>4966039013.9066362</v>
      </c>
      <c r="R1389" s="1">
        <f t="shared" si="601"/>
        <v>21.260000000000218</v>
      </c>
      <c r="S1389" s="1">
        <f t="shared" si="589"/>
        <v>94.708480565371218</v>
      </c>
      <c r="T1389" s="1">
        <f t="shared" si="610"/>
        <v>55.065193414544332</v>
      </c>
      <c r="U1389" s="1">
        <f t="shared" si="602"/>
        <v>3.0141513205235188E-3</v>
      </c>
      <c r="V1389" s="1">
        <f t="shared" si="603"/>
        <v>6.8450328566944255E-3</v>
      </c>
      <c r="W1389" s="1">
        <f t="shared" si="604"/>
        <v>1.0429045250515008</v>
      </c>
      <c r="X1389" s="1">
        <f t="shared" si="605"/>
        <v>0.88460551949537269</v>
      </c>
      <c r="Y1389" s="1">
        <f t="shared" si="591"/>
        <v>3742.73</v>
      </c>
      <c r="Z1389" s="1">
        <f t="shared" si="592"/>
        <v>3741.8277777777776</v>
      </c>
      <c r="AA1389" s="1">
        <f t="shared" si="606"/>
        <v>0.90222222222246273</v>
      </c>
      <c r="AB1389" s="1">
        <f t="shared" si="611"/>
        <v>1.2219487179488169</v>
      </c>
      <c r="AC1389" s="1">
        <f t="shared" si="590"/>
        <v>3748.3833333333332</v>
      </c>
      <c r="AD1389" s="1">
        <f t="shared" si="612"/>
        <v>3711.4583333333335</v>
      </c>
      <c r="AE1389" s="1">
        <f t="shared" si="613"/>
        <v>19.614666666666608</v>
      </c>
      <c r="AF1389" s="1">
        <f t="shared" si="614"/>
        <v>125.50132553871198</v>
      </c>
      <c r="AG1389" s="1">
        <f t="shared" si="607"/>
        <v>3728.1320000000001</v>
      </c>
      <c r="AH1389" s="1">
        <f t="shared" si="608"/>
        <v>3716.4371428571426</v>
      </c>
      <c r="AI1389" s="1">
        <f t="shared" si="615"/>
        <v>11.694857142857472</v>
      </c>
      <c r="AJ1389" s="1">
        <f t="shared" si="609"/>
        <v>1</v>
      </c>
    </row>
    <row r="1390" spans="1:36" x14ac:dyDescent="0.2">
      <c r="A1390" s="5">
        <v>42970</v>
      </c>
      <c r="B1390" s="1">
        <v>3747.61</v>
      </c>
      <c r="C1390" s="10">
        <v>3756.09</v>
      </c>
      <c r="D1390" s="1">
        <v>3772.46</v>
      </c>
      <c r="E1390" s="1">
        <v>3741.72</v>
      </c>
      <c r="F1390" s="1">
        <v>10496157300</v>
      </c>
      <c r="G1390" s="1">
        <v>124081155710</v>
      </c>
      <c r="H1390" s="1">
        <f t="shared" si="588"/>
        <v>-21.440000000000055</v>
      </c>
      <c r="J1390" s="1">
        <f t="shared" si="593"/>
        <v>3716.0759999999996</v>
      </c>
      <c r="K1390" s="1">
        <f t="shared" si="594"/>
        <v>3719.0806666666663</v>
      </c>
      <c r="L1390" s="1">
        <f t="shared" si="595"/>
        <v>3728.8343636363643</v>
      </c>
      <c r="M1390" s="1">
        <f t="shared" si="596"/>
        <v>17.653402350911126</v>
      </c>
      <c r="N1390" s="1">
        <f t="shared" si="597"/>
        <v>12.852320012561751</v>
      </c>
      <c r="O1390" s="1">
        <f t="shared" si="598"/>
        <v>71.830245697017446</v>
      </c>
      <c r="P1390" s="1">
        <f t="shared" si="599"/>
        <v>50.543865905848797</v>
      </c>
      <c r="Q1390" s="1">
        <f t="shared" si="600"/>
        <v>-682898978.52944267</v>
      </c>
      <c r="R1390" s="1">
        <f t="shared" si="601"/>
        <v>40.170000000000073</v>
      </c>
      <c r="S1390" s="1">
        <f t="shared" si="589"/>
        <v>87.147679987438238</v>
      </c>
      <c r="T1390" s="1">
        <f t="shared" si="610"/>
        <v>58.5461661517772</v>
      </c>
      <c r="U1390" s="1">
        <f t="shared" si="602"/>
        <v>1.0090280051862344E-3</v>
      </c>
      <c r="V1390" s="1">
        <f t="shared" si="603"/>
        <v>6.3983537903815994E-3</v>
      </c>
      <c r="W1390" s="1">
        <f t="shared" si="604"/>
        <v>1.0767809915620827</v>
      </c>
      <c r="X1390" s="1">
        <f t="shared" si="605"/>
        <v>0.99512047869896181</v>
      </c>
      <c r="Y1390" s="1">
        <f t="shared" si="591"/>
        <v>3752.8830769230772</v>
      </c>
      <c r="Z1390" s="1">
        <f t="shared" si="592"/>
        <v>3752.5807407407406</v>
      </c>
      <c r="AA1390" s="1">
        <f t="shared" si="606"/>
        <v>0.30233618233660309</v>
      </c>
      <c r="AB1390" s="1">
        <f t="shared" si="611"/>
        <v>0.7822450142452908</v>
      </c>
      <c r="AC1390" s="1">
        <f t="shared" si="590"/>
        <v>3756.7566666666667</v>
      </c>
      <c r="AD1390" s="1">
        <f t="shared" si="612"/>
        <v>3714.3470000000002</v>
      </c>
      <c r="AE1390" s="1">
        <f t="shared" si="613"/>
        <v>21.925599999999896</v>
      </c>
      <c r="AF1390" s="1">
        <f t="shared" si="614"/>
        <v>128.9502276385189</v>
      </c>
      <c r="AG1390" s="1">
        <f t="shared" si="607"/>
        <v>3739.0660000000003</v>
      </c>
      <c r="AH1390" s="1">
        <f t="shared" si="608"/>
        <v>3718.4557142857147</v>
      </c>
      <c r="AI1390" s="1">
        <f t="shared" si="615"/>
        <v>20.61028571428551</v>
      </c>
      <c r="AJ1390" s="1">
        <f t="shared" si="609"/>
        <v>0</v>
      </c>
    </row>
    <row r="1391" spans="1:36" x14ac:dyDescent="0.2">
      <c r="A1391" s="5">
        <v>42971</v>
      </c>
      <c r="B1391" s="1">
        <v>3755.89</v>
      </c>
      <c r="C1391" s="10">
        <v>3734.65</v>
      </c>
      <c r="D1391" s="1">
        <v>3765.71</v>
      </c>
      <c r="E1391" s="1">
        <v>3729.09</v>
      </c>
      <c r="F1391" s="1">
        <v>8994737200</v>
      </c>
      <c r="G1391" s="1">
        <v>107736019091</v>
      </c>
      <c r="H1391" s="1">
        <f t="shared" si="588"/>
        <v>61.099999999999909</v>
      </c>
      <c r="J1391" s="1">
        <f t="shared" si="593"/>
        <v>3717.9489999999996</v>
      </c>
      <c r="K1391" s="1">
        <f t="shared" si="594"/>
        <v>3719.5353333333337</v>
      </c>
      <c r="L1391" s="1">
        <f t="shared" si="595"/>
        <v>3732.2114545454538</v>
      </c>
      <c r="M1391" s="1">
        <f t="shared" si="596"/>
        <v>52.477446217904024</v>
      </c>
      <c r="N1391" s="1">
        <f t="shared" si="597"/>
        <v>29.685169192117435</v>
      </c>
      <c r="O1391" s="1">
        <f t="shared" si="598"/>
        <v>81.72986791648907</v>
      </c>
      <c r="P1391" s="1">
        <f t="shared" si="599"/>
        <v>61.382585751978901</v>
      </c>
      <c r="Q1391" s="1">
        <f t="shared" si="600"/>
        <v>-6263402474.0579109</v>
      </c>
      <c r="R1391" s="1">
        <f t="shared" si="601"/>
        <v>87.300000000000182</v>
      </c>
      <c r="S1391" s="1">
        <f t="shared" si="589"/>
        <v>70.314830807882572</v>
      </c>
      <c r="T1391" s="1">
        <f t="shared" si="610"/>
        <v>62.693173824433998</v>
      </c>
      <c r="U1391" s="1">
        <f t="shared" si="602"/>
        <v>-5.7408324742613242E-3</v>
      </c>
      <c r="V1391" s="1">
        <f t="shared" si="603"/>
        <v>9.6755864316655071E-4</v>
      </c>
      <c r="W1391" s="1">
        <f t="shared" si="604"/>
        <v>0.44919927626765399</v>
      </c>
      <c r="X1391" s="1">
        <f t="shared" si="605"/>
        <v>0.4063590021907677</v>
      </c>
      <c r="Y1391" s="1">
        <f t="shared" si="591"/>
        <v>3752.7915384615389</v>
      </c>
      <c r="Z1391" s="1">
        <f t="shared" si="592"/>
        <v>3754.5018518518518</v>
      </c>
      <c r="AA1391" s="1">
        <f t="shared" si="606"/>
        <v>-1.7103133903128764</v>
      </c>
      <c r="AB1391" s="1">
        <f t="shared" si="611"/>
        <v>-0.10019373219329281</v>
      </c>
      <c r="AC1391" s="1">
        <f t="shared" si="590"/>
        <v>3743.15</v>
      </c>
      <c r="AD1391" s="1">
        <f t="shared" si="612"/>
        <v>3716.963333333334</v>
      </c>
      <c r="AE1391" s="1">
        <f t="shared" si="613"/>
        <v>24.19066666666663</v>
      </c>
      <c r="AF1391" s="1">
        <f t="shared" si="614"/>
        <v>72.167410755294284</v>
      </c>
      <c r="AG1391" s="1">
        <f t="shared" si="607"/>
        <v>3741.7400000000002</v>
      </c>
      <c r="AH1391" s="1">
        <f t="shared" si="608"/>
        <v>3720.389285714286</v>
      </c>
      <c r="AI1391" s="1">
        <f t="shared" si="615"/>
        <v>21.350714285714275</v>
      </c>
      <c r="AJ1391" s="1">
        <f t="shared" si="609"/>
        <v>1</v>
      </c>
    </row>
    <row r="1392" spans="1:36" x14ac:dyDescent="0.2">
      <c r="A1392" s="5">
        <v>42972</v>
      </c>
      <c r="B1392" s="1">
        <v>3736.29</v>
      </c>
      <c r="C1392" s="10">
        <v>3795.75</v>
      </c>
      <c r="D1392" s="1">
        <v>3795.97</v>
      </c>
      <c r="E1392" s="1">
        <v>3736.29</v>
      </c>
      <c r="F1392" s="1">
        <v>12994090000</v>
      </c>
      <c r="G1392" s="1">
        <v>150697083062</v>
      </c>
      <c r="H1392" s="1">
        <f t="shared" si="588"/>
        <v>46.960000000000036</v>
      </c>
      <c r="J1392" s="1">
        <f t="shared" si="593"/>
        <v>3732.7889999999998</v>
      </c>
      <c r="K1392" s="1">
        <f t="shared" si="594"/>
        <v>3725.4133333333334</v>
      </c>
      <c r="L1392" s="1">
        <f t="shared" si="595"/>
        <v>3746.3570909090913</v>
      </c>
      <c r="M1392" s="1">
        <f t="shared" si="596"/>
        <v>0.23022185014629556</v>
      </c>
      <c r="N1392" s="1">
        <f t="shared" si="597"/>
        <v>0.15215436752182057</v>
      </c>
      <c r="O1392" s="1">
        <f t="shared" si="598"/>
        <v>86.676609495401408</v>
      </c>
      <c r="P1392" s="1">
        <f t="shared" si="599"/>
        <v>70.055996709797824</v>
      </c>
      <c r="Q1392" s="1">
        <f t="shared" si="600"/>
        <v>12898289068.364698</v>
      </c>
      <c r="R1392" s="1">
        <f t="shared" si="601"/>
        <v>101.07000000000016</v>
      </c>
      <c r="S1392" s="1">
        <f t="shared" si="589"/>
        <v>99.847845632478183</v>
      </c>
      <c r="T1392" s="1">
        <f t="shared" si="610"/>
        <v>72.515672016864656</v>
      </c>
      <c r="U1392" s="1">
        <f t="shared" si="602"/>
        <v>1.6096950536784539E-2</v>
      </c>
      <c r="V1392" s="1">
        <f t="shared" si="603"/>
        <v>2.1483239682232105E-2</v>
      </c>
      <c r="W1392" s="1">
        <f t="shared" si="604"/>
        <v>1.6867012842140352</v>
      </c>
      <c r="X1392" s="1">
        <f t="shared" si="605"/>
        <v>1.8880231634252644</v>
      </c>
      <c r="Y1392" s="1">
        <f t="shared" si="591"/>
        <v>3744.05</v>
      </c>
      <c r="Z1392" s="1">
        <f t="shared" si="592"/>
        <v>3739.1759259259256</v>
      </c>
      <c r="AA1392" s="1">
        <f t="shared" si="606"/>
        <v>4.8740740740745423</v>
      </c>
      <c r="AB1392" s="1">
        <f t="shared" si="611"/>
        <v>-0.39343589743539265</v>
      </c>
      <c r="AC1392" s="1">
        <f t="shared" si="590"/>
        <v>3776.0033333333326</v>
      </c>
      <c r="AD1392" s="1">
        <f t="shared" si="612"/>
        <v>3728.1326666666669</v>
      </c>
      <c r="AE1392" s="1">
        <f t="shared" si="613"/>
        <v>24.317333333333274</v>
      </c>
      <c r="AF1392" s="1">
        <f t="shared" si="614"/>
        <v>131.23880542456931</v>
      </c>
      <c r="AG1392" s="1">
        <f t="shared" si="607"/>
        <v>3755.9559999999997</v>
      </c>
      <c r="AH1392" s="1">
        <f t="shared" si="608"/>
        <v>3725.3149999999996</v>
      </c>
      <c r="AI1392" s="1">
        <f t="shared" si="615"/>
        <v>30.641000000000076</v>
      </c>
      <c r="AJ1392" s="1">
        <f t="shared" si="609"/>
        <v>1</v>
      </c>
    </row>
    <row r="1393" spans="1:36" x14ac:dyDescent="0.2">
      <c r="A1393" s="5">
        <v>42975</v>
      </c>
      <c r="B1393" s="1">
        <v>3805.66</v>
      </c>
      <c r="C1393" s="10">
        <v>3842.71</v>
      </c>
      <c r="D1393" s="1">
        <v>3866.94</v>
      </c>
      <c r="E1393" s="1">
        <v>3805.66</v>
      </c>
      <c r="F1393" s="1">
        <v>18557632500</v>
      </c>
      <c r="G1393" s="1">
        <v>236446280855</v>
      </c>
      <c r="H1393" s="1">
        <f t="shared" si="588"/>
        <v>-8.1700000000000728</v>
      </c>
      <c r="J1393" s="1">
        <f t="shared" si="593"/>
        <v>3747.5919999999996</v>
      </c>
      <c r="K1393" s="1">
        <f t="shared" si="594"/>
        <v>3733.141333333333</v>
      </c>
      <c r="L1393" s="1">
        <f t="shared" si="595"/>
        <v>3766.3427272727267</v>
      </c>
      <c r="M1393" s="1">
        <f t="shared" si="596"/>
        <v>17.517351069982642</v>
      </c>
      <c r="N1393" s="1">
        <f t="shared" si="597"/>
        <v>12.942684685647141</v>
      </c>
      <c r="O1393" s="1">
        <f t="shared" si="598"/>
        <v>80.617922366956833</v>
      </c>
      <c r="P1393" s="1">
        <f t="shared" si="599"/>
        <v>86.604873088505613</v>
      </c>
      <c r="Q1393" s="1">
        <f t="shared" si="600"/>
        <v>3882324553.6880269</v>
      </c>
      <c r="R1393" s="1">
        <f t="shared" si="601"/>
        <v>136.65000000000009</v>
      </c>
      <c r="S1393" s="1">
        <f t="shared" si="589"/>
        <v>87.057315314352863</v>
      </c>
      <c r="T1393" s="1">
        <f t="shared" si="610"/>
        <v>77.660438447050495</v>
      </c>
      <c r="U1393" s="1">
        <f t="shared" si="602"/>
        <v>1.2220542273551748E-2</v>
      </c>
      <c r="V1393" s="1">
        <f t="shared" si="603"/>
        <v>5.3562175277941555E-2</v>
      </c>
      <c r="W1393" s="1">
        <f t="shared" si="604"/>
        <v>2.5381098049094031</v>
      </c>
      <c r="X1393" s="1">
        <f t="shared" si="605"/>
        <v>2.935025944191425</v>
      </c>
      <c r="Y1393" s="1">
        <f t="shared" si="591"/>
        <v>3802.9746153846154</v>
      </c>
      <c r="Z1393" s="1">
        <f t="shared" si="592"/>
        <v>3799.2285185185187</v>
      </c>
      <c r="AA1393" s="1">
        <f t="shared" si="606"/>
        <v>3.74609686609665</v>
      </c>
      <c r="AB1393" s="1">
        <f t="shared" si="611"/>
        <v>4.6484786324789642</v>
      </c>
      <c r="AC1393" s="1">
        <f t="shared" si="590"/>
        <v>3838.4366666666665</v>
      </c>
      <c r="AD1393" s="1">
        <f t="shared" si="612"/>
        <v>3743.8286666666668</v>
      </c>
      <c r="AE1393" s="1">
        <f t="shared" si="613"/>
        <v>28.853066666666656</v>
      </c>
      <c r="AF1393" s="1">
        <f t="shared" si="614"/>
        <v>218.59721439199936</v>
      </c>
      <c r="AG1393" s="1">
        <f t="shared" si="607"/>
        <v>3776.3</v>
      </c>
      <c r="AH1393" s="1">
        <f t="shared" si="608"/>
        <v>3733.2078571428574</v>
      </c>
      <c r="AI1393" s="1">
        <f t="shared" si="615"/>
        <v>43.09214285714279</v>
      </c>
      <c r="AJ1393" s="1">
        <f t="shared" si="609"/>
        <v>0</v>
      </c>
    </row>
    <row r="1394" spans="1:36" x14ac:dyDescent="0.2">
      <c r="A1394" s="5">
        <v>42976</v>
      </c>
      <c r="B1394" s="1">
        <v>3839.18</v>
      </c>
      <c r="C1394" s="10">
        <v>3834.54</v>
      </c>
      <c r="D1394" s="1">
        <v>3847.93</v>
      </c>
      <c r="E1394" s="1">
        <v>3825.76</v>
      </c>
      <c r="F1394" s="1">
        <v>12822707000</v>
      </c>
      <c r="G1394" s="1">
        <v>158978683685</v>
      </c>
      <c r="H1394" s="1">
        <f t="shared" si="588"/>
        <v>-0.23999999999978172</v>
      </c>
      <c r="J1394" s="1">
        <f t="shared" si="593"/>
        <v>3760.44</v>
      </c>
      <c r="K1394" s="1">
        <f t="shared" si="594"/>
        <v>3739.9633333333336</v>
      </c>
      <c r="L1394" s="1">
        <f t="shared" si="595"/>
        <v>3782.1514545454547</v>
      </c>
      <c r="M1394" s="1">
        <f t="shared" si="596"/>
        <v>23.503808487486481</v>
      </c>
      <c r="N1394" s="1">
        <f t="shared" si="597"/>
        <v>17.306767800865384</v>
      </c>
      <c r="O1394" s="1">
        <f t="shared" si="598"/>
        <v>78.9343683839097</v>
      </c>
      <c r="P1394" s="1">
        <f t="shared" si="599"/>
        <v>83.465963566634798</v>
      </c>
      <c r="Q1394" s="1">
        <f t="shared" si="600"/>
        <v>-2666336457.8260102</v>
      </c>
      <c r="R1394" s="1">
        <f t="shared" si="601"/>
        <v>133.11999999999989</v>
      </c>
      <c r="S1394" s="1">
        <f t="shared" si="589"/>
        <v>82.693232199134613</v>
      </c>
      <c r="T1394" s="1">
        <f t="shared" si="610"/>
        <v>81.551620061334205</v>
      </c>
      <c r="U1394" s="1">
        <f t="shared" si="602"/>
        <v>-2.1306336614039943E-3</v>
      </c>
      <c r="V1394" s="1">
        <f t="shared" si="603"/>
        <v>3.785442852966972E-2</v>
      </c>
      <c r="W1394" s="1">
        <f t="shared" si="604"/>
        <v>1.9705140887768429</v>
      </c>
      <c r="X1394" s="1">
        <f t="shared" si="605"/>
        <v>2.5288126710689594</v>
      </c>
      <c r="Y1394" s="1">
        <f t="shared" si="591"/>
        <v>3841.4530769230769</v>
      </c>
      <c r="Z1394" s="1">
        <f t="shared" si="592"/>
        <v>3842.1048148148147</v>
      </c>
      <c r="AA1394" s="1">
        <f t="shared" si="606"/>
        <v>-0.65173789173786645</v>
      </c>
      <c r="AB1394" s="1">
        <f t="shared" si="611"/>
        <v>2.8665299145297465</v>
      </c>
      <c r="AC1394" s="1">
        <f t="shared" si="590"/>
        <v>3836.0766666666664</v>
      </c>
      <c r="AD1394" s="1">
        <f t="shared" si="612"/>
        <v>3756.8486666666672</v>
      </c>
      <c r="AE1394" s="1">
        <f t="shared" si="613"/>
        <v>35.994133333333551</v>
      </c>
      <c r="AF1394" s="1">
        <f t="shared" si="614"/>
        <v>146.74243210004349</v>
      </c>
      <c r="AG1394" s="1">
        <f t="shared" si="607"/>
        <v>3792.7480000000005</v>
      </c>
      <c r="AH1394" s="1">
        <f t="shared" si="608"/>
        <v>3740.6007142857138</v>
      </c>
      <c r="AI1394" s="1">
        <f t="shared" si="615"/>
        <v>52.147285714286681</v>
      </c>
      <c r="AJ1394" s="1">
        <f t="shared" si="609"/>
        <v>0</v>
      </c>
    </row>
    <row r="1395" spans="1:36" x14ac:dyDescent="0.2">
      <c r="A1395" s="5">
        <v>42977</v>
      </c>
      <c r="B1395" s="1">
        <v>3834.27</v>
      </c>
      <c r="C1395" s="10">
        <v>3834.3</v>
      </c>
      <c r="D1395" s="1">
        <v>3854.71</v>
      </c>
      <c r="E1395" s="1">
        <v>3827.86</v>
      </c>
      <c r="F1395" s="1">
        <v>14135285700</v>
      </c>
      <c r="G1395" s="1">
        <v>166235122004</v>
      </c>
      <c r="H1395" s="1">
        <f t="shared" si="588"/>
        <v>-12.210000000000036</v>
      </c>
      <c r="J1395" s="1">
        <f t="shared" si="593"/>
        <v>3773.7280000000005</v>
      </c>
      <c r="K1395" s="1">
        <f t="shared" si="594"/>
        <v>3746.8473333333332</v>
      </c>
      <c r="L1395" s="1">
        <f t="shared" si="595"/>
        <v>3795.5805454545457</v>
      </c>
      <c r="M1395" s="1">
        <f t="shared" si="596"/>
        <v>23.677910772578812</v>
      </c>
      <c r="N1395" s="1">
        <f t="shared" si="597"/>
        <v>19.600072059088351</v>
      </c>
      <c r="O1395" s="1">
        <f t="shared" si="598"/>
        <v>71.982414068745015</v>
      </c>
      <c r="P1395" s="1">
        <f t="shared" si="599"/>
        <v>77.701379936016878</v>
      </c>
      <c r="Q1395" s="1">
        <f t="shared" si="600"/>
        <v>-7354560194.7485228</v>
      </c>
      <c r="R1395" s="1">
        <f t="shared" si="601"/>
        <v>113.01999999999998</v>
      </c>
      <c r="S1395" s="1">
        <f t="shared" si="589"/>
        <v>80.399927940911653</v>
      </c>
      <c r="T1395" s="1">
        <f t="shared" si="610"/>
        <v>84.946222784503391</v>
      </c>
      <c r="U1395" s="1">
        <f t="shared" si="602"/>
        <v>-6.2592911352732361E-5</v>
      </c>
      <c r="V1395" s="1">
        <f t="shared" si="603"/>
        <v>3.4602785707732807E-2</v>
      </c>
      <c r="W1395" s="1">
        <f t="shared" si="604"/>
        <v>1.6050971347166425</v>
      </c>
      <c r="X1395" s="1">
        <f t="shared" si="605"/>
        <v>2.3340333588896431</v>
      </c>
      <c r="Y1395" s="1">
        <f t="shared" si="591"/>
        <v>3834.5030769230771</v>
      </c>
      <c r="Z1395" s="1">
        <f t="shared" si="592"/>
        <v>3834.5222222222224</v>
      </c>
      <c r="AA1395" s="1">
        <f t="shared" si="606"/>
        <v>-1.9145299145293393E-2</v>
      </c>
      <c r="AB1395" s="1">
        <f t="shared" si="611"/>
        <v>-0.52521937321935186</v>
      </c>
      <c r="AC1395" s="1">
        <f t="shared" si="590"/>
        <v>3838.9566666666669</v>
      </c>
      <c r="AD1395" s="1">
        <f t="shared" si="612"/>
        <v>3771.1346666666664</v>
      </c>
      <c r="AE1395" s="1">
        <f t="shared" si="613"/>
        <v>40.986933333333262</v>
      </c>
      <c r="AF1395" s="1">
        <f t="shared" si="614"/>
        <v>110.31483204403467</v>
      </c>
      <c r="AG1395" s="1">
        <f t="shared" si="607"/>
        <v>3808.3900000000003</v>
      </c>
      <c r="AH1395" s="1">
        <f t="shared" si="608"/>
        <v>3749.0564285714286</v>
      </c>
      <c r="AI1395" s="1">
        <f t="shared" si="615"/>
        <v>59.333571428571759</v>
      </c>
      <c r="AJ1395" s="1">
        <f t="shared" si="609"/>
        <v>0</v>
      </c>
    </row>
    <row r="1396" spans="1:36" x14ac:dyDescent="0.2">
      <c r="A1396" s="5">
        <v>42978</v>
      </c>
      <c r="B1396" s="1">
        <v>3835.84</v>
      </c>
      <c r="C1396" s="10">
        <v>3822.09</v>
      </c>
      <c r="D1396" s="1">
        <v>3840.2</v>
      </c>
      <c r="E1396" s="1">
        <v>3800.89</v>
      </c>
      <c r="F1396" s="1">
        <v>13294493500</v>
      </c>
      <c r="G1396" s="1">
        <v>157079216083</v>
      </c>
      <c r="H1396" s="1">
        <f t="shared" si="588"/>
        <v>8.4499999999998181</v>
      </c>
      <c r="J1396" s="1">
        <f t="shared" si="593"/>
        <v>3783.8089999999997</v>
      </c>
      <c r="K1396" s="1">
        <f t="shared" si="594"/>
        <v>3753.9253333333336</v>
      </c>
      <c r="L1396" s="1">
        <f t="shared" si="595"/>
        <v>3804.3736363636367</v>
      </c>
      <c r="M1396" s="1">
        <f t="shared" si="596"/>
        <v>32.535364526659365</v>
      </c>
      <c r="N1396" s="1">
        <f t="shared" si="597"/>
        <v>26.932084309133401</v>
      </c>
      <c r="O1396" s="1">
        <f t="shared" si="598"/>
        <v>84.963173630861263</v>
      </c>
      <c r="P1396" s="1">
        <f t="shared" si="599"/>
        <v>80.275745638716941</v>
      </c>
      <c r="Q1396" s="1">
        <f t="shared" si="600"/>
        <v>1045026327.0162309</v>
      </c>
      <c r="R1396" s="1">
        <f t="shared" si="601"/>
        <v>97.420000000000073</v>
      </c>
      <c r="S1396" s="1">
        <f t="shared" si="589"/>
        <v>73.067915690866599</v>
      </c>
      <c r="T1396" s="1">
        <f t="shared" si="610"/>
        <v>84.766525211406687</v>
      </c>
      <c r="U1396" s="1">
        <f t="shared" si="602"/>
        <v>-3.1945872546172475E-3</v>
      </c>
      <c r="V1396" s="1">
        <f t="shared" si="603"/>
        <v>3.2601001777696148E-2</v>
      </c>
      <c r="W1396" s="1">
        <f t="shared" si="604"/>
        <v>1.0117054005633055</v>
      </c>
      <c r="X1396" s="1">
        <f t="shared" si="605"/>
        <v>1.8158237208767043</v>
      </c>
      <c r="Y1396" s="1">
        <f t="shared" si="591"/>
        <v>3832.4215384615391</v>
      </c>
      <c r="Z1396" s="1">
        <f t="shared" si="592"/>
        <v>3833.3955555555558</v>
      </c>
      <c r="AA1396" s="1">
        <f t="shared" si="606"/>
        <v>-0.97401709401674452</v>
      </c>
      <c r="AB1396" s="1">
        <f t="shared" si="611"/>
        <v>-0.21011965811958361</v>
      </c>
      <c r="AC1396" s="1">
        <f t="shared" si="590"/>
        <v>3821.06</v>
      </c>
      <c r="AD1396" s="1">
        <f t="shared" si="612"/>
        <v>3781.6303333333331</v>
      </c>
      <c r="AE1396" s="1">
        <f t="shared" si="613"/>
        <v>41.601733333333371</v>
      </c>
      <c r="AF1396" s="1">
        <f t="shared" si="614"/>
        <v>63.185935628750819</v>
      </c>
      <c r="AG1396" s="1">
        <f t="shared" si="607"/>
        <v>3825.8779999999997</v>
      </c>
      <c r="AH1396" s="1">
        <f t="shared" si="608"/>
        <v>3761.5378571428569</v>
      </c>
      <c r="AI1396" s="1">
        <f t="shared" si="615"/>
        <v>64.340142857142837</v>
      </c>
      <c r="AJ1396" s="1">
        <f t="shared" si="609"/>
        <v>1</v>
      </c>
    </row>
    <row r="1397" spans="1:36" x14ac:dyDescent="0.2">
      <c r="A1397" s="5">
        <v>42979</v>
      </c>
      <c r="B1397" s="1">
        <v>3825.34</v>
      </c>
      <c r="C1397" s="10">
        <v>3830.54</v>
      </c>
      <c r="D1397" s="1">
        <v>3843.62</v>
      </c>
      <c r="E1397" s="1">
        <v>3818.16</v>
      </c>
      <c r="F1397" s="1">
        <v>15864551100</v>
      </c>
      <c r="G1397" s="1">
        <v>182770431967</v>
      </c>
      <c r="H1397" s="1">
        <f t="shared" si="588"/>
        <v>15.079999999999927</v>
      </c>
      <c r="J1397" s="1">
        <f t="shared" si="593"/>
        <v>3794.3959999999997</v>
      </c>
      <c r="K1397" s="1">
        <f t="shared" si="594"/>
        <v>3766.1379999999999</v>
      </c>
      <c r="L1397" s="1">
        <f t="shared" si="595"/>
        <v>3812.8701818181817</v>
      </c>
      <c r="M1397" s="1">
        <f t="shared" si="596"/>
        <v>27.860696517412986</v>
      </c>
      <c r="N1397" s="1">
        <f t="shared" si="597"/>
        <v>26.315789473684241</v>
      </c>
      <c r="O1397" s="1">
        <f t="shared" si="598"/>
        <v>77.368016683130321</v>
      </c>
      <c r="P1397" s="1">
        <f t="shared" si="599"/>
        <v>79.823467331862219</v>
      </c>
      <c r="Q1397" s="1">
        <f t="shared" si="600"/>
        <v>-436181687.74536914</v>
      </c>
      <c r="R1397" s="1">
        <f t="shared" si="601"/>
        <v>89.550000000000182</v>
      </c>
      <c r="S1397" s="1">
        <f t="shared" si="589"/>
        <v>73.684210526315752</v>
      </c>
      <c r="T1397" s="1">
        <f t="shared" si="610"/>
        <v>84.315353063684526</v>
      </c>
      <c r="U1397" s="1">
        <f t="shared" si="602"/>
        <v>2.2059552961200819E-3</v>
      </c>
      <c r="V1397" s="1">
        <f t="shared" si="603"/>
        <v>2.936086507868254E-2</v>
      </c>
      <c r="W1397" s="1">
        <f t="shared" si="604"/>
        <v>0.9525626740066202</v>
      </c>
      <c r="X1397" s="1">
        <f t="shared" si="605"/>
        <v>1.7100276198057545</v>
      </c>
      <c r="Y1397" s="1">
        <f t="shared" si="591"/>
        <v>3823.3900000000003</v>
      </c>
      <c r="Z1397" s="1">
        <f t="shared" si="592"/>
        <v>3822.7159259259261</v>
      </c>
      <c r="AA1397" s="1">
        <f t="shared" si="606"/>
        <v>0.67407407407426945</v>
      </c>
      <c r="AB1397" s="1">
        <f t="shared" si="611"/>
        <v>-0.64439886039854166</v>
      </c>
      <c r="AC1397" s="1">
        <f t="shared" si="590"/>
        <v>3830.7733333333331</v>
      </c>
      <c r="AD1397" s="1">
        <f t="shared" si="612"/>
        <v>3792.7553333333331</v>
      </c>
      <c r="AE1397" s="1">
        <f t="shared" si="613"/>
        <v>40.305333333333373</v>
      </c>
      <c r="AF1397" s="1">
        <f t="shared" si="614"/>
        <v>62.883323960435334</v>
      </c>
      <c r="AG1397" s="1">
        <f t="shared" si="607"/>
        <v>3832.8360000000002</v>
      </c>
      <c r="AH1397" s="1">
        <f t="shared" si="608"/>
        <v>3771.2421428571433</v>
      </c>
      <c r="AI1397" s="1">
        <f t="shared" si="615"/>
        <v>61.593857142856905</v>
      </c>
      <c r="AJ1397" s="1">
        <f t="shared" si="609"/>
        <v>1</v>
      </c>
    </row>
    <row r="1398" spans="1:36" x14ac:dyDescent="0.2">
      <c r="A1398" s="5">
        <v>42982</v>
      </c>
      <c r="B1398" s="1">
        <v>3828.54</v>
      </c>
      <c r="C1398" s="10">
        <v>3845.62</v>
      </c>
      <c r="D1398" s="1">
        <v>3847.09</v>
      </c>
      <c r="E1398" s="1">
        <v>3813.55</v>
      </c>
      <c r="F1398" s="1">
        <v>14956632000</v>
      </c>
      <c r="G1398" s="1">
        <v>175551068278</v>
      </c>
      <c r="H1398" s="1">
        <f t="shared" si="588"/>
        <v>11.430000000000291</v>
      </c>
      <c r="J1398" s="1">
        <f t="shared" si="593"/>
        <v>3804.8590000000004</v>
      </c>
      <c r="K1398" s="1">
        <f t="shared" si="594"/>
        <v>3776.2006666666671</v>
      </c>
      <c r="L1398" s="1">
        <f t="shared" si="595"/>
        <v>3822.1836363636357</v>
      </c>
      <c r="M1398" s="1">
        <f t="shared" si="596"/>
        <v>32.278576835730668</v>
      </c>
      <c r="N1398" s="1">
        <f t="shared" si="597"/>
        <v>15.466086325716489</v>
      </c>
      <c r="O1398" s="1">
        <f t="shared" si="598"/>
        <v>62.900323857502848</v>
      </c>
      <c r="P1398" s="1">
        <f t="shared" si="599"/>
        <v>80.572748267898405</v>
      </c>
      <c r="Q1398" s="1">
        <f t="shared" si="600"/>
        <v>13645585545.616945</v>
      </c>
      <c r="R1398" s="1">
        <f t="shared" si="601"/>
        <v>93.319999999999709</v>
      </c>
      <c r="S1398" s="1">
        <f t="shared" si="589"/>
        <v>84.533913674283511</v>
      </c>
      <c r="T1398" s="1">
        <f t="shared" si="610"/>
        <v>83.345535233903519</v>
      </c>
      <c r="U1398" s="1">
        <f t="shared" si="602"/>
        <v>3.9213442825864041E-3</v>
      </c>
      <c r="V1398" s="1">
        <f t="shared" si="603"/>
        <v>3.2472675431648931E-2</v>
      </c>
      <c r="W1398" s="1">
        <f t="shared" si="604"/>
        <v>1.0712880556151887</v>
      </c>
      <c r="X1398" s="1">
        <f t="shared" si="605"/>
        <v>1.8383380402983387</v>
      </c>
      <c r="Y1398" s="1">
        <f t="shared" si="591"/>
        <v>3832.86</v>
      </c>
      <c r="Z1398" s="1">
        <f t="shared" si="592"/>
        <v>3831.6570370370368</v>
      </c>
      <c r="AA1398" s="1">
        <f t="shared" si="606"/>
        <v>1.2029629629632836</v>
      </c>
      <c r="AB1398" s="1">
        <f t="shared" si="611"/>
        <v>0.77985185185207229</v>
      </c>
      <c r="AC1398" s="1">
        <f t="shared" si="590"/>
        <v>3835.42</v>
      </c>
      <c r="AD1398" s="1">
        <f t="shared" si="612"/>
        <v>3802.5016666666661</v>
      </c>
      <c r="AE1398" s="1">
        <f t="shared" si="613"/>
        <v>37.142666666666813</v>
      </c>
      <c r="AF1398" s="1">
        <f t="shared" si="614"/>
        <v>59.084491031578864</v>
      </c>
      <c r="AG1398" s="1">
        <f t="shared" si="607"/>
        <v>3833.4180000000001</v>
      </c>
      <c r="AH1398" s="1">
        <f t="shared" si="608"/>
        <v>3781.2107142857153</v>
      </c>
      <c r="AI1398" s="1">
        <f t="shared" si="615"/>
        <v>52.207285714284808</v>
      </c>
      <c r="AJ1398" s="1">
        <f t="shared" si="609"/>
        <v>1</v>
      </c>
    </row>
    <row r="1399" spans="1:36" x14ac:dyDescent="0.2">
      <c r="A1399" s="5">
        <v>42983</v>
      </c>
      <c r="B1399" s="1">
        <v>3845.55</v>
      </c>
      <c r="C1399" s="10">
        <v>3857.05</v>
      </c>
      <c r="D1399" s="1">
        <v>3865.29</v>
      </c>
      <c r="E1399" s="1">
        <v>3841.95</v>
      </c>
      <c r="F1399" s="1">
        <v>12496415500</v>
      </c>
      <c r="G1399" s="1">
        <v>145779755314</v>
      </c>
      <c r="H1399" s="1">
        <f t="shared" si="588"/>
        <v>-7.6000000000003638</v>
      </c>
      <c r="J1399" s="1">
        <f t="shared" si="593"/>
        <v>3815.3340000000003</v>
      </c>
      <c r="K1399" s="1">
        <f t="shared" si="594"/>
        <v>3786.2666666666678</v>
      </c>
      <c r="L1399" s="1">
        <f t="shared" si="595"/>
        <v>3831.6729090909093</v>
      </c>
      <c r="M1399" s="1">
        <f t="shared" si="596"/>
        <v>12.795031055900264</v>
      </c>
      <c r="N1399" s="1">
        <f t="shared" si="597"/>
        <v>7.1744649981863473</v>
      </c>
      <c r="O1399" s="1">
        <f t="shared" si="598"/>
        <v>63.552081439738039</v>
      </c>
      <c r="P1399" s="1">
        <f t="shared" si="599"/>
        <v>76.099720858600378</v>
      </c>
      <c r="Q1399" s="1">
        <f t="shared" si="600"/>
        <v>3672896757.9265957</v>
      </c>
      <c r="R1399" s="1">
        <f t="shared" si="601"/>
        <v>100.96000000000004</v>
      </c>
      <c r="S1399" s="1">
        <f t="shared" si="589"/>
        <v>92.825535001813648</v>
      </c>
      <c r="T1399" s="1">
        <f t="shared" si="610"/>
        <v>83.157240677547776</v>
      </c>
      <c r="U1399" s="1">
        <f t="shared" si="602"/>
        <v>2.9634046745570554E-3</v>
      </c>
      <c r="V1399" s="1">
        <f t="shared" si="603"/>
        <v>3.1023873359725743E-2</v>
      </c>
      <c r="W1399" s="1">
        <f t="shared" si="604"/>
        <v>1.0933774081115806</v>
      </c>
      <c r="X1399" s="1">
        <f t="shared" si="605"/>
        <v>1.8694756488361191</v>
      </c>
      <c r="Y1399" s="1">
        <f t="shared" si="591"/>
        <v>3847.3784615384611</v>
      </c>
      <c r="Z1399" s="1">
        <f t="shared" si="592"/>
        <v>3846.4666666666667</v>
      </c>
      <c r="AA1399" s="1">
        <f t="shared" si="606"/>
        <v>0.91179487179442731</v>
      </c>
      <c r="AB1399" s="1">
        <f t="shared" si="611"/>
        <v>1.1447293447295124</v>
      </c>
      <c r="AC1399" s="1">
        <f t="shared" si="590"/>
        <v>3854.7633333333338</v>
      </c>
      <c r="AD1399" s="1">
        <f t="shared" si="612"/>
        <v>3813.1396666666669</v>
      </c>
      <c r="AE1399" s="1">
        <f t="shared" si="613"/>
        <v>32.701799999999956</v>
      </c>
      <c r="AF1399" s="1">
        <f t="shared" si="614"/>
        <v>84.854996089240572</v>
      </c>
      <c r="AG1399" s="1">
        <f t="shared" si="607"/>
        <v>3837.9199999999996</v>
      </c>
      <c r="AH1399" s="1">
        <f t="shared" si="608"/>
        <v>3792.3271428571438</v>
      </c>
      <c r="AI1399" s="1">
        <f t="shared" si="615"/>
        <v>45.592857142855792</v>
      </c>
      <c r="AJ1399" s="1">
        <f t="shared" si="609"/>
        <v>0</v>
      </c>
    </row>
    <row r="1400" spans="1:36" x14ac:dyDescent="0.2">
      <c r="A1400" s="5">
        <v>42984</v>
      </c>
      <c r="B1400" s="1">
        <v>3846.75</v>
      </c>
      <c r="C1400" s="10">
        <v>3849.45</v>
      </c>
      <c r="D1400" s="1">
        <v>3858.25</v>
      </c>
      <c r="E1400" s="1">
        <v>3831.38</v>
      </c>
      <c r="F1400" s="1">
        <v>13139872300</v>
      </c>
      <c r="G1400" s="1">
        <v>155883314756</v>
      </c>
      <c r="H1400" s="1">
        <f t="shared" si="588"/>
        <v>-19.579999999999927</v>
      </c>
      <c r="J1400" s="1">
        <f t="shared" si="593"/>
        <v>3824.6699999999996</v>
      </c>
      <c r="K1400" s="1">
        <f t="shared" si="594"/>
        <v>3796.1353333333341</v>
      </c>
      <c r="L1400" s="1">
        <f t="shared" si="595"/>
        <v>3837.8758181818184</v>
      </c>
      <c r="M1400" s="1">
        <f t="shared" si="596"/>
        <v>24.596273291925659</v>
      </c>
      <c r="N1400" s="1">
        <f t="shared" si="597"/>
        <v>12.687704026115524</v>
      </c>
      <c r="O1400" s="1">
        <f t="shared" si="598"/>
        <v>47.020847343644739</v>
      </c>
      <c r="P1400" s="1">
        <f t="shared" si="599"/>
        <v>67.951862994677072</v>
      </c>
      <c r="Q1400" s="1">
        <f t="shared" si="600"/>
        <v>4533182591.0306768</v>
      </c>
      <c r="R1400" s="1">
        <f t="shared" si="601"/>
        <v>114.79999999999973</v>
      </c>
      <c r="S1400" s="1">
        <f t="shared" si="589"/>
        <v>87.312295973884474</v>
      </c>
      <c r="T1400" s="1">
        <f t="shared" si="610"/>
        <v>83.173702276192387</v>
      </c>
      <c r="U1400" s="1">
        <f t="shared" si="602"/>
        <v>-1.9743080180286443E-3</v>
      </c>
      <c r="V1400" s="1">
        <f t="shared" si="603"/>
        <v>2.5890786983983057E-2</v>
      </c>
      <c r="W1400" s="1">
        <f t="shared" si="604"/>
        <v>0.64789903442650487</v>
      </c>
      <c r="X1400" s="1">
        <f t="shared" si="605"/>
        <v>1.4044458899691248</v>
      </c>
      <c r="Y1400" s="1">
        <f t="shared" si="591"/>
        <v>3855.8807692307696</v>
      </c>
      <c r="Z1400" s="1">
        <f t="shared" si="592"/>
        <v>3856.4870370370372</v>
      </c>
      <c r="AA1400" s="1">
        <f t="shared" si="606"/>
        <v>-0.60626780626762411</v>
      </c>
      <c r="AB1400" s="1">
        <f t="shared" si="611"/>
        <v>0.608182336182017</v>
      </c>
      <c r="AC1400" s="1">
        <f t="shared" si="590"/>
        <v>3846.36</v>
      </c>
      <c r="AD1400" s="1">
        <f t="shared" si="612"/>
        <v>3822.1000000000008</v>
      </c>
      <c r="AE1400" s="1">
        <f t="shared" si="613"/>
        <v>25.217333333333091</v>
      </c>
      <c r="AF1400" s="1">
        <f t="shared" si="614"/>
        <v>64.135779622480683</v>
      </c>
      <c r="AG1400" s="1">
        <f t="shared" si="607"/>
        <v>3840.95</v>
      </c>
      <c r="AH1400" s="1">
        <f t="shared" si="608"/>
        <v>3801.4821428571427</v>
      </c>
      <c r="AI1400" s="1">
        <f t="shared" si="615"/>
        <v>39.467857142857156</v>
      </c>
      <c r="AJ1400" s="1">
        <f t="shared" si="609"/>
        <v>0</v>
      </c>
    </row>
    <row r="1401" spans="1:36" x14ac:dyDescent="0.2">
      <c r="A1401" s="5">
        <v>42985</v>
      </c>
      <c r="B1401" s="1">
        <v>3851.69</v>
      </c>
      <c r="C1401" s="10">
        <v>3829.87</v>
      </c>
      <c r="D1401" s="1">
        <v>3858.16</v>
      </c>
      <c r="E1401" s="1">
        <v>3828.84</v>
      </c>
      <c r="F1401" s="1">
        <v>12388418100</v>
      </c>
      <c r="G1401" s="1">
        <v>156113397125</v>
      </c>
      <c r="H1401" s="1">
        <f t="shared" si="588"/>
        <v>-3.8800000000001091</v>
      </c>
      <c r="J1401" s="1">
        <f t="shared" si="593"/>
        <v>3834.192</v>
      </c>
      <c r="K1401" s="1">
        <f t="shared" si="594"/>
        <v>3803.3746666666671</v>
      </c>
      <c r="L1401" s="1">
        <f t="shared" si="595"/>
        <v>3838.821272727273</v>
      </c>
      <c r="M1401" s="1">
        <f t="shared" si="596"/>
        <v>55.000000000000036</v>
      </c>
      <c r="N1401" s="1">
        <f t="shared" si="597"/>
        <v>28.373517030233554</v>
      </c>
      <c r="O1401" s="1">
        <f t="shared" si="598"/>
        <v>52.953650408966681</v>
      </c>
      <c r="P1401" s="1">
        <f t="shared" si="599"/>
        <v>66.170074951420261</v>
      </c>
      <c r="Q1401" s="1">
        <f t="shared" si="600"/>
        <v>-11518017646.862415</v>
      </c>
      <c r="R1401" s="1">
        <f t="shared" si="601"/>
        <v>34.119999999999891</v>
      </c>
      <c r="S1401" s="1">
        <f t="shared" si="589"/>
        <v>71.626482969766442</v>
      </c>
      <c r="T1401" s="1">
        <f t="shared" si="610"/>
        <v>83.304867492380779</v>
      </c>
      <c r="U1401" s="1">
        <f t="shared" si="602"/>
        <v>-5.1124450699370806E-3</v>
      </c>
      <c r="V1401" s="1">
        <f t="shared" si="603"/>
        <v>1.96427668133617E-2</v>
      </c>
      <c r="W1401" s="1">
        <f t="shared" si="604"/>
        <v>-0.11272257622988407</v>
      </c>
      <c r="X1401" s="1">
        <f t="shared" si="605"/>
        <v>0.69662696040812966</v>
      </c>
      <c r="Y1401" s="1">
        <f t="shared" si="591"/>
        <v>3846.437692307692</v>
      </c>
      <c r="Z1401" s="1">
        <f t="shared" si="592"/>
        <v>3847.9996296296299</v>
      </c>
      <c r="AA1401" s="1">
        <f t="shared" si="606"/>
        <v>-1.5619373219378758</v>
      </c>
      <c r="AB1401" s="1">
        <f t="shared" si="611"/>
        <v>-0.79740170940167443</v>
      </c>
      <c r="AC1401" s="1">
        <f t="shared" si="590"/>
        <v>3838.9566666666665</v>
      </c>
      <c r="AD1401" s="1">
        <f t="shared" si="612"/>
        <v>3831.6806666666662</v>
      </c>
      <c r="AE1401" s="1">
        <f t="shared" si="613"/>
        <v>13.441066666666984</v>
      </c>
      <c r="AF1401" s="1">
        <f t="shared" si="614"/>
        <v>36.088405682089331</v>
      </c>
      <c r="AG1401" s="1">
        <f t="shared" si="607"/>
        <v>3842.5059999999999</v>
      </c>
      <c r="AH1401" s="1">
        <f t="shared" si="608"/>
        <v>3808.9964285714291</v>
      </c>
      <c r="AI1401" s="1">
        <f t="shared" si="615"/>
        <v>33.50957142857078</v>
      </c>
      <c r="AJ1401" s="1">
        <f t="shared" si="609"/>
        <v>0</v>
      </c>
    </row>
    <row r="1402" spans="1:36" x14ac:dyDescent="0.2">
      <c r="A1402" s="5">
        <v>42986</v>
      </c>
      <c r="B1402" s="1">
        <v>3830.07</v>
      </c>
      <c r="C1402" s="10">
        <v>3825.99</v>
      </c>
      <c r="D1402" s="1">
        <v>3843.02</v>
      </c>
      <c r="E1402" s="1">
        <v>3813.98</v>
      </c>
      <c r="F1402" s="1">
        <v>10603650400</v>
      </c>
      <c r="G1402" s="1">
        <v>134958583983</v>
      </c>
      <c r="H1402" s="1">
        <f t="shared" si="588"/>
        <v>-0.33999999999969077</v>
      </c>
      <c r="J1402" s="1">
        <f t="shared" si="593"/>
        <v>3837.2159999999994</v>
      </c>
      <c r="K1402" s="1">
        <f t="shared" si="594"/>
        <v>3810.1293333333333</v>
      </c>
      <c r="L1402" s="1">
        <f t="shared" si="595"/>
        <v>3837.33</v>
      </c>
      <c r="M1402" s="1">
        <f t="shared" si="596"/>
        <v>75.956706609973608</v>
      </c>
      <c r="N1402" s="1">
        <f t="shared" si="597"/>
        <v>61.998485995458232</v>
      </c>
      <c r="O1402" s="1">
        <f t="shared" si="598"/>
        <v>45.77793127266461</v>
      </c>
      <c r="P1402" s="1">
        <f t="shared" si="599"/>
        <v>73.328547990155869</v>
      </c>
      <c r="Q1402" s="1">
        <f t="shared" si="600"/>
        <v>-1833000172.4519525</v>
      </c>
      <c r="R1402" s="1">
        <f t="shared" si="601"/>
        <v>-16.720000000000255</v>
      </c>
      <c r="S1402" s="1">
        <f t="shared" si="589"/>
        <v>38.001514004541768</v>
      </c>
      <c r="T1402" s="1">
        <f t="shared" si="610"/>
        <v>77.120234329587134</v>
      </c>
      <c r="U1402" s="1">
        <f t="shared" si="602"/>
        <v>-1.0141166077277017E-3</v>
      </c>
      <c r="V1402" s="1">
        <f t="shared" si="603"/>
        <v>2.4457445811521747E-2</v>
      </c>
      <c r="W1402" s="1">
        <f t="shared" si="604"/>
        <v>-0.29255585299341136</v>
      </c>
      <c r="X1402" s="1">
        <f t="shared" si="605"/>
        <v>0.4162763328768842</v>
      </c>
      <c r="Y1402" s="1">
        <f t="shared" si="591"/>
        <v>3829.273076923077</v>
      </c>
      <c r="Z1402" s="1">
        <f t="shared" si="592"/>
        <v>3829.5825925925928</v>
      </c>
      <c r="AA1402" s="1">
        <f t="shared" si="606"/>
        <v>-0.30951566951580389</v>
      </c>
      <c r="AB1402" s="1">
        <f t="shared" si="611"/>
        <v>-1.3114529914534614</v>
      </c>
      <c r="AC1402" s="1">
        <f t="shared" si="590"/>
        <v>3827.6633333333334</v>
      </c>
      <c r="AD1402" s="1">
        <f t="shared" si="612"/>
        <v>3836.8466666666668</v>
      </c>
      <c r="AE1402" s="1">
        <f t="shared" si="613"/>
        <v>6.6480000000000929</v>
      </c>
      <c r="AF1402" s="1">
        <f t="shared" si="614"/>
        <v>-92.091188661585093</v>
      </c>
      <c r="AG1402" s="1">
        <f t="shared" si="607"/>
        <v>3841.5959999999991</v>
      </c>
      <c r="AH1402" s="1">
        <f t="shared" si="608"/>
        <v>3815.0678571428575</v>
      </c>
      <c r="AI1402" s="1">
        <f t="shared" si="615"/>
        <v>26.528142857141574</v>
      </c>
      <c r="AJ1402" s="1">
        <f t="shared" si="609"/>
        <v>0</v>
      </c>
    </row>
    <row r="1403" spans="1:36" x14ac:dyDescent="0.2">
      <c r="A1403" s="5">
        <v>42989</v>
      </c>
      <c r="B1403" s="1">
        <v>3828.34</v>
      </c>
      <c r="C1403" s="10">
        <v>3825.65</v>
      </c>
      <c r="D1403" s="1">
        <v>3850.74</v>
      </c>
      <c r="E1403" s="1">
        <v>3817.51</v>
      </c>
      <c r="F1403" s="1">
        <v>12388399700</v>
      </c>
      <c r="G1403" s="1">
        <v>154793900773.10001</v>
      </c>
      <c r="H1403" s="1">
        <f t="shared" si="588"/>
        <v>12.279999999999745</v>
      </c>
      <c r="J1403" s="1">
        <f t="shared" si="593"/>
        <v>3835.5099999999998</v>
      </c>
      <c r="K1403" s="1">
        <f t="shared" si="594"/>
        <v>3815.7733333333335</v>
      </c>
      <c r="L1403" s="1">
        <f t="shared" si="595"/>
        <v>3835.2270909090912</v>
      </c>
      <c r="M1403" s="1">
        <f t="shared" si="596"/>
        <v>76.613838422883731</v>
      </c>
      <c r="N1403" s="1">
        <f t="shared" si="597"/>
        <v>61.552795031055616</v>
      </c>
      <c r="O1403" s="1">
        <f t="shared" si="598"/>
        <v>43.023044819451975</v>
      </c>
      <c r="P1403" s="1">
        <f t="shared" si="599"/>
        <v>64.423471481329457</v>
      </c>
      <c r="Q1403" s="1">
        <f t="shared" si="600"/>
        <v>-6319090427.7761211</v>
      </c>
      <c r="R1403" s="1">
        <f t="shared" si="601"/>
        <v>-8.8899999999998727</v>
      </c>
      <c r="S1403" s="1">
        <f t="shared" si="589"/>
        <v>38.447204968944384</v>
      </c>
      <c r="T1403" s="1">
        <f t="shared" si="610"/>
        <v>72.259223295046269</v>
      </c>
      <c r="U1403" s="1">
        <f t="shared" si="602"/>
        <v>-8.8873786153906067E-5</v>
      </c>
      <c r="V1403" s="1">
        <f t="shared" si="603"/>
        <v>7.8772311137456606E-3</v>
      </c>
      <c r="W1403" s="1">
        <f t="shared" si="604"/>
        <v>-0.25707141944616679</v>
      </c>
      <c r="X1403" s="1">
        <f t="shared" si="605"/>
        <v>0.25883787646365836</v>
      </c>
      <c r="Y1403" s="1">
        <f t="shared" si="591"/>
        <v>3825.9376923076925</v>
      </c>
      <c r="Z1403" s="1">
        <f t="shared" si="592"/>
        <v>3825.9648148148149</v>
      </c>
      <c r="AA1403" s="1">
        <f t="shared" si="606"/>
        <v>-2.7122507122385286E-2</v>
      </c>
      <c r="AB1403" s="1">
        <f t="shared" si="611"/>
        <v>-0.25303703703712016</v>
      </c>
      <c r="AC1403" s="1">
        <f t="shared" si="590"/>
        <v>3831.2999999999997</v>
      </c>
      <c r="AD1403" s="1">
        <f t="shared" si="612"/>
        <v>3836.1330000000003</v>
      </c>
      <c r="AE1403" s="1">
        <f t="shared" si="613"/>
        <v>6.9009333333335237</v>
      </c>
      <c r="AF1403" s="1">
        <f t="shared" si="614"/>
        <v>-46.689336708082045</v>
      </c>
      <c r="AG1403" s="1">
        <f t="shared" si="607"/>
        <v>3837.6019999999999</v>
      </c>
      <c r="AH1403" s="1">
        <f t="shared" si="608"/>
        <v>3820.3071428571429</v>
      </c>
      <c r="AI1403" s="1">
        <f t="shared" si="615"/>
        <v>17.294857142856927</v>
      </c>
      <c r="AJ1403" s="1">
        <f t="shared" si="609"/>
        <v>1</v>
      </c>
    </row>
    <row r="1404" spans="1:36" x14ac:dyDescent="0.2">
      <c r="A1404" s="5">
        <v>42990</v>
      </c>
      <c r="B1404" s="1">
        <v>3832.24</v>
      </c>
      <c r="C1404" s="10">
        <v>3837.93</v>
      </c>
      <c r="D1404" s="1">
        <v>3849.39</v>
      </c>
      <c r="E1404" s="1">
        <v>3822</v>
      </c>
      <c r="F1404" s="1">
        <v>14419024200</v>
      </c>
      <c r="G1404" s="1">
        <v>187605312030</v>
      </c>
      <c r="H1404" s="1">
        <f t="shared" si="588"/>
        <v>4.680000000000291</v>
      </c>
      <c r="J1404" s="1">
        <f t="shared" si="593"/>
        <v>3835.8489999999997</v>
      </c>
      <c r="K1404" s="1">
        <f t="shared" si="594"/>
        <v>3821.4820000000004</v>
      </c>
      <c r="L1404" s="1">
        <f t="shared" si="595"/>
        <v>3835.6670909090903</v>
      </c>
      <c r="M1404" s="1">
        <f t="shared" si="596"/>
        <v>53.322938998246258</v>
      </c>
      <c r="N1404" s="1">
        <f t="shared" si="597"/>
        <v>42.484472049689579</v>
      </c>
      <c r="O1404" s="1">
        <f t="shared" si="598"/>
        <v>35.070306038047953</v>
      </c>
      <c r="P1404" s="1">
        <f t="shared" si="599"/>
        <v>49.951895324225561</v>
      </c>
      <c r="Q1404" s="1">
        <f t="shared" si="600"/>
        <v>2353159480.6132684</v>
      </c>
      <c r="R1404" s="1">
        <f t="shared" si="601"/>
        <v>3.6299999999996544</v>
      </c>
      <c r="S1404" s="1">
        <f t="shared" si="589"/>
        <v>57.515527950310421</v>
      </c>
      <c r="T1404" s="1">
        <f t="shared" si="610"/>
        <v>69.741452870163855</v>
      </c>
      <c r="U1404" s="1">
        <f t="shared" si="602"/>
        <v>3.1996414733983544E-3</v>
      </c>
      <c r="V1404" s="1">
        <f t="shared" si="603"/>
        <v>-1.2439138004169453E-3</v>
      </c>
      <c r="W1404" s="1">
        <f t="shared" si="604"/>
        <v>5.4251353481331796E-2</v>
      </c>
      <c r="X1404" s="1">
        <f t="shared" si="605"/>
        <v>0.43040893559094112</v>
      </c>
      <c r="Y1404" s="1">
        <f t="shared" si="591"/>
        <v>3827.5392307692309</v>
      </c>
      <c r="Z1404" s="1">
        <f t="shared" si="592"/>
        <v>3826.5596296296299</v>
      </c>
      <c r="AA1404" s="1">
        <f t="shared" si="606"/>
        <v>0.97960113960107265</v>
      </c>
      <c r="AB1404" s="1">
        <f t="shared" si="611"/>
        <v>0.17422222222230629</v>
      </c>
      <c r="AC1404" s="1">
        <f t="shared" si="590"/>
        <v>3836.44</v>
      </c>
      <c r="AD1404" s="1">
        <f t="shared" si="612"/>
        <v>3836.1693333333337</v>
      </c>
      <c r="AE1404" s="1">
        <f t="shared" si="613"/>
        <v>6.926000000000113</v>
      </c>
      <c r="AF1404" s="1">
        <f t="shared" si="614"/>
        <v>2.6053197291974697</v>
      </c>
      <c r="AG1404" s="1">
        <f t="shared" si="607"/>
        <v>3833.7779999999998</v>
      </c>
      <c r="AH1404" s="1">
        <f t="shared" si="608"/>
        <v>3826.1528571428571</v>
      </c>
      <c r="AI1404" s="1">
        <f t="shared" si="615"/>
        <v>7.6251428571426914</v>
      </c>
      <c r="AJ1404" s="1">
        <f t="shared" si="609"/>
        <v>1</v>
      </c>
    </row>
    <row r="1405" spans="1:36" x14ac:dyDescent="0.2">
      <c r="A1405" s="5">
        <v>42991</v>
      </c>
      <c r="B1405" s="1">
        <v>3835.55</v>
      </c>
      <c r="C1405" s="10">
        <v>3842.61</v>
      </c>
      <c r="D1405" s="1">
        <v>3847.78</v>
      </c>
      <c r="E1405" s="1">
        <v>3822.94</v>
      </c>
      <c r="F1405" s="1">
        <v>9541078500</v>
      </c>
      <c r="G1405" s="1">
        <v>126254360933</v>
      </c>
      <c r="H1405" s="1">
        <f t="shared" si="588"/>
        <v>-12.650000000000091</v>
      </c>
      <c r="J1405" s="1">
        <f t="shared" si="593"/>
        <v>3836.6800000000003</v>
      </c>
      <c r="K1405" s="1">
        <f t="shared" si="594"/>
        <v>3827.25</v>
      </c>
      <c r="L1405" s="1">
        <f t="shared" si="595"/>
        <v>3836.8963636363633</v>
      </c>
      <c r="M1405" s="1">
        <f t="shared" si="596"/>
        <v>35.32866501016462</v>
      </c>
      <c r="N1405" s="1">
        <f t="shared" si="597"/>
        <v>35.217391304347522</v>
      </c>
      <c r="O1405" s="1">
        <f t="shared" si="598"/>
        <v>31.754353117393901</v>
      </c>
      <c r="P1405" s="1">
        <f t="shared" si="599"/>
        <v>47.887843571296848</v>
      </c>
      <c r="Q1405" s="1">
        <f t="shared" si="600"/>
        <v>5569470138.8888559</v>
      </c>
      <c r="R1405" s="1">
        <f t="shared" si="601"/>
        <v>20.519999999999982</v>
      </c>
      <c r="S1405" s="1">
        <f t="shared" si="589"/>
        <v>64.78260869565247</v>
      </c>
      <c r="T1405" s="1">
        <f t="shared" si="610"/>
        <v>68.179720945637939</v>
      </c>
      <c r="U1405" s="1">
        <f t="shared" si="602"/>
        <v>1.217922193509175E-3</v>
      </c>
      <c r="V1405" s="1">
        <f t="shared" si="603"/>
        <v>2.1045549140184124E-3</v>
      </c>
      <c r="W1405" s="1">
        <f t="shared" si="604"/>
        <v>0.15456071395059884</v>
      </c>
      <c r="X1405" s="1">
        <f t="shared" si="605"/>
        <v>0.40133254948070096</v>
      </c>
      <c r="Y1405" s="1">
        <f t="shared" si="591"/>
        <v>3838.6499999999996</v>
      </c>
      <c r="Z1405" s="1">
        <f t="shared" si="592"/>
        <v>3838.2766666666666</v>
      </c>
      <c r="AA1405" s="1">
        <f t="shared" si="606"/>
        <v>0.37333333333299379</v>
      </c>
      <c r="AB1405" s="1">
        <f t="shared" si="611"/>
        <v>0.85834757834745679</v>
      </c>
      <c r="AC1405" s="1">
        <f t="shared" si="590"/>
        <v>3837.7766666666666</v>
      </c>
      <c r="AD1405" s="1">
        <f t="shared" si="612"/>
        <v>3836.0513333333329</v>
      </c>
      <c r="AE1405" s="1">
        <f t="shared" si="613"/>
        <v>6.8080000000000833</v>
      </c>
      <c r="AF1405" s="1">
        <f t="shared" si="614"/>
        <v>16.895156025594829</v>
      </c>
      <c r="AG1405" s="1">
        <f t="shared" si="607"/>
        <v>3832.41</v>
      </c>
      <c r="AH1405" s="1">
        <f t="shared" si="608"/>
        <v>3833.8642857142854</v>
      </c>
      <c r="AI1405" s="1">
        <f t="shared" si="615"/>
        <v>-1.454285714285561</v>
      </c>
      <c r="AJ1405" s="1">
        <f t="shared" si="609"/>
        <v>0</v>
      </c>
    </row>
    <row r="1406" spans="1:36" x14ac:dyDescent="0.2">
      <c r="A1406" s="5">
        <v>42992</v>
      </c>
      <c r="B1406" s="1">
        <v>3843.57</v>
      </c>
      <c r="C1406" s="10">
        <v>3829.96</v>
      </c>
      <c r="D1406" s="1">
        <v>3854.49</v>
      </c>
      <c r="E1406" s="1">
        <v>3820.09</v>
      </c>
      <c r="F1406" s="1">
        <v>11535858300</v>
      </c>
      <c r="G1406" s="1">
        <v>143111639152</v>
      </c>
      <c r="H1406" s="1">
        <f t="shared" si="588"/>
        <v>1.3400000000001455</v>
      </c>
      <c r="J1406" s="1">
        <f t="shared" si="593"/>
        <v>3837.4669999999996</v>
      </c>
      <c r="K1406" s="1">
        <f t="shared" si="594"/>
        <v>3833.6039999999998</v>
      </c>
      <c r="L1406" s="1">
        <f t="shared" si="595"/>
        <v>3835.6745454545448</v>
      </c>
      <c r="M1406" s="1">
        <f t="shared" si="596"/>
        <v>63.829787234042378</v>
      </c>
      <c r="N1406" s="1">
        <f t="shared" si="597"/>
        <v>68.283726323927468</v>
      </c>
      <c r="O1406" s="1">
        <f t="shared" si="598"/>
        <v>52.032982655672853</v>
      </c>
      <c r="P1406" s="1">
        <f t="shared" si="599"/>
        <v>48.630387143900663</v>
      </c>
      <c r="Q1406" s="1">
        <f t="shared" si="600"/>
        <v>-4916153566.220933</v>
      </c>
      <c r="R1406" s="1">
        <f t="shared" si="601"/>
        <v>-0.57999999999992724</v>
      </c>
      <c r="S1406" s="1">
        <f t="shared" si="589"/>
        <v>31.716273676072525</v>
      </c>
      <c r="T1406" s="1">
        <f t="shared" si="610"/>
        <v>64.044556744158541</v>
      </c>
      <c r="U1406" s="1">
        <f t="shared" si="602"/>
        <v>-3.302906557770862E-3</v>
      </c>
      <c r="V1406" s="1">
        <f t="shared" si="603"/>
        <v>-1.1318884802963109E-3</v>
      </c>
      <c r="W1406" s="1">
        <f t="shared" si="604"/>
        <v>-0.19562383207463696</v>
      </c>
      <c r="X1406" s="1">
        <f t="shared" si="605"/>
        <v>-9.5054157915104895E-2</v>
      </c>
      <c r="Y1406" s="1">
        <f t="shared" si="591"/>
        <v>3840.663846153846</v>
      </c>
      <c r="Z1406" s="1">
        <f t="shared" si="592"/>
        <v>3841.6729629629631</v>
      </c>
      <c r="AA1406" s="1">
        <f t="shared" si="606"/>
        <v>-1.0091168091171312</v>
      </c>
      <c r="AB1406" s="1">
        <f t="shared" si="611"/>
        <v>9.6843304842968769E-2</v>
      </c>
      <c r="AC1406" s="1">
        <f t="shared" si="590"/>
        <v>3834.8466666666668</v>
      </c>
      <c r="AD1406" s="1">
        <f t="shared" si="612"/>
        <v>3837.4299999999994</v>
      </c>
      <c r="AE1406" s="1">
        <f t="shared" si="613"/>
        <v>5.6273333333332634</v>
      </c>
      <c r="AF1406" s="1">
        <f t="shared" si="614"/>
        <v>-30.604588713808884</v>
      </c>
      <c r="AG1406" s="1">
        <f t="shared" si="607"/>
        <v>3832.4279999999999</v>
      </c>
      <c r="AH1406" s="1">
        <f t="shared" si="608"/>
        <v>3836.3078571428568</v>
      </c>
      <c r="AI1406" s="1">
        <f t="shared" si="615"/>
        <v>-3.879857142856963</v>
      </c>
      <c r="AJ1406" s="1">
        <f t="shared" si="609"/>
        <v>1</v>
      </c>
    </row>
    <row r="1407" spans="1:36" x14ac:dyDescent="0.2">
      <c r="A1407" s="5">
        <v>42993</v>
      </c>
      <c r="B1407" s="1">
        <v>3826.14</v>
      </c>
      <c r="C1407" s="10">
        <v>3831.3</v>
      </c>
      <c r="D1407" s="1">
        <v>3843.3</v>
      </c>
      <c r="E1407" s="1">
        <v>3818.52</v>
      </c>
      <c r="F1407" s="1">
        <v>12242700600</v>
      </c>
      <c r="G1407" s="1">
        <v>153477215180</v>
      </c>
      <c r="H1407" s="1">
        <f t="shared" si="588"/>
        <v>11.839999999999691</v>
      </c>
      <c r="J1407" s="1">
        <f t="shared" si="593"/>
        <v>3837.5430000000001</v>
      </c>
      <c r="K1407" s="1">
        <f t="shared" si="594"/>
        <v>3835.9740000000002</v>
      </c>
      <c r="L1407" s="1">
        <f t="shared" si="595"/>
        <v>3834.553272727273</v>
      </c>
      <c r="M1407" s="1">
        <f t="shared" si="596"/>
        <v>57.245124660576984</v>
      </c>
      <c r="N1407" s="1">
        <f t="shared" si="597"/>
        <v>65.693853884808519</v>
      </c>
      <c r="O1407" s="1">
        <f t="shared" si="598"/>
        <v>69.88175284025067</v>
      </c>
      <c r="P1407" s="1">
        <f t="shared" si="599"/>
        <v>59.642693540998494</v>
      </c>
      <c r="Q1407" s="1">
        <f t="shared" si="600"/>
        <v>385363457.14295286</v>
      </c>
      <c r="R1407" s="1">
        <f t="shared" si="601"/>
        <v>-14.319999999999709</v>
      </c>
      <c r="S1407" s="1">
        <f t="shared" si="589"/>
        <v>34.306146115191488</v>
      </c>
      <c r="T1407" s="1">
        <f t="shared" si="610"/>
        <v>60.106750303046113</v>
      </c>
      <c r="U1407" s="1">
        <f t="shared" si="602"/>
        <v>3.4975073734767453E-4</v>
      </c>
      <c r="V1407" s="1">
        <f t="shared" si="603"/>
        <v>2.4096763812469189E-3</v>
      </c>
      <c r="W1407" s="1">
        <f t="shared" si="604"/>
        <v>-0.16268221619926965</v>
      </c>
      <c r="X1407" s="1">
        <f t="shared" si="605"/>
        <v>-0.12184649843820572</v>
      </c>
      <c r="Y1407" s="1">
        <f t="shared" si="591"/>
        <v>3830.166153846154</v>
      </c>
      <c r="Z1407" s="1">
        <f t="shared" si="592"/>
        <v>3830.0592592592593</v>
      </c>
      <c r="AA1407" s="1">
        <f t="shared" si="606"/>
        <v>0.10689458689466846</v>
      </c>
      <c r="AB1407" s="1">
        <f t="shared" si="611"/>
        <v>-0.78591452991477129</v>
      </c>
      <c r="AC1407" s="1">
        <f t="shared" si="590"/>
        <v>3831.0400000000004</v>
      </c>
      <c r="AD1407" s="1">
        <f t="shared" si="612"/>
        <v>3837.4566666666665</v>
      </c>
      <c r="AE1407" s="1">
        <f t="shared" si="613"/>
        <v>5.6059999999999492</v>
      </c>
      <c r="AF1407" s="1">
        <f t="shared" si="614"/>
        <v>-76.307131248259225</v>
      </c>
      <c r="AG1407" s="1">
        <f t="shared" si="607"/>
        <v>3833.4900000000002</v>
      </c>
      <c r="AH1407" s="1">
        <f t="shared" si="608"/>
        <v>3835.4928571428572</v>
      </c>
      <c r="AI1407" s="1">
        <f t="shared" si="615"/>
        <v>-2.0028571428570103</v>
      </c>
      <c r="AJ1407" s="1">
        <f t="shared" si="609"/>
        <v>1</v>
      </c>
    </row>
    <row r="1408" spans="1:36" x14ac:dyDescent="0.2">
      <c r="A1408" s="5">
        <v>42996</v>
      </c>
      <c r="B1408" s="1">
        <v>3832.96</v>
      </c>
      <c r="C1408" s="10">
        <v>3843.14</v>
      </c>
      <c r="D1408" s="1">
        <v>3862.36</v>
      </c>
      <c r="E1408" s="1">
        <v>3832.96</v>
      </c>
      <c r="F1408" s="1">
        <v>11793440500</v>
      </c>
      <c r="G1408" s="1">
        <v>152841028494</v>
      </c>
      <c r="H1408" s="1">
        <f t="shared" ref="H1408:H1471" si="616">C1409-C1408</f>
        <v>-11.019999999999982</v>
      </c>
      <c r="J1408" s="1">
        <f t="shared" si="593"/>
        <v>3837.2949999999996</v>
      </c>
      <c r="K1408" s="1">
        <f t="shared" si="594"/>
        <v>3836.0026666666668</v>
      </c>
      <c r="L1408" s="1">
        <f t="shared" si="595"/>
        <v>3835.570909090909</v>
      </c>
      <c r="M1408" s="1">
        <f t="shared" si="596"/>
        <v>42.853957636566989</v>
      </c>
      <c r="N1408" s="1">
        <f t="shared" si="597"/>
        <v>43.168972909764406</v>
      </c>
      <c r="O1408" s="1">
        <f t="shared" si="598"/>
        <v>56.011893700055573</v>
      </c>
      <c r="P1408" s="1">
        <f t="shared" si="599"/>
        <v>50.70712495524522</v>
      </c>
      <c r="Q1408" s="1">
        <f t="shared" si="600"/>
        <v>-3626282385.0341702</v>
      </c>
      <c r="R1408" s="1">
        <f t="shared" si="601"/>
        <v>-13.910000000000309</v>
      </c>
      <c r="S1408" s="1">
        <f t="shared" si="589"/>
        <v>56.831027090235594</v>
      </c>
      <c r="T1408" s="1">
        <f t="shared" si="610"/>
        <v>57.336461644641318</v>
      </c>
      <c r="U1408" s="1">
        <f t="shared" si="602"/>
        <v>3.0808141259490132E-3</v>
      </c>
      <c r="V1408" s="1">
        <f t="shared" si="603"/>
        <v>3.2893534593033645E-3</v>
      </c>
      <c r="W1408" s="1">
        <f t="shared" si="604"/>
        <v>0.15232084059214251</v>
      </c>
      <c r="X1408" s="1">
        <f t="shared" si="605"/>
        <v>0.18606174065919448</v>
      </c>
      <c r="Y1408" s="1">
        <f t="shared" si="591"/>
        <v>3833.1215384615384</v>
      </c>
      <c r="Z1408" s="1">
        <f t="shared" si="592"/>
        <v>3832.1770370370368</v>
      </c>
      <c r="AA1408" s="1">
        <f t="shared" si="606"/>
        <v>0.94450142450159547</v>
      </c>
      <c r="AB1408" s="1">
        <f t="shared" si="611"/>
        <v>0.27441595441605388</v>
      </c>
      <c r="AC1408" s="1">
        <f t="shared" si="590"/>
        <v>3846.1533333333332</v>
      </c>
      <c r="AD1408" s="1">
        <f t="shared" si="612"/>
        <v>3838.53</v>
      </c>
      <c r="AE1408" s="1">
        <f t="shared" si="613"/>
        <v>6.4226666666666912</v>
      </c>
      <c r="AF1408" s="1">
        <f t="shared" si="614"/>
        <v>79.129472008853696</v>
      </c>
      <c r="AG1408" s="1">
        <f t="shared" si="607"/>
        <v>3836.9879999999998</v>
      </c>
      <c r="AH1408" s="1">
        <f t="shared" si="608"/>
        <v>3836.1071428571427</v>
      </c>
      <c r="AI1408" s="1">
        <f t="shared" si="615"/>
        <v>0.88085714285716676</v>
      </c>
      <c r="AJ1408" s="1">
        <f t="shared" si="609"/>
        <v>0</v>
      </c>
    </row>
    <row r="1409" spans="1:36" x14ac:dyDescent="0.2">
      <c r="A1409" s="5">
        <v>42997</v>
      </c>
      <c r="B1409" s="1">
        <v>3849.88</v>
      </c>
      <c r="C1409" s="10">
        <v>3832.12</v>
      </c>
      <c r="D1409" s="1">
        <v>3857.3</v>
      </c>
      <c r="E1409" s="1">
        <v>3820.29</v>
      </c>
      <c r="F1409" s="1">
        <v>11243298700</v>
      </c>
      <c r="G1409" s="1">
        <v>145528457523</v>
      </c>
      <c r="H1409" s="1">
        <f t="shared" si="616"/>
        <v>10.320000000000164</v>
      </c>
      <c r="J1409" s="1">
        <f t="shared" si="593"/>
        <v>3834.8020000000006</v>
      </c>
      <c r="K1409" s="1">
        <f t="shared" si="594"/>
        <v>3835.8413333333333</v>
      </c>
      <c r="L1409" s="1">
        <f t="shared" si="595"/>
        <v>3834.63</v>
      </c>
      <c r="M1409" s="1">
        <f t="shared" si="596"/>
        <v>68.978102189781339</v>
      </c>
      <c r="N1409" s="1">
        <f t="shared" si="597"/>
        <v>62.50516742455595</v>
      </c>
      <c r="O1409" s="1">
        <f t="shared" si="598"/>
        <v>54.349083895853603</v>
      </c>
      <c r="P1409" s="1">
        <f t="shared" si="599"/>
        <v>48.513462976813848</v>
      </c>
      <c r="Q1409" s="1">
        <f t="shared" si="600"/>
        <v>-4055607609.970365</v>
      </c>
      <c r="R1409" s="1">
        <f t="shared" si="601"/>
        <v>-17.329999999999927</v>
      </c>
      <c r="S1409" s="1">
        <f t="shared" si="589"/>
        <v>37.49483257544405</v>
      </c>
      <c r="T1409" s="1">
        <f t="shared" si="610"/>
        <v>51.803391402004365</v>
      </c>
      <c r="U1409" s="1">
        <f t="shared" si="602"/>
        <v>-2.875692827990768E-3</v>
      </c>
      <c r="V1409" s="1">
        <f t="shared" si="603"/>
        <v>-3.5104872556310819E-3</v>
      </c>
      <c r="W1409" s="1">
        <f t="shared" si="604"/>
        <v>-6.9938421853349877E-2</v>
      </c>
      <c r="X1409" s="1">
        <f t="shared" si="605"/>
        <v>-9.701478789008143E-2</v>
      </c>
      <c r="Y1409" s="1">
        <f t="shared" si="591"/>
        <v>3841.4446153846156</v>
      </c>
      <c r="Z1409" s="1">
        <f t="shared" si="592"/>
        <v>3842.3237037037038</v>
      </c>
      <c r="AA1409" s="1">
        <f t="shared" si="606"/>
        <v>-0.87908831908816865</v>
      </c>
      <c r="AB1409" s="1">
        <f t="shared" si="611"/>
        <v>0.57978347578364264</v>
      </c>
      <c r="AC1409" s="1">
        <f t="shared" si="590"/>
        <v>3836.5699999999997</v>
      </c>
      <c r="AD1409" s="1">
        <f t="shared" si="612"/>
        <v>3836.7106666666668</v>
      </c>
      <c r="AE1409" s="1">
        <f t="shared" si="613"/>
        <v>4.4807999999999995</v>
      </c>
      <c r="AF1409" s="1">
        <f t="shared" si="614"/>
        <v>-2.0928802396466391</v>
      </c>
      <c r="AG1409" s="1">
        <f t="shared" si="607"/>
        <v>3835.8259999999996</v>
      </c>
      <c r="AH1409" s="1">
        <f t="shared" si="608"/>
        <v>3835.951428571429</v>
      </c>
      <c r="AI1409" s="1">
        <f t="shared" si="615"/>
        <v>-0.12542857142943831</v>
      </c>
      <c r="AJ1409" s="1">
        <f t="shared" si="609"/>
        <v>1</v>
      </c>
    </row>
    <row r="1410" spans="1:36" x14ac:dyDescent="0.2">
      <c r="A1410" s="5">
        <v>42998</v>
      </c>
      <c r="B1410" s="1">
        <v>3830.15</v>
      </c>
      <c r="C1410" s="10">
        <v>3842.44</v>
      </c>
      <c r="D1410" s="1">
        <v>3850.94</v>
      </c>
      <c r="E1410" s="1">
        <v>3827.89</v>
      </c>
      <c r="F1410" s="1">
        <v>10112954200</v>
      </c>
      <c r="G1410" s="1">
        <v>135041882371</v>
      </c>
      <c r="H1410" s="1">
        <f t="shared" si="616"/>
        <v>-4.6199999999998909</v>
      </c>
      <c r="J1410" s="1">
        <f t="shared" si="593"/>
        <v>3834.1010000000001</v>
      </c>
      <c r="K1410" s="1">
        <f t="shared" si="594"/>
        <v>3836.3840000000005</v>
      </c>
      <c r="L1410" s="1">
        <f t="shared" si="595"/>
        <v>3836.0187272727276</v>
      </c>
      <c r="M1410" s="1">
        <f t="shared" si="596"/>
        <v>45.437956204379574</v>
      </c>
      <c r="N1410" s="1">
        <f t="shared" si="597"/>
        <v>41.174038859032713</v>
      </c>
      <c r="O1410" s="1">
        <f t="shared" si="598"/>
        <v>45.375555126472321</v>
      </c>
      <c r="P1410" s="1">
        <f t="shared" si="599"/>
        <v>40.399400898652019</v>
      </c>
      <c r="Q1410" s="1">
        <f t="shared" si="600"/>
        <v>2654376265.0759807</v>
      </c>
      <c r="R1410" s="1">
        <f t="shared" si="601"/>
        <v>12.570000000000164</v>
      </c>
      <c r="S1410" s="1">
        <f t="shared" si="589"/>
        <v>58.825961140967287</v>
      </c>
      <c r="T1410" s="1">
        <f t="shared" si="610"/>
        <v>48.954757918712644</v>
      </c>
      <c r="U1410" s="1">
        <f t="shared" si="602"/>
        <v>2.6857934021091191E-3</v>
      </c>
      <c r="V1410" s="1">
        <f t="shared" si="603"/>
        <v>-3.7878689672159105E-3</v>
      </c>
      <c r="W1410" s="1">
        <f t="shared" si="604"/>
        <v>0.21749557458188873</v>
      </c>
      <c r="X1410" s="1">
        <f t="shared" si="605"/>
        <v>0.15785698199136439</v>
      </c>
      <c r="Y1410" s="1">
        <f t="shared" si="591"/>
        <v>3833.7076923076925</v>
      </c>
      <c r="Z1410" s="1">
        <f t="shared" si="592"/>
        <v>3832.8844444444444</v>
      </c>
      <c r="AA1410" s="1">
        <f t="shared" si="606"/>
        <v>0.82324786324807064</v>
      </c>
      <c r="AB1410" s="1">
        <f t="shared" si="611"/>
        <v>-0.53862108262092079</v>
      </c>
      <c r="AC1410" s="1">
        <f t="shared" si="590"/>
        <v>3840.4233333333336</v>
      </c>
      <c r="AD1410" s="1">
        <f t="shared" si="612"/>
        <v>3836.1169999999997</v>
      </c>
      <c r="AE1410" s="1">
        <f t="shared" si="613"/>
        <v>3.9235999999999875</v>
      </c>
      <c r="AF1410" s="1">
        <f t="shared" si="614"/>
        <v>73.169764728547079</v>
      </c>
      <c r="AG1410" s="1">
        <f t="shared" si="607"/>
        <v>3835.7919999999999</v>
      </c>
      <c r="AH1410" s="1">
        <f t="shared" si="608"/>
        <v>3837.4050000000002</v>
      </c>
      <c r="AI1410" s="1">
        <f t="shared" si="615"/>
        <v>-1.6130000000002838</v>
      </c>
      <c r="AJ1410" s="1">
        <f t="shared" si="609"/>
        <v>0</v>
      </c>
    </row>
    <row r="1411" spans="1:36" x14ac:dyDescent="0.2">
      <c r="A1411" s="5">
        <v>42999</v>
      </c>
      <c r="B1411" s="1">
        <v>3843.26</v>
      </c>
      <c r="C1411" s="10">
        <v>3837.82</v>
      </c>
      <c r="D1411" s="1">
        <v>3860.8</v>
      </c>
      <c r="E1411" s="1">
        <v>3837.38</v>
      </c>
      <c r="F1411" s="1">
        <v>11109819200</v>
      </c>
      <c r="G1411" s="1">
        <v>144132893229</v>
      </c>
      <c r="H1411" s="1">
        <f t="shared" si="616"/>
        <v>-9.0000000000145519E-2</v>
      </c>
      <c r="J1411" s="1">
        <f t="shared" si="593"/>
        <v>3834.8959999999997</v>
      </c>
      <c r="K1411" s="1">
        <f t="shared" si="594"/>
        <v>3837.432666666667</v>
      </c>
      <c r="L1411" s="1">
        <f t="shared" si="595"/>
        <v>3836.6949090909084</v>
      </c>
      <c r="M1411" s="1">
        <f t="shared" si="596"/>
        <v>55.976277372262508</v>
      </c>
      <c r="N1411" s="1">
        <f t="shared" si="597"/>
        <v>50.723439437784023</v>
      </c>
      <c r="O1411" s="1">
        <f t="shared" si="598"/>
        <v>59.903135355595182</v>
      </c>
      <c r="P1411" s="1">
        <f t="shared" si="599"/>
        <v>43.674438687392154</v>
      </c>
      <c r="Q1411" s="1">
        <f t="shared" si="600"/>
        <v>-10692370826.985432</v>
      </c>
      <c r="R1411" s="1">
        <f t="shared" si="601"/>
        <v>11.830000000000382</v>
      </c>
      <c r="S1411" s="1">
        <f t="shared" si="589"/>
        <v>49.276560562215984</v>
      </c>
      <c r="T1411" s="1">
        <f t="shared" si="610"/>
        <v>46.719765677957596</v>
      </c>
      <c r="U1411" s="1">
        <f t="shared" si="602"/>
        <v>-1.2038084120672388E-3</v>
      </c>
      <c r="V1411" s="1">
        <f t="shared" si="603"/>
        <v>-3.0212108223251774E-3</v>
      </c>
      <c r="W1411" s="1">
        <f t="shared" si="604"/>
        <v>7.6247178541489338E-2</v>
      </c>
      <c r="X1411" s="1">
        <f t="shared" si="605"/>
        <v>1.0093553867345619E-2</v>
      </c>
      <c r="Y1411" s="1">
        <f t="shared" si="591"/>
        <v>3841.7292307692314</v>
      </c>
      <c r="Z1411" s="1">
        <f t="shared" si="592"/>
        <v>3842.097777777778</v>
      </c>
      <c r="AA1411" s="1">
        <f t="shared" si="606"/>
        <v>-0.36854700854655675</v>
      </c>
      <c r="AB1411" s="1">
        <f t="shared" si="611"/>
        <v>0.58488888888914514</v>
      </c>
      <c r="AC1411" s="1">
        <f t="shared" si="590"/>
        <v>3845.3333333333335</v>
      </c>
      <c r="AD1411" s="1">
        <f t="shared" si="612"/>
        <v>3836.7546666666667</v>
      </c>
      <c r="AE1411" s="1">
        <f t="shared" si="613"/>
        <v>4.5336000000000238</v>
      </c>
      <c r="AF1411" s="1">
        <f t="shared" si="614"/>
        <v>126.14944218967608</v>
      </c>
      <c r="AG1411" s="1">
        <f t="shared" si="607"/>
        <v>3837.3640000000005</v>
      </c>
      <c r="AH1411" s="1">
        <f t="shared" si="608"/>
        <v>3837.9250000000002</v>
      </c>
      <c r="AI1411" s="1">
        <f t="shared" si="615"/>
        <v>-0.56099999999969441</v>
      </c>
      <c r="AJ1411" s="1">
        <f t="shared" si="609"/>
        <v>0</v>
      </c>
    </row>
    <row r="1412" spans="1:36" x14ac:dyDescent="0.2">
      <c r="A1412" s="5">
        <v>43000</v>
      </c>
      <c r="B1412" s="1">
        <v>3826.46</v>
      </c>
      <c r="C1412" s="10">
        <v>3837.73</v>
      </c>
      <c r="D1412" s="1">
        <v>3842.25</v>
      </c>
      <c r="E1412" s="1">
        <v>3816.82</v>
      </c>
      <c r="F1412" s="1">
        <v>10061980200</v>
      </c>
      <c r="G1412" s="1">
        <v>128360894859</v>
      </c>
      <c r="H1412" s="1">
        <f t="shared" si="616"/>
        <v>-19.940000000000055</v>
      </c>
      <c r="J1412" s="1">
        <f t="shared" si="593"/>
        <v>3836.0700000000006</v>
      </c>
      <c r="K1412" s="1">
        <f t="shared" si="594"/>
        <v>3837.9120000000007</v>
      </c>
      <c r="L1412" s="1">
        <f t="shared" si="595"/>
        <v>3837.2101818181814</v>
      </c>
      <c r="M1412" s="1">
        <f t="shared" si="596"/>
        <v>54.084321475626105</v>
      </c>
      <c r="N1412" s="1">
        <f t="shared" si="597"/>
        <v>54.084321475626105</v>
      </c>
      <c r="O1412" s="1">
        <f t="shared" si="598"/>
        <v>38.319211481929585</v>
      </c>
      <c r="P1412" s="1">
        <f t="shared" si="599"/>
        <v>43.505376344086059</v>
      </c>
      <c r="Q1412" s="1">
        <f t="shared" si="600"/>
        <v>6485090659.7719145</v>
      </c>
      <c r="R1412" s="1">
        <f t="shared" si="601"/>
        <v>12.079999999999927</v>
      </c>
      <c r="S1412" s="1">
        <f t="shared" si="589"/>
        <v>45.915678524373895</v>
      </c>
      <c r="T1412" s="1">
        <f t="shared" si="610"/>
        <v>47.511182129940813</v>
      </c>
      <c r="U1412" s="1">
        <f t="shared" si="602"/>
        <v>-2.3451363175665176E-5</v>
      </c>
      <c r="V1412" s="1">
        <f t="shared" si="603"/>
        <v>2.052288981088164E-3</v>
      </c>
      <c r="W1412" s="1">
        <f t="shared" si="604"/>
        <v>4.3273454342579766E-2</v>
      </c>
      <c r="X1412" s="1">
        <f t="shared" si="605"/>
        <v>-4.7421618838758804E-3</v>
      </c>
      <c r="Y1412" s="1">
        <f t="shared" si="591"/>
        <v>3837.8061538461543</v>
      </c>
      <c r="Z1412" s="1">
        <f t="shared" si="592"/>
        <v>3837.8133333333335</v>
      </c>
      <c r="AA1412" s="1">
        <f t="shared" si="606"/>
        <v>-7.1794871792008053E-3</v>
      </c>
      <c r="AB1412" s="1">
        <f t="shared" si="611"/>
        <v>-0.29627350427308558</v>
      </c>
      <c r="AC1412" s="1">
        <f t="shared" si="590"/>
        <v>3832.2666666666664</v>
      </c>
      <c r="AD1412" s="1">
        <f t="shared" si="612"/>
        <v>3837.2149999999992</v>
      </c>
      <c r="AE1412" s="1">
        <f t="shared" si="613"/>
        <v>4.1653333333332281</v>
      </c>
      <c r="AF1412" s="1">
        <f t="shared" si="614"/>
        <v>-79.198676909938172</v>
      </c>
      <c r="AG1412" s="1">
        <f t="shared" si="607"/>
        <v>3838.65</v>
      </c>
      <c r="AH1412" s="1">
        <f t="shared" si="608"/>
        <v>3837.3614285714289</v>
      </c>
      <c r="AI1412" s="1">
        <f t="shared" si="615"/>
        <v>1.2885714285712311</v>
      </c>
      <c r="AJ1412" s="1">
        <f t="shared" si="609"/>
        <v>0</v>
      </c>
    </row>
    <row r="1413" spans="1:36" x14ac:dyDescent="0.2">
      <c r="A1413" s="5">
        <v>43003</v>
      </c>
      <c r="B1413" s="1">
        <v>3829.22</v>
      </c>
      <c r="C1413" s="10">
        <v>3817.79</v>
      </c>
      <c r="D1413" s="1">
        <v>3835.39</v>
      </c>
      <c r="E1413" s="1">
        <v>3811.12</v>
      </c>
      <c r="F1413" s="1">
        <v>10394897600</v>
      </c>
      <c r="G1413" s="1">
        <v>135980239129</v>
      </c>
      <c r="H1413" s="1">
        <f t="shared" si="616"/>
        <v>2.9900000000002365</v>
      </c>
      <c r="J1413" s="1">
        <f t="shared" si="593"/>
        <v>3835.2839999999997</v>
      </c>
      <c r="K1413" s="1">
        <f t="shared" si="594"/>
        <v>3836.0566666666668</v>
      </c>
      <c r="L1413" s="1">
        <f t="shared" si="595"/>
        <v>3833.8865454545462</v>
      </c>
      <c r="M1413" s="1">
        <f t="shared" si="596"/>
        <v>86.982825917252057</v>
      </c>
      <c r="N1413" s="1">
        <f t="shared" si="597"/>
        <v>86.982825917252057</v>
      </c>
      <c r="O1413" s="1">
        <f t="shared" si="598"/>
        <v>27.174356880359884</v>
      </c>
      <c r="P1413" s="1">
        <f t="shared" si="599"/>
        <v>47.171859732928247</v>
      </c>
      <c r="Q1413" s="1">
        <f t="shared" si="600"/>
        <v>-4681344489.8227596</v>
      </c>
      <c r="R1413" s="1">
        <f t="shared" si="601"/>
        <v>-20.139999999999873</v>
      </c>
      <c r="S1413" s="1">
        <f t="shared" si="589"/>
        <v>13.017174082747934</v>
      </c>
      <c r="T1413" s="1">
        <f t="shared" si="610"/>
        <v>44.968179041321164</v>
      </c>
      <c r="U1413" s="1">
        <f t="shared" si="602"/>
        <v>-5.2229169231414133E-3</v>
      </c>
      <c r="V1413" s="1">
        <f t="shared" si="603"/>
        <v>-2.1432361297336949E-3</v>
      </c>
      <c r="W1413" s="1">
        <f t="shared" si="604"/>
        <v>-0.45613310513640426</v>
      </c>
      <c r="X1413" s="1">
        <f t="shared" si="605"/>
        <v>-0.47618344185044748</v>
      </c>
      <c r="Y1413" s="1">
        <f t="shared" si="591"/>
        <v>3834.6623076923079</v>
      </c>
      <c r="Z1413" s="1">
        <f t="shared" si="592"/>
        <v>3836.252962962963</v>
      </c>
      <c r="AA1413" s="1">
        <f t="shared" si="606"/>
        <v>-1.5906552706551338</v>
      </c>
      <c r="AB1413" s="1">
        <f t="shared" si="611"/>
        <v>-0.32387464387438741</v>
      </c>
      <c r="AC1413" s="1">
        <f t="shared" si="590"/>
        <v>3821.4333333333329</v>
      </c>
      <c r="AD1413" s="1">
        <f t="shared" si="612"/>
        <v>3836.2283333333335</v>
      </c>
      <c r="AE1413" s="1">
        <f t="shared" si="613"/>
        <v>5.065333333333319</v>
      </c>
      <c r="AF1413" s="1">
        <f t="shared" si="614"/>
        <v>-194.72229534088669</v>
      </c>
      <c r="AG1413" s="1">
        <f t="shared" si="607"/>
        <v>3833.5799999999995</v>
      </c>
      <c r="AH1413" s="1">
        <f t="shared" si="608"/>
        <v>3834.5571428571434</v>
      </c>
      <c r="AI1413" s="1">
        <f t="shared" si="615"/>
        <v>-0.97714285714391735</v>
      </c>
      <c r="AJ1413" s="1">
        <f t="shared" si="609"/>
        <v>1</v>
      </c>
    </row>
    <row r="1414" spans="1:36" x14ac:dyDescent="0.2">
      <c r="A1414" s="5">
        <v>43004</v>
      </c>
      <c r="B1414" s="1">
        <v>3810.33</v>
      </c>
      <c r="C1414" s="10">
        <v>3820.78</v>
      </c>
      <c r="D1414" s="1">
        <v>3821.69</v>
      </c>
      <c r="E1414" s="1">
        <v>3808.38</v>
      </c>
      <c r="F1414" s="1">
        <v>8186940700</v>
      </c>
      <c r="G1414" s="1">
        <v>101036334815</v>
      </c>
      <c r="H1414" s="1">
        <f t="shared" si="616"/>
        <v>0.41999999999961801</v>
      </c>
      <c r="J1414" s="1">
        <f t="shared" si="593"/>
        <v>3833.5689999999995</v>
      </c>
      <c r="K1414" s="1">
        <f t="shared" si="594"/>
        <v>3833.6386666666672</v>
      </c>
      <c r="L1414" s="1">
        <f t="shared" si="595"/>
        <v>3831.2494545454547</v>
      </c>
      <c r="M1414" s="1">
        <f t="shared" si="596"/>
        <v>76.344906524227255</v>
      </c>
      <c r="N1414" s="1">
        <f t="shared" si="597"/>
        <v>77.02852908484607</v>
      </c>
      <c r="O1414" s="1">
        <f t="shared" si="598"/>
        <v>35.773840541948879</v>
      </c>
      <c r="P1414" s="1">
        <f t="shared" si="599"/>
        <v>47.586506128647208</v>
      </c>
      <c r="Q1414" s="1">
        <f t="shared" si="600"/>
        <v>7067464210.5937128</v>
      </c>
      <c r="R1414" s="1">
        <f t="shared" si="601"/>
        <v>-21.829999999999927</v>
      </c>
      <c r="S1414" s="1">
        <f t="shared" si="589"/>
        <v>22.971470915153922</v>
      </c>
      <c r="T1414" s="1">
        <f t="shared" si="610"/>
        <v>41.513773337805517</v>
      </c>
      <c r="U1414" s="1">
        <f t="shared" si="602"/>
        <v>7.8256272279488383E-4</v>
      </c>
      <c r="V1414" s="1">
        <f t="shared" si="603"/>
        <v>-1.2729862899114898E-3</v>
      </c>
      <c r="W1414" s="1">
        <f t="shared" si="604"/>
        <v>-0.33360557746578468</v>
      </c>
      <c r="X1414" s="1">
        <f t="shared" si="605"/>
        <v>-0.33541676158665035</v>
      </c>
      <c r="Y1414" s="1">
        <f t="shared" si="591"/>
        <v>3818.25</v>
      </c>
      <c r="Z1414" s="1">
        <f t="shared" si="592"/>
        <v>3818.0114814814815</v>
      </c>
      <c r="AA1414" s="1">
        <f t="shared" si="606"/>
        <v>0.2385185185185037</v>
      </c>
      <c r="AB1414" s="1">
        <f t="shared" si="611"/>
        <v>-1.2248205128204064</v>
      </c>
      <c r="AC1414" s="1">
        <f t="shared" si="590"/>
        <v>3816.9500000000003</v>
      </c>
      <c r="AD1414" s="1">
        <f t="shared" si="612"/>
        <v>3834.2793333333329</v>
      </c>
      <c r="AE1414" s="1">
        <f t="shared" si="613"/>
        <v>7.0854666666667523</v>
      </c>
      <c r="AF1414" s="1">
        <f t="shared" si="614"/>
        <v>-163.05050086874977</v>
      </c>
      <c r="AG1414" s="1">
        <f t="shared" si="607"/>
        <v>3831.3119999999994</v>
      </c>
      <c r="AH1414" s="1">
        <f t="shared" si="608"/>
        <v>3832.5092857142859</v>
      </c>
      <c r="AI1414" s="1">
        <f t="shared" si="615"/>
        <v>-1.1972857142864086</v>
      </c>
      <c r="AJ1414" s="1">
        <f t="shared" si="609"/>
        <v>1</v>
      </c>
    </row>
    <row r="1415" spans="1:36" x14ac:dyDescent="0.2">
      <c r="A1415" s="5">
        <v>43005</v>
      </c>
      <c r="B1415" s="1">
        <v>3818.96</v>
      </c>
      <c r="C1415" s="10">
        <v>3821.2</v>
      </c>
      <c r="D1415" s="1">
        <v>3832.57</v>
      </c>
      <c r="E1415" s="1">
        <v>3818.81</v>
      </c>
      <c r="F1415" s="1">
        <v>8565581100</v>
      </c>
      <c r="G1415" s="1">
        <v>109299492247</v>
      </c>
      <c r="H1415" s="1">
        <f t="shared" si="616"/>
        <v>1.3400000000001455</v>
      </c>
      <c r="J1415" s="1">
        <f t="shared" si="593"/>
        <v>3831.4279999999999</v>
      </c>
      <c r="K1415" s="1">
        <f t="shared" si="594"/>
        <v>3831.7553333333335</v>
      </c>
      <c r="L1415" s="1">
        <f t="shared" si="595"/>
        <v>3829.0005454545458</v>
      </c>
      <c r="M1415" s="1">
        <f t="shared" si="596"/>
        <v>75.543685616177626</v>
      </c>
      <c r="N1415" s="1">
        <f t="shared" si="597"/>
        <v>76.250463134494808</v>
      </c>
      <c r="O1415" s="1">
        <f t="shared" si="598"/>
        <v>16.156462585033964</v>
      </c>
      <c r="P1415" s="1">
        <f t="shared" si="599"/>
        <v>40.5292307692309</v>
      </c>
      <c r="Q1415" s="1">
        <f t="shared" si="600"/>
        <v>-5590037665.5525312</v>
      </c>
      <c r="R1415" s="1">
        <f t="shared" si="601"/>
        <v>-8.7600000000002183</v>
      </c>
      <c r="S1415" s="1">
        <f t="shared" si="589"/>
        <v>23.749536865505195</v>
      </c>
      <c r="T1415" s="1">
        <f t="shared" si="610"/>
        <v>37.41046615479079</v>
      </c>
      <c r="U1415" s="1">
        <f t="shared" si="602"/>
        <v>1.09913116298445E-4</v>
      </c>
      <c r="V1415" s="1">
        <f t="shared" si="603"/>
        <v>-4.3591206718204918E-3</v>
      </c>
      <c r="W1415" s="1">
        <f t="shared" si="604"/>
        <v>-0.26695007709919294</v>
      </c>
      <c r="X1415" s="1">
        <f t="shared" si="605"/>
        <v>-0.2754699195303621</v>
      </c>
      <c r="Y1415" s="1">
        <f t="shared" si="591"/>
        <v>3820.8446153846153</v>
      </c>
      <c r="Z1415" s="1">
        <f t="shared" si="592"/>
        <v>3820.8111111111111</v>
      </c>
      <c r="AA1415" s="1">
        <f t="shared" si="606"/>
        <v>3.3504273504149751E-2</v>
      </c>
      <c r="AB1415" s="1">
        <f t="shared" si="611"/>
        <v>0.1975156695156329</v>
      </c>
      <c r="AC1415" s="1">
        <f t="shared" si="590"/>
        <v>3824.1933333333332</v>
      </c>
      <c r="AD1415" s="1">
        <f t="shared" si="612"/>
        <v>3832.9209999999998</v>
      </c>
      <c r="AE1415" s="1">
        <f t="shared" si="613"/>
        <v>7.744333333333361</v>
      </c>
      <c r="AF1415" s="1">
        <f t="shared" si="614"/>
        <v>-75.131637469690816</v>
      </c>
      <c r="AG1415" s="1">
        <f t="shared" si="607"/>
        <v>3827.0639999999999</v>
      </c>
      <c r="AH1415" s="1">
        <f t="shared" si="608"/>
        <v>3831.89</v>
      </c>
      <c r="AI1415" s="1">
        <f t="shared" si="615"/>
        <v>-4.8260000000000218</v>
      </c>
      <c r="AJ1415" s="1">
        <f t="shared" si="609"/>
        <v>1</v>
      </c>
    </row>
    <row r="1416" spans="1:36" x14ac:dyDescent="0.2">
      <c r="A1416" s="5">
        <v>43006</v>
      </c>
      <c r="B1416" s="1">
        <v>3821.59</v>
      </c>
      <c r="C1416" s="10">
        <v>3822.54</v>
      </c>
      <c r="D1416" s="1">
        <v>3827.33</v>
      </c>
      <c r="E1416" s="1">
        <v>3813.75</v>
      </c>
      <c r="F1416" s="1">
        <v>9354406900</v>
      </c>
      <c r="G1416" s="1">
        <v>115646338522</v>
      </c>
      <c r="H1416" s="1">
        <f t="shared" si="616"/>
        <v>13.960000000000036</v>
      </c>
      <c r="J1416" s="1">
        <f t="shared" si="593"/>
        <v>3830.6860000000001</v>
      </c>
      <c r="K1416" s="1">
        <f t="shared" si="594"/>
        <v>3831.2666666666669</v>
      </c>
      <c r="L1416" s="1">
        <f t="shared" si="595"/>
        <v>3827.3845454545453</v>
      </c>
      <c r="M1416" s="1">
        <f t="shared" si="596"/>
        <v>72.987409385730956</v>
      </c>
      <c r="N1416" s="1">
        <f t="shared" si="597"/>
        <v>73.768062245276312</v>
      </c>
      <c r="O1416" s="1">
        <f t="shared" si="598"/>
        <v>48.296334537945071</v>
      </c>
      <c r="P1416" s="1">
        <f t="shared" si="599"/>
        <v>46.625428034905489</v>
      </c>
      <c r="Q1416" s="1">
        <f t="shared" si="600"/>
        <v>2755348129.6023712</v>
      </c>
      <c r="R1416" s="1">
        <f t="shared" si="601"/>
        <v>-8.7600000000002183</v>
      </c>
      <c r="S1416" s="1">
        <f t="shared" si="589"/>
        <v>26.231937754723695</v>
      </c>
      <c r="T1416" s="1">
        <f t="shared" si="610"/>
        <v>36.862032562655898</v>
      </c>
      <c r="U1416" s="1">
        <f t="shared" si="602"/>
        <v>3.5055225059780814E-4</v>
      </c>
      <c r="V1416" s="1">
        <f t="shared" si="603"/>
        <v>-5.2230124837025259E-3</v>
      </c>
      <c r="W1416" s="1">
        <f t="shared" si="604"/>
        <v>-0.21265120659850964</v>
      </c>
      <c r="X1416" s="1">
        <f t="shared" si="605"/>
        <v>-0.22777497433399524</v>
      </c>
      <c r="Y1416" s="1">
        <f t="shared" si="591"/>
        <v>3821.4061538461538</v>
      </c>
      <c r="Z1416" s="1">
        <f t="shared" si="592"/>
        <v>3821.2992592592595</v>
      </c>
      <c r="AA1416" s="1">
        <f t="shared" si="606"/>
        <v>0.10689458689421372</v>
      </c>
      <c r="AB1416" s="1">
        <f t="shared" si="611"/>
        <v>4.8182336182162541E-2</v>
      </c>
      <c r="AC1416" s="1">
        <f t="shared" si="590"/>
        <v>3821.2066666666665</v>
      </c>
      <c r="AD1416" s="1">
        <f t="shared" si="612"/>
        <v>3831.5569999999998</v>
      </c>
      <c r="AE1416" s="1">
        <f t="shared" si="613"/>
        <v>8.5923333333333183</v>
      </c>
      <c r="AF1416" s="1">
        <f t="shared" si="614"/>
        <v>-80.306733392817847</v>
      </c>
      <c r="AG1416" s="1">
        <f t="shared" si="607"/>
        <v>3824.0080000000003</v>
      </c>
      <c r="AH1416" s="1">
        <f t="shared" si="608"/>
        <v>3831.6435714285717</v>
      </c>
      <c r="AI1416" s="1">
        <f t="shared" si="615"/>
        <v>-7.6355714285714384</v>
      </c>
      <c r="AJ1416" s="1">
        <f t="shared" si="609"/>
        <v>1</v>
      </c>
    </row>
    <row r="1417" spans="1:36" x14ac:dyDescent="0.2">
      <c r="A1417" s="5">
        <v>43007</v>
      </c>
      <c r="B1417" s="1">
        <v>3825.2</v>
      </c>
      <c r="C1417" s="10">
        <v>3836.5</v>
      </c>
      <c r="D1417" s="1">
        <v>3852.22</v>
      </c>
      <c r="E1417" s="1">
        <v>3825.2</v>
      </c>
      <c r="F1417" s="1">
        <v>9330602800</v>
      </c>
      <c r="G1417" s="1">
        <v>116056776566</v>
      </c>
      <c r="H1417" s="1">
        <f t="shared" si="616"/>
        <v>45.710000000000036</v>
      </c>
      <c r="J1417" s="1">
        <f t="shared" si="593"/>
        <v>3831.2059999999997</v>
      </c>
      <c r="K1417" s="1">
        <f t="shared" si="594"/>
        <v>3831.9673333333335</v>
      </c>
      <c r="L1417" s="1">
        <f t="shared" si="595"/>
        <v>3828.4416363636365</v>
      </c>
      <c r="M1417" s="1">
        <f t="shared" si="596"/>
        <v>35.857664233576436</v>
      </c>
      <c r="N1417" s="1">
        <f t="shared" si="597"/>
        <v>47.906632085957987</v>
      </c>
      <c r="O1417" s="1">
        <f t="shared" si="598"/>
        <v>76.363205310573704</v>
      </c>
      <c r="P1417" s="1">
        <f t="shared" si="599"/>
        <v>71.138441621490387</v>
      </c>
      <c r="Q1417" s="1">
        <f t="shared" si="600"/>
        <v>-1526323626.0546434</v>
      </c>
      <c r="R1417" s="1">
        <f t="shared" si="601"/>
        <v>-6.6399999999998727</v>
      </c>
      <c r="S1417" s="1">
        <f t="shared" si="589"/>
        <v>52.09336791404202</v>
      </c>
      <c r="T1417" s="1">
        <f t="shared" si="610"/>
        <v>38.640754742540956</v>
      </c>
      <c r="U1417" s="1">
        <f t="shared" si="602"/>
        <v>3.6387332203831712E-3</v>
      </c>
      <c r="V1417" s="1">
        <f t="shared" si="603"/>
        <v>1.7075896354008823E-3</v>
      </c>
      <c r="W1417" s="1">
        <f t="shared" si="604"/>
        <v>0.13818103229114603</v>
      </c>
      <c r="X1417" s="1">
        <f t="shared" si="605"/>
        <v>0.11828562908764793</v>
      </c>
      <c r="Y1417" s="1">
        <f t="shared" si="591"/>
        <v>3824.6876923076925</v>
      </c>
      <c r="Z1417" s="1">
        <f t="shared" si="592"/>
        <v>3823.5740740740739</v>
      </c>
      <c r="AA1417" s="1">
        <f t="shared" si="606"/>
        <v>1.1136182336185811</v>
      </c>
      <c r="AB1417" s="1">
        <f t="shared" si="611"/>
        <v>0.30823931623908718</v>
      </c>
      <c r="AC1417" s="1">
        <f t="shared" si="590"/>
        <v>3837.9733333333329</v>
      </c>
      <c r="AD1417" s="1">
        <f t="shared" si="612"/>
        <v>3832.2503333333334</v>
      </c>
      <c r="AE1417" s="1">
        <f t="shared" si="613"/>
        <v>9.0435999999999694</v>
      </c>
      <c r="AF1417" s="1">
        <f t="shared" si="614"/>
        <v>42.18821413301135</v>
      </c>
      <c r="AG1417" s="1">
        <f t="shared" si="607"/>
        <v>3823.7620000000002</v>
      </c>
      <c r="AH1417" s="1">
        <f t="shared" si="608"/>
        <v>3832.4185714285709</v>
      </c>
      <c r="AI1417" s="1">
        <f t="shared" si="615"/>
        <v>-8.6565714285707145</v>
      </c>
      <c r="AJ1417" s="1">
        <f t="shared" si="609"/>
        <v>1</v>
      </c>
    </row>
    <row r="1418" spans="1:36" x14ac:dyDescent="0.2">
      <c r="A1418" s="5">
        <v>43017</v>
      </c>
      <c r="B1418" s="1">
        <v>3910.11</v>
      </c>
      <c r="C1418" s="10">
        <v>3882.21</v>
      </c>
      <c r="D1418" s="1">
        <v>3918.84</v>
      </c>
      <c r="E1418" s="1">
        <v>3876.03</v>
      </c>
      <c r="F1418" s="1">
        <v>13553585100</v>
      </c>
      <c r="G1418" s="1">
        <v>171941460832</v>
      </c>
      <c r="H1418" s="1">
        <f t="shared" si="616"/>
        <v>7.6500000000000909</v>
      </c>
      <c r="J1418" s="1">
        <f t="shared" si="593"/>
        <v>3835.1129999999998</v>
      </c>
      <c r="K1418" s="1">
        <f t="shared" si="594"/>
        <v>3835.7379999999994</v>
      </c>
      <c r="L1418" s="1">
        <f t="shared" si="595"/>
        <v>3837.715090909091</v>
      </c>
      <c r="M1418" s="1">
        <f t="shared" si="596"/>
        <v>33.161325366648647</v>
      </c>
      <c r="N1418" s="1">
        <f t="shared" si="597"/>
        <v>33.161325366648647</v>
      </c>
      <c r="O1418" s="1">
        <f t="shared" si="598"/>
        <v>100</v>
      </c>
      <c r="P1418" s="1">
        <f t="shared" si="599"/>
        <v>72.540415704387954</v>
      </c>
      <c r="Q1418" s="1">
        <f t="shared" si="600"/>
        <v>-9640426682.9012909</v>
      </c>
      <c r="R1418" s="1">
        <f t="shared" si="601"/>
        <v>50.090000000000146</v>
      </c>
      <c r="S1418" s="1">
        <f t="shared" si="589"/>
        <v>66.838674633351346</v>
      </c>
      <c r="T1418" s="1">
        <f t="shared" si="610"/>
        <v>39.641519496852531</v>
      </c>
      <c r="U1418" s="1">
        <f t="shared" si="602"/>
        <v>1.1774221384211579E-2</v>
      </c>
      <c r="V1418" s="1">
        <f t="shared" si="603"/>
        <v>1.3287917939080691E-2</v>
      </c>
      <c r="W1418" s="1">
        <f t="shared" si="604"/>
        <v>1.2280472570169434</v>
      </c>
      <c r="X1418" s="1">
        <f t="shared" si="605"/>
        <v>1.2115530309943137</v>
      </c>
      <c r="Y1418" s="1">
        <f t="shared" si="591"/>
        <v>3843.5323076923078</v>
      </c>
      <c r="Z1418" s="1">
        <f t="shared" si="592"/>
        <v>3839.8859259259261</v>
      </c>
      <c r="AA1418" s="1">
        <f t="shared" si="606"/>
        <v>3.6463817663816371</v>
      </c>
      <c r="AB1418" s="1">
        <f t="shared" si="611"/>
        <v>1.6201709401711923</v>
      </c>
      <c r="AC1418" s="1">
        <f t="shared" si="590"/>
        <v>3892.36</v>
      </c>
      <c r="AD1418" s="1">
        <f t="shared" si="612"/>
        <v>3836.8710000000001</v>
      </c>
      <c r="AE1418" s="1">
        <f t="shared" si="613"/>
        <v>13.721200000000135</v>
      </c>
      <c r="AF1418" s="1">
        <f t="shared" si="614"/>
        <v>269.60226996666711</v>
      </c>
      <c r="AG1418" s="1">
        <f t="shared" si="607"/>
        <v>3836.6459999999997</v>
      </c>
      <c r="AH1418" s="1">
        <f t="shared" si="608"/>
        <v>3835.5814285714282</v>
      </c>
      <c r="AI1418" s="1">
        <f t="shared" si="615"/>
        <v>1.0645714285715258</v>
      </c>
      <c r="AJ1418" s="1">
        <f t="shared" si="609"/>
        <v>1</v>
      </c>
    </row>
    <row r="1419" spans="1:36" x14ac:dyDescent="0.2">
      <c r="A1419" s="5">
        <v>43018</v>
      </c>
      <c r="B1419" s="1">
        <v>3883</v>
      </c>
      <c r="C1419" s="10">
        <v>3889.86</v>
      </c>
      <c r="D1419" s="1">
        <v>3900.74</v>
      </c>
      <c r="E1419" s="1">
        <v>3855.47</v>
      </c>
      <c r="F1419" s="1">
        <v>11253258600</v>
      </c>
      <c r="G1419" s="1">
        <v>157979737603</v>
      </c>
      <c r="H1419" s="1">
        <f t="shared" si="616"/>
        <v>12.829999999999927</v>
      </c>
      <c r="J1419" s="1">
        <f t="shared" si="593"/>
        <v>3840.8870000000002</v>
      </c>
      <c r="K1419" s="1">
        <f t="shared" si="594"/>
        <v>3839.1999999999994</v>
      </c>
      <c r="L1419" s="1">
        <f t="shared" si="595"/>
        <v>3847.6690909090908</v>
      </c>
      <c r="M1419" s="1">
        <f t="shared" si="596"/>
        <v>26.235741444866928</v>
      </c>
      <c r="N1419" s="1">
        <f t="shared" si="597"/>
        <v>26.235741444866928</v>
      </c>
      <c r="O1419" s="1">
        <f t="shared" si="598"/>
        <v>100</v>
      </c>
      <c r="P1419" s="1">
        <f t="shared" si="599"/>
        <v>72.748109099243649</v>
      </c>
      <c r="Q1419" s="1">
        <f t="shared" si="600"/>
        <v>5844137611.7960606</v>
      </c>
      <c r="R1419" s="1">
        <f t="shared" si="601"/>
        <v>47.420000000000073</v>
      </c>
      <c r="S1419" s="1">
        <f t="shared" ref="S1419:S1482" si="617">(C1419-MIN(E1410:E1419))/(MAX(D1410:D1419)-MIN(E1410:E1419))*100</f>
        <v>73.764258555133068</v>
      </c>
      <c r="T1419" s="1">
        <f t="shared" si="610"/>
        <v>43.268462094821437</v>
      </c>
      <c r="U1419" s="1">
        <f t="shared" si="602"/>
        <v>1.966651756104356E-3</v>
      </c>
      <c r="V1419" s="1">
        <f t="shared" si="603"/>
        <v>1.2156726010501896E-2</v>
      </c>
      <c r="W1419" s="1">
        <f t="shared" si="604"/>
        <v>1.275044019779805</v>
      </c>
      <c r="X1419" s="1">
        <f t="shared" si="605"/>
        <v>1.3195457386955818</v>
      </c>
      <c r="Y1419" s="1">
        <f t="shared" si="591"/>
        <v>3883.3869230769228</v>
      </c>
      <c r="Z1419" s="1">
        <f t="shared" si="592"/>
        <v>3882.7766666666666</v>
      </c>
      <c r="AA1419" s="1">
        <f t="shared" si="606"/>
        <v>0.61025641025617006</v>
      </c>
      <c r="AB1419" s="1">
        <f t="shared" si="611"/>
        <v>3.0391566951565436</v>
      </c>
      <c r="AC1419" s="1">
        <f t="shared" ref="AC1419:AC1482" si="618">(C1419+D1419+E1419)/3</f>
        <v>3882.0233333333331</v>
      </c>
      <c r="AD1419" s="1">
        <f t="shared" si="612"/>
        <v>3841.4163333333322</v>
      </c>
      <c r="AE1419" s="1">
        <f t="shared" si="613"/>
        <v>19.093533333332971</v>
      </c>
      <c r="AF1419" s="1">
        <f t="shared" si="614"/>
        <v>141.78273272277752</v>
      </c>
      <c r="AG1419" s="1">
        <f t="shared" si="607"/>
        <v>3850.4620000000004</v>
      </c>
      <c r="AH1419" s="1">
        <f t="shared" si="608"/>
        <v>3838.9564285714287</v>
      </c>
      <c r="AI1419" s="1">
        <f t="shared" si="615"/>
        <v>11.505571428571784</v>
      </c>
      <c r="AJ1419" s="1">
        <f t="shared" si="609"/>
        <v>1</v>
      </c>
    </row>
    <row r="1420" spans="1:36" x14ac:dyDescent="0.2">
      <c r="A1420" s="5">
        <v>43019</v>
      </c>
      <c r="B1420" s="1">
        <v>3886.82</v>
      </c>
      <c r="C1420" s="10">
        <v>3902.69</v>
      </c>
      <c r="D1420" s="1">
        <v>3913.07</v>
      </c>
      <c r="E1420" s="1">
        <v>3885.5</v>
      </c>
      <c r="F1420" s="1">
        <v>10441815100</v>
      </c>
      <c r="G1420" s="1">
        <v>144152740056</v>
      </c>
      <c r="H1420" s="1">
        <f t="shared" si="616"/>
        <v>10.259999999999764</v>
      </c>
      <c r="J1420" s="1">
        <f t="shared" si="593"/>
        <v>3846.9120000000003</v>
      </c>
      <c r="K1420" s="1">
        <f t="shared" si="594"/>
        <v>3843.2053333333333</v>
      </c>
      <c r="L1420" s="1">
        <f t="shared" si="595"/>
        <v>3858.9059999999999</v>
      </c>
      <c r="M1420" s="1">
        <f t="shared" si="596"/>
        <v>15.367779998096934</v>
      </c>
      <c r="N1420" s="1">
        <f t="shared" si="597"/>
        <v>14.620677168205761</v>
      </c>
      <c r="O1420" s="1">
        <f t="shared" si="598"/>
        <v>100</v>
      </c>
      <c r="P1420" s="1">
        <f t="shared" si="599"/>
        <v>81.057404134327157</v>
      </c>
      <c r="Q1420" s="1">
        <f t="shared" si="600"/>
        <v>2579207864.7442513</v>
      </c>
      <c r="R1420" s="1">
        <f t="shared" si="601"/>
        <v>64.869999999999891</v>
      </c>
      <c r="S1420" s="1">
        <f t="shared" si="617"/>
        <v>85.379322831794241</v>
      </c>
      <c r="T1420" s="1">
        <f t="shared" si="610"/>
        <v>45.923798263904125</v>
      </c>
      <c r="U1420" s="1">
        <f t="shared" si="602"/>
        <v>3.2874760741949598E-3</v>
      </c>
      <c r="V1420" s="1">
        <f t="shared" si="603"/>
        <v>1.8415394089955472E-2</v>
      </c>
      <c r="W1420" s="1">
        <f t="shared" si="604"/>
        <v>1.449942187396015</v>
      </c>
      <c r="X1420" s="1">
        <f t="shared" si="605"/>
        <v>1.5477878881655744</v>
      </c>
      <c r="Y1420" s="1">
        <f t="shared" si="591"/>
        <v>3891.833846153846</v>
      </c>
      <c r="Z1420" s="1">
        <f t="shared" si="592"/>
        <v>3890.8103703703705</v>
      </c>
      <c r="AA1420" s="1">
        <f t="shared" si="606"/>
        <v>1.0234757834755328</v>
      </c>
      <c r="AB1420" s="1">
        <f t="shared" si="611"/>
        <v>0.69290028490004263</v>
      </c>
      <c r="AC1420" s="1">
        <f t="shared" si="618"/>
        <v>3900.42</v>
      </c>
      <c r="AD1420" s="1">
        <f t="shared" si="612"/>
        <v>3847.4159999999997</v>
      </c>
      <c r="AE1420" s="1">
        <f t="shared" si="613"/>
        <v>26.511066666666647</v>
      </c>
      <c r="AF1420" s="1">
        <f t="shared" si="614"/>
        <v>133.28773392746777</v>
      </c>
      <c r="AG1420" s="1">
        <f t="shared" si="607"/>
        <v>3866.7599999999998</v>
      </c>
      <c r="AH1420" s="1">
        <f t="shared" si="608"/>
        <v>3844.1514285714288</v>
      </c>
      <c r="AI1420" s="1">
        <f t="shared" si="615"/>
        <v>22.60857142857094</v>
      </c>
      <c r="AJ1420" s="1">
        <f t="shared" si="609"/>
        <v>1</v>
      </c>
    </row>
    <row r="1421" spans="1:36" x14ac:dyDescent="0.2">
      <c r="A1421" s="5">
        <v>43020</v>
      </c>
      <c r="B1421" s="1">
        <v>3902.02</v>
      </c>
      <c r="C1421" s="10">
        <v>3912.95</v>
      </c>
      <c r="D1421" s="1">
        <v>3917.44</v>
      </c>
      <c r="E1421" s="1">
        <v>3897.55</v>
      </c>
      <c r="F1421" s="1">
        <v>9434092100</v>
      </c>
      <c r="G1421" s="1">
        <v>123147248618</v>
      </c>
      <c r="H1421" s="1">
        <f t="shared" si="616"/>
        <v>8.0500000000001819</v>
      </c>
      <c r="J1421" s="1">
        <f t="shared" si="593"/>
        <v>3854.4250000000002</v>
      </c>
      <c r="K1421" s="1">
        <f t="shared" si="594"/>
        <v>3848.7379999999998</v>
      </c>
      <c r="L1421" s="1">
        <f t="shared" si="595"/>
        <v>3870.9129090909091</v>
      </c>
      <c r="M1421" s="1">
        <f t="shared" si="596"/>
        <v>5.6047197640121036</v>
      </c>
      <c r="N1421" s="1">
        <f t="shared" si="597"/>
        <v>5.3322469672282509</v>
      </c>
      <c r="O1421" s="1">
        <f t="shared" si="598"/>
        <v>100</v>
      </c>
      <c r="P1421" s="1">
        <f t="shared" si="599"/>
        <v>80.721101204442306</v>
      </c>
      <c r="Q1421" s="1">
        <f t="shared" si="600"/>
        <v>5174758411.8147306</v>
      </c>
      <c r="R1421" s="1">
        <f t="shared" si="601"/>
        <v>75.2199999999998</v>
      </c>
      <c r="S1421" s="1">
        <f t="shared" si="617"/>
        <v>94.667753032771756</v>
      </c>
      <c r="T1421" s="1">
        <f t="shared" si="610"/>
        <v>50.462917510959706</v>
      </c>
      <c r="U1421" s="1">
        <f t="shared" si="602"/>
        <v>2.6220626381629627E-3</v>
      </c>
      <c r="V1421" s="1">
        <f t="shared" si="603"/>
        <v>1.8350319068092088E-2</v>
      </c>
      <c r="W1421" s="1">
        <f t="shared" si="604"/>
        <v>1.5183847136732362</v>
      </c>
      <c r="X1421" s="1">
        <f t="shared" si="605"/>
        <v>1.6683910414270857</v>
      </c>
      <c r="Y1421" s="1">
        <f t="shared" si="591"/>
        <v>3904.2684615384619</v>
      </c>
      <c r="Z1421" s="1">
        <f t="shared" si="592"/>
        <v>3903.45</v>
      </c>
      <c r="AA1421" s="1">
        <f t="shared" si="606"/>
        <v>0.81846153846208836</v>
      </c>
      <c r="AB1421" s="1">
        <f t="shared" si="611"/>
        <v>0.98247293447284401</v>
      </c>
      <c r="AC1421" s="1">
        <f t="shared" si="618"/>
        <v>3909.313333333333</v>
      </c>
      <c r="AD1421" s="1">
        <f t="shared" si="612"/>
        <v>3853.8139999999999</v>
      </c>
      <c r="AE1421" s="1">
        <f t="shared" si="613"/>
        <v>33.772133333333386</v>
      </c>
      <c r="AF1421" s="1">
        <f t="shared" si="614"/>
        <v>109.55646535671049</v>
      </c>
      <c r="AG1421" s="1">
        <f t="shared" si="607"/>
        <v>3884.8419999999996</v>
      </c>
      <c r="AH1421" s="1">
        <f t="shared" si="608"/>
        <v>3849.9835714285714</v>
      </c>
      <c r="AI1421" s="1">
        <f t="shared" si="615"/>
        <v>34.858428571428249</v>
      </c>
      <c r="AJ1421" s="1">
        <f t="shared" si="609"/>
        <v>1</v>
      </c>
    </row>
    <row r="1422" spans="1:36" x14ac:dyDescent="0.2">
      <c r="A1422" s="5">
        <v>43021</v>
      </c>
      <c r="B1422" s="1">
        <v>3912.97</v>
      </c>
      <c r="C1422" s="10">
        <v>3921</v>
      </c>
      <c r="D1422" s="1">
        <v>3927.17</v>
      </c>
      <c r="E1422" s="1">
        <v>3908.89</v>
      </c>
      <c r="F1422" s="1">
        <v>9014206800</v>
      </c>
      <c r="G1422" s="1">
        <v>114314854703</v>
      </c>
      <c r="H1422" s="1">
        <f t="shared" si="616"/>
        <v>-7.5500000000001819</v>
      </c>
      <c r="J1422" s="1">
        <f t="shared" si="593"/>
        <v>3862.7519999999995</v>
      </c>
      <c r="K1422" s="1">
        <f t="shared" si="594"/>
        <v>3854.7179999999998</v>
      </c>
      <c r="L1422" s="1">
        <f t="shared" si="595"/>
        <v>3883.0174545454547</v>
      </c>
      <c r="M1422" s="1">
        <f t="shared" si="596"/>
        <v>6.050799254682806</v>
      </c>
      <c r="N1422" s="1">
        <f t="shared" si="597"/>
        <v>5.1940399023487451</v>
      </c>
      <c r="O1422" s="1">
        <f t="shared" si="598"/>
        <v>91.797935904399594</v>
      </c>
      <c r="P1422" s="1">
        <f t="shared" si="599"/>
        <v>78.912760914442785</v>
      </c>
      <c r="Q1422" s="1">
        <f t="shared" si="600"/>
        <v>2929124091.4660778</v>
      </c>
      <c r="R1422" s="1">
        <f t="shared" si="601"/>
        <v>103.21000000000004</v>
      </c>
      <c r="S1422" s="1">
        <f t="shared" si="617"/>
        <v>94.805960097651251</v>
      </c>
      <c r="T1422" s="1">
        <f t="shared" si="610"/>
        <v>55.351945668287442</v>
      </c>
      <c r="U1422" s="1">
        <f t="shared" si="602"/>
        <v>2.0530476919153741E-3</v>
      </c>
      <c r="V1422" s="1">
        <f t="shared" si="603"/>
        <v>2.1673762709037901E-2</v>
      </c>
      <c r="W1422" s="1">
        <f t="shared" si="604"/>
        <v>1.5079404528170721</v>
      </c>
      <c r="X1422" s="1">
        <f t="shared" si="605"/>
        <v>1.7195032165777149</v>
      </c>
      <c r="Y1422" s="1">
        <f t="shared" si="591"/>
        <v>3914.1884615384615</v>
      </c>
      <c r="Z1422" s="1">
        <f t="shared" si="592"/>
        <v>3913.5462962962961</v>
      </c>
      <c r="AA1422" s="1">
        <f t="shared" si="606"/>
        <v>0.64216524216544713</v>
      </c>
      <c r="AB1422" s="1">
        <f t="shared" si="611"/>
        <v>0.78320227920276009</v>
      </c>
      <c r="AC1422" s="1">
        <f t="shared" si="618"/>
        <v>3919.02</v>
      </c>
      <c r="AD1422" s="1">
        <f t="shared" si="612"/>
        <v>3862.4893333333325</v>
      </c>
      <c r="AE1422" s="1">
        <f t="shared" si="613"/>
        <v>38.138000000000055</v>
      </c>
      <c r="AF1422" s="1">
        <f t="shared" si="614"/>
        <v>98.817743749309301</v>
      </c>
      <c r="AG1422" s="1">
        <f t="shared" si="607"/>
        <v>3901.7419999999997</v>
      </c>
      <c r="AH1422" s="1">
        <f t="shared" si="608"/>
        <v>3855.5449999999996</v>
      </c>
      <c r="AI1422" s="1">
        <f t="shared" si="615"/>
        <v>46.197000000000116</v>
      </c>
      <c r="AJ1422" s="1">
        <f t="shared" si="609"/>
        <v>0</v>
      </c>
    </row>
    <row r="1423" spans="1:36" x14ac:dyDescent="0.2">
      <c r="A1423" s="5">
        <v>43024</v>
      </c>
      <c r="B1423" s="1">
        <v>3926.28</v>
      </c>
      <c r="C1423" s="10">
        <v>3913.45</v>
      </c>
      <c r="D1423" s="1">
        <v>3947.42</v>
      </c>
      <c r="E1423" s="1">
        <v>3913.32</v>
      </c>
      <c r="F1423" s="1">
        <v>12135503300</v>
      </c>
      <c r="G1423" s="1">
        <v>150823756592</v>
      </c>
      <c r="H1423" s="1">
        <f t="shared" si="616"/>
        <v>-0.37999999999965439</v>
      </c>
      <c r="J1423" s="1">
        <f t="shared" si="593"/>
        <v>3872.3179999999993</v>
      </c>
      <c r="K1423" s="1">
        <f t="shared" si="594"/>
        <v>3859.4053333333331</v>
      </c>
      <c r="L1423" s="1">
        <f t="shared" si="595"/>
        <v>3892.2352727272723</v>
      </c>
      <c r="M1423" s="1">
        <f t="shared" si="596"/>
        <v>36.943991299619526</v>
      </c>
      <c r="N1423" s="1">
        <f t="shared" si="597"/>
        <v>24.431818181818372</v>
      </c>
      <c r="O1423" s="1">
        <f t="shared" si="598"/>
        <v>83.026541095890693</v>
      </c>
      <c r="P1423" s="1">
        <f t="shared" si="599"/>
        <v>78.738175160207575</v>
      </c>
      <c r="Q1423" s="1">
        <f t="shared" si="600"/>
        <v>-12042974535.836021</v>
      </c>
      <c r="R1423" s="1">
        <f t="shared" si="601"/>
        <v>92.669999999999618</v>
      </c>
      <c r="S1423" s="1">
        <f t="shared" si="617"/>
        <v>75.568181818181628</v>
      </c>
      <c r="T1423" s="1">
        <f t="shared" si="610"/>
        <v>61.607046441830811</v>
      </c>
      <c r="U1423" s="1">
        <f t="shared" si="602"/>
        <v>-1.9292440174271249E-3</v>
      </c>
      <c r="V1423" s="1">
        <f t="shared" si="603"/>
        <v>1.9730413551761014E-2</v>
      </c>
      <c r="W1423" s="1">
        <f t="shared" si="604"/>
        <v>1.062206151457616</v>
      </c>
      <c r="X1423" s="1">
        <f t="shared" si="605"/>
        <v>1.4003366321720032</v>
      </c>
      <c r="Y1423" s="1">
        <f t="shared" si="591"/>
        <v>3919.8384615384616</v>
      </c>
      <c r="Z1423" s="1">
        <f t="shared" si="592"/>
        <v>3920.4407407407407</v>
      </c>
      <c r="AA1423" s="1">
        <f t="shared" si="606"/>
        <v>-0.60227920227907816</v>
      </c>
      <c r="AB1423" s="1">
        <f t="shared" si="611"/>
        <v>0.39327635327654203</v>
      </c>
      <c r="AC1423" s="1">
        <f t="shared" si="618"/>
        <v>3924.73</v>
      </c>
      <c r="AD1423" s="1">
        <f t="shared" si="612"/>
        <v>3872.8190000000004</v>
      </c>
      <c r="AE1423" s="1">
        <f t="shared" si="613"/>
        <v>38.190533333333271</v>
      </c>
      <c r="AF1423" s="1">
        <f t="shared" si="614"/>
        <v>90.617570148273543</v>
      </c>
      <c r="AG1423" s="1">
        <f t="shared" si="607"/>
        <v>3907.9900000000002</v>
      </c>
      <c r="AH1423" s="1">
        <f t="shared" si="608"/>
        <v>3861.3542857142857</v>
      </c>
      <c r="AI1423" s="1">
        <f t="shared" si="615"/>
        <v>46.635714285714585</v>
      </c>
      <c r="AJ1423" s="1">
        <f t="shared" si="609"/>
        <v>0</v>
      </c>
    </row>
    <row r="1424" spans="1:36" x14ac:dyDescent="0.2">
      <c r="A1424" s="5">
        <v>43025</v>
      </c>
      <c r="B1424" s="1">
        <v>3910.79</v>
      </c>
      <c r="C1424" s="10">
        <v>3913.07</v>
      </c>
      <c r="D1424" s="1">
        <v>3924.61</v>
      </c>
      <c r="E1424" s="1">
        <v>3900.48</v>
      </c>
      <c r="F1424" s="1">
        <v>8224122700</v>
      </c>
      <c r="G1424" s="1">
        <v>106708451684</v>
      </c>
      <c r="H1424" s="1">
        <f t="shared" si="616"/>
        <v>31.089999999999691</v>
      </c>
      <c r="J1424" s="1">
        <f t="shared" si="593"/>
        <v>3881.547</v>
      </c>
      <c r="K1424" s="1">
        <f t="shared" si="594"/>
        <v>3864.8020000000001</v>
      </c>
      <c r="L1424" s="1">
        <f t="shared" si="595"/>
        <v>3899.6447272727264</v>
      </c>
      <c r="M1424" s="1">
        <f t="shared" si="596"/>
        <v>37.357259380097666</v>
      </c>
      <c r="N1424" s="1">
        <f t="shared" si="597"/>
        <v>25.697613525847153</v>
      </c>
      <c r="O1424" s="1">
        <f t="shared" si="598"/>
        <v>88.697263397947694</v>
      </c>
      <c r="P1424" s="1">
        <f t="shared" si="599"/>
        <v>94.424523658862498</v>
      </c>
      <c r="Q1424" s="1">
        <f t="shared" si="600"/>
        <v>357866922.29595757</v>
      </c>
      <c r="R1424" s="1">
        <f t="shared" si="601"/>
        <v>91.870000000000346</v>
      </c>
      <c r="S1424" s="1">
        <f t="shared" si="617"/>
        <v>74.302386474152854</v>
      </c>
      <c r="T1424" s="1">
        <f t="shared" si="610"/>
        <v>66.740137997730713</v>
      </c>
      <c r="U1424" s="1">
        <f t="shared" si="602"/>
        <v>-9.7110452917953003E-5</v>
      </c>
      <c r="V1424" s="1">
        <f t="shared" si="603"/>
        <v>2.4956846762132071E-2</v>
      </c>
      <c r="W1424" s="1">
        <f t="shared" si="604"/>
        <v>0.81212465030051517</v>
      </c>
      <c r="X1424" s="1">
        <f t="shared" si="605"/>
        <v>1.2489126221731417</v>
      </c>
      <c r="Y1424" s="1">
        <f t="shared" si="591"/>
        <v>3913.3915384615384</v>
      </c>
      <c r="Z1424" s="1">
        <f t="shared" si="592"/>
        <v>3913.4218518518519</v>
      </c>
      <c r="AA1424" s="1">
        <f t="shared" si="606"/>
        <v>-3.0313390313494892E-2</v>
      </c>
      <c r="AB1424" s="1">
        <f t="shared" si="611"/>
        <v>-0.48788603988596152</v>
      </c>
      <c r="AC1424" s="1">
        <f t="shared" si="618"/>
        <v>3912.72</v>
      </c>
      <c r="AD1424" s="1">
        <f t="shared" si="612"/>
        <v>3882.3959999999997</v>
      </c>
      <c r="AE1424" s="1">
        <f t="shared" si="613"/>
        <v>32.837466666666799</v>
      </c>
      <c r="AF1424" s="1">
        <f t="shared" si="614"/>
        <v>61.56382343745549</v>
      </c>
      <c r="AG1424" s="1">
        <f t="shared" si="607"/>
        <v>3912.6320000000001</v>
      </c>
      <c r="AH1424" s="1">
        <f t="shared" si="608"/>
        <v>3866.3992857142853</v>
      </c>
      <c r="AI1424" s="1">
        <f t="shared" si="615"/>
        <v>46.232714285714792</v>
      </c>
      <c r="AJ1424" s="1">
        <f t="shared" si="609"/>
        <v>1</v>
      </c>
    </row>
    <row r="1425" spans="1:36" x14ac:dyDescent="0.2">
      <c r="A1425" s="5">
        <v>43026</v>
      </c>
      <c r="B1425" s="1">
        <v>3914.82</v>
      </c>
      <c r="C1425" s="10">
        <v>3944.16</v>
      </c>
      <c r="D1425" s="1">
        <v>3944.41</v>
      </c>
      <c r="E1425" s="1">
        <v>3914.82</v>
      </c>
      <c r="F1425" s="1">
        <v>10096984100</v>
      </c>
      <c r="G1425" s="1">
        <v>126420379660</v>
      </c>
      <c r="H1425" s="1">
        <f t="shared" si="616"/>
        <v>-12.909999999999854</v>
      </c>
      <c r="J1425" s="1">
        <f t="shared" si="593"/>
        <v>3893.8430000000008</v>
      </c>
      <c r="K1425" s="1">
        <f t="shared" si="594"/>
        <v>3871.5833333333335</v>
      </c>
      <c r="L1425" s="1">
        <f t="shared" si="595"/>
        <v>3911.02890909091</v>
      </c>
      <c r="M1425" s="1">
        <f t="shared" si="596"/>
        <v>5.2648578811372975</v>
      </c>
      <c r="N1425" s="1">
        <f t="shared" si="597"/>
        <v>2.4388419241417045</v>
      </c>
      <c r="O1425" s="1">
        <f t="shared" si="598"/>
        <v>70.330296127562804</v>
      </c>
      <c r="P1425" s="1">
        <f t="shared" si="599"/>
        <v>86.302990469931117</v>
      </c>
      <c r="Q1425" s="1">
        <f t="shared" si="600"/>
        <v>9926369296.0121651</v>
      </c>
      <c r="R1425" s="1">
        <f t="shared" si="601"/>
        <v>121.61999999999989</v>
      </c>
      <c r="S1425" s="1">
        <f t="shared" si="617"/>
        <v>97.561158075858302</v>
      </c>
      <c r="T1425" s="1">
        <f t="shared" si="610"/>
        <v>74.121300118766015</v>
      </c>
      <c r="U1425" s="1">
        <f t="shared" si="602"/>
        <v>7.8825402620582557E-3</v>
      </c>
      <c r="V1425" s="1">
        <f t="shared" si="603"/>
        <v>3.2291835698469856E-2</v>
      </c>
      <c r="W1425" s="1">
        <f t="shared" si="604"/>
        <v>1.2922195373567731</v>
      </c>
      <c r="X1425" s="1">
        <f t="shared" si="605"/>
        <v>1.8745991088917033</v>
      </c>
      <c r="Y1425" s="1">
        <f t="shared" si="591"/>
        <v>3917.853076923077</v>
      </c>
      <c r="Z1425" s="1">
        <f t="shared" si="592"/>
        <v>3915.3729629629629</v>
      </c>
      <c r="AA1425" s="1">
        <f t="shared" si="606"/>
        <v>2.4801139601140676</v>
      </c>
      <c r="AB1425" s="1">
        <f t="shared" si="611"/>
        <v>0.47177207977201763</v>
      </c>
      <c r="AC1425" s="1">
        <f t="shared" si="618"/>
        <v>3934.4633333333331</v>
      </c>
      <c r="AD1425" s="1">
        <f t="shared" si="612"/>
        <v>3893.4229999999998</v>
      </c>
      <c r="AE1425" s="1">
        <f t="shared" si="613"/>
        <v>28.025733333333392</v>
      </c>
      <c r="AF1425" s="1">
        <f t="shared" si="614"/>
        <v>97.625357013157625</v>
      </c>
      <c r="AG1425" s="1">
        <f t="shared" si="607"/>
        <v>3920.9259999999995</v>
      </c>
      <c r="AH1425" s="1">
        <f t="shared" si="608"/>
        <v>3873.9949999999994</v>
      </c>
      <c r="AI1425" s="1">
        <f t="shared" si="615"/>
        <v>46.93100000000004</v>
      </c>
      <c r="AJ1425" s="1">
        <f t="shared" si="609"/>
        <v>0</v>
      </c>
    </row>
    <row r="1426" spans="1:36" x14ac:dyDescent="0.2">
      <c r="A1426" s="5">
        <v>43027</v>
      </c>
      <c r="B1426" s="1">
        <v>3940.58</v>
      </c>
      <c r="C1426" s="10">
        <v>3931.25</v>
      </c>
      <c r="D1426" s="1">
        <v>3944.03</v>
      </c>
      <c r="E1426" s="1">
        <v>3923.65</v>
      </c>
      <c r="F1426" s="1">
        <v>10652725200</v>
      </c>
      <c r="G1426" s="1">
        <v>133189855169</v>
      </c>
      <c r="H1426" s="1">
        <f t="shared" si="616"/>
        <v>-4.4000000000000909</v>
      </c>
      <c r="J1426" s="1">
        <f t="shared" si="593"/>
        <v>3904.7139999999999</v>
      </c>
      <c r="K1426" s="1">
        <f t="shared" si="594"/>
        <v>3877.8119999999994</v>
      </c>
      <c r="L1426" s="1">
        <f t="shared" si="595"/>
        <v>3917.8301818181817</v>
      </c>
      <c r="M1426" s="1">
        <f t="shared" si="596"/>
        <v>32.42430318828977</v>
      </c>
      <c r="N1426" s="1">
        <f t="shared" si="597"/>
        <v>13.23024054982821</v>
      </c>
      <c r="O1426" s="1">
        <f t="shared" si="598"/>
        <v>60.795278036657471</v>
      </c>
      <c r="P1426" s="1">
        <f t="shared" si="599"/>
        <v>83.833984500096179</v>
      </c>
      <c r="Q1426" s="1">
        <f t="shared" si="600"/>
        <v>-2707611213.7390971</v>
      </c>
      <c r="R1426" s="1">
        <f t="shared" si="601"/>
        <v>94.75</v>
      </c>
      <c r="S1426" s="1">
        <f t="shared" si="617"/>
        <v>86.76975945017179</v>
      </c>
      <c r="T1426" s="1">
        <f t="shared" si="610"/>
        <v>80.175082288310833</v>
      </c>
      <c r="U1426" s="1">
        <f t="shared" si="602"/>
        <v>-3.2839427662956703E-3</v>
      </c>
      <c r="V1426" s="1">
        <f t="shared" si="603"/>
        <v>2.8799853449178316E-2</v>
      </c>
      <c r="W1426" s="1">
        <f t="shared" si="604"/>
        <v>0.67958882519949115</v>
      </c>
      <c r="X1426" s="1">
        <f t="shared" si="605"/>
        <v>1.3780451450457258</v>
      </c>
      <c r="Y1426" s="1">
        <f t="shared" si="591"/>
        <v>3942.1738461538457</v>
      </c>
      <c r="Z1426" s="1">
        <f t="shared" si="592"/>
        <v>3943.2037037037035</v>
      </c>
      <c r="AA1426" s="1">
        <f t="shared" si="606"/>
        <v>-1.029857549857752</v>
      </c>
      <c r="AB1426" s="1">
        <f t="shared" si="611"/>
        <v>1.7781196581197036</v>
      </c>
      <c r="AC1426" s="1">
        <f t="shared" si="618"/>
        <v>3932.9766666666669</v>
      </c>
      <c r="AD1426" s="1">
        <f t="shared" si="612"/>
        <v>3904.6</v>
      </c>
      <c r="AE1426" s="1">
        <f t="shared" si="613"/>
        <v>21.124666666666691</v>
      </c>
      <c r="AF1426" s="1">
        <f t="shared" si="614"/>
        <v>89.553023847846035</v>
      </c>
      <c r="AG1426" s="1">
        <f t="shared" si="607"/>
        <v>3924.5860000000002</v>
      </c>
      <c r="AH1426" s="1">
        <f t="shared" si="608"/>
        <v>3880.6749999999997</v>
      </c>
      <c r="AI1426" s="1">
        <f t="shared" si="615"/>
        <v>43.911000000000513</v>
      </c>
      <c r="AJ1426" s="1">
        <f t="shared" si="609"/>
        <v>0</v>
      </c>
    </row>
    <row r="1427" spans="1:36" x14ac:dyDescent="0.2">
      <c r="A1427" s="5">
        <v>43028</v>
      </c>
      <c r="B1427" s="1">
        <v>3918.53</v>
      </c>
      <c r="C1427" s="10">
        <v>3926.85</v>
      </c>
      <c r="D1427" s="1">
        <v>3928.96</v>
      </c>
      <c r="E1427" s="1">
        <v>3910.2</v>
      </c>
      <c r="F1427" s="1">
        <v>7298018000</v>
      </c>
      <c r="G1427" s="1">
        <v>94529636639</v>
      </c>
      <c r="H1427" s="1">
        <f t="shared" si="616"/>
        <v>3.9500000000002728</v>
      </c>
      <c r="J1427" s="1">
        <f t="shared" si="593"/>
        <v>3913.7489999999998</v>
      </c>
      <c r="K1427" s="1">
        <f t="shared" si="594"/>
        <v>3883.7533333333331</v>
      </c>
      <c r="L1427" s="1">
        <f t="shared" si="595"/>
        <v>3921.8549090909082</v>
      </c>
      <c r="M1427" s="1">
        <f t="shared" si="596"/>
        <v>43.821900298253382</v>
      </c>
      <c r="N1427" s="1">
        <f t="shared" si="597"/>
        <v>22.370853724850573</v>
      </c>
      <c r="O1427" s="1">
        <f t="shared" si="598"/>
        <v>58.128732581287515</v>
      </c>
      <c r="P1427" s="1">
        <f t="shared" si="599"/>
        <v>84.099785813279695</v>
      </c>
      <c r="Q1427" s="1">
        <f t="shared" si="600"/>
        <v>5656352970.1491737</v>
      </c>
      <c r="R1427" s="1">
        <f t="shared" si="601"/>
        <v>44.639999999999873</v>
      </c>
      <c r="S1427" s="1">
        <f t="shared" si="617"/>
        <v>77.629146275149424</v>
      </c>
      <c r="T1427" s="1">
        <f t="shared" si="610"/>
        <v>82.728660124421566</v>
      </c>
      <c r="U1427" s="1">
        <f t="shared" si="602"/>
        <v>-1.1204909787743589E-3</v>
      </c>
      <c r="V1427" s="1">
        <f t="shared" si="603"/>
        <v>2.7288138253621922E-2</v>
      </c>
      <c r="W1427" s="1">
        <f t="shared" si="604"/>
        <v>0.33474297917419116</v>
      </c>
      <c r="X1427" s="1">
        <f t="shared" si="605"/>
        <v>1.1096653924124982</v>
      </c>
      <c r="Y1427" s="1">
        <f t="shared" ref="Y1427:Y1490" si="619">C1426*11/13+C1427*2/13</f>
        <v>3930.5730769230768</v>
      </c>
      <c r="Z1427" s="1">
        <f t="shared" ref="Z1427:Z1490" si="620">C1426*25/27+C1427*2/27</f>
        <v>3930.9240740740738</v>
      </c>
      <c r="AA1427" s="1">
        <f t="shared" si="606"/>
        <v>-0.35099715099704554</v>
      </c>
      <c r="AB1427" s="1">
        <f t="shared" si="611"/>
        <v>-0.89408547008561068</v>
      </c>
      <c r="AC1427" s="1">
        <f t="shared" si="618"/>
        <v>3922.0033333333326</v>
      </c>
      <c r="AD1427" s="1">
        <f t="shared" si="612"/>
        <v>3913.0029999999997</v>
      </c>
      <c r="AE1427" s="1">
        <f t="shared" si="613"/>
        <v>13.635666666666657</v>
      </c>
      <c r="AF1427" s="1">
        <f t="shared" si="614"/>
        <v>44.003878716762188</v>
      </c>
      <c r="AG1427" s="1">
        <f t="shared" si="607"/>
        <v>3925.7559999999999</v>
      </c>
      <c r="AH1427" s="1">
        <f t="shared" si="608"/>
        <v>3888.4649999999992</v>
      </c>
      <c r="AI1427" s="1">
        <f t="shared" si="615"/>
        <v>37.291000000000622</v>
      </c>
      <c r="AJ1427" s="1">
        <f t="shared" si="609"/>
        <v>1</v>
      </c>
    </row>
    <row r="1428" spans="1:36" x14ac:dyDescent="0.2">
      <c r="A1428" s="5">
        <v>43031</v>
      </c>
      <c r="B1428" s="1">
        <v>3930.89</v>
      </c>
      <c r="C1428" s="10">
        <v>3930.8</v>
      </c>
      <c r="D1428" s="1">
        <v>3936.27</v>
      </c>
      <c r="E1428" s="1">
        <v>3920.66</v>
      </c>
      <c r="F1428" s="1">
        <v>8148498000</v>
      </c>
      <c r="G1428" s="1">
        <v>100280911371</v>
      </c>
      <c r="H1428" s="1">
        <f t="shared" si="616"/>
        <v>28.599999999999909</v>
      </c>
      <c r="J1428" s="1">
        <f t="shared" ref="J1428:J1491" si="621">SUM(C1419:C1428)/10</f>
        <v>3918.6080000000002</v>
      </c>
      <c r="K1428" s="1">
        <f t="shared" ref="K1428:K1491" si="622">SUM(C1414:C1428)/15</f>
        <v>3891.2873333333328</v>
      </c>
      <c r="L1428" s="1">
        <f t="shared" ref="L1428:L1491" si="623">(10*C1428+9*C1427+8*C1426+7*C1425+6*C1424+5*C1423+4*C1422+3*C1421+2*C1420+C1419)/55</f>
        <v>3924.9550909090908</v>
      </c>
      <c r="M1428" s="1">
        <f t="shared" ref="M1428:M1491" si="624">(MAX(D1423:D1428)-C1428)/(MAX(D1423:D1428)-MIN(E1423:E1428))*100</f>
        <v>35.406902428632023</v>
      </c>
      <c r="N1428" s="1">
        <f t="shared" ref="N1428:N1491" si="625">(MAX(D1419:D1428)-C1428)/(MAX(D1419:D1428)-MIN(E1419:E1428))*100</f>
        <v>18.075040783034087</v>
      </c>
      <c r="O1428" s="1">
        <f t="shared" ref="O1428:O1491" si="626">(SUMIF(H1423:H1428,"&gt;=0")/(SUMIF(H1423:H1428,"&gt;=0")+ABS(SUMIF(H1423:H1428,"&lt;0"))))*100</f>
        <v>78.249108570023722</v>
      </c>
      <c r="P1428" s="1">
        <f t="shared" ref="P1428:P1491" si="627">(SUMIF(H1417:H1428,"&gt;=0")/(SUMIF(H1417:H1428,"&gt;=0")+ABS(SUMIF(H1417:H1428,"&lt;0"))))*100</f>
        <v>85.442380897450789</v>
      </c>
      <c r="Q1428" s="1">
        <f t="shared" ref="Q1428:Q1491" si="628">((C1428-E1428)-(D1428-C1428))*F1428/(D1428-E1428)</f>
        <v>2437763335.0418954</v>
      </c>
      <c r="R1428" s="1">
        <f t="shared" ref="R1428:R1491" si="629">C1428-C1419</f>
        <v>40.940000000000055</v>
      </c>
      <c r="S1428" s="1">
        <f t="shared" si="617"/>
        <v>81.924959216965902</v>
      </c>
      <c r="T1428" s="1">
        <f t="shared" si="610"/>
        <v>84.237288582783023</v>
      </c>
      <c r="U1428" s="1">
        <f t="shared" ref="U1428:U1491" si="630">(C1428-C1427)/C1428</f>
        <v>1.0048845018826378E-3</v>
      </c>
      <c r="V1428" s="1">
        <f t="shared" ref="V1428:V1491" si="631">(C1428-C1417)/C1417</f>
        <v>2.4579695034536733E-2</v>
      </c>
      <c r="W1428" s="1">
        <f t="shared" ref="W1428:W1491" si="632">100*((C1428-J1428)/J1428)</f>
        <v>0.31113089137775474</v>
      </c>
      <c r="X1428" s="1">
        <f t="shared" ref="X1428:X1491" si="633">100*((C1428-K1428)/K1428)</f>
        <v>1.0154137508221557</v>
      </c>
      <c r="Y1428" s="1">
        <f t="shared" si="619"/>
        <v>3927.4576923076925</v>
      </c>
      <c r="Z1428" s="1">
        <f t="shared" si="620"/>
        <v>3927.1425925925923</v>
      </c>
      <c r="AA1428" s="1">
        <f t="shared" ref="AA1428:AA1491" si="634">Y1428-Z1428</f>
        <v>0.31509971510013202</v>
      </c>
      <c r="AB1428" s="1">
        <f t="shared" si="611"/>
        <v>-0.21777777777761004</v>
      </c>
      <c r="AC1428" s="1">
        <f t="shared" si="618"/>
        <v>3929.2433333333333</v>
      </c>
      <c r="AD1428" s="1">
        <f t="shared" si="612"/>
        <v>3916.6913333333332</v>
      </c>
      <c r="AE1428" s="1">
        <f t="shared" si="613"/>
        <v>12.457733333333362</v>
      </c>
      <c r="AF1428" s="1">
        <f t="shared" si="614"/>
        <v>67.171127974056844</v>
      </c>
      <c r="AG1428" s="1">
        <f t="shared" ref="AG1428:AG1491" si="635">SUM(C1424:C1428)/5</f>
        <v>3929.2260000000001</v>
      </c>
      <c r="AH1428" s="1">
        <f t="shared" ref="AH1428:AH1491" si="636">SUM(C1415:C1428)/14</f>
        <v>3896.323571428572</v>
      </c>
      <c r="AI1428" s="1">
        <f t="shared" si="615"/>
        <v>32.902428571428118</v>
      </c>
      <c r="AJ1428" s="1">
        <f t="shared" ref="AJ1428:AJ1491" si="637">IF(H1428&gt;0,1,0)</f>
        <v>1</v>
      </c>
    </row>
    <row r="1429" spans="1:36" x14ac:dyDescent="0.2">
      <c r="A1429" s="5">
        <v>43032</v>
      </c>
      <c r="B1429" s="1">
        <v>3926.23</v>
      </c>
      <c r="C1429" s="10">
        <v>3959.4</v>
      </c>
      <c r="D1429" s="1">
        <v>3959.5</v>
      </c>
      <c r="E1429" s="1">
        <v>3922.03</v>
      </c>
      <c r="F1429" s="1">
        <v>9305815400</v>
      </c>
      <c r="G1429" s="1">
        <v>120192150584</v>
      </c>
      <c r="H1429" s="1">
        <f t="shared" si="616"/>
        <v>17.549999999999727</v>
      </c>
      <c r="J1429" s="1">
        <f t="shared" si="621"/>
        <v>3925.5620000000004</v>
      </c>
      <c r="K1429" s="1">
        <f t="shared" si="622"/>
        <v>3900.528666666667</v>
      </c>
      <c r="L1429" s="1">
        <f t="shared" si="623"/>
        <v>3932.3718181818181</v>
      </c>
      <c r="M1429" s="1">
        <f t="shared" si="624"/>
        <v>0.16943409013878191</v>
      </c>
      <c r="N1429" s="1">
        <f t="shared" si="625"/>
        <v>0.13513513513501224</v>
      </c>
      <c r="O1429" s="1">
        <f t="shared" si="626"/>
        <v>82.426395939086277</v>
      </c>
      <c r="P1429" s="1">
        <f t="shared" si="627"/>
        <v>82.61947390166651</v>
      </c>
      <c r="Q1429" s="1">
        <f t="shared" si="628"/>
        <v>9256144647.9317226</v>
      </c>
      <c r="R1429" s="1">
        <f t="shared" si="629"/>
        <v>56.710000000000036</v>
      </c>
      <c r="S1429" s="1">
        <f t="shared" si="617"/>
        <v>99.864864864864984</v>
      </c>
      <c r="T1429" s="1">
        <f t="shared" ref="T1429:T1492" si="638">SUM(S1420:S1429)/10</f>
        <v>86.847349213756232</v>
      </c>
      <c r="U1429" s="1">
        <f t="shared" si="630"/>
        <v>7.2233166641410083E-3</v>
      </c>
      <c r="V1429" s="1">
        <f t="shared" si="631"/>
        <v>1.9883004783357947E-2</v>
      </c>
      <c r="W1429" s="1">
        <f t="shared" si="632"/>
        <v>0.86199122571493547</v>
      </c>
      <c r="X1429" s="1">
        <f t="shared" si="633"/>
        <v>1.5093167712479241</v>
      </c>
      <c r="Y1429" s="1">
        <f t="shared" si="619"/>
        <v>3935.2</v>
      </c>
      <c r="Z1429" s="1">
        <f t="shared" si="620"/>
        <v>3932.9185185185183</v>
      </c>
      <c r="AA1429" s="1">
        <f t="shared" si="634"/>
        <v>2.2814814814814781</v>
      </c>
      <c r="AB1429" s="1">
        <f t="shared" ref="AB1429:AB1492" si="639">AA1428*8/10+AA1429*2/10</f>
        <v>0.70837606837640132</v>
      </c>
      <c r="AC1429" s="1">
        <f t="shared" si="618"/>
        <v>3946.9766666666669</v>
      </c>
      <c r="AD1429" s="1">
        <f t="shared" ref="AD1429:AD1492" si="640">SUM(AC1420:AC1429)/10</f>
        <v>3923.186666666667</v>
      </c>
      <c r="AE1429" s="1">
        <f t="shared" ref="AE1429:AE1492" si="641">(ABS(AC1429-AD1429)+ABS(AC1428-AD1429)+ABS(AC1427-AD1429)+ABS(AC1426-AD1429)+ABS(AC1425-AD1429)+ABS(AC1424-AD1429)+ABS(AC1423-AD1429)+ABS(AC1422-AD1429)+ABS(AC1421-AD1429)+ABS(AC1420-AD1429))/10</f>
        <v>10.491333333333477</v>
      </c>
      <c r="AF1429" s="1">
        <f t="shared" ref="AF1429:AF1492" si="642">(AC1429-AD1429)/(0.015*AE1429)</f>
        <v>151.17239626358034</v>
      </c>
      <c r="AG1429" s="1">
        <f t="shared" si="635"/>
        <v>3938.4920000000006</v>
      </c>
      <c r="AH1429" s="1">
        <f t="shared" si="636"/>
        <v>3906.1950000000006</v>
      </c>
      <c r="AI1429" s="1">
        <f t="shared" ref="AI1429:AI1492" si="643">AG1429-AH1429</f>
        <v>32.297000000000025</v>
      </c>
      <c r="AJ1429" s="1">
        <f t="shared" si="637"/>
        <v>1</v>
      </c>
    </row>
    <row r="1430" spans="1:36" x14ac:dyDescent="0.2">
      <c r="A1430" s="5">
        <v>43033</v>
      </c>
      <c r="B1430" s="1">
        <v>3958.17</v>
      </c>
      <c r="C1430" s="10">
        <v>3976.95</v>
      </c>
      <c r="D1430" s="1">
        <v>3978.09</v>
      </c>
      <c r="E1430" s="1">
        <v>3954</v>
      </c>
      <c r="F1430" s="1">
        <v>8820545800</v>
      </c>
      <c r="G1430" s="1">
        <v>106820309535</v>
      </c>
      <c r="H1430" s="1">
        <f t="shared" si="616"/>
        <v>16.630000000000109</v>
      </c>
      <c r="J1430" s="1">
        <f t="shared" si="621"/>
        <v>3932.9879999999989</v>
      </c>
      <c r="K1430" s="1">
        <f t="shared" si="622"/>
        <v>3910.9120000000007</v>
      </c>
      <c r="L1430" s="1">
        <f t="shared" si="623"/>
        <v>3941.715090909091</v>
      </c>
      <c r="M1430" s="1">
        <f t="shared" si="624"/>
        <v>1.6791869200181497</v>
      </c>
      <c r="N1430" s="1">
        <f t="shared" si="625"/>
        <v>1.4154457412469927</v>
      </c>
      <c r="O1430" s="1">
        <f t="shared" si="626"/>
        <v>79.402665397429857</v>
      </c>
      <c r="P1430" s="1">
        <f t="shared" si="627"/>
        <v>83.631647211413821</v>
      </c>
      <c r="Q1430" s="1">
        <f t="shared" si="628"/>
        <v>7985724528.7668886</v>
      </c>
      <c r="R1430" s="1">
        <f t="shared" si="629"/>
        <v>64</v>
      </c>
      <c r="S1430" s="1">
        <f t="shared" si="617"/>
        <v>98.584554258753016</v>
      </c>
      <c r="T1430" s="1">
        <f t="shared" si="638"/>
        <v>88.167872356452094</v>
      </c>
      <c r="U1430" s="1">
        <f t="shared" si="630"/>
        <v>4.4129295062798699E-3</v>
      </c>
      <c r="V1430" s="1">
        <f t="shared" si="631"/>
        <v>2.2388980580277874E-2</v>
      </c>
      <c r="W1430" s="1">
        <f t="shared" si="632"/>
        <v>1.1177761030544946</v>
      </c>
      <c r="X1430" s="1">
        <f t="shared" si="633"/>
        <v>1.6885575538390811</v>
      </c>
      <c r="Y1430" s="1">
        <f t="shared" si="619"/>
        <v>3962.1000000000004</v>
      </c>
      <c r="Z1430" s="1">
        <f t="shared" si="620"/>
        <v>3960.7000000000003</v>
      </c>
      <c r="AA1430" s="1">
        <f t="shared" si="634"/>
        <v>1.4000000000000909</v>
      </c>
      <c r="AB1430" s="1">
        <f t="shared" si="639"/>
        <v>2.1051851851852006</v>
      </c>
      <c r="AC1430" s="1">
        <f t="shared" si="618"/>
        <v>3969.6800000000003</v>
      </c>
      <c r="AD1430" s="1">
        <f t="shared" si="640"/>
        <v>3930.1126666666664</v>
      </c>
      <c r="AE1430" s="1">
        <f t="shared" si="641"/>
        <v>12.729200000000128</v>
      </c>
      <c r="AF1430" s="1">
        <f t="shared" si="642"/>
        <v>207.22608036814813</v>
      </c>
      <c r="AG1430" s="1">
        <f t="shared" si="635"/>
        <v>3945.05</v>
      </c>
      <c r="AH1430" s="1">
        <f t="shared" si="636"/>
        <v>3917.2242857142855</v>
      </c>
      <c r="AI1430" s="1">
        <f t="shared" si="643"/>
        <v>27.825714285714639</v>
      </c>
      <c r="AJ1430" s="1">
        <f t="shared" si="637"/>
        <v>1</v>
      </c>
    </row>
    <row r="1431" spans="1:36" x14ac:dyDescent="0.2">
      <c r="A1431" s="5">
        <v>43034</v>
      </c>
      <c r="B1431" s="1">
        <v>3980.05</v>
      </c>
      <c r="C1431" s="10">
        <v>3993.58</v>
      </c>
      <c r="D1431" s="1">
        <v>4013.6</v>
      </c>
      <c r="E1431" s="1">
        <v>3973.55</v>
      </c>
      <c r="F1431" s="1">
        <v>12989546500</v>
      </c>
      <c r="G1431" s="1">
        <v>170488618587</v>
      </c>
      <c r="H1431" s="1">
        <f t="shared" si="616"/>
        <v>28.389999999999873</v>
      </c>
      <c r="J1431" s="1">
        <f t="shared" si="621"/>
        <v>3941.0510000000004</v>
      </c>
      <c r="K1431" s="1">
        <f t="shared" si="622"/>
        <v>3922.3146666666667</v>
      </c>
      <c r="L1431" s="1">
        <f t="shared" si="623"/>
        <v>3952.7318181818182</v>
      </c>
      <c r="M1431" s="1">
        <f t="shared" si="624"/>
        <v>19.361702127659537</v>
      </c>
      <c r="N1431" s="1">
        <f t="shared" si="625"/>
        <v>17.698019801980198</v>
      </c>
      <c r="O1431" s="1">
        <f t="shared" si="626"/>
        <v>95.57877813504814</v>
      </c>
      <c r="P1431" s="1">
        <f t="shared" si="627"/>
        <v>85.131950989632486</v>
      </c>
      <c r="Q1431" s="1">
        <f t="shared" si="628"/>
        <v>3243332.4593490451</v>
      </c>
      <c r="R1431" s="1">
        <f t="shared" si="629"/>
        <v>72.579999999999927</v>
      </c>
      <c r="S1431" s="1">
        <f t="shared" si="617"/>
        <v>82.301980198019791</v>
      </c>
      <c r="T1431" s="1">
        <f t="shared" si="638"/>
        <v>86.931295072976894</v>
      </c>
      <c r="U1431" s="1">
        <f t="shared" si="630"/>
        <v>4.1641835145408658E-3</v>
      </c>
      <c r="V1431" s="1">
        <f t="shared" si="631"/>
        <v>2.3289064722025032E-2</v>
      </c>
      <c r="W1431" s="1">
        <f t="shared" si="632"/>
        <v>1.3328678060750683</v>
      </c>
      <c r="X1431" s="1">
        <f t="shared" si="633"/>
        <v>1.8169203490727908</v>
      </c>
      <c r="Y1431" s="1">
        <f t="shared" si="619"/>
        <v>3979.5084615384612</v>
      </c>
      <c r="Z1431" s="1">
        <f t="shared" si="620"/>
        <v>3978.1818518518521</v>
      </c>
      <c r="AA1431" s="1">
        <f t="shared" si="634"/>
        <v>1.3266096866091175</v>
      </c>
      <c r="AB1431" s="1">
        <f t="shared" si="639"/>
        <v>1.3853219373218963</v>
      </c>
      <c r="AC1431" s="1">
        <f t="shared" si="618"/>
        <v>3993.5766666666664</v>
      </c>
      <c r="AD1431" s="1">
        <f t="shared" si="640"/>
        <v>3938.5389999999998</v>
      </c>
      <c r="AE1431" s="1">
        <f t="shared" si="641"/>
        <v>18.923266666666677</v>
      </c>
      <c r="AF1431" s="1">
        <f t="shared" si="642"/>
        <v>193.89769443142862</v>
      </c>
      <c r="AG1431" s="1">
        <f t="shared" si="635"/>
        <v>3957.5160000000005</v>
      </c>
      <c r="AH1431" s="1">
        <f t="shared" si="636"/>
        <v>3928.4442857142858</v>
      </c>
      <c r="AI1431" s="1">
        <f t="shared" si="643"/>
        <v>29.071714285714734</v>
      </c>
      <c r="AJ1431" s="1">
        <f t="shared" si="637"/>
        <v>1</v>
      </c>
    </row>
    <row r="1432" spans="1:36" x14ac:dyDescent="0.2">
      <c r="A1432" s="5">
        <v>43035</v>
      </c>
      <c r="B1432" s="1">
        <v>3992.55</v>
      </c>
      <c r="C1432" s="10">
        <v>4021.97</v>
      </c>
      <c r="D1432" s="1">
        <v>4024.46</v>
      </c>
      <c r="E1432" s="1">
        <v>3991.35</v>
      </c>
      <c r="F1432" s="1">
        <v>12667284600</v>
      </c>
      <c r="G1432" s="1">
        <v>152974831071</v>
      </c>
      <c r="H1432" s="1">
        <f t="shared" si="616"/>
        <v>-12.25</v>
      </c>
      <c r="J1432" s="1">
        <f t="shared" si="621"/>
        <v>3951.1480000000001</v>
      </c>
      <c r="K1432" s="1">
        <f t="shared" si="622"/>
        <v>3934.6793333333335</v>
      </c>
      <c r="L1432" s="1">
        <f t="shared" si="623"/>
        <v>3967.4443636363644</v>
      </c>
      <c r="M1432" s="1">
        <f t="shared" si="624"/>
        <v>2.1792403290742444</v>
      </c>
      <c r="N1432" s="1">
        <f t="shared" si="625"/>
        <v>2.0083884497501501</v>
      </c>
      <c r="O1432" s="1">
        <f t="shared" si="626"/>
        <v>88.590854056067798</v>
      </c>
      <c r="P1432" s="1">
        <f t="shared" si="627"/>
        <v>78.171761280931648</v>
      </c>
      <c r="Q1432" s="1">
        <f t="shared" si="628"/>
        <v>10762027055.209732</v>
      </c>
      <c r="R1432" s="1">
        <f t="shared" si="629"/>
        <v>108.51999999999998</v>
      </c>
      <c r="S1432" s="1">
        <f t="shared" si="617"/>
        <v>97.991611550249843</v>
      </c>
      <c r="T1432" s="1">
        <f t="shared" si="638"/>
        <v>87.249860218236762</v>
      </c>
      <c r="U1432" s="1">
        <f t="shared" si="630"/>
        <v>7.0587299258820617E-3</v>
      </c>
      <c r="V1432" s="1">
        <f t="shared" si="631"/>
        <v>2.7861332242936913E-2</v>
      </c>
      <c r="W1432" s="1">
        <f t="shared" si="632"/>
        <v>1.7924410829460109</v>
      </c>
      <c r="X1432" s="1">
        <f t="shared" si="633"/>
        <v>2.2184950607580127</v>
      </c>
      <c r="Y1432" s="1">
        <f t="shared" si="619"/>
        <v>3997.9476923076923</v>
      </c>
      <c r="Z1432" s="1">
        <f t="shared" si="620"/>
        <v>3995.6829629629628</v>
      </c>
      <c r="AA1432" s="1">
        <f t="shared" si="634"/>
        <v>2.2647293447294032</v>
      </c>
      <c r="AB1432" s="1">
        <f t="shared" si="639"/>
        <v>1.5142336182331748</v>
      </c>
      <c r="AC1432" s="1">
        <f t="shared" si="618"/>
        <v>4012.5933333333337</v>
      </c>
      <c r="AD1432" s="1">
        <f t="shared" si="640"/>
        <v>3947.8963333333327</v>
      </c>
      <c r="AE1432" s="1">
        <f t="shared" si="641"/>
        <v>26.432199999999831</v>
      </c>
      <c r="AF1432" s="1">
        <f t="shared" si="642"/>
        <v>163.17723584618113</v>
      </c>
      <c r="AG1432" s="1">
        <f t="shared" si="635"/>
        <v>3976.54</v>
      </c>
      <c r="AH1432" s="1">
        <f t="shared" si="636"/>
        <v>3938.4271428571433</v>
      </c>
      <c r="AI1432" s="1">
        <f t="shared" si="643"/>
        <v>38.112857142856683</v>
      </c>
      <c r="AJ1432" s="1">
        <f t="shared" si="637"/>
        <v>0</v>
      </c>
    </row>
    <row r="1433" spans="1:36" x14ac:dyDescent="0.2">
      <c r="A1433" s="5">
        <v>43038</v>
      </c>
      <c r="B1433" s="1">
        <v>4022.16</v>
      </c>
      <c r="C1433" s="10">
        <v>4009.72</v>
      </c>
      <c r="D1433" s="1">
        <v>4033.34</v>
      </c>
      <c r="E1433" s="1">
        <v>3960.27</v>
      </c>
      <c r="F1433" s="1">
        <v>15738760300</v>
      </c>
      <c r="G1433" s="1">
        <v>193489838439</v>
      </c>
      <c r="H1433" s="1">
        <f t="shared" si="616"/>
        <v>-3</v>
      </c>
      <c r="J1433" s="1">
        <f t="shared" si="621"/>
        <v>3960.7750000000005</v>
      </c>
      <c r="K1433" s="1">
        <f t="shared" si="622"/>
        <v>3943.1800000000003</v>
      </c>
      <c r="L1433" s="1">
        <f t="shared" si="623"/>
        <v>3978.0938181818183</v>
      </c>
      <c r="M1433" s="1">
        <f t="shared" si="624"/>
        <v>20.962016329428725</v>
      </c>
      <c r="N1433" s="1">
        <f t="shared" si="625"/>
        <v>17.778112298660488</v>
      </c>
      <c r="O1433" s="1">
        <f t="shared" si="626"/>
        <v>85.669986844578034</v>
      </c>
      <c r="P1433" s="1">
        <f t="shared" si="627"/>
        <v>75.710857828434357</v>
      </c>
      <c r="Q1433" s="1">
        <f t="shared" si="628"/>
        <v>5563598994.785696</v>
      </c>
      <c r="R1433" s="1">
        <f t="shared" si="629"/>
        <v>96.649999999999636</v>
      </c>
      <c r="S1433" s="1">
        <f t="shared" si="617"/>
        <v>82.221887701339512</v>
      </c>
      <c r="T1433" s="1">
        <f t="shared" si="638"/>
        <v>87.915230806552543</v>
      </c>
      <c r="U1433" s="1">
        <f t="shared" si="630"/>
        <v>-3.0550761649192465E-3</v>
      </c>
      <c r="V1433" s="1">
        <f t="shared" si="631"/>
        <v>2.2626880897730121E-2</v>
      </c>
      <c r="W1433" s="1">
        <f t="shared" si="632"/>
        <v>1.2357430048412053</v>
      </c>
      <c r="X1433" s="1">
        <f t="shared" si="633"/>
        <v>1.6874705187183821</v>
      </c>
      <c r="Y1433" s="1">
        <f t="shared" si="619"/>
        <v>4020.0853846153846</v>
      </c>
      <c r="Z1433" s="1">
        <f t="shared" si="620"/>
        <v>4021.0625925925924</v>
      </c>
      <c r="AA1433" s="1">
        <f t="shared" si="634"/>
        <v>-0.97720797720785413</v>
      </c>
      <c r="AB1433" s="1">
        <f t="shared" si="639"/>
        <v>1.6163418803419516</v>
      </c>
      <c r="AC1433" s="1">
        <f t="shared" si="618"/>
        <v>4001.11</v>
      </c>
      <c r="AD1433" s="1">
        <f t="shared" si="640"/>
        <v>3955.5343333333331</v>
      </c>
      <c r="AE1433" s="1">
        <f t="shared" si="641"/>
        <v>30.964533333333385</v>
      </c>
      <c r="AF1433" s="1">
        <f t="shared" si="642"/>
        <v>98.124449190615934</v>
      </c>
      <c r="AG1433" s="1">
        <f t="shared" si="635"/>
        <v>3992.3239999999996</v>
      </c>
      <c r="AH1433" s="1">
        <f t="shared" si="636"/>
        <v>3946.9885714285715</v>
      </c>
      <c r="AI1433" s="1">
        <f t="shared" si="643"/>
        <v>45.33542857142811</v>
      </c>
      <c r="AJ1433" s="1">
        <f t="shared" si="637"/>
        <v>0</v>
      </c>
    </row>
    <row r="1434" spans="1:36" x14ac:dyDescent="0.2">
      <c r="A1434" s="5">
        <v>43039</v>
      </c>
      <c r="B1434" s="1">
        <v>3995.39</v>
      </c>
      <c r="C1434" s="10">
        <v>4006.72</v>
      </c>
      <c r="D1434" s="1">
        <v>4009.28</v>
      </c>
      <c r="E1434" s="1">
        <v>3983.26</v>
      </c>
      <c r="F1434" s="1">
        <v>10917877900</v>
      </c>
      <c r="G1434" s="1">
        <v>142897206949</v>
      </c>
      <c r="H1434" s="1">
        <f t="shared" si="616"/>
        <v>-10.099999999999909</v>
      </c>
      <c r="J1434" s="1">
        <f t="shared" si="621"/>
        <v>3970.1400000000008</v>
      </c>
      <c r="K1434" s="1">
        <f t="shared" si="622"/>
        <v>3950.9706666666671</v>
      </c>
      <c r="L1434" s="1">
        <f t="shared" si="623"/>
        <v>3986.447454545455</v>
      </c>
      <c r="M1434" s="1">
        <f t="shared" si="624"/>
        <v>23.915191806666389</v>
      </c>
      <c r="N1434" s="1">
        <f t="shared" si="625"/>
        <v>21.617670943641606</v>
      </c>
      <c r="O1434" s="1">
        <f t="shared" si="626"/>
        <v>71.166969972702432</v>
      </c>
      <c r="P1434" s="1">
        <f t="shared" si="627"/>
        <v>74.570162481536343</v>
      </c>
      <c r="Q1434" s="1">
        <f t="shared" si="628"/>
        <v>8769548351.6522369</v>
      </c>
      <c r="R1434" s="1">
        <f t="shared" si="629"/>
        <v>62.559999999999945</v>
      </c>
      <c r="S1434" s="1">
        <f t="shared" si="617"/>
        <v>78.382329056358387</v>
      </c>
      <c r="T1434" s="1">
        <f t="shared" si="638"/>
        <v>88.323225064773084</v>
      </c>
      <c r="U1434" s="1">
        <f t="shared" si="630"/>
        <v>-7.4874211324974047E-4</v>
      </c>
      <c r="V1434" s="1">
        <f t="shared" si="631"/>
        <v>2.3833190662970009E-2</v>
      </c>
      <c r="W1434" s="1">
        <f t="shared" si="632"/>
        <v>0.92137808742258498</v>
      </c>
      <c r="X1434" s="1">
        <f t="shared" si="633"/>
        <v>1.411028783475303</v>
      </c>
      <c r="Y1434" s="1">
        <f t="shared" si="619"/>
        <v>4009.2584615384612</v>
      </c>
      <c r="Z1434" s="1">
        <f t="shared" si="620"/>
        <v>4009.4977777777781</v>
      </c>
      <c r="AA1434" s="1">
        <f t="shared" si="634"/>
        <v>-0.23931623931684953</v>
      </c>
      <c r="AB1434" s="1">
        <f t="shared" si="639"/>
        <v>-0.82962962962965325</v>
      </c>
      <c r="AC1434" s="1">
        <f t="shared" si="618"/>
        <v>3999.7533333333336</v>
      </c>
      <c r="AD1434" s="1">
        <f t="shared" si="640"/>
        <v>3964.2376666666669</v>
      </c>
      <c r="AE1434" s="1">
        <f t="shared" si="641"/>
        <v>31.105000000000111</v>
      </c>
      <c r="AF1434" s="1">
        <f t="shared" si="642"/>
        <v>76.119952133454532</v>
      </c>
      <c r="AG1434" s="1">
        <f t="shared" si="635"/>
        <v>4001.7879999999996</v>
      </c>
      <c r="AH1434" s="1">
        <f t="shared" si="636"/>
        <v>3954.4192857142853</v>
      </c>
      <c r="AI1434" s="1">
        <f t="shared" si="643"/>
        <v>47.368714285714304</v>
      </c>
      <c r="AJ1434" s="1">
        <f t="shared" si="637"/>
        <v>0</v>
      </c>
    </row>
    <row r="1435" spans="1:36" x14ac:dyDescent="0.2">
      <c r="A1435" s="5">
        <v>43040</v>
      </c>
      <c r="B1435" s="1">
        <v>4007.91</v>
      </c>
      <c r="C1435" s="10">
        <v>3996.62</v>
      </c>
      <c r="D1435" s="1">
        <v>4032.46</v>
      </c>
      <c r="E1435" s="1">
        <v>3991.32</v>
      </c>
      <c r="F1435" s="1">
        <v>13041738000</v>
      </c>
      <c r="G1435" s="1">
        <v>166477138571</v>
      </c>
      <c r="H1435" s="1">
        <f t="shared" si="616"/>
        <v>0.51000000000021828</v>
      </c>
      <c r="J1435" s="1">
        <f t="shared" si="621"/>
        <v>3975.3860000000009</v>
      </c>
      <c r="K1435" s="1">
        <f t="shared" si="622"/>
        <v>3957.2326666666663</v>
      </c>
      <c r="L1435" s="1">
        <f t="shared" si="623"/>
        <v>3991.2620000000002</v>
      </c>
      <c r="M1435" s="1">
        <f t="shared" si="624"/>
        <v>46.281825056718155</v>
      </c>
      <c r="N1435" s="1">
        <f t="shared" si="625"/>
        <v>29.819717394835276</v>
      </c>
      <c r="O1435" s="1">
        <f t="shared" si="626"/>
        <v>64.235327313769929</v>
      </c>
      <c r="P1435" s="1">
        <f t="shared" si="627"/>
        <v>74.814027630180689</v>
      </c>
      <c r="Q1435" s="1">
        <f t="shared" si="628"/>
        <v>-9681445758.8723068</v>
      </c>
      <c r="R1435" s="1">
        <f t="shared" si="629"/>
        <v>65.369999999999891</v>
      </c>
      <c r="S1435" s="1">
        <f t="shared" si="617"/>
        <v>70.18028260516472</v>
      </c>
      <c r="T1435" s="1">
        <f t="shared" si="638"/>
        <v>85.585137517703714</v>
      </c>
      <c r="U1435" s="1">
        <f t="shared" si="630"/>
        <v>-2.5271354294378523E-3</v>
      </c>
      <c r="V1435" s="1">
        <f t="shared" si="631"/>
        <v>2.1351521950795597E-2</v>
      </c>
      <c r="W1435" s="1">
        <f t="shared" si="632"/>
        <v>0.53413681086563691</v>
      </c>
      <c r="X1435" s="1">
        <f t="shared" si="633"/>
        <v>0.99532518431652095</v>
      </c>
      <c r="Y1435" s="1">
        <f t="shared" si="619"/>
        <v>4005.1661538461535</v>
      </c>
      <c r="Z1435" s="1">
        <f t="shared" si="620"/>
        <v>4005.9718518518521</v>
      </c>
      <c r="AA1435" s="1">
        <f t="shared" si="634"/>
        <v>-0.80569800569855943</v>
      </c>
      <c r="AB1435" s="1">
        <f t="shared" si="639"/>
        <v>-0.35259259259319153</v>
      </c>
      <c r="AC1435" s="1">
        <f t="shared" si="618"/>
        <v>4006.7999999999997</v>
      </c>
      <c r="AD1435" s="1">
        <f t="shared" si="640"/>
        <v>3971.4713333333339</v>
      </c>
      <c r="AE1435" s="1">
        <f t="shared" si="641"/>
        <v>31.295333333333339</v>
      </c>
      <c r="AF1435" s="1">
        <f t="shared" si="642"/>
        <v>75.258647011622315</v>
      </c>
      <c r="AG1435" s="1">
        <f t="shared" si="635"/>
        <v>4005.7219999999993</v>
      </c>
      <c r="AH1435" s="1">
        <f t="shared" si="636"/>
        <v>3960.3957142857148</v>
      </c>
      <c r="AI1435" s="1">
        <f t="shared" si="643"/>
        <v>45.326285714284495</v>
      </c>
      <c r="AJ1435" s="1">
        <f t="shared" si="637"/>
        <v>1</v>
      </c>
    </row>
    <row r="1436" spans="1:36" x14ac:dyDescent="0.2">
      <c r="A1436" s="5">
        <v>43041</v>
      </c>
      <c r="B1436" s="1">
        <v>3994.09</v>
      </c>
      <c r="C1436" s="10">
        <v>3997.13</v>
      </c>
      <c r="D1436" s="1">
        <v>3999.23</v>
      </c>
      <c r="E1436" s="1">
        <v>3971.38</v>
      </c>
      <c r="F1436" s="1">
        <v>12610057900</v>
      </c>
      <c r="G1436" s="1">
        <v>151981363640</v>
      </c>
      <c r="H1436" s="1">
        <f t="shared" si="616"/>
        <v>-4.430000000000291</v>
      </c>
      <c r="J1436" s="1">
        <f t="shared" si="621"/>
        <v>3981.9740000000006</v>
      </c>
      <c r="K1436" s="1">
        <f t="shared" si="622"/>
        <v>3962.8446666666669</v>
      </c>
      <c r="L1436" s="1">
        <f t="shared" si="623"/>
        <v>3995.2154545454546</v>
      </c>
      <c r="M1436" s="1">
        <f t="shared" si="624"/>
        <v>49.555221020938767</v>
      </c>
      <c r="N1436" s="1">
        <f t="shared" si="625"/>
        <v>29.405554653240166</v>
      </c>
      <c r="O1436" s="1">
        <f t="shared" si="626"/>
        <v>49.250170415814495</v>
      </c>
      <c r="P1436" s="1">
        <f t="shared" si="627"/>
        <v>67.005325112107585</v>
      </c>
      <c r="Q1436" s="1">
        <f t="shared" si="628"/>
        <v>10708361556.014439</v>
      </c>
      <c r="R1436" s="1">
        <f t="shared" si="629"/>
        <v>70.2800000000002</v>
      </c>
      <c r="S1436" s="1">
        <f t="shared" si="617"/>
        <v>70.594445346759841</v>
      </c>
      <c r="T1436" s="1">
        <f t="shared" si="638"/>
        <v>83.967606107362528</v>
      </c>
      <c r="U1436" s="1">
        <f t="shared" si="630"/>
        <v>1.2759154693498041E-4</v>
      </c>
      <c r="V1436" s="1">
        <f t="shared" si="631"/>
        <v>1.3429982556488645E-2</v>
      </c>
      <c r="W1436" s="1">
        <f t="shared" si="632"/>
        <v>0.38061524259072238</v>
      </c>
      <c r="X1436" s="1">
        <f t="shared" si="633"/>
        <v>0.86516975095499382</v>
      </c>
      <c r="Y1436" s="1">
        <f t="shared" si="619"/>
        <v>3996.6984615384617</v>
      </c>
      <c r="Z1436" s="1">
        <f t="shared" si="620"/>
        <v>3996.6577777777775</v>
      </c>
      <c r="AA1436" s="1">
        <f t="shared" si="634"/>
        <v>4.0683760684260051E-2</v>
      </c>
      <c r="AB1436" s="1">
        <f t="shared" si="639"/>
        <v>-0.63642165242199544</v>
      </c>
      <c r="AC1436" s="1">
        <f t="shared" si="618"/>
        <v>3989.2466666666674</v>
      </c>
      <c r="AD1436" s="1">
        <f t="shared" si="640"/>
        <v>3977.0983333333338</v>
      </c>
      <c r="AE1436" s="1">
        <f t="shared" si="641"/>
        <v>28.098000000000003</v>
      </c>
      <c r="AF1436" s="1">
        <f t="shared" si="642"/>
        <v>28.823720154064439</v>
      </c>
      <c r="AG1436" s="1">
        <f t="shared" si="635"/>
        <v>4006.4319999999998</v>
      </c>
      <c r="AH1436" s="1">
        <f t="shared" si="636"/>
        <v>3965.8335714285718</v>
      </c>
      <c r="AI1436" s="1">
        <f t="shared" si="643"/>
        <v>40.59842857142803</v>
      </c>
      <c r="AJ1436" s="1">
        <f t="shared" si="637"/>
        <v>0</v>
      </c>
    </row>
    <row r="1437" spans="1:36" x14ac:dyDescent="0.2">
      <c r="A1437" s="5">
        <v>43042</v>
      </c>
      <c r="B1437" s="1">
        <v>3992.35</v>
      </c>
      <c r="C1437" s="10">
        <v>3992.7</v>
      </c>
      <c r="D1437" s="1">
        <v>3999.34</v>
      </c>
      <c r="E1437" s="1">
        <v>3963.03</v>
      </c>
      <c r="F1437" s="1">
        <v>12940443900</v>
      </c>
      <c r="G1437" s="1">
        <v>158142056585</v>
      </c>
      <c r="H1437" s="1">
        <f t="shared" si="616"/>
        <v>28.190000000000055</v>
      </c>
      <c r="J1437" s="1">
        <f t="shared" si="621"/>
        <v>3988.5589999999997</v>
      </c>
      <c r="K1437" s="1">
        <f t="shared" si="622"/>
        <v>3967.6246666666671</v>
      </c>
      <c r="L1437" s="1">
        <f t="shared" si="623"/>
        <v>3997.1656363636366</v>
      </c>
      <c r="M1437" s="1">
        <f t="shared" si="624"/>
        <v>55.617900643219151</v>
      </c>
      <c r="N1437" s="1">
        <f t="shared" si="625"/>
        <v>36.06673766418195</v>
      </c>
      <c r="O1437" s="1">
        <f t="shared" si="626"/>
        <v>49.076607387140974</v>
      </c>
      <c r="P1437" s="1">
        <f t="shared" si="627"/>
        <v>78.367088607594809</v>
      </c>
      <c r="Q1437" s="1">
        <f t="shared" si="628"/>
        <v>8207612861.9386196</v>
      </c>
      <c r="R1437" s="1">
        <f t="shared" si="629"/>
        <v>61.899999999999636</v>
      </c>
      <c r="S1437" s="1">
        <f t="shared" si="617"/>
        <v>63.93326233581805</v>
      </c>
      <c r="T1437" s="1">
        <f t="shared" si="638"/>
        <v>82.598017713429414</v>
      </c>
      <c r="U1437" s="1">
        <f t="shared" si="630"/>
        <v>-1.1095248829113861E-3</v>
      </c>
      <c r="V1437" s="1">
        <f t="shared" si="631"/>
        <v>1.5631160572336995E-2</v>
      </c>
      <c r="W1437" s="1">
        <f t="shared" si="632"/>
        <v>0.10382195675180125</v>
      </c>
      <c r="X1437" s="1">
        <f t="shared" si="633"/>
        <v>0.63199862486991198</v>
      </c>
      <c r="Y1437" s="1">
        <f t="shared" si="619"/>
        <v>3996.4484615384613</v>
      </c>
      <c r="Z1437" s="1">
        <f t="shared" si="620"/>
        <v>3996.8018518518516</v>
      </c>
      <c r="AA1437" s="1">
        <f t="shared" si="634"/>
        <v>-0.35339031339026405</v>
      </c>
      <c r="AB1437" s="1">
        <f t="shared" si="639"/>
        <v>-3.813105413064477E-2</v>
      </c>
      <c r="AC1437" s="1">
        <f t="shared" si="618"/>
        <v>3985.0233333333331</v>
      </c>
      <c r="AD1437" s="1">
        <f t="shared" si="640"/>
        <v>3983.4003333333335</v>
      </c>
      <c r="AE1437" s="1">
        <f t="shared" si="641"/>
        <v>20.860199999999942</v>
      </c>
      <c r="AF1437" s="1">
        <f t="shared" si="642"/>
        <v>5.1869109596251786</v>
      </c>
      <c r="AG1437" s="1">
        <f t="shared" si="635"/>
        <v>4000.578</v>
      </c>
      <c r="AH1437" s="1">
        <f t="shared" si="636"/>
        <v>3971.494285714286</v>
      </c>
      <c r="AI1437" s="1">
        <f t="shared" si="643"/>
        <v>29.083714285713995</v>
      </c>
      <c r="AJ1437" s="1">
        <f t="shared" si="637"/>
        <v>1</v>
      </c>
    </row>
    <row r="1438" spans="1:36" x14ac:dyDescent="0.2">
      <c r="A1438" s="5">
        <v>43045</v>
      </c>
      <c r="B1438" s="1">
        <v>3989.18</v>
      </c>
      <c r="C1438" s="10">
        <v>4020.89</v>
      </c>
      <c r="D1438" s="1">
        <v>4021.64</v>
      </c>
      <c r="E1438" s="1">
        <v>3975.41</v>
      </c>
      <c r="F1438" s="1">
        <v>12208115900</v>
      </c>
      <c r="G1438" s="1">
        <v>158911861111</v>
      </c>
      <c r="H1438" s="1">
        <f t="shared" si="616"/>
        <v>33.360000000000127</v>
      </c>
      <c r="J1438" s="1">
        <f t="shared" si="621"/>
        <v>3997.5680000000002</v>
      </c>
      <c r="K1438" s="1">
        <f t="shared" si="622"/>
        <v>3974.7873333333337</v>
      </c>
      <c r="L1438" s="1">
        <f t="shared" si="623"/>
        <v>4003.0439999999999</v>
      </c>
      <c r="M1438" s="1">
        <f t="shared" si="624"/>
        <v>17.038456274805316</v>
      </c>
      <c r="N1438" s="1">
        <f t="shared" si="625"/>
        <v>11.184978887791106</v>
      </c>
      <c r="O1438" s="1">
        <f t="shared" si="626"/>
        <v>77.97461992712644</v>
      </c>
      <c r="P1438" s="1">
        <f t="shared" si="627"/>
        <v>84.07145913564392</v>
      </c>
      <c r="Q1438" s="1">
        <f t="shared" si="628"/>
        <v>11812005715.055161</v>
      </c>
      <c r="R1438" s="1">
        <f t="shared" si="629"/>
        <v>61.489999999999782</v>
      </c>
      <c r="S1438" s="1">
        <f t="shared" si="617"/>
        <v>88.815021112208896</v>
      </c>
      <c r="T1438" s="1">
        <f t="shared" si="638"/>
        <v>83.287023902953706</v>
      </c>
      <c r="U1438" s="1">
        <f t="shared" si="630"/>
        <v>7.0108856496944845E-3</v>
      </c>
      <c r="V1438" s="1">
        <f t="shared" si="631"/>
        <v>2.3947948100895112E-2</v>
      </c>
      <c r="W1438" s="1">
        <f t="shared" si="632"/>
        <v>0.5834047100637102</v>
      </c>
      <c r="X1438" s="1">
        <f t="shared" si="633"/>
        <v>1.1598775682925311</v>
      </c>
      <c r="Y1438" s="1">
        <f t="shared" si="619"/>
        <v>3997.0369230769229</v>
      </c>
      <c r="Z1438" s="1">
        <f t="shared" si="620"/>
        <v>3994.7881481481481</v>
      </c>
      <c r="AA1438" s="1">
        <f t="shared" si="634"/>
        <v>2.2487749287747647</v>
      </c>
      <c r="AB1438" s="1">
        <f t="shared" si="639"/>
        <v>0.1670427350427417</v>
      </c>
      <c r="AC1438" s="1">
        <f t="shared" si="618"/>
        <v>4005.9799999999996</v>
      </c>
      <c r="AD1438" s="1">
        <f t="shared" si="640"/>
        <v>3991.0740000000005</v>
      </c>
      <c r="AE1438" s="1">
        <f t="shared" si="641"/>
        <v>14.673866666666436</v>
      </c>
      <c r="AF1438" s="1">
        <f t="shared" si="642"/>
        <v>67.721300452501836</v>
      </c>
      <c r="AG1438" s="1">
        <f t="shared" si="635"/>
        <v>4002.8120000000004</v>
      </c>
      <c r="AH1438" s="1">
        <f t="shared" si="636"/>
        <v>3979.1957142857145</v>
      </c>
      <c r="AI1438" s="1">
        <f t="shared" si="643"/>
        <v>23.616285714285823</v>
      </c>
      <c r="AJ1438" s="1">
        <f t="shared" si="637"/>
        <v>1</v>
      </c>
    </row>
    <row r="1439" spans="1:36" x14ac:dyDescent="0.2">
      <c r="A1439" s="5">
        <v>43046</v>
      </c>
      <c r="B1439" s="1">
        <v>4022.4</v>
      </c>
      <c r="C1439" s="10">
        <v>4054.25</v>
      </c>
      <c r="D1439" s="1">
        <v>4064.22</v>
      </c>
      <c r="E1439" s="1">
        <v>4021.36</v>
      </c>
      <c r="F1439" s="1">
        <v>15211666300</v>
      </c>
      <c r="G1439" s="1">
        <v>193990974032</v>
      </c>
      <c r="H1439" s="1">
        <f t="shared" si="616"/>
        <v>-6.2399999999997817</v>
      </c>
      <c r="J1439" s="1">
        <f t="shared" si="621"/>
        <v>4007.0529999999999</v>
      </c>
      <c r="K1439" s="1">
        <f t="shared" si="622"/>
        <v>3984.1993333333335</v>
      </c>
      <c r="L1439" s="1">
        <f t="shared" si="623"/>
        <v>4013.349818181819</v>
      </c>
      <c r="M1439" s="1">
        <f t="shared" si="624"/>
        <v>9.8527522482457144</v>
      </c>
      <c r="N1439" s="1">
        <f t="shared" si="625"/>
        <v>9.0455452730900188</v>
      </c>
      <c r="O1439" s="1">
        <f t="shared" si="626"/>
        <v>74.92454424725355</v>
      </c>
      <c r="P1439" s="1">
        <f t="shared" si="627"/>
        <v>80.966974900924711</v>
      </c>
      <c r="Q1439" s="1">
        <f t="shared" si="628"/>
        <v>8134656826.7849684</v>
      </c>
      <c r="R1439" s="1">
        <f t="shared" si="629"/>
        <v>77.300000000000182</v>
      </c>
      <c r="S1439" s="1">
        <f t="shared" si="617"/>
        <v>90.954454726909987</v>
      </c>
      <c r="T1439" s="1">
        <f t="shared" si="638"/>
        <v>82.395982889158205</v>
      </c>
      <c r="U1439" s="1">
        <f t="shared" si="630"/>
        <v>8.2284022938891605E-3</v>
      </c>
      <c r="V1439" s="1">
        <f t="shared" si="631"/>
        <v>3.1405820698076681E-2</v>
      </c>
      <c r="W1439" s="1">
        <f t="shared" si="632"/>
        <v>1.177848159233235</v>
      </c>
      <c r="X1439" s="1">
        <f t="shared" si="633"/>
        <v>1.7582118966939202</v>
      </c>
      <c r="Y1439" s="1">
        <f t="shared" si="619"/>
        <v>4026.0223076923075</v>
      </c>
      <c r="Z1439" s="1">
        <f t="shared" si="620"/>
        <v>4023.3611111111109</v>
      </c>
      <c r="AA1439" s="1">
        <f t="shared" si="634"/>
        <v>2.6611965811966911</v>
      </c>
      <c r="AB1439" s="1">
        <f t="shared" si="639"/>
        <v>2.3312592592591499</v>
      </c>
      <c r="AC1439" s="1">
        <f t="shared" si="618"/>
        <v>4046.61</v>
      </c>
      <c r="AD1439" s="1">
        <f t="shared" si="640"/>
        <v>4001.0373333333337</v>
      </c>
      <c r="AE1439" s="1">
        <f t="shared" si="641"/>
        <v>13.581333333333259</v>
      </c>
      <c r="AF1439" s="1">
        <f t="shared" si="642"/>
        <v>223.70246743896877</v>
      </c>
      <c r="AG1439" s="1">
        <f t="shared" si="635"/>
        <v>4012.3180000000002</v>
      </c>
      <c r="AH1439" s="1">
        <f t="shared" si="636"/>
        <v>3987.059285714286</v>
      </c>
      <c r="AI1439" s="1">
        <f t="shared" si="643"/>
        <v>25.258714285714177</v>
      </c>
      <c r="AJ1439" s="1">
        <f t="shared" si="637"/>
        <v>0</v>
      </c>
    </row>
    <row r="1440" spans="1:36" x14ac:dyDescent="0.2">
      <c r="A1440" s="5">
        <v>43047</v>
      </c>
      <c r="B1440" s="1">
        <v>4051.49</v>
      </c>
      <c r="C1440" s="10">
        <v>4048.01</v>
      </c>
      <c r="D1440" s="1">
        <v>4089.15</v>
      </c>
      <c r="E1440" s="1">
        <v>4040.58</v>
      </c>
      <c r="F1440" s="1">
        <v>15082771900</v>
      </c>
      <c r="G1440" s="1">
        <v>200949740671</v>
      </c>
      <c r="H1440" s="1">
        <f t="shared" si="616"/>
        <v>27.889999999999873</v>
      </c>
      <c r="J1440" s="1">
        <f t="shared" si="621"/>
        <v>4014.1590000000006</v>
      </c>
      <c r="K1440" s="1">
        <f t="shared" si="622"/>
        <v>3991.1226666666671</v>
      </c>
      <c r="L1440" s="1">
        <f t="shared" si="623"/>
        <v>4020.7965454545456</v>
      </c>
      <c r="M1440" s="1">
        <f t="shared" si="624"/>
        <v>32.61972724389463</v>
      </c>
      <c r="N1440" s="1">
        <f t="shared" si="625"/>
        <v>31.921166977032772</v>
      </c>
      <c r="O1440" s="1">
        <f t="shared" si="626"/>
        <v>89.395746372490521</v>
      </c>
      <c r="P1440" s="1">
        <f t="shared" si="627"/>
        <v>80.895300731940182</v>
      </c>
      <c r="Q1440" s="1">
        <f t="shared" si="628"/>
        <v>-10468195197.632118</v>
      </c>
      <c r="R1440" s="1">
        <f t="shared" si="629"/>
        <v>54.430000000000291</v>
      </c>
      <c r="S1440" s="1">
        <f t="shared" si="617"/>
        <v>68.078833022967217</v>
      </c>
      <c r="T1440" s="1">
        <f t="shared" si="638"/>
        <v>79.345410765579643</v>
      </c>
      <c r="U1440" s="1">
        <f t="shared" si="630"/>
        <v>-1.5414981682356963E-3</v>
      </c>
      <c r="V1440" s="1">
        <f t="shared" si="631"/>
        <v>2.237965348285097E-2</v>
      </c>
      <c r="W1440" s="1">
        <f t="shared" si="632"/>
        <v>0.84328996434868808</v>
      </c>
      <c r="X1440" s="1">
        <f t="shared" si="633"/>
        <v>1.425346652671156</v>
      </c>
      <c r="Y1440" s="1">
        <f t="shared" si="619"/>
        <v>4053.29</v>
      </c>
      <c r="Z1440" s="1">
        <f t="shared" si="620"/>
        <v>4053.7877777777776</v>
      </c>
      <c r="AA1440" s="1">
        <f t="shared" si="634"/>
        <v>-0.49777777777762822</v>
      </c>
      <c r="AB1440" s="1">
        <f t="shared" si="639"/>
        <v>2.0294017094018271</v>
      </c>
      <c r="AC1440" s="1">
        <f t="shared" si="618"/>
        <v>4059.2466666666664</v>
      </c>
      <c r="AD1440" s="1">
        <f t="shared" si="640"/>
        <v>4009.9940000000001</v>
      </c>
      <c r="AE1440" s="1">
        <f t="shared" si="641"/>
        <v>17.693600000000107</v>
      </c>
      <c r="AF1440" s="1">
        <f t="shared" si="642"/>
        <v>185.57620332273066</v>
      </c>
      <c r="AG1440" s="1">
        <f t="shared" si="635"/>
        <v>4022.596</v>
      </c>
      <c r="AH1440" s="1">
        <f t="shared" si="636"/>
        <v>3995.3992857142862</v>
      </c>
      <c r="AI1440" s="1">
        <f t="shared" si="643"/>
        <v>27.196714285713824</v>
      </c>
      <c r="AJ1440" s="1">
        <f t="shared" si="637"/>
        <v>1</v>
      </c>
    </row>
    <row r="1441" spans="1:36" x14ac:dyDescent="0.2">
      <c r="A1441" s="5">
        <v>43048</v>
      </c>
      <c r="B1441" s="1">
        <v>4043.07</v>
      </c>
      <c r="C1441" s="10">
        <v>4075.9</v>
      </c>
      <c r="D1441" s="1">
        <v>4076.61</v>
      </c>
      <c r="E1441" s="1">
        <v>4038.4</v>
      </c>
      <c r="F1441" s="1">
        <v>12105633500</v>
      </c>
      <c r="G1441" s="1">
        <v>159247198176</v>
      </c>
      <c r="H1441" s="1">
        <f t="shared" si="616"/>
        <v>36.009999999999764</v>
      </c>
      <c r="J1441" s="1">
        <f t="shared" si="621"/>
        <v>4022.3910000000005</v>
      </c>
      <c r="K1441" s="1">
        <f t="shared" si="622"/>
        <v>4000.7660000000005</v>
      </c>
      <c r="L1441" s="1">
        <f t="shared" si="623"/>
        <v>4032.0221818181822</v>
      </c>
      <c r="M1441" s="1">
        <f t="shared" si="624"/>
        <v>10.505867427846505</v>
      </c>
      <c r="N1441" s="1">
        <f t="shared" si="625"/>
        <v>10.280881440099309</v>
      </c>
      <c r="O1441" s="1">
        <f t="shared" si="626"/>
        <v>92.161328239788361</v>
      </c>
      <c r="P1441" s="1">
        <f t="shared" si="627"/>
        <v>82.599033816425134</v>
      </c>
      <c r="Q1441" s="1">
        <f t="shared" si="628"/>
        <v>11655751281.470797</v>
      </c>
      <c r="R1441" s="1">
        <f t="shared" si="629"/>
        <v>53.930000000000291</v>
      </c>
      <c r="S1441" s="1">
        <f t="shared" si="617"/>
        <v>89.719118559900693</v>
      </c>
      <c r="T1441" s="1">
        <f t="shared" si="638"/>
        <v>80.087124601767698</v>
      </c>
      <c r="U1441" s="1">
        <f t="shared" si="630"/>
        <v>6.8426605166956676E-3</v>
      </c>
      <c r="V1441" s="1">
        <f t="shared" si="631"/>
        <v>2.4880876048227984E-2</v>
      </c>
      <c r="W1441" s="1">
        <f t="shared" si="632"/>
        <v>1.3302784338966438</v>
      </c>
      <c r="X1441" s="1">
        <f t="shared" si="633"/>
        <v>1.8779903648451211</v>
      </c>
      <c r="Y1441" s="1">
        <f t="shared" si="619"/>
        <v>4052.3007692307692</v>
      </c>
      <c r="Z1441" s="1">
        <f t="shared" si="620"/>
        <v>4050.0759259259257</v>
      </c>
      <c r="AA1441" s="1">
        <f t="shared" si="634"/>
        <v>2.224843304843489</v>
      </c>
      <c r="AB1441" s="1">
        <f t="shared" si="639"/>
        <v>4.6746438746595231E-2</v>
      </c>
      <c r="AC1441" s="1">
        <f t="shared" si="618"/>
        <v>4063.6366666666668</v>
      </c>
      <c r="AD1441" s="1">
        <f t="shared" si="640"/>
        <v>4017</v>
      </c>
      <c r="AE1441" s="1">
        <f t="shared" si="641"/>
        <v>23.698666666666622</v>
      </c>
      <c r="AF1441" s="1">
        <f t="shared" si="642"/>
        <v>131.1935036195197</v>
      </c>
      <c r="AG1441" s="1">
        <f t="shared" si="635"/>
        <v>4038.35</v>
      </c>
      <c r="AH1441" s="1">
        <f t="shared" si="636"/>
        <v>4006.0457142857144</v>
      </c>
      <c r="AI1441" s="1">
        <f t="shared" si="643"/>
        <v>32.30428571428547</v>
      </c>
      <c r="AJ1441" s="1">
        <f t="shared" si="637"/>
        <v>1</v>
      </c>
    </row>
    <row r="1442" spans="1:36" x14ac:dyDescent="0.2">
      <c r="A1442" s="5">
        <v>43049</v>
      </c>
      <c r="B1442" s="1">
        <v>4070.28</v>
      </c>
      <c r="C1442" s="10">
        <v>4111.91</v>
      </c>
      <c r="D1442" s="1">
        <v>4116.71</v>
      </c>
      <c r="E1442" s="1">
        <v>4067.66</v>
      </c>
      <c r="F1442" s="1">
        <v>14181716500</v>
      </c>
      <c r="G1442" s="1">
        <v>198869833811</v>
      </c>
      <c r="H1442" s="1">
        <f t="shared" si="616"/>
        <v>16.159999999999854</v>
      </c>
      <c r="J1442" s="1">
        <f t="shared" si="621"/>
        <v>4031.3850000000007</v>
      </c>
      <c r="K1442" s="1">
        <f t="shared" si="622"/>
        <v>4013.1033333333335</v>
      </c>
      <c r="L1442" s="1">
        <f t="shared" si="623"/>
        <v>4048.2983636363638</v>
      </c>
      <c r="M1442" s="1">
        <f t="shared" si="624"/>
        <v>3.1233732431026726</v>
      </c>
      <c r="N1442" s="1">
        <f t="shared" si="625"/>
        <v>3.0682689849144595</v>
      </c>
      <c r="O1442" s="1">
        <f t="shared" si="626"/>
        <v>95.779506256341023</v>
      </c>
      <c r="P1442" s="1">
        <f t="shared" si="627"/>
        <v>82.559434464726664</v>
      </c>
      <c r="Q1442" s="1">
        <f t="shared" si="628"/>
        <v>11406090029.051893</v>
      </c>
      <c r="R1442" s="1">
        <f t="shared" si="629"/>
        <v>102.19000000000005</v>
      </c>
      <c r="S1442" s="1">
        <f t="shared" si="617"/>
        <v>96.931731015085546</v>
      </c>
      <c r="T1442" s="1">
        <f t="shared" si="638"/>
        <v>79.981136548251285</v>
      </c>
      <c r="U1442" s="1">
        <f t="shared" si="630"/>
        <v>8.7574873963680543E-3</v>
      </c>
      <c r="V1442" s="1">
        <f t="shared" si="631"/>
        <v>2.9630056240265608E-2</v>
      </c>
      <c r="W1442" s="1">
        <f t="shared" si="632"/>
        <v>1.9974524884127705</v>
      </c>
      <c r="X1442" s="1">
        <f t="shared" si="633"/>
        <v>2.4621012333763246</v>
      </c>
      <c r="Y1442" s="1">
        <f t="shared" si="619"/>
        <v>4081.44</v>
      </c>
      <c r="Z1442" s="1">
        <f t="shared" si="620"/>
        <v>4078.5674074074072</v>
      </c>
      <c r="AA1442" s="1">
        <f t="shared" si="634"/>
        <v>2.8725925925928095</v>
      </c>
      <c r="AB1442" s="1">
        <f t="shared" si="639"/>
        <v>2.3543931623933529</v>
      </c>
      <c r="AC1442" s="1">
        <f t="shared" si="618"/>
        <v>4098.7599999999993</v>
      </c>
      <c r="AD1442" s="1">
        <f t="shared" si="640"/>
        <v>4025.6166666666672</v>
      </c>
      <c r="AE1442" s="1">
        <f t="shared" si="641"/>
        <v>33.157333333333369</v>
      </c>
      <c r="AF1442" s="1">
        <f t="shared" si="642"/>
        <v>147.06316015226795</v>
      </c>
      <c r="AG1442" s="1">
        <f t="shared" si="635"/>
        <v>4062.192</v>
      </c>
      <c r="AH1442" s="1">
        <f t="shared" si="636"/>
        <v>4018.9821428571427</v>
      </c>
      <c r="AI1442" s="1">
        <f t="shared" si="643"/>
        <v>43.209857142857345</v>
      </c>
      <c r="AJ1442" s="1">
        <f t="shared" si="637"/>
        <v>1</v>
      </c>
    </row>
    <row r="1443" spans="1:36" x14ac:dyDescent="0.2">
      <c r="A1443" s="5">
        <v>43052</v>
      </c>
      <c r="B1443" s="1">
        <v>4115.55</v>
      </c>
      <c r="C1443" s="10">
        <v>4128.07</v>
      </c>
      <c r="D1443" s="1">
        <v>4137.6499999999996</v>
      </c>
      <c r="E1443" s="1">
        <v>4115.55</v>
      </c>
      <c r="F1443" s="1">
        <v>15144630900</v>
      </c>
      <c r="G1443" s="1">
        <v>205930794541</v>
      </c>
      <c r="H1443" s="1">
        <f t="shared" si="616"/>
        <v>-28.719999999999345</v>
      </c>
      <c r="J1443" s="1">
        <f t="shared" si="621"/>
        <v>4043.2200000000003</v>
      </c>
      <c r="K1443" s="1">
        <f t="shared" si="622"/>
        <v>4026.2546666666667</v>
      </c>
      <c r="L1443" s="1">
        <f t="shared" si="623"/>
        <v>4065.8774545454544</v>
      </c>
      <c r="M1443" s="1">
        <f t="shared" si="624"/>
        <v>5.9048323471400019</v>
      </c>
      <c r="N1443" s="1">
        <f t="shared" si="625"/>
        <v>5.4861986026800817</v>
      </c>
      <c r="O1443" s="1">
        <f t="shared" si="626"/>
        <v>76.438873163499508</v>
      </c>
      <c r="P1443" s="1">
        <f t="shared" si="627"/>
        <v>68.703470946534097</v>
      </c>
      <c r="Q1443" s="1">
        <f t="shared" si="628"/>
        <v>2014715603.8911784</v>
      </c>
      <c r="R1443" s="1">
        <f t="shared" si="629"/>
        <v>121.34999999999991</v>
      </c>
      <c r="S1443" s="1">
        <f t="shared" si="617"/>
        <v>94.513801397319924</v>
      </c>
      <c r="T1443" s="1">
        <f t="shared" si="638"/>
        <v>81.210327917849327</v>
      </c>
      <c r="U1443" s="1">
        <f t="shared" si="630"/>
        <v>3.914662299815617E-3</v>
      </c>
      <c r="V1443" s="1">
        <f t="shared" si="631"/>
        <v>2.6380107260869652E-2</v>
      </c>
      <c r="W1443" s="1">
        <f t="shared" si="632"/>
        <v>2.0985748982246686</v>
      </c>
      <c r="X1443" s="1">
        <f t="shared" si="633"/>
        <v>2.5287852300119367</v>
      </c>
      <c r="Y1443" s="1">
        <f t="shared" si="619"/>
        <v>4114.3961538461535</v>
      </c>
      <c r="Z1443" s="1">
        <f t="shared" si="620"/>
        <v>4113.1070370370371</v>
      </c>
      <c r="AA1443" s="1">
        <f t="shared" si="634"/>
        <v>1.2891168091164218</v>
      </c>
      <c r="AB1443" s="1">
        <f t="shared" si="639"/>
        <v>2.5558974358975322</v>
      </c>
      <c r="AC1443" s="1">
        <f t="shared" si="618"/>
        <v>4127.09</v>
      </c>
      <c r="AD1443" s="1">
        <f t="shared" si="640"/>
        <v>4038.2146666666667</v>
      </c>
      <c r="AE1443" s="1">
        <f t="shared" si="641"/>
        <v>40.853999999999949</v>
      </c>
      <c r="AF1443" s="1">
        <f t="shared" si="642"/>
        <v>145.02918250898895</v>
      </c>
      <c r="AG1443" s="1">
        <f t="shared" si="635"/>
        <v>4083.6279999999997</v>
      </c>
      <c r="AH1443" s="1">
        <f t="shared" si="636"/>
        <v>4031.03</v>
      </c>
      <c r="AI1443" s="1">
        <f t="shared" si="643"/>
        <v>52.597999999999502</v>
      </c>
      <c r="AJ1443" s="1">
        <f t="shared" si="637"/>
        <v>0</v>
      </c>
    </row>
    <row r="1444" spans="1:36" x14ac:dyDescent="0.2">
      <c r="A1444" s="5">
        <v>43053</v>
      </c>
      <c r="B1444" s="1">
        <v>4129.2700000000004</v>
      </c>
      <c r="C1444" s="10">
        <v>4099.3500000000004</v>
      </c>
      <c r="D1444" s="1">
        <v>4133.55</v>
      </c>
      <c r="E1444" s="1">
        <v>4086.89</v>
      </c>
      <c r="F1444" s="1">
        <v>14323693600</v>
      </c>
      <c r="G1444" s="1">
        <v>199605009025</v>
      </c>
      <c r="H1444" s="1">
        <f t="shared" si="616"/>
        <v>-25.680000000000291</v>
      </c>
      <c r="J1444" s="1">
        <f t="shared" si="621"/>
        <v>4052.4829999999993</v>
      </c>
      <c r="K1444" s="1">
        <f t="shared" si="622"/>
        <v>4035.5846666666671</v>
      </c>
      <c r="L1444" s="1">
        <f t="shared" si="623"/>
        <v>4076.0829090909092</v>
      </c>
      <c r="M1444" s="1">
        <f t="shared" si="624"/>
        <v>32.934904119012323</v>
      </c>
      <c r="N1444" s="1">
        <f t="shared" si="625"/>
        <v>21.933340968960827</v>
      </c>
      <c r="O1444" s="1">
        <f t="shared" si="626"/>
        <v>56.901208244491905</v>
      </c>
      <c r="P1444" s="1">
        <f t="shared" si="627"/>
        <v>64.514957555949067</v>
      </c>
      <c r="Q1444" s="1">
        <f t="shared" si="628"/>
        <v>-6673748368.2809324</v>
      </c>
      <c r="R1444" s="1">
        <f t="shared" si="629"/>
        <v>102.73000000000047</v>
      </c>
      <c r="S1444" s="1">
        <f t="shared" si="617"/>
        <v>78.06665903103918</v>
      </c>
      <c r="T1444" s="1">
        <f t="shared" si="638"/>
        <v>81.178760915317397</v>
      </c>
      <c r="U1444" s="1">
        <f t="shared" si="630"/>
        <v>-7.0059887543145478E-3</v>
      </c>
      <c r="V1444" s="1">
        <f t="shared" si="631"/>
        <v>2.2353181768303164E-2</v>
      </c>
      <c r="W1444" s="1">
        <f t="shared" si="632"/>
        <v>1.1565008415828297</v>
      </c>
      <c r="X1444" s="1">
        <f t="shared" si="633"/>
        <v>1.5800767075964359</v>
      </c>
      <c r="Y1444" s="1">
        <f t="shared" si="619"/>
        <v>4123.6515384615386</v>
      </c>
      <c r="Z1444" s="1">
        <f t="shared" si="620"/>
        <v>4125.9425925925925</v>
      </c>
      <c r="AA1444" s="1">
        <f t="shared" si="634"/>
        <v>-2.2910541310538974</v>
      </c>
      <c r="AB1444" s="1">
        <f t="shared" si="639"/>
        <v>0.57308262108235797</v>
      </c>
      <c r="AC1444" s="1">
        <f t="shared" si="618"/>
        <v>4106.5966666666673</v>
      </c>
      <c r="AD1444" s="1">
        <f t="shared" si="640"/>
        <v>4048.898999999999</v>
      </c>
      <c r="AE1444" s="1">
        <f t="shared" si="641"/>
        <v>42.167000000000009</v>
      </c>
      <c r="AF1444" s="1">
        <f t="shared" si="642"/>
        <v>91.220886264406246</v>
      </c>
      <c r="AG1444" s="1">
        <f t="shared" si="635"/>
        <v>4092.6479999999997</v>
      </c>
      <c r="AH1444" s="1">
        <f t="shared" si="636"/>
        <v>4039.7728571428574</v>
      </c>
      <c r="AI1444" s="1">
        <f t="shared" si="643"/>
        <v>52.875142857142237</v>
      </c>
      <c r="AJ1444" s="1">
        <f t="shared" si="637"/>
        <v>0</v>
      </c>
    </row>
    <row r="1445" spans="1:36" x14ac:dyDescent="0.2">
      <c r="A1445" s="5">
        <v>43054</v>
      </c>
      <c r="B1445" s="1">
        <v>4084.21</v>
      </c>
      <c r="C1445" s="10">
        <v>4073.67</v>
      </c>
      <c r="D1445" s="1">
        <v>4102.8100000000004</v>
      </c>
      <c r="E1445" s="1">
        <v>4055.72</v>
      </c>
      <c r="F1445" s="1">
        <v>12063569600</v>
      </c>
      <c r="G1445" s="1">
        <v>177753075436</v>
      </c>
      <c r="H1445" s="1">
        <f t="shared" si="616"/>
        <v>31.340000000000146</v>
      </c>
      <c r="J1445" s="1">
        <f t="shared" si="621"/>
        <v>4060.1879999999996</v>
      </c>
      <c r="K1445" s="1">
        <f t="shared" si="622"/>
        <v>4042.032666666667</v>
      </c>
      <c r="L1445" s="1">
        <f t="shared" si="623"/>
        <v>4079.9350909090908</v>
      </c>
      <c r="M1445" s="1">
        <f t="shared" si="624"/>
        <v>64.463476070528827</v>
      </c>
      <c r="N1445" s="1">
        <f t="shared" si="625"/>
        <v>36.63956018783631</v>
      </c>
      <c r="O1445" s="1">
        <f t="shared" si="626"/>
        <v>67.189384800965087</v>
      </c>
      <c r="P1445" s="1">
        <f t="shared" si="627"/>
        <v>69.766319430479143</v>
      </c>
      <c r="Q1445" s="1">
        <f t="shared" si="628"/>
        <v>-2866666889.4457197</v>
      </c>
      <c r="R1445" s="1">
        <f t="shared" si="629"/>
        <v>76.539999999999964</v>
      </c>
      <c r="S1445" s="1">
        <f t="shared" si="617"/>
        <v>63.360439812163683</v>
      </c>
      <c r="T1445" s="1">
        <f t="shared" si="638"/>
        <v>80.496776636017302</v>
      </c>
      <c r="U1445" s="1">
        <f t="shared" si="630"/>
        <v>-6.3038979593340377E-3</v>
      </c>
      <c r="V1445" s="1">
        <f t="shared" si="631"/>
        <v>1.6709428160690109E-2</v>
      </c>
      <c r="W1445" s="1">
        <f t="shared" si="632"/>
        <v>0.33205358963674653</v>
      </c>
      <c r="X1445" s="1">
        <f t="shared" si="633"/>
        <v>0.78270850194348873</v>
      </c>
      <c r="Y1445" s="1">
        <f t="shared" si="619"/>
        <v>4095.3992307692315</v>
      </c>
      <c r="Z1445" s="1">
        <f t="shared" si="620"/>
        <v>4097.4477777777784</v>
      </c>
      <c r="AA1445" s="1">
        <f t="shared" si="634"/>
        <v>-2.0485470085468478</v>
      </c>
      <c r="AB1445" s="1">
        <f t="shared" si="639"/>
        <v>-2.2425527065524875</v>
      </c>
      <c r="AC1445" s="1">
        <f t="shared" si="618"/>
        <v>4077.4</v>
      </c>
      <c r="AD1445" s="1">
        <f t="shared" si="640"/>
        <v>4055.9589999999998</v>
      </c>
      <c r="AE1445" s="1">
        <f t="shared" si="641"/>
        <v>39.395200000000024</v>
      </c>
      <c r="AF1445" s="1">
        <f t="shared" si="642"/>
        <v>36.283608155308677</v>
      </c>
      <c r="AG1445" s="1">
        <f t="shared" si="635"/>
        <v>4097.7800000000007</v>
      </c>
      <c r="AH1445" s="1">
        <f t="shared" si="636"/>
        <v>4045.4935714285716</v>
      </c>
      <c r="AI1445" s="1">
        <f t="shared" si="643"/>
        <v>52.286428571429042</v>
      </c>
      <c r="AJ1445" s="1">
        <f t="shared" si="637"/>
        <v>1</v>
      </c>
    </row>
    <row r="1446" spans="1:36" x14ac:dyDescent="0.2">
      <c r="A1446" s="5">
        <v>43055</v>
      </c>
      <c r="B1446" s="1">
        <v>4063.49</v>
      </c>
      <c r="C1446" s="10">
        <v>4105.01</v>
      </c>
      <c r="D1446" s="1">
        <v>4107.62</v>
      </c>
      <c r="E1446" s="1">
        <v>4062.27</v>
      </c>
      <c r="F1446" s="1">
        <v>12138441400</v>
      </c>
      <c r="G1446" s="1">
        <v>172903880580</v>
      </c>
      <c r="H1446" s="1">
        <f t="shared" si="616"/>
        <v>15.840000000000146</v>
      </c>
      <c r="J1446" s="1">
        <f t="shared" si="621"/>
        <v>4070.9760000000001</v>
      </c>
      <c r="K1446" s="1">
        <f t="shared" si="622"/>
        <v>4049.4613333333336</v>
      </c>
      <c r="L1446" s="1">
        <f t="shared" si="623"/>
        <v>4088.0845454545461</v>
      </c>
      <c r="M1446" s="1">
        <f t="shared" si="624"/>
        <v>32.886649874054982</v>
      </c>
      <c r="N1446" s="1">
        <f t="shared" si="625"/>
        <v>18.692016951093532</v>
      </c>
      <c r="O1446" s="1">
        <f t="shared" si="626"/>
        <v>64.617886178861923</v>
      </c>
      <c r="P1446" s="1">
        <f t="shared" si="627"/>
        <v>74.419153202028639</v>
      </c>
      <c r="Q1446" s="1">
        <f t="shared" si="628"/>
        <v>10741249247.673822</v>
      </c>
      <c r="R1446" s="1">
        <f t="shared" si="629"/>
        <v>112.3100000000004</v>
      </c>
      <c r="S1446" s="1">
        <f t="shared" si="617"/>
        <v>81.307983048906479</v>
      </c>
      <c r="T1446" s="1">
        <f t="shared" si="638"/>
        <v>81.568130406231973</v>
      </c>
      <c r="U1446" s="1">
        <f t="shared" si="630"/>
        <v>7.6345733627933045E-3</v>
      </c>
      <c r="V1446" s="1">
        <f t="shared" si="631"/>
        <v>2.7120416752155655E-2</v>
      </c>
      <c r="W1446" s="1">
        <f t="shared" si="632"/>
        <v>0.83601573676681229</v>
      </c>
      <c r="X1446" s="1">
        <f t="shared" si="633"/>
        <v>1.3717544654498881</v>
      </c>
      <c r="Y1446" s="1">
        <f t="shared" si="619"/>
        <v>4078.4915384615388</v>
      </c>
      <c r="Z1446" s="1">
        <f t="shared" si="620"/>
        <v>4075.9914814814815</v>
      </c>
      <c r="AA1446" s="1">
        <f t="shared" si="634"/>
        <v>2.5000569800572521</v>
      </c>
      <c r="AB1446" s="1">
        <f t="shared" si="639"/>
        <v>-1.1388262108260276</v>
      </c>
      <c r="AC1446" s="1">
        <f t="shared" si="618"/>
        <v>4091.6333333333337</v>
      </c>
      <c r="AD1446" s="1">
        <f t="shared" si="640"/>
        <v>4066.197666666666</v>
      </c>
      <c r="AE1446" s="1">
        <f t="shared" si="641"/>
        <v>34.09833333333345</v>
      </c>
      <c r="AF1446" s="1">
        <f t="shared" si="642"/>
        <v>49.73002916402087</v>
      </c>
      <c r="AG1446" s="1">
        <f t="shared" si="635"/>
        <v>4103.6020000000008</v>
      </c>
      <c r="AH1446" s="1">
        <f t="shared" si="636"/>
        <v>4051.4250000000002</v>
      </c>
      <c r="AI1446" s="1">
        <f t="shared" si="643"/>
        <v>52.177000000000589</v>
      </c>
      <c r="AJ1446" s="1">
        <f t="shared" si="637"/>
        <v>1</v>
      </c>
    </row>
    <row r="1447" spans="1:36" x14ac:dyDescent="0.2">
      <c r="A1447" s="5">
        <v>43056</v>
      </c>
      <c r="B1447" s="1">
        <v>4094.08</v>
      </c>
      <c r="C1447" s="10">
        <v>4120.8500000000004</v>
      </c>
      <c r="D1447" s="1">
        <v>4122.38</v>
      </c>
      <c r="E1447" s="1">
        <v>4081.37</v>
      </c>
      <c r="F1447" s="1">
        <v>19178411900</v>
      </c>
      <c r="G1447" s="1">
        <v>253079314045</v>
      </c>
      <c r="H1447" s="1">
        <f t="shared" si="616"/>
        <v>22.979999999999563</v>
      </c>
      <c r="J1447" s="1">
        <f t="shared" si="621"/>
        <v>4083.7909999999997</v>
      </c>
      <c r="K1447" s="1">
        <f t="shared" si="622"/>
        <v>4056.0533333333337</v>
      </c>
      <c r="L1447" s="1">
        <f t="shared" si="623"/>
        <v>4097.1525454545454</v>
      </c>
      <c r="M1447" s="1">
        <f t="shared" si="624"/>
        <v>20.505309410471504</v>
      </c>
      <c r="N1447" s="1">
        <f t="shared" si="625"/>
        <v>10.355029585798382</v>
      </c>
      <c r="O1447" s="1">
        <f t="shared" si="626"/>
        <v>61.341671404207013</v>
      </c>
      <c r="P1447" s="1">
        <f t="shared" si="627"/>
        <v>76.495448634590417</v>
      </c>
      <c r="Q1447" s="1">
        <f t="shared" si="628"/>
        <v>17747396527.798344</v>
      </c>
      <c r="R1447" s="1">
        <f t="shared" si="629"/>
        <v>99.960000000000491</v>
      </c>
      <c r="S1447" s="1">
        <f t="shared" si="617"/>
        <v>89.644970414201623</v>
      </c>
      <c r="T1447" s="1">
        <f t="shared" si="638"/>
        <v>84.139301214070315</v>
      </c>
      <c r="U1447" s="1">
        <f t="shared" si="630"/>
        <v>3.8438671633279891E-3</v>
      </c>
      <c r="V1447" s="1">
        <f t="shared" si="631"/>
        <v>3.0952208209390299E-2</v>
      </c>
      <c r="W1447" s="1">
        <f t="shared" si="632"/>
        <v>0.90746563670865266</v>
      </c>
      <c r="X1447" s="1">
        <f t="shared" si="633"/>
        <v>1.5975299470092426</v>
      </c>
      <c r="Y1447" s="1">
        <f t="shared" si="619"/>
        <v>4107.4469230769237</v>
      </c>
      <c r="Z1447" s="1">
        <f t="shared" si="620"/>
        <v>4106.1833333333334</v>
      </c>
      <c r="AA1447" s="1">
        <f t="shared" si="634"/>
        <v>1.2635897435902734</v>
      </c>
      <c r="AB1447" s="1">
        <f t="shared" si="639"/>
        <v>2.2527635327638564</v>
      </c>
      <c r="AC1447" s="1">
        <f t="shared" si="618"/>
        <v>4108.2</v>
      </c>
      <c r="AD1447" s="1">
        <f t="shared" si="640"/>
        <v>4078.5153333333337</v>
      </c>
      <c r="AE1447" s="1">
        <f t="shared" si="641"/>
        <v>27.940666666666722</v>
      </c>
      <c r="AF1447" s="1">
        <f t="shared" si="642"/>
        <v>70.827865397308656</v>
      </c>
      <c r="AG1447" s="1">
        <f t="shared" si="635"/>
        <v>4105.3899999999994</v>
      </c>
      <c r="AH1447" s="1">
        <f t="shared" si="636"/>
        <v>4059.3628571428571</v>
      </c>
      <c r="AI1447" s="1">
        <f t="shared" si="643"/>
        <v>46.02714285714228</v>
      </c>
      <c r="AJ1447" s="1">
        <f t="shared" si="637"/>
        <v>1</v>
      </c>
    </row>
    <row r="1448" spans="1:36" x14ac:dyDescent="0.2">
      <c r="A1448" s="5">
        <v>43059</v>
      </c>
      <c r="B1448" s="1">
        <v>4093.73</v>
      </c>
      <c r="C1448" s="10">
        <v>4143.83</v>
      </c>
      <c r="D1448" s="1">
        <v>4144.51</v>
      </c>
      <c r="E1448" s="1">
        <v>4060.96</v>
      </c>
      <c r="F1448" s="1">
        <v>13744725800</v>
      </c>
      <c r="G1448" s="1">
        <v>191589637482</v>
      </c>
      <c r="H1448" s="1">
        <f t="shared" si="616"/>
        <v>73.869999999999891</v>
      </c>
      <c r="J1448" s="1">
        <f t="shared" si="621"/>
        <v>4096.085</v>
      </c>
      <c r="K1448" s="1">
        <f t="shared" si="622"/>
        <v>4064.9940000000001</v>
      </c>
      <c r="L1448" s="1">
        <f t="shared" si="623"/>
        <v>4108.0687272727282</v>
      </c>
      <c r="M1448" s="1">
        <f t="shared" si="624"/>
        <v>0.76585201036185135</v>
      </c>
      <c r="N1448" s="1">
        <f t="shared" si="625"/>
        <v>0.55217214778748724</v>
      </c>
      <c r="O1448" s="1">
        <f t="shared" si="626"/>
        <v>72.584790606259233</v>
      </c>
      <c r="P1448" s="1">
        <f t="shared" si="627"/>
        <v>82.488159870625026</v>
      </c>
      <c r="Q1448" s="1">
        <f t="shared" si="628"/>
        <v>13520993578.719233</v>
      </c>
      <c r="R1448" s="1">
        <f t="shared" si="629"/>
        <v>89.579999999999927</v>
      </c>
      <c r="S1448" s="1">
        <f t="shared" si="617"/>
        <v>99.447827852212512</v>
      </c>
      <c r="T1448" s="1">
        <f t="shared" si="638"/>
        <v>85.202581888070682</v>
      </c>
      <c r="U1448" s="1">
        <f t="shared" si="630"/>
        <v>5.5455942932020772E-3</v>
      </c>
      <c r="V1448" s="1">
        <f t="shared" si="631"/>
        <v>3.7851579131915773E-2</v>
      </c>
      <c r="W1448" s="1">
        <f t="shared" si="632"/>
        <v>1.1656252250624655</v>
      </c>
      <c r="X1448" s="1">
        <f t="shared" si="633"/>
        <v>1.9393878564150349</v>
      </c>
      <c r="Y1448" s="1">
        <f t="shared" si="619"/>
        <v>4124.3853846153852</v>
      </c>
      <c r="Z1448" s="1">
        <f t="shared" si="620"/>
        <v>4122.5522222222226</v>
      </c>
      <c r="AA1448" s="1">
        <f t="shared" si="634"/>
        <v>1.8331623931626382</v>
      </c>
      <c r="AB1448" s="1">
        <f t="shared" si="639"/>
        <v>1.3775042735047465</v>
      </c>
      <c r="AC1448" s="1">
        <f t="shared" si="618"/>
        <v>4116.4333333333334</v>
      </c>
      <c r="AD1448" s="1">
        <f t="shared" si="640"/>
        <v>4089.5606666666672</v>
      </c>
      <c r="AE1448" s="1">
        <f t="shared" si="641"/>
        <v>22.269866666666577</v>
      </c>
      <c r="AF1448" s="1">
        <f t="shared" si="642"/>
        <v>80.445524794838775</v>
      </c>
      <c r="AG1448" s="1">
        <f t="shared" si="635"/>
        <v>4108.5419999999995</v>
      </c>
      <c r="AH1448" s="1">
        <f t="shared" si="636"/>
        <v>4069.156428571428</v>
      </c>
      <c r="AI1448" s="1">
        <f t="shared" si="643"/>
        <v>39.385571428571438</v>
      </c>
      <c r="AJ1448" s="1">
        <f t="shared" si="637"/>
        <v>1</v>
      </c>
    </row>
    <row r="1449" spans="1:36" x14ac:dyDescent="0.2">
      <c r="A1449" s="5">
        <v>43060</v>
      </c>
      <c r="B1449" s="1">
        <v>4131.8500000000004</v>
      </c>
      <c r="C1449" s="10">
        <v>4217.7</v>
      </c>
      <c r="D1449" s="1">
        <v>4220.26</v>
      </c>
      <c r="E1449" s="1">
        <v>4129.9799999999996</v>
      </c>
      <c r="F1449" s="1">
        <v>18035082100</v>
      </c>
      <c r="G1449" s="1">
        <v>253302199628</v>
      </c>
      <c r="H1449" s="1">
        <f t="shared" si="616"/>
        <v>9.8699999999998909</v>
      </c>
      <c r="J1449" s="1">
        <f t="shared" si="621"/>
        <v>4112.4299999999994</v>
      </c>
      <c r="K1449" s="1">
        <f t="shared" si="622"/>
        <v>4079.0593333333327</v>
      </c>
      <c r="L1449" s="1">
        <f t="shared" si="623"/>
        <v>4130.1805454545456</v>
      </c>
      <c r="M1449" s="1">
        <f t="shared" si="624"/>
        <v>1.5558526801995829</v>
      </c>
      <c r="N1449" s="1">
        <f t="shared" si="625"/>
        <v>1.4076762344662919</v>
      </c>
      <c r="O1449" s="1">
        <f t="shared" si="626"/>
        <v>85.699966588706815</v>
      </c>
      <c r="P1449" s="1">
        <f t="shared" si="627"/>
        <v>81.509940236614327</v>
      </c>
      <c r="Q1449" s="1">
        <f t="shared" si="628"/>
        <v>17012268405.360945</v>
      </c>
      <c r="R1449" s="1">
        <f t="shared" si="629"/>
        <v>169.6899999999996</v>
      </c>
      <c r="S1449" s="1">
        <f t="shared" si="617"/>
        <v>98.592323765533706</v>
      </c>
      <c r="T1449" s="1">
        <f t="shared" si="638"/>
        <v>85.966368791933064</v>
      </c>
      <c r="U1449" s="1">
        <f t="shared" si="630"/>
        <v>1.7514285036868409E-2</v>
      </c>
      <c r="V1449" s="1">
        <f t="shared" si="631"/>
        <v>4.8946874945596609E-2</v>
      </c>
      <c r="W1449" s="1">
        <f t="shared" si="632"/>
        <v>2.5598004099765941</v>
      </c>
      <c r="X1449" s="1">
        <f t="shared" si="633"/>
        <v>3.3988391768102209</v>
      </c>
      <c r="Y1449" s="1">
        <f t="shared" si="619"/>
        <v>4155.1946153846147</v>
      </c>
      <c r="Z1449" s="1">
        <f t="shared" si="620"/>
        <v>4149.301851851852</v>
      </c>
      <c r="AA1449" s="1">
        <f t="shared" si="634"/>
        <v>5.8927635327627286</v>
      </c>
      <c r="AB1449" s="1">
        <f t="shared" si="639"/>
        <v>2.6450826210826559</v>
      </c>
      <c r="AC1449" s="1">
        <f t="shared" si="618"/>
        <v>4189.3133333333326</v>
      </c>
      <c r="AD1449" s="1">
        <f t="shared" si="640"/>
        <v>4103.8310000000001</v>
      </c>
      <c r="AE1449" s="1">
        <f t="shared" si="641"/>
        <v>25.695666666666693</v>
      </c>
      <c r="AF1449" s="1">
        <f t="shared" si="642"/>
        <v>221.78145039587059</v>
      </c>
      <c r="AG1449" s="1">
        <f t="shared" si="635"/>
        <v>4132.2120000000004</v>
      </c>
      <c r="AH1449" s="1">
        <f t="shared" si="636"/>
        <v>4084.9478571428567</v>
      </c>
      <c r="AI1449" s="1">
        <f t="shared" si="643"/>
        <v>47.264142857143725</v>
      </c>
      <c r="AJ1449" s="1">
        <f t="shared" si="637"/>
        <v>1</v>
      </c>
    </row>
    <row r="1450" spans="1:36" x14ac:dyDescent="0.2">
      <c r="A1450" s="5">
        <v>43061</v>
      </c>
      <c r="B1450" s="1">
        <v>4228.37</v>
      </c>
      <c r="C1450" s="10">
        <v>4227.57</v>
      </c>
      <c r="D1450" s="1">
        <v>4260.6400000000003</v>
      </c>
      <c r="E1450" s="1">
        <v>4191.1499999999996</v>
      </c>
      <c r="F1450" s="1">
        <v>18647700300</v>
      </c>
      <c r="G1450" s="1">
        <v>254298361690</v>
      </c>
      <c r="H1450" s="1">
        <f t="shared" si="616"/>
        <v>-125.17000000000007</v>
      </c>
      <c r="J1450" s="1">
        <f t="shared" si="621"/>
        <v>4130.3860000000004</v>
      </c>
      <c r="K1450" s="1">
        <f t="shared" si="622"/>
        <v>4094.4559999999997</v>
      </c>
      <c r="L1450" s="1">
        <f t="shared" si="623"/>
        <v>4151.1150909090911</v>
      </c>
      <c r="M1450" s="1">
        <f t="shared" si="624"/>
        <v>16.138005075151536</v>
      </c>
      <c r="N1450" s="1">
        <f t="shared" si="625"/>
        <v>14.880309575234243</v>
      </c>
      <c r="O1450" s="1">
        <f t="shared" si="626"/>
        <v>55.147454043788223</v>
      </c>
      <c r="P1450" s="1">
        <f t="shared" si="627"/>
        <v>55.735283607689901</v>
      </c>
      <c r="Q1450" s="1">
        <f t="shared" si="628"/>
        <v>898975334.65231264</v>
      </c>
      <c r="R1450" s="1">
        <f t="shared" si="629"/>
        <v>151.66999999999962</v>
      </c>
      <c r="S1450" s="1">
        <f t="shared" si="617"/>
        <v>85.119690424765764</v>
      </c>
      <c r="T1450" s="1">
        <f t="shared" si="638"/>
        <v>87.670454532112913</v>
      </c>
      <c r="U1450" s="1">
        <f t="shared" si="630"/>
        <v>2.3346745293395242E-3</v>
      </c>
      <c r="V1450" s="1">
        <f t="shared" si="631"/>
        <v>4.2750200406980257E-2</v>
      </c>
      <c r="W1450" s="1">
        <f t="shared" si="632"/>
        <v>2.352903578503299</v>
      </c>
      <c r="X1450" s="1">
        <f t="shared" si="633"/>
        <v>3.2510790200212201</v>
      </c>
      <c r="Y1450" s="1">
        <f t="shared" si="619"/>
        <v>4219.2184615384613</v>
      </c>
      <c r="Z1450" s="1">
        <f t="shared" si="620"/>
        <v>4218.431111111111</v>
      </c>
      <c r="AA1450" s="1">
        <f t="shared" si="634"/>
        <v>0.78735042735024763</v>
      </c>
      <c r="AB1450" s="1">
        <f t="shared" si="639"/>
        <v>4.8716809116802322</v>
      </c>
      <c r="AC1450" s="1">
        <f t="shared" si="618"/>
        <v>4226.4533333333329</v>
      </c>
      <c r="AD1450" s="1">
        <f t="shared" si="640"/>
        <v>4120.5516666666663</v>
      </c>
      <c r="AE1450" s="1">
        <f t="shared" si="641"/>
        <v>36.240333333333048</v>
      </c>
      <c r="AF1450" s="1">
        <f t="shared" si="642"/>
        <v>194.81363612672342</v>
      </c>
      <c r="AG1450" s="1">
        <f t="shared" si="635"/>
        <v>4162.9920000000002</v>
      </c>
      <c r="AH1450" s="1">
        <f t="shared" si="636"/>
        <v>4101.4078571428572</v>
      </c>
      <c r="AI1450" s="1">
        <f t="shared" si="643"/>
        <v>61.584142857142979</v>
      </c>
      <c r="AJ1450" s="1">
        <f t="shared" si="637"/>
        <v>0</v>
      </c>
    </row>
    <row r="1451" spans="1:36" x14ac:dyDescent="0.2">
      <c r="A1451" s="5">
        <v>43062</v>
      </c>
      <c r="B1451" s="1">
        <v>4213.38</v>
      </c>
      <c r="C1451" s="10">
        <v>4102.3999999999996</v>
      </c>
      <c r="D1451" s="1">
        <v>4214.1899999999996</v>
      </c>
      <c r="E1451" s="1">
        <v>4086.9</v>
      </c>
      <c r="F1451" s="1">
        <v>17814722800</v>
      </c>
      <c r="G1451" s="1">
        <v>237536704704</v>
      </c>
      <c r="H1451" s="1">
        <f t="shared" si="616"/>
        <v>1.8000000000001819</v>
      </c>
      <c r="J1451" s="1">
        <f t="shared" si="621"/>
        <v>4133.0360000000001</v>
      </c>
      <c r="K1451" s="1">
        <f t="shared" si="622"/>
        <v>4101.4740000000002</v>
      </c>
      <c r="L1451" s="1">
        <f t="shared" si="623"/>
        <v>4146.0267272727269</v>
      </c>
      <c r="M1451" s="1">
        <f t="shared" si="624"/>
        <v>79.246794871795103</v>
      </c>
      <c r="N1451" s="1">
        <f t="shared" si="625"/>
        <v>77.220378684364761</v>
      </c>
      <c r="O1451" s="1">
        <f t="shared" si="626"/>
        <v>49.837694866348656</v>
      </c>
      <c r="P1451" s="1">
        <f t="shared" si="627"/>
        <v>56.764500517660622</v>
      </c>
      <c r="Q1451" s="1">
        <f t="shared" si="628"/>
        <v>-13476154123.749031</v>
      </c>
      <c r="R1451" s="1">
        <f t="shared" si="629"/>
        <v>-9.5100000000002183</v>
      </c>
      <c r="S1451" s="1">
        <f t="shared" si="617"/>
        <v>22.779621315635232</v>
      </c>
      <c r="T1451" s="1">
        <f t="shared" si="638"/>
        <v>80.976504807686368</v>
      </c>
      <c r="U1451" s="1">
        <f t="shared" si="630"/>
        <v>-3.0511407956318272E-2</v>
      </c>
      <c r="V1451" s="1">
        <f t="shared" si="631"/>
        <v>1.3436231629862429E-2</v>
      </c>
      <c r="W1451" s="1">
        <f t="shared" si="632"/>
        <v>-0.74124687033939263</v>
      </c>
      <c r="X1451" s="1">
        <f t="shared" si="633"/>
        <v>2.2577249057277364E-2</v>
      </c>
      <c r="Y1451" s="1">
        <f t="shared" si="619"/>
        <v>4208.3130769230766</v>
      </c>
      <c r="Z1451" s="1">
        <f t="shared" si="620"/>
        <v>4218.2981481481484</v>
      </c>
      <c r="AA1451" s="1">
        <f t="shared" si="634"/>
        <v>-9.9850712250718061</v>
      </c>
      <c r="AB1451" s="1">
        <f t="shared" si="639"/>
        <v>-1.3671339031341632</v>
      </c>
      <c r="AC1451" s="1">
        <f t="shared" si="618"/>
        <v>4134.4966666666669</v>
      </c>
      <c r="AD1451" s="1">
        <f t="shared" si="640"/>
        <v>4127.6376666666674</v>
      </c>
      <c r="AE1451" s="1">
        <f t="shared" si="641"/>
        <v>33.470066666666845</v>
      </c>
      <c r="AF1451" s="1">
        <f t="shared" si="642"/>
        <v>13.661958645634472</v>
      </c>
      <c r="AG1451" s="1">
        <f t="shared" si="635"/>
        <v>4162.4699999999993</v>
      </c>
      <c r="AH1451" s="1">
        <f t="shared" si="636"/>
        <v>4109.2435714285712</v>
      </c>
      <c r="AI1451" s="1">
        <f t="shared" si="643"/>
        <v>53.226428571428187</v>
      </c>
      <c r="AJ1451" s="1">
        <f t="shared" si="637"/>
        <v>1</v>
      </c>
    </row>
    <row r="1452" spans="1:36" x14ac:dyDescent="0.2">
      <c r="A1452" s="5">
        <v>43063</v>
      </c>
      <c r="B1452" s="1">
        <v>4089.47</v>
      </c>
      <c r="C1452" s="10">
        <v>4104.2</v>
      </c>
      <c r="D1452" s="1">
        <v>4116.59</v>
      </c>
      <c r="E1452" s="1">
        <v>4057.49</v>
      </c>
      <c r="F1452" s="1">
        <v>13085804000</v>
      </c>
      <c r="G1452" s="1">
        <v>182912191367</v>
      </c>
      <c r="H1452" s="1">
        <f t="shared" si="616"/>
        <v>-54.25</v>
      </c>
      <c r="J1452" s="1">
        <f t="shared" si="621"/>
        <v>4132.2650000000003</v>
      </c>
      <c r="K1452" s="1">
        <f t="shared" si="622"/>
        <v>4108.9073333333326</v>
      </c>
      <c r="L1452" s="1">
        <f t="shared" si="623"/>
        <v>4140.7838181818188</v>
      </c>
      <c r="M1452" s="1">
        <f t="shared" si="624"/>
        <v>77.007137583066736</v>
      </c>
      <c r="N1452" s="1">
        <f t="shared" si="625"/>
        <v>76.341987116923733</v>
      </c>
      <c r="O1452" s="1">
        <f t="shared" si="626"/>
        <v>37.688407307077753</v>
      </c>
      <c r="P1452" s="1">
        <f t="shared" si="627"/>
        <v>47.062419343883683</v>
      </c>
      <c r="Q1452" s="1">
        <f t="shared" si="628"/>
        <v>7599065876.1420212</v>
      </c>
      <c r="R1452" s="1">
        <f t="shared" si="629"/>
        <v>-23.869999999999891</v>
      </c>
      <c r="S1452" s="1">
        <f t="shared" si="617"/>
        <v>23.658012883076271</v>
      </c>
      <c r="T1452" s="1">
        <f t="shared" si="638"/>
        <v>73.649132994485427</v>
      </c>
      <c r="U1452" s="1">
        <f t="shared" si="630"/>
        <v>4.3857511817167342E-4</v>
      </c>
      <c r="V1452" s="1">
        <f t="shared" si="631"/>
        <v>6.9432517971490292E-3</v>
      </c>
      <c r="W1452" s="1">
        <f t="shared" si="632"/>
        <v>-0.67916747836841318</v>
      </c>
      <c r="X1452" s="1">
        <f t="shared" si="633"/>
        <v>-0.11456411526112524</v>
      </c>
      <c r="Y1452" s="1">
        <f t="shared" si="619"/>
        <v>4102.6769230769223</v>
      </c>
      <c r="Z1452" s="1">
        <f t="shared" si="620"/>
        <v>4102.5333333333328</v>
      </c>
      <c r="AA1452" s="1">
        <f t="shared" si="634"/>
        <v>0.14358974358947307</v>
      </c>
      <c r="AB1452" s="1">
        <f t="shared" si="639"/>
        <v>-7.9593390313395505</v>
      </c>
      <c r="AC1452" s="1">
        <f t="shared" si="618"/>
        <v>4092.76</v>
      </c>
      <c r="AD1452" s="1">
        <f t="shared" si="640"/>
        <v>4127.0376666666671</v>
      </c>
      <c r="AE1452" s="1">
        <f t="shared" si="641"/>
        <v>33.840533333333227</v>
      </c>
      <c r="AF1452" s="1">
        <f t="shared" si="642"/>
        <v>-67.527829873971555</v>
      </c>
      <c r="AG1452" s="1">
        <f t="shared" si="635"/>
        <v>4159.1400000000003</v>
      </c>
      <c r="AH1452" s="1">
        <f t="shared" si="636"/>
        <v>4115.1942857142849</v>
      </c>
      <c r="AI1452" s="1">
        <f t="shared" si="643"/>
        <v>43.945714285715439</v>
      </c>
      <c r="AJ1452" s="1">
        <f t="shared" si="637"/>
        <v>0</v>
      </c>
    </row>
    <row r="1453" spans="1:36" x14ac:dyDescent="0.2">
      <c r="A1453" s="5">
        <v>43066</v>
      </c>
      <c r="B1453" s="1">
        <v>4088.93</v>
      </c>
      <c r="C1453" s="10">
        <v>4049.95</v>
      </c>
      <c r="D1453" s="1">
        <v>4088.93</v>
      </c>
      <c r="E1453" s="1">
        <v>4037.15</v>
      </c>
      <c r="F1453" s="1">
        <v>14345526800</v>
      </c>
      <c r="G1453" s="1">
        <v>183004551223</v>
      </c>
      <c r="H1453" s="1">
        <f t="shared" si="616"/>
        <v>5.8700000000003456</v>
      </c>
      <c r="J1453" s="1">
        <f t="shared" si="621"/>
        <v>4124.4529999999995</v>
      </c>
      <c r="K1453" s="1">
        <f t="shared" si="622"/>
        <v>4110.8446666666659</v>
      </c>
      <c r="L1453" s="1">
        <f t="shared" si="623"/>
        <v>4125.817454545454</v>
      </c>
      <c r="M1453" s="1">
        <f t="shared" si="624"/>
        <v>94.272674392590403</v>
      </c>
      <c r="N1453" s="1">
        <f t="shared" si="625"/>
        <v>94.272674392590403</v>
      </c>
      <c r="O1453" s="1">
        <f t="shared" si="626"/>
        <v>33.751800022154185</v>
      </c>
      <c r="P1453" s="1">
        <f t="shared" si="627"/>
        <v>43.18551816304219</v>
      </c>
      <c r="Q1453" s="1">
        <f t="shared" si="628"/>
        <v>-7253107215.6045961</v>
      </c>
      <c r="R1453" s="1">
        <f t="shared" si="629"/>
        <v>-49.400000000000546</v>
      </c>
      <c r="S1453" s="1">
        <f t="shared" si="617"/>
        <v>5.7273256074095995</v>
      </c>
      <c r="T1453" s="1">
        <f t="shared" si="638"/>
        <v>64.770485415494406</v>
      </c>
      <c r="U1453" s="1">
        <f t="shared" si="630"/>
        <v>-1.3395227101569155E-2</v>
      </c>
      <c r="V1453" s="1">
        <f t="shared" si="631"/>
        <v>-1.5068423190196294E-2</v>
      </c>
      <c r="W1453" s="1">
        <f t="shared" si="632"/>
        <v>-1.806372869323513</v>
      </c>
      <c r="X1453" s="1">
        <f t="shared" si="633"/>
        <v>-1.4813176270180841</v>
      </c>
      <c r="Y1453" s="1">
        <f t="shared" si="619"/>
        <v>4095.853846153846</v>
      </c>
      <c r="Z1453" s="1">
        <f t="shared" si="620"/>
        <v>4100.1814814814816</v>
      </c>
      <c r="AA1453" s="1">
        <f t="shared" si="634"/>
        <v>-4.3276353276355621</v>
      </c>
      <c r="AB1453" s="1">
        <f t="shared" si="639"/>
        <v>-0.75065527065553395</v>
      </c>
      <c r="AC1453" s="1">
        <f t="shared" si="618"/>
        <v>4058.6766666666663</v>
      </c>
      <c r="AD1453" s="1">
        <f t="shared" si="640"/>
        <v>4120.1963333333333</v>
      </c>
      <c r="AE1453" s="1">
        <f t="shared" si="641"/>
        <v>37.934866666666494</v>
      </c>
      <c r="AF1453" s="1">
        <f t="shared" si="642"/>
        <v>-108.11455190153529</v>
      </c>
      <c r="AG1453" s="1">
        <f t="shared" si="635"/>
        <v>4140.3639999999996</v>
      </c>
      <c r="AH1453" s="1">
        <f t="shared" si="636"/>
        <v>4114.887142857142</v>
      </c>
      <c r="AI1453" s="1">
        <f t="shared" si="643"/>
        <v>25.476857142857625</v>
      </c>
      <c r="AJ1453" s="1">
        <f t="shared" si="637"/>
        <v>1</v>
      </c>
    </row>
    <row r="1454" spans="1:36" x14ac:dyDescent="0.2">
      <c r="A1454" s="5">
        <v>43067</v>
      </c>
      <c r="B1454" s="1">
        <v>4034.21</v>
      </c>
      <c r="C1454" s="10">
        <v>4055.82</v>
      </c>
      <c r="D1454" s="1">
        <v>4056.48</v>
      </c>
      <c r="E1454" s="1">
        <v>4010.3</v>
      </c>
      <c r="F1454" s="1">
        <v>10205809500</v>
      </c>
      <c r="G1454" s="1">
        <v>135539647289</v>
      </c>
      <c r="H1454" s="1">
        <f t="shared" si="616"/>
        <v>-2.0700000000001637</v>
      </c>
      <c r="J1454" s="1">
        <f t="shared" si="621"/>
        <v>4120.0999999999995</v>
      </c>
      <c r="K1454" s="1">
        <f t="shared" si="622"/>
        <v>4110.949333333333</v>
      </c>
      <c r="L1454" s="1">
        <f t="shared" si="623"/>
        <v>4113.3387272727277</v>
      </c>
      <c r="M1454" s="1">
        <f t="shared" si="624"/>
        <v>81.81672924822243</v>
      </c>
      <c r="N1454" s="1">
        <f t="shared" si="625"/>
        <v>81.81672924822243</v>
      </c>
      <c r="O1454" s="1">
        <f t="shared" si="626"/>
        <v>8.8127417977191183</v>
      </c>
      <c r="P1454" s="1">
        <f t="shared" si="627"/>
        <v>40.650631510089106</v>
      </c>
      <c r="Q1454" s="1">
        <f t="shared" si="628"/>
        <v>9914088656.7778893</v>
      </c>
      <c r="R1454" s="1">
        <f t="shared" si="629"/>
        <v>-17.849999999999909</v>
      </c>
      <c r="S1454" s="1">
        <f t="shared" si="617"/>
        <v>18.183270751777563</v>
      </c>
      <c r="T1454" s="1">
        <f t="shared" si="638"/>
        <v>58.782146587568242</v>
      </c>
      <c r="U1454" s="1">
        <f t="shared" si="630"/>
        <v>1.4473028881953206E-3</v>
      </c>
      <c r="V1454" s="1">
        <f t="shared" si="631"/>
        <v>-1.7502125690697964E-2</v>
      </c>
      <c r="W1454" s="1">
        <f t="shared" si="632"/>
        <v>-1.5601563068857383</v>
      </c>
      <c r="X1454" s="1">
        <f t="shared" si="633"/>
        <v>-1.3410365553844381</v>
      </c>
      <c r="Y1454" s="1">
        <f t="shared" si="619"/>
        <v>4050.853076923077</v>
      </c>
      <c r="Z1454" s="1">
        <f t="shared" si="620"/>
        <v>4050.3848148148149</v>
      </c>
      <c r="AA1454" s="1">
        <f t="shared" si="634"/>
        <v>0.46826210826202441</v>
      </c>
      <c r="AB1454" s="1">
        <f t="shared" si="639"/>
        <v>-3.3684558404560447</v>
      </c>
      <c r="AC1454" s="1">
        <f t="shared" si="618"/>
        <v>4040.8666666666668</v>
      </c>
      <c r="AD1454" s="1">
        <f t="shared" si="640"/>
        <v>4113.6233333333339</v>
      </c>
      <c r="AE1454" s="1">
        <f t="shared" si="641"/>
        <v>42.440666666666672</v>
      </c>
      <c r="AF1454" s="1">
        <f t="shared" si="642"/>
        <v>-114.28765911102106</v>
      </c>
      <c r="AG1454" s="1">
        <f t="shared" si="635"/>
        <v>4107.9879999999994</v>
      </c>
      <c r="AH1454" s="1">
        <f t="shared" si="636"/>
        <v>4115.4449999999997</v>
      </c>
      <c r="AI1454" s="1">
        <f t="shared" si="643"/>
        <v>-7.4570000000003347</v>
      </c>
      <c r="AJ1454" s="1">
        <f t="shared" si="637"/>
        <v>0</v>
      </c>
    </row>
    <row r="1455" spans="1:36" x14ac:dyDescent="0.2">
      <c r="A1455" s="5">
        <v>43068</v>
      </c>
      <c r="B1455" s="1">
        <v>4061.35</v>
      </c>
      <c r="C1455" s="10">
        <v>4053.75</v>
      </c>
      <c r="D1455" s="1">
        <v>4069.24</v>
      </c>
      <c r="E1455" s="1">
        <v>4004.69</v>
      </c>
      <c r="F1455" s="1">
        <v>12455364200</v>
      </c>
      <c r="G1455" s="1">
        <v>165743341284</v>
      </c>
      <c r="H1455" s="1">
        <f t="shared" si="616"/>
        <v>-47.650000000000091</v>
      </c>
      <c r="J1455" s="1">
        <f t="shared" si="621"/>
        <v>4118.1080000000002</v>
      </c>
      <c r="K1455" s="1">
        <f t="shared" si="622"/>
        <v>4111.3319999999994</v>
      </c>
      <c r="L1455" s="1">
        <f t="shared" si="623"/>
        <v>4101.275090909091</v>
      </c>
      <c r="M1455" s="1">
        <f t="shared" si="624"/>
        <v>80.832193787849221</v>
      </c>
      <c r="N1455" s="1">
        <f t="shared" si="625"/>
        <v>80.832193787849221</v>
      </c>
      <c r="O1455" s="1">
        <f t="shared" si="626"/>
        <v>3.2388834930959418</v>
      </c>
      <c r="P1455" s="1">
        <f t="shared" si="627"/>
        <v>38.802564903095622</v>
      </c>
      <c r="Q1455" s="1">
        <f t="shared" si="628"/>
        <v>6477561211.371089</v>
      </c>
      <c r="R1455" s="1">
        <f t="shared" si="629"/>
        <v>-51.260000000000218</v>
      </c>
      <c r="S1455" s="1">
        <f t="shared" si="617"/>
        <v>19.167806212150769</v>
      </c>
      <c r="T1455" s="1">
        <f t="shared" si="638"/>
        <v>54.362883227566954</v>
      </c>
      <c r="U1455" s="1">
        <f t="shared" si="630"/>
        <v>-5.1063829787238084E-4</v>
      </c>
      <c r="V1455" s="1">
        <f t="shared" si="631"/>
        <v>-1.1123714735262996E-2</v>
      </c>
      <c r="W1455" s="1">
        <f t="shared" si="632"/>
        <v>-1.562805055136975</v>
      </c>
      <c r="X1455" s="1">
        <f t="shared" si="633"/>
        <v>-1.4005679911035993</v>
      </c>
      <c r="Y1455" s="1">
        <f t="shared" si="619"/>
        <v>4055.501538461539</v>
      </c>
      <c r="Z1455" s="1">
        <f t="shared" si="620"/>
        <v>4055.6666666666665</v>
      </c>
      <c r="AA1455" s="1">
        <f t="shared" si="634"/>
        <v>-0.16512820512753024</v>
      </c>
      <c r="AB1455" s="1">
        <f t="shared" si="639"/>
        <v>0.34158404558411348</v>
      </c>
      <c r="AC1455" s="1">
        <f t="shared" si="618"/>
        <v>4042.56</v>
      </c>
      <c r="AD1455" s="1">
        <f t="shared" si="640"/>
        <v>4110.1393333333335</v>
      </c>
      <c r="AE1455" s="1">
        <f t="shared" si="641"/>
        <v>45.227866666666614</v>
      </c>
      <c r="AF1455" s="1">
        <f t="shared" si="642"/>
        <v>-99.613119541836539</v>
      </c>
      <c r="AG1455" s="1">
        <f t="shared" si="635"/>
        <v>4073.2239999999997</v>
      </c>
      <c r="AH1455" s="1">
        <f t="shared" si="636"/>
        <v>4113.8628571428571</v>
      </c>
      <c r="AI1455" s="1">
        <f t="shared" si="643"/>
        <v>-40.638857142857432</v>
      </c>
      <c r="AJ1455" s="1">
        <f t="shared" si="637"/>
        <v>0</v>
      </c>
    </row>
    <row r="1456" spans="1:36" x14ac:dyDescent="0.2">
      <c r="A1456" s="5">
        <v>43069</v>
      </c>
      <c r="B1456" s="1">
        <v>4034.01</v>
      </c>
      <c r="C1456" s="10">
        <v>4006.1</v>
      </c>
      <c r="D1456" s="1">
        <v>4052.8</v>
      </c>
      <c r="E1456" s="1">
        <v>3988</v>
      </c>
      <c r="F1456" s="1">
        <v>10798334500</v>
      </c>
      <c r="G1456" s="1">
        <v>145829948321</v>
      </c>
      <c r="H1456" s="1">
        <f t="shared" si="616"/>
        <v>-7.9600000000000364</v>
      </c>
      <c r="J1456" s="1">
        <f t="shared" si="621"/>
        <v>4108.2169999999996</v>
      </c>
      <c r="K1456" s="1">
        <f t="shared" si="622"/>
        <v>4106.6786666666658</v>
      </c>
      <c r="L1456" s="1">
        <f t="shared" si="623"/>
        <v>4080.91</v>
      </c>
      <c r="M1456" s="1">
        <f t="shared" si="624"/>
        <v>91.997877890269265</v>
      </c>
      <c r="N1456" s="1">
        <f t="shared" si="625"/>
        <v>93.361208920187835</v>
      </c>
      <c r="O1456" s="1">
        <f t="shared" si="626"/>
        <v>6.4130434782612671</v>
      </c>
      <c r="P1456" s="1">
        <f t="shared" si="627"/>
        <v>40.527253116612727</v>
      </c>
      <c r="Q1456" s="1">
        <f t="shared" si="628"/>
        <v>-4765931584.8765898</v>
      </c>
      <c r="R1456" s="1">
        <f t="shared" si="629"/>
        <v>-114.75000000000045</v>
      </c>
      <c r="S1456" s="1">
        <f t="shared" si="617"/>
        <v>6.6387910798121643</v>
      </c>
      <c r="T1456" s="1">
        <f t="shared" si="638"/>
        <v>46.895964030657524</v>
      </c>
      <c r="U1456" s="1">
        <f t="shared" si="630"/>
        <v>-1.1894361099323555E-2</v>
      </c>
      <c r="V1456" s="1">
        <f t="shared" si="631"/>
        <v>-1.6587008766051292E-2</v>
      </c>
      <c r="W1456" s="1">
        <f t="shared" si="632"/>
        <v>-2.4856768763675272</v>
      </c>
      <c r="X1456" s="1">
        <f t="shared" si="633"/>
        <v>-2.4491486875525172</v>
      </c>
      <c r="Y1456" s="1">
        <f t="shared" si="619"/>
        <v>4046.4192307692306</v>
      </c>
      <c r="Z1456" s="1">
        <f t="shared" si="620"/>
        <v>4050.2203703703703</v>
      </c>
      <c r="AA1456" s="1">
        <f t="shared" si="634"/>
        <v>-3.8011396011397665</v>
      </c>
      <c r="AB1456" s="1">
        <f t="shared" si="639"/>
        <v>-0.89233048432997752</v>
      </c>
      <c r="AC1456" s="1">
        <f t="shared" si="618"/>
        <v>4015.6333333333332</v>
      </c>
      <c r="AD1456" s="1">
        <f t="shared" si="640"/>
        <v>4102.5393333333332</v>
      </c>
      <c r="AE1456" s="1">
        <f t="shared" si="641"/>
        <v>52.43999999999992</v>
      </c>
      <c r="AF1456" s="1">
        <f t="shared" si="642"/>
        <v>-110.48309178743972</v>
      </c>
      <c r="AG1456" s="1">
        <f t="shared" si="635"/>
        <v>4053.9639999999999</v>
      </c>
      <c r="AH1456" s="1">
        <f t="shared" si="636"/>
        <v>4106.3049999999994</v>
      </c>
      <c r="AI1456" s="1">
        <f t="shared" si="643"/>
        <v>-52.34099999999944</v>
      </c>
      <c r="AJ1456" s="1">
        <f t="shared" si="637"/>
        <v>0</v>
      </c>
    </row>
    <row r="1457" spans="1:36" x14ac:dyDescent="0.2">
      <c r="A1457" s="5">
        <v>43070</v>
      </c>
      <c r="B1457" s="1">
        <v>4003.56</v>
      </c>
      <c r="C1457" s="10">
        <v>3998.14</v>
      </c>
      <c r="D1457" s="1">
        <v>4027.11</v>
      </c>
      <c r="E1457" s="1">
        <v>3984.38</v>
      </c>
      <c r="F1457" s="1">
        <v>9738691300</v>
      </c>
      <c r="G1457" s="1">
        <v>136010927567</v>
      </c>
      <c r="H1457" s="1">
        <f t="shared" si="616"/>
        <v>20.720000000000255</v>
      </c>
      <c r="J1457" s="1">
        <f t="shared" si="621"/>
        <v>4095.9459999999999</v>
      </c>
      <c r="K1457" s="1">
        <f t="shared" si="622"/>
        <v>4099.0940000000001</v>
      </c>
      <c r="L1457" s="1">
        <f t="shared" si="623"/>
        <v>4060.8959999999993</v>
      </c>
      <c r="M1457" s="1">
        <f t="shared" si="624"/>
        <v>89.592315256032251</v>
      </c>
      <c r="N1457" s="1">
        <f t="shared" si="625"/>
        <v>95.019184825888743</v>
      </c>
      <c r="O1457" s="1">
        <f t="shared" si="626"/>
        <v>19.195784002310447</v>
      </c>
      <c r="P1457" s="1">
        <f t="shared" si="627"/>
        <v>38.899626336812268</v>
      </c>
      <c r="Q1457" s="1">
        <f t="shared" si="628"/>
        <v>-3466545627.7323833</v>
      </c>
      <c r="R1457" s="1">
        <f t="shared" si="629"/>
        <v>-145.69000000000005</v>
      </c>
      <c r="S1457" s="1">
        <f t="shared" si="617"/>
        <v>4.980815174111255</v>
      </c>
      <c r="T1457" s="1">
        <f t="shared" si="638"/>
        <v>38.42954850664848</v>
      </c>
      <c r="U1457" s="1">
        <f t="shared" si="630"/>
        <v>-1.9909257804879362E-3</v>
      </c>
      <c r="V1457" s="1">
        <f t="shared" si="631"/>
        <v>-2.6034041329984662E-2</v>
      </c>
      <c r="W1457" s="1">
        <f t="shared" si="632"/>
        <v>-2.3878732776262197</v>
      </c>
      <c r="X1457" s="1">
        <f t="shared" si="633"/>
        <v>-2.46283690981471</v>
      </c>
      <c r="Y1457" s="1">
        <f t="shared" si="619"/>
        <v>4004.8753846153845</v>
      </c>
      <c r="Z1457" s="1">
        <f t="shared" si="620"/>
        <v>4005.5103703703703</v>
      </c>
      <c r="AA1457" s="1">
        <f t="shared" si="634"/>
        <v>-0.63498575498579157</v>
      </c>
      <c r="AB1457" s="1">
        <f t="shared" si="639"/>
        <v>-3.1679088319089712</v>
      </c>
      <c r="AC1457" s="1">
        <f t="shared" si="618"/>
        <v>4003.2100000000005</v>
      </c>
      <c r="AD1457" s="1">
        <f t="shared" si="640"/>
        <v>4092.0403333333329</v>
      </c>
      <c r="AE1457" s="1">
        <f t="shared" si="641"/>
        <v>59.850999999999928</v>
      </c>
      <c r="AF1457" s="1">
        <f t="shared" si="642"/>
        <v>-98.94608648514091</v>
      </c>
      <c r="AG1457" s="1">
        <f t="shared" si="635"/>
        <v>4032.7520000000004</v>
      </c>
      <c r="AH1457" s="1">
        <f t="shared" si="636"/>
        <v>4097.0242857142848</v>
      </c>
      <c r="AI1457" s="1">
        <f t="shared" si="643"/>
        <v>-64.272285714284408</v>
      </c>
      <c r="AJ1457" s="1">
        <f t="shared" si="637"/>
        <v>1</v>
      </c>
    </row>
    <row r="1458" spans="1:36" x14ac:dyDescent="0.2">
      <c r="A1458" s="5">
        <v>43073</v>
      </c>
      <c r="B1458" s="1">
        <v>3989.05</v>
      </c>
      <c r="C1458" s="10">
        <v>4018.86</v>
      </c>
      <c r="D1458" s="1">
        <v>4032.99</v>
      </c>
      <c r="E1458" s="1">
        <v>3982.32</v>
      </c>
      <c r="F1458" s="1">
        <v>10264721900</v>
      </c>
      <c r="G1458" s="1">
        <v>138223055525</v>
      </c>
      <c r="H1458" s="1">
        <f t="shared" si="616"/>
        <v>21.309999999999945</v>
      </c>
      <c r="J1458" s="1">
        <f t="shared" si="621"/>
        <v>4083.4489999999996</v>
      </c>
      <c r="K1458" s="1">
        <f t="shared" si="622"/>
        <v>4091.8133333333326</v>
      </c>
      <c r="L1458" s="1">
        <f t="shared" si="623"/>
        <v>4046.8803636363646</v>
      </c>
      <c r="M1458" s="1">
        <f t="shared" si="624"/>
        <v>65.725541694024884</v>
      </c>
      <c r="N1458" s="1">
        <f t="shared" si="625"/>
        <v>86.871227364185131</v>
      </c>
      <c r="O1458" s="1">
        <f t="shared" si="626"/>
        <v>45.368440992612399</v>
      </c>
      <c r="P1458" s="1">
        <f t="shared" si="627"/>
        <v>39.748932709900359</v>
      </c>
      <c r="Q1458" s="1">
        <f t="shared" si="628"/>
        <v>4539814836.767415</v>
      </c>
      <c r="R1458" s="1">
        <f t="shared" si="629"/>
        <v>-198.83999999999969</v>
      </c>
      <c r="S1458" s="1">
        <f t="shared" si="617"/>
        <v>13.128772635814871</v>
      </c>
      <c r="T1458" s="1">
        <f t="shared" si="638"/>
        <v>29.797642985008718</v>
      </c>
      <c r="U1458" s="1">
        <f t="shared" si="630"/>
        <v>5.1556909173248767E-3</v>
      </c>
      <c r="V1458" s="1">
        <f t="shared" si="631"/>
        <v>-2.4749748231554226E-2</v>
      </c>
      <c r="W1458" s="1">
        <f t="shared" si="632"/>
        <v>-1.5817266237437886</v>
      </c>
      <c r="X1458" s="1">
        <f t="shared" si="633"/>
        <v>-1.7829096146451568</v>
      </c>
      <c r="Y1458" s="1">
        <f t="shared" si="619"/>
        <v>4001.3276923076924</v>
      </c>
      <c r="Z1458" s="1">
        <f t="shared" si="620"/>
        <v>3999.6748148148145</v>
      </c>
      <c r="AA1458" s="1">
        <f t="shared" si="634"/>
        <v>1.6528774928779058</v>
      </c>
      <c r="AB1458" s="1">
        <f t="shared" si="639"/>
        <v>-0.17741310541305205</v>
      </c>
      <c r="AC1458" s="1">
        <f t="shared" si="618"/>
        <v>4011.39</v>
      </c>
      <c r="AD1458" s="1">
        <f t="shared" si="640"/>
        <v>4081.5360000000001</v>
      </c>
      <c r="AE1458" s="1">
        <f t="shared" si="641"/>
        <v>63.375866666666617</v>
      </c>
      <c r="AF1458" s="1">
        <f t="shared" si="642"/>
        <v>-73.788340041109493</v>
      </c>
      <c r="AG1458" s="1">
        <f t="shared" si="635"/>
        <v>4026.5339999999997</v>
      </c>
      <c r="AH1458" s="1">
        <f t="shared" si="636"/>
        <v>4091.2749999999992</v>
      </c>
      <c r="AI1458" s="1">
        <f t="shared" si="643"/>
        <v>-64.740999999999531</v>
      </c>
      <c r="AJ1458" s="1">
        <f t="shared" si="637"/>
        <v>1</v>
      </c>
    </row>
    <row r="1459" spans="1:36" x14ac:dyDescent="0.2">
      <c r="A1459" s="5">
        <v>43074</v>
      </c>
      <c r="B1459" s="1">
        <v>4007.94</v>
      </c>
      <c r="C1459" s="10">
        <v>4040.17</v>
      </c>
      <c r="D1459" s="1">
        <v>4045.93</v>
      </c>
      <c r="E1459" s="1">
        <v>4006.54</v>
      </c>
      <c r="F1459" s="1">
        <v>15408707600</v>
      </c>
      <c r="G1459" s="1">
        <v>196337660259</v>
      </c>
      <c r="H1459" s="1">
        <f t="shared" si="616"/>
        <v>-24.349999999999909</v>
      </c>
      <c r="J1459" s="1">
        <f t="shared" si="621"/>
        <v>4065.695999999999</v>
      </c>
      <c r="K1459" s="1">
        <f t="shared" si="622"/>
        <v>4087.8679999999995</v>
      </c>
      <c r="L1459" s="1">
        <f t="shared" si="623"/>
        <v>4039.0114545454549</v>
      </c>
      <c r="M1459" s="1">
        <f t="shared" si="624"/>
        <v>33.444546709617853</v>
      </c>
      <c r="N1459" s="1">
        <f t="shared" si="625"/>
        <v>79.214573153204995</v>
      </c>
      <c r="O1459" s="1">
        <f t="shared" si="626"/>
        <v>33.878768337901064</v>
      </c>
      <c r="P1459" s="1">
        <f t="shared" si="627"/>
        <v>33.791688824736063</v>
      </c>
      <c r="Q1459" s="1">
        <f t="shared" si="628"/>
        <v>10902276740.594229</v>
      </c>
      <c r="R1459" s="1">
        <f t="shared" si="629"/>
        <v>-187.39999999999964</v>
      </c>
      <c r="S1459" s="1">
        <f t="shared" si="617"/>
        <v>20.785426846795012</v>
      </c>
      <c r="T1459" s="1">
        <f t="shared" si="638"/>
        <v>22.016953293134854</v>
      </c>
      <c r="U1459" s="1">
        <f t="shared" si="630"/>
        <v>5.2745305271807734E-3</v>
      </c>
      <c r="V1459" s="1">
        <f t="shared" si="631"/>
        <v>-2.5015504979692665E-2</v>
      </c>
      <c r="W1459" s="1">
        <f t="shared" si="632"/>
        <v>-0.6278383824073156</v>
      </c>
      <c r="X1459" s="1">
        <f t="shared" si="633"/>
        <v>-1.1668184980532497</v>
      </c>
      <c r="Y1459" s="1">
        <f t="shared" si="619"/>
        <v>4022.1384615384618</v>
      </c>
      <c r="Z1459" s="1">
        <f t="shared" si="620"/>
        <v>4020.4385185185183</v>
      </c>
      <c r="AA1459" s="1">
        <f t="shared" si="634"/>
        <v>1.6999430199434755</v>
      </c>
      <c r="AB1459" s="1">
        <f t="shared" si="639"/>
        <v>1.6622905982910199</v>
      </c>
      <c r="AC1459" s="1">
        <f t="shared" si="618"/>
        <v>4030.8799999999997</v>
      </c>
      <c r="AD1459" s="1">
        <f t="shared" si="640"/>
        <v>4065.6926666666668</v>
      </c>
      <c r="AE1459" s="1">
        <f t="shared" si="641"/>
        <v>51.326400000000106</v>
      </c>
      <c r="AF1459" s="1">
        <f t="shared" si="642"/>
        <v>-45.21736269141168</v>
      </c>
      <c r="AG1459" s="1">
        <f t="shared" si="635"/>
        <v>4023.404</v>
      </c>
      <c r="AH1459" s="1">
        <f t="shared" si="636"/>
        <v>4088.8821428571428</v>
      </c>
      <c r="AI1459" s="1">
        <f t="shared" si="643"/>
        <v>-65.478142857142757</v>
      </c>
      <c r="AJ1459" s="1">
        <f t="shared" si="637"/>
        <v>0</v>
      </c>
    </row>
    <row r="1460" spans="1:36" x14ac:dyDescent="0.2">
      <c r="A1460" s="5">
        <v>43075</v>
      </c>
      <c r="B1460" s="1">
        <v>4027.12</v>
      </c>
      <c r="C1460" s="10">
        <v>4015.82</v>
      </c>
      <c r="D1460" s="1">
        <v>4031.75</v>
      </c>
      <c r="E1460" s="1">
        <v>3964.81</v>
      </c>
      <c r="F1460" s="1">
        <v>10928620500</v>
      </c>
      <c r="G1460" s="1">
        <v>144114954180</v>
      </c>
      <c r="H1460" s="1">
        <f t="shared" si="616"/>
        <v>-44.760000000000218</v>
      </c>
      <c r="J1460" s="1">
        <f t="shared" si="621"/>
        <v>4044.5209999999997</v>
      </c>
      <c r="K1460" s="1">
        <f t="shared" si="622"/>
        <v>4084.0113333333334</v>
      </c>
      <c r="L1460" s="1">
        <f t="shared" si="623"/>
        <v>4029.9430909090916</v>
      </c>
      <c r="M1460" s="1">
        <f t="shared" si="624"/>
        <v>51.153882983816622</v>
      </c>
      <c r="N1460" s="1">
        <f t="shared" si="625"/>
        <v>79.545272275242482</v>
      </c>
      <c r="O1460" s="1">
        <f t="shared" si="626"/>
        <v>25.205397301349375</v>
      </c>
      <c r="P1460" s="1">
        <f t="shared" si="627"/>
        <v>16.285745530100179</v>
      </c>
      <c r="Q1460" s="1">
        <f t="shared" si="628"/>
        <v>5727158756.1996393</v>
      </c>
      <c r="R1460" s="1">
        <f t="shared" si="629"/>
        <v>-86.579999999999472</v>
      </c>
      <c r="S1460" s="1">
        <f t="shared" si="617"/>
        <v>20.454727724757515</v>
      </c>
      <c r="T1460" s="1">
        <f t="shared" si="638"/>
        <v>15.550457023134024</v>
      </c>
      <c r="U1460" s="1">
        <f t="shared" si="630"/>
        <v>-6.0635187832123721E-3</v>
      </c>
      <c r="V1460" s="1">
        <f t="shared" si="631"/>
        <v>-4.7864950091281895E-2</v>
      </c>
      <c r="W1460" s="1">
        <f t="shared" si="632"/>
        <v>-0.70962667767084331</v>
      </c>
      <c r="X1460" s="1">
        <f t="shared" si="633"/>
        <v>-1.6697145959601452</v>
      </c>
      <c r="Y1460" s="1">
        <f t="shared" si="619"/>
        <v>4036.4238461538466</v>
      </c>
      <c r="Z1460" s="1">
        <f t="shared" si="620"/>
        <v>4038.3662962962962</v>
      </c>
      <c r="AA1460" s="1">
        <f t="shared" si="634"/>
        <v>-1.9424501424496157</v>
      </c>
      <c r="AB1460" s="1">
        <f t="shared" si="639"/>
        <v>0.97146438746485742</v>
      </c>
      <c r="AC1460" s="1">
        <f t="shared" si="618"/>
        <v>4004.1266666666666</v>
      </c>
      <c r="AD1460" s="1">
        <f t="shared" si="640"/>
        <v>4043.4599999999991</v>
      </c>
      <c r="AE1460" s="1">
        <f t="shared" si="641"/>
        <v>31.11066666666634</v>
      </c>
      <c r="AF1460" s="1">
        <f t="shared" si="642"/>
        <v>-84.286918384547619</v>
      </c>
      <c r="AG1460" s="1">
        <f t="shared" si="635"/>
        <v>4015.8180000000002</v>
      </c>
      <c r="AH1460" s="1">
        <f t="shared" si="636"/>
        <v>4082.5114285714285</v>
      </c>
      <c r="AI1460" s="1">
        <f t="shared" si="643"/>
        <v>-66.693428571428285</v>
      </c>
      <c r="AJ1460" s="1">
        <f t="shared" si="637"/>
        <v>0</v>
      </c>
    </row>
    <row r="1461" spans="1:36" x14ac:dyDescent="0.2">
      <c r="A1461" s="5">
        <v>43076</v>
      </c>
      <c r="B1461" s="1">
        <v>4003.58</v>
      </c>
      <c r="C1461" s="10">
        <v>3971.06</v>
      </c>
      <c r="D1461" s="1">
        <v>4017.95</v>
      </c>
      <c r="E1461" s="1">
        <v>3955.99</v>
      </c>
      <c r="F1461" s="1">
        <v>9025404500</v>
      </c>
      <c r="G1461" s="1">
        <v>119651201504</v>
      </c>
      <c r="H1461" s="1">
        <f t="shared" si="616"/>
        <v>32.320000000000164</v>
      </c>
      <c r="J1461" s="1">
        <f t="shared" si="621"/>
        <v>4031.3869999999997</v>
      </c>
      <c r="K1461" s="1">
        <f t="shared" si="622"/>
        <v>4075.0813333333331</v>
      </c>
      <c r="L1461" s="1">
        <f t="shared" si="623"/>
        <v>4016.5865454545456</v>
      </c>
      <c r="M1461" s="1">
        <f t="shared" si="624"/>
        <v>84.433426298935956</v>
      </c>
      <c r="N1461" s="1">
        <f t="shared" si="625"/>
        <v>90.616438356164309</v>
      </c>
      <c r="O1461" s="1">
        <f t="shared" si="626"/>
        <v>49.10183595297854</v>
      </c>
      <c r="P1461" s="1">
        <f t="shared" si="627"/>
        <v>21.126651727069159</v>
      </c>
      <c r="Q1461" s="1">
        <f t="shared" si="628"/>
        <v>-4635060864.9128017</v>
      </c>
      <c r="R1461" s="1">
        <f t="shared" si="629"/>
        <v>-133.13999999999987</v>
      </c>
      <c r="S1461" s="1">
        <f t="shared" si="617"/>
        <v>9.3835616438356979</v>
      </c>
      <c r="T1461" s="1">
        <f t="shared" si="638"/>
        <v>14.21085105595407</v>
      </c>
      <c r="U1461" s="1">
        <f t="shared" si="630"/>
        <v>-1.1271549661803201E-2</v>
      </c>
      <c r="V1461" s="1">
        <f t="shared" si="631"/>
        <v>-6.067551808722263E-2</v>
      </c>
      <c r="W1461" s="1">
        <f t="shared" si="632"/>
        <v>-1.4964328654133126</v>
      </c>
      <c r="X1461" s="1">
        <f t="shared" si="633"/>
        <v>-2.5526198086516674</v>
      </c>
      <c r="Y1461" s="1">
        <f t="shared" si="619"/>
        <v>4008.9338461538464</v>
      </c>
      <c r="Z1461" s="1">
        <f t="shared" si="620"/>
        <v>4012.5044444444443</v>
      </c>
      <c r="AA1461" s="1">
        <f t="shared" si="634"/>
        <v>-3.5705982905978999</v>
      </c>
      <c r="AB1461" s="1">
        <f t="shared" si="639"/>
        <v>-2.2680797720792727</v>
      </c>
      <c r="AC1461" s="1">
        <f t="shared" si="618"/>
        <v>3981.6666666666665</v>
      </c>
      <c r="AD1461" s="1">
        <f t="shared" si="640"/>
        <v>4028.1769999999997</v>
      </c>
      <c r="AE1461" s="1">
        <f t="shared" si="641"/>
        <v>24.971666666666625</v>
      </c>
      <c r="AF1461" s="1">
        <f t="shared" si="642"/>
        <v>-124.16827960577518</v>
      </c>
      <c r="AG1461" s="1">
        <f t="shared" si="635"/>
        <v>4008.81</v>
      </c>
      <c r="AH1461" s="1">
        <f t="shared" si="636"/>
        <v>4071.8121428571426</v>
      </c>
      <c r="AI1461" s="1">
        <f t="shared" si="643"/>
        <v>-63.002142857142644</v>
      </c>
      <c r="AJ1461" s="1">
        <f t="shared" si="637"/>
        <v>1</v>
      </c>
    </row>
    <row r="1462" spans="1:36" x14ac:dyDescent="0.2">
      <c r="A1462" s="5">
        <v>43077</v>
      </c>
      <c r="B1462" s="1">
        <v>3962.83</v>
      </c>
      <c r="C1462" s="10">
        <v>4003.38</v>
      </c>
      <c r="D1462" s="1">
        <v>4014.14</v>
      </c>
      <c r="E1462" s="1">
        <v>3955.44</v>
      </c>
      <c r="F1462" s="1">
        <v>8928286100</v>
      </c>
      <c r="G1462" s="1">
        <v>124371230332</v>
      </c>
      <c r="H1462" s="1">
        <f t="shared" si="616"/>
        <v>66.119999999999891</v>
      </c>
      <c r="J1462" s="1">
        <f t="shared" si="621"/>
        <v>4021.3049999999994</v>
      </c>
      <c r="K1462" s="1">
        <f t="shared" si="622"/>
        <v>4067.2499999999995</v>
      </c>
      <c r="L1462" s="1">
        <f t="shared" si="623"/>
        <v>4011.4943636363641</v>
      </c>
      <c r="M1462" s="1">
        <f t="shared" si="624"/>
        <v>47.021770361365711</v>
      </c>
      <c r="N1462" s="1">
        <f t="shared" si="625"/>
        <v>64.087197542887012</v>
      </c>
      <c r="O1462" s="1">
        <f t="shared" si="626"/>
        <v>67.024525240958113</v>
      </c>
      <c r="P1462" s="1">
        <f t="shared" si="627"/>
        <v>45.002734066468271</v>
      </c>
      <c r="Q1462" s="1">
        <f t="shared" si="628"/>
        <v>5655088197.5809822</v>
      </c>
      <c r="R1462" s="1">
        <f t="shared" si="629"/>
        <v>-46.569999999999709</v>
      </c>
      <c r="S1462" s="1">
        <f t="shared" si="617"/>
        <v>35.912802457112988</v>
      </c>
      <c r="T1462" s="1">
        <f t="shared" si="638"/>
        <v>15.436330013357747</v>
      </c>
      <c r="U1462" s="1">
        <f t="shared" si="630"/>
        <v>8.0731781644510798E-3</v>
      </c>
      <c r="V1462" s="1">
        <f t="shared" si="631"/>
        <v>-2.4137090483619231E-2</v>
      </c>
      <c r="W1462" s="1">
        <f t="shared" si="632"/>
        <v>-0.44575081969657299</v>
      </c>
      <c r="X1462" s="1">
        <f t="shared" si="633"/>
        <v>-1.5703485155817674</v>
      </c>
      <c r="Y1462" s="1">
        <f t="shared" si="619"/>
        <v>3976.0323076923078</v>
      </c>
      <c r="Z1462" s="1">
        <f t="shared" si="620"/>
        <v>3973.454074074074</v>
      </c>
      <c r="AA1462" s="1">
        <f t="shared" si="634"/>
        <v>2.5782336182337531</v>
      </c>
      <c r="AB1462" s="1">
        <f t="shared" si="639"/>
        <v>-2.3408319088315697</v>
      </c>
      <c r="AC1462" s="1">
        <f t="shared" si="618"/>
        <v>3990.9866666666671</v>
      </c>
      <c r="AD1462" s="1">
        <f t="shared" si="640"/>
        <v>4017.9996666666666</v>
      </c>
      <c r="AE1462" s="1">
        <f t="shared" si="641"/>
        <v>20.19693333333321</v>
      </c>
      <c r="AF1462" s="1">
        <f t="shared" si="642"/>
        <v>-89.165351835590997</v>
      </c>
      <c r="AG1462" s="1">
        <f t="shared" si="635"/>
        <v>4009.8580000000002</v>
      </c>
      <c r="AH1462" s="1">
        <f t="shared" si="636"/>
        <v>4061.7799999999993</v>
      </c>
      <c r="AI1462" s="1">
        <f t="shared" si="643"/>
        <v>-51.921999999999116</v>
      </c>
      <c r="AJ1462" s="1">
        <f t="shared" si="637"/>
        <v>1</v>
      </c>
    </row>
    <row r="1463" spans="1:36" x14ac:dyDescent="0.2">
      <c r="A1463" s="5">
        <v>43080</v>
      </c>
      <c r="B1463" s="1">
        <v>4006.88</v>
      </c>
      <c r="C1463" s="10">
        <v>4069.5</v>
      </c>
      <c r="D1463" s="1">
        <v>4069.5</v>
      </c>
      <c r="E1463" s="1">
        <v>4005.27</v>
      </c>
      <c r="F1463" s="1">
        <v>9714894600</v>
      </c>
      <c r="G1463" s="1">
        <v>148476588469</v>
      </c>
      <c r="H1463" s="1">
        <f t="shared" si="616"/>
        <v>-53.480000000000018</v>
      </c>
      <c r="J1463" s="1">
        <f t="shared" si="621"/>
        <v>4023.2599999999998</v>
      </c>
      <c r="K1463" s="1">
        <f t="shared" si="622"/>
        <v>4062.2946666666662</v>
      </c>
      <c r="L1463" s="1">
        <f t="shared" si="623"/>
        <v>4020.25709090909</v>
      </c>
      <c r="M1463" s="1">
        <f t="shared" si="624"/>
        <v>0</v>
      </c>
      <c r="N1463" s="1">
        <f t="shared" si="625"/>
        <v>0</v>
      </c>
      <c r="O1463" s="1">
        <f t="shared" si="626"/>
        <v>49.414046381117409</v>
      </c>
      <c r="P1463" s="1">
        <f t="shared" si="627"/>
        <v>38.423567715170982</v>
      </c>
      <c r="Q1463" s="1">
        <f t="shared" si="628"/>
        <v>9714894600</v>
      </c>
      <c r="R1463" s="1">
        <f t="shared" si="629"/>
        <v>13.679999999999836</v>
      </c>
      <c r="S1463" s="1">
        <f t="shared" si="617"/>
        <v>100</v>
      </c>
      <c r="T1463" s="1">
        <f t="shared" si="638"/>
        <v>24.863597452616784</v>
      </c>
      <c r="U1463" s="1">
        <f t="shared" si="630"/>
        <v>1.6247696277183903E-2</v>
      </c>
      <c r="V1463" s="1">
        <f t="shared" si="631"/>
        <v>-8.45475366697525E-3</v>
      </c>
      <c r="W1463" s="1">
        <f t="shared" si="632"/>
        <v>1.1493167232542825</v>
      </c>
      <c r="X1463" s="1">
        <f t="shared" si="633"/>
        <v>0.17737101624994012</v>
      </c>
      <c r="Y1463" s="1">
        <f t="shared" si="619"/>
        <v>4013.5523076923073</v>
      </c>
      <c r="Z1463" s="1">
        <f t="shared" si="620"/>
        <v>4008.2777777777778</v>
      </c>
      <c r="AA1463" s="1">
        <f t="shared" si="634"/>
        <v>5.2745299145294666</v>
      </c>
      <c r="AB1463" s="1">
        <f t="shared" si="639"/>
        <v>3.1174928774928956</v>
      </c>
      <c r="AC1463" s="1">
        <f t="shared" si="618"/>
        <v>4048.09</v>
      </c>
      <c r="AD1463" s="1">
        <f t="shared" si="640"/>
        <v>4016.9410000000003</v>
      </c>
      <c r="AE1463" s="1">
        <f t="shared" si="641"/>
        <v>18.926533333333328</v>
      </c>
      <c r="AF1463" s="1">
        <f t="shared" si="642"/>
        <v>109.71898357860884</v>
      </c>
      <c r="AG1463" s="1">
        <f t="shared" si="635"/>
        <v>4019.9859999999999</v>
      </c>
      <c r="AH1463" s="1">
        <f t="shared" si="636"/>
        <v>4051.1942857142849</v>
      </c>
      <c r="AI1463" s="1">
        <f t="shared" si="643"/>
        <v>-31.208285714285012</v>
      </c>
      <c r="AJ1463" s="1">
        <f t="shared" si="637"/>
        <v>0</v>
      </c>
    </row>
    <row r="1464" spans="1:36" x14ac:dyDescent="0.2">
      <c r="A1464" s="5">
        <v>43081</v>
      </c>
      <c r="B1464" s="1">
        <v>4068.51</v>
      </c>
      <c r="C1464" s="10">
        <v>4016.02</v>
      </c>
      <c r="D1464" s="1">
        <v>4070.15</v>
      </c>
      <c r="E1464" s="1">
        <v>4015.45</v>
      </c>
      <c r="F1464" s="1">
        <v>8433871800</v>
      </c>
      <c r="G1464" s="1">
        <v>123515183182</v>
      </c>
      <c r="H1464" s="1">
        <f t="shared" si="616"/>
        <v>34.070000000000164</v>
      </c>
      <c r="J1464" s="1">
        <f t="shared" si="621"/>
        <v>4019.2799999999997</v>
      </c>
      <c r="K1464" s="1">
        <f t="shared" si="622"/>
        <v>4048.8493333333322</v>
      </c>
      <c r="L1464" s="1">
        <f t="shared" si="623"/>
        <v>4018.9407272727276</v>
      </c>
      <c r="M1464" s="1">
        <f t="shared" si="624"/>
        <v>47.188562461860421</v>
      </c>
      <c r="N1464" s="1">
        <f t="shared" si="625"/>
        <v>47.188562461860421</v>
      </c>
      <c r="O1464" s="1">
        <f t="shared" si="626"/>
        <v>51.94433555468445</v>
      </c>
      <c r="P1464" s="1">
        <f t="shared" si="627"/>
        <v>50.01940778529449</v>
      </c>
      <c r="Q1464" s="1">
        <f t="shared" si="628"/>
        <v>-8258101894.1132956</v>
      </c>
      <c r="R1464" s="1">
        <f t="shared" si="629"/>
        <v>-37.730000000000018</v>
      </c>
      <c r="S1464" s="1">
        <f t="shared" si="617"/>
        <v>52.811437538139572</v>
      </c>
      <c r="T1464" s="1">
        <f t="shared" si="638"/>
        <v>28.326414131252982</v>
      </c>
      <c r="U1464" s="1">
        <f t="shared" si="630"/>
        <v>-1.3316666749667586E-2</v>
      </c>
      <c r="V1464" s="1">
        <f t="shared" si="631"/>
        <v>-8.3778812084099406E-3</v>
      </c>
      <c r="W1464" s="1">
        <f t="shared" si="632"/>
        <v>-8.1109054357988583E-2</v>
      </c>
      <c r="X1464" s="1">
        <f t="shared" si="633"/>
        <v>-0.81083119253302816</v>
      </c>
      <c r="Y1464" s="1">
        <f t="shared" si="619"/>
        <v>4061.272307692308</v>
      </c>
      <c r="Z1464" s="1">
        <f t="shared" si="620"/>
        <v>4065.5385185185187</v>
      </c>
      <c r="AA1464" s="1">
        <f t="shared" si="634"/>
        <v>-4.2662108262106813</v>
      </c>
      <c r="AB1464" s="1">
        <f t="shared" si="639"/>
        <v>3.366381766381437</v>
      </c>
      <c r="AC1464" s="1">
        <f t="shared" si="618"/>
        <v>4033.873333333333</v>
      </c>
      <c r="AD1464" s="1">
        <f t="shared" si="640"/>
        <v>4016.2416666666672</v>
      </c>
      <c r="AE1464" s="1">
        <f t="shared" si="641"/>
        <v>18.087333333333344</v>
      </c>
      <c r="AF1464" s="1">
        <f t="shared" si="642"/>
        <v>64.987161058072829</v>
      </c>
      <c r="AG1464" s="1">
        <f t="shared" si="635"/>
        <v>4015.1559999999999</v>
      </c>
      <c r="AH1464" s="1">
        <f t="shared" si="636"/>
        <v>4036.0835714285708</v>
      </c>
      <c r="AI1464" s="1">
        <f t="shared" si="643"/>
        <v>-20.9275714285709</v>
      </c>
      <c r="AJ1464" s="1">
        <f t="shared" si="637"/>
        <v>1</v>
      </c>
    </row>
    <row r="1465" spans="1:36" x14ac:dyDescent="0.2">
      <c r="A1465" s="5">
        <v>43082</v>
      </c>
      <c r="B1465" s="1">
        <v>4013.83</v>
      </c>
      <c r="C1465" s="10">
        <v>4050.09</v>
      </c>
      <c r="D1465" s="1">
        <v>4052.69</v>
      </c>
      <c r="E1465" s="1">
        <v>4004.74</v>
      </c>
      <c r="F1465" s="1">
        <v>7754613100</v>
      </c>
      <c r="G1465" s="1">
        <v>115006383360</v>
      </c>
      <c r="H1465" s="1">
        <f t="shared" si="616"/>
        <v>-23.940000000000055</v>
      </c>
      <c r="J1465" s="1">
        <f t="shared" si="621"/>
        <v>4018.9139999999998</v>
      </c>
      <c r="K1465" s="1">
        <f t="shared" si="622"/>
        <v>4037.0173333333328</v>
      </c>
      <c r="L1465" s="1">
        <f t="shared" si="623"/>
        <v>4024.5425454545448</v>
      </c>
      <c r="M1465" s="1">
        <f t="shared" si="624"/>
        <v>17.487577369017469</v>
      </c>
      <c r="N1465" s="1">
        <f t="shared" si="625"/>
        <v>17.487577369017469</v>
      </c>
      <c r="O1465" s="1">
        <f t="shared" si="626"/>
        <v>52.0279555538105</v>
      </c>
      <c r="P1465" s="1">
        <f t="shared" si="627"/>
        <v>46.083168316831689</v>
      </c>
      <c r="Q1465" s="1">
        <f t="shared" si="628"/>
        <v>6913654015.1199512</v>
      </c>
      <c r="R1465" s="1">
        <f t="shared" si="629"/>
        <v>43.990000000000236</v>
      </c>
      <c r="S1465" s="1">
        <f t="shared" si="617"/>
        <v>82.512422630982527</v>
      </c>
      <c r="T1465" s="1">
        <f t="shared" si="638"/>
        <v>34.660875773136162</v>
      </c>
      <c r="U1465" s="1">
        <f t="shared" si="630"/>
        <v>8.4121587421514491E-3</v>
      </c>
      <c r="V1465" s="1">
        <f t="shared" si="631"/>
        <v>-1.4127845910321508E-3</v>
      </c>
      <c r="W1465" s="1">
        <f t="shared" si="632"/>
        <v>0.77573195146749563</v>
      </c>
      <c r="X1465" s="1">
        <f t="shared" si="633"/>
        <v>0.32381992910279084</v>
      </c>
      <c r="Y1465" s="1">
        <f t="shared" si="619"/>
        <v>4021.2615384615383</v>
      </c>
      <c r="Z1465" s="1">
        <f t="shared" si="620"/>
        <v>4018.5437037037036</v>
      </c>
      <c r="AA1465" s="1">
        <f t="shared" si="634"/>
        <v>2.7178347578346802</v>
      </c>
      <c r="AB1465" s="1">
        <f t="shared" si="639"/>
        <v>-2.8694017094016089</v>
      </c>
      <c r="AC1465" s="1">
        <f t="shared" si="618"/>
        <v>4035.84</v>
      </c>
      <c r="AD1465" s="1">
        <f t="shared" si="640"/>
        <v>4015.5696666666672</v>
      </c>
      <c r="AE1465" s="1">
        <f t="shared" si="641"/>
        <v>17.29366666666656</v>
      </c>
      <c r="AF1465" s="1">
        <f t="shared" si="642"/>
        <v>78.141644661178674</v>
      </c>
      <c r="AG1465" s="1">
        <f t="shared" si="635"/>
        <v>4022.0100000000007</v>
      </c>
      <c r="AH1465" s="1">
        <f t="shared" si="636"/>
        <v>4032.347142857142</v>
      </c>
      <c r="AI1465" s="1">
        <f t="shared" si="643"/>
        <v>-10.337142857141316</v>
      </c>
      <c r="AJ1465" s="1">
        <f t="shared" si="637"/>
        <v>0</v>
      </c>
    </row>
    <row r="1466" spans="1:36" x14ac:dyDescent="0.2">
      <c r="A1466" s="5">
        <v>43083</v>
      </c>
      <c r="B1466" s="1">
        <v>4050.9</v>
      </c>
      <c r="C1466" s="10">
        <v>4026.15</v>
      </c>
      <c r="D1466" s="1">
        <v>4057.62</v>
      </c>
      <c r="E1466" s="1">
        <v>4013.85</v>
      </c>
      <c r="F1466" s="1">
        <v>8076886200</v>
      </c>
      <c r="G1466" s="1">
        <v>115086944924</v>
      </c>
      <c r="H1466" s="1">
        <f t="shared" si="616"/>
        <v>-45.289999999999964</v>
      </c>
      <c r="J1466" s="1">
        <f t="shared" si="621"/>
        <v>4020.9190000000003</v>
      </c>
      <c r="K1466" s="1">
        <f t="shared" si="622"/>
        <v>4031.9339999999993</v>
      </c>
      <c r="L1466" s="1">
        <f t="shared" si="623"/>
        <v>4025.8581818181819</v>
      </c>
      <c r="M1466" s="1">
        <f t="shared" si="624"/>
        <v>38.357597419579797</v>
      </c>
      <c r="N1466" s="1">
        <f t="shared" si="625"/>
        <v>38.357597419579797</v>
      </c>
      <c r="O1466" s="1">
        <f t="shared" si="626"/>
        <v>51.919912232583684</v>
      </c>
      <c r="P1466" s="1">
        <f t="shared" si="627"/>
        <v>41.363130080337498</v>
      </c>
      <c r="Q1466" s="1">
        <f t="shared" si="628"/>
        <v>-3537443647.5667577</v>
      </c>
      <c r="R1466" s="1">
        <f t="shared" si="629"/>
        <v>28.010000000000218</v>
      </c>
      <c r="S1466" s="1">
        <f t="shared" si="617"/>
        <v>61.642402580420196</v>
      </c>
      <c r="T1466" s="1">
        <f t="shared" si="638"/>
        <v>40.161236923196967</v>
      </c>
      <c r="U1466" s="1">
        <f t="shared" si="630"/>
        <v>-5.9461271934726856E-3</v>
      </c>
      <c r="V1466" s="1">
        <f t="shared" si="631"/>
        <v>-6.8085106382978497E-3</v>
      </c>
      <c r="W1466" s="1">
        <f t="shared" si="632"/>
        <v>0.13009463756916681</v>
      </c>
      <c r="X1466" s="1">
        <f t="shared" si="633"/>
        <v>-0.14345472916965399</v>
      </c>
      <c r="Y1466" s="1">
        <f t="shared" si="619"/>
        <v>4046.4069230769232</v>
      </c>
      <c r="Z1466" s="1">
        <f t="shared" si="620"/>
        <v>4048.3166666666666</v>
      </c>
      <c r="AA1466" s="1">
        <f t="shared" si="634"/>
        <v>-1.909743589743357</v>
      </c>
      <c r="AB1466" s="1">
        <f t="shared" si="639"/>
        <v>1.7923190883190727</v>
      </c>
      <c r="AC1466" s="1">
        <f t="shared" si="618"/>
        <v>4032.5400000000004</v>
      </c>
      <c r="AD1466" s="1">
        <f t="shared" si="640"/>
        <v>4017.2603333333341</v>
      </c>
      <c r="AE1466" s="1">
        <f t="shared" si="641"/>
        <v>18.984333333333279</v>
      </c>
      <c r="AF1466" s="1">
        <f t="shared" si="642"/>
        <v>53.657109078244829</v>
      </c>
      <c r="AG1466" s="1">
        <f t="shared" si="635"/>
        <v>4033.0279999999998</v>
      </c>
      <c r="AH1466" s="1">
        <f t="shared" si="636"/>
        <v>4026.7721428571422</v>
      </c>
      <c r="AI1466" s="1">
        <f t="shared" si="643"/>
        <v>6.2558571428576215</v>
      </c>
      <c r="AJ1466" s="1">
        <f t="shared" si="637"/>
        <v>0</v>
      </c>
    </row>
    <row r="1467" spans="1:36" x14ac:dyDescent="0.2">
      <c r="A1467" s="5">
        <v>43084</v>
      </c>
      <c r="B1467" s="1">
        <v>4018.73</v>
      </c>
      <c r="C1467" s="10">
        <v>3980.86</v>
      </c>
      <c r="D1467" s="1">
        <v>4020.27</v>
      </c>
      <c r="E1467" s="1">
        <v>3974.93</v>
      </c>
      <c r="F1467" s="1">
        <v>8904438900</v>
      </c>
      <c r="G1467" s="1">
        <v>118474144231</v>
      </c>
      <c r="H1467" s="1">
        <f t="shared" si="616"/>
        <v>4.4299999999998363</v>
      </c>
      <c r="J1467" s="1">
        <f t="shared" si="621"/>
        <v>4019.1910000000003</v>
      </c>
      <c r="K1467" s="1">
        <f t="shared" si="622"/>
        <v>4023.7113333333327</v>
      </c>
      <c r="L1467" s="1">
        <f t="shared" si="623"/>
        <v>4018.5747272727267</v>
      </c>
      <c r="M1467" s="1">
        <f t="shared" si="624"/>
        <v>77.839769854415437</v>
      </c>
      <c r="N1467" s="1">
        <f t="shared" si="625"/>
        <v>77.839769854415437</v>
      </c>
      <c r="O1467" s="1">
        <f t="shared" si="626"/>
        <v>46.02120265693042</v>
      </c>
      <c r="P1467" s="1">
        <f t="shared" si="627"/>
        <v>47.252805280528065</v>
      </c>
      <c r="Q1467" s="1">
        <f t="shared" si="628"/>
        <v>-6575223078.3413134</v>
      </c>
      <c r="R1467" s="1">
        <f t="shared" si="629"/>
        <v>-38</v>
      </c>
      <c r="S1467" s="1">
        <f t="shared" si="617"/>
        <v>22.160230145584574</v>
      </c>
      <c r="T1467" s="1">
        <f t="shared" si="638"/>
        <v>41.879178420344303</v>
      </c>
      <c r="U1467" s="1">
        <f t="shared" si="630"/>
        <v>-1.1376938651447165E-2</v>
      </c>
      <c r="V1467" s="1">
        <f t="shared" si="631"/>
        <v>-6.3003919023488638E-3</v>
      </c>
      <c r="W1467" s="1">
        <f t="shared" si="632"/>
        <v>-0.95369938875759142</v>
      </c>
      <c r="X1467" s="1">
        <f t="shared" si="633"/>
        <v>-1.0649703664957892</v>
      </c>
      <c r="Y1467" s="1">
        <f t="shared" si="619"/>
        <v>4019.1823076923079</v>
      </c>
      <c r="Z1467" s="1">
        <f t="shared" si="620"/>
        <v>4022.7951851851849</v>
      </c>
      <c r="AA1467" s="1">
        <f t="shared" si="634"/>
        <v>-3.6128774928770326</v>
      </c>
      <c r="AB1467" s="1">
        <f t="shared" si="639"/>
        <v>-2.2503703703700921</v>
      </c>
      <c r="AC1467" s="1">
        <f t="shared" si="618"/>
        <v>3992.02</v>
      </c>
      <c r="AD1467" s="1">
        <f t="shared" si="640"/>
        <v>4016.141333333333</v>
      </c>
      <c r="AE1467" s="1">
        <f t="shared" si="641"/>
        <v>20.103333333333332</v>
      </c>
      <c r="AF1467" s="1">
        <f t="shared" si="642"/>
        <v>-79.99115680097178</v>
      </c>
      <c r="AG1467" s="1">
        <f t="shared" si="635"/>
        <v>4028.5239999999999</v>
      </c>
      <c r="AH1467" s="1">
        <f t="shared" si="636"/>
        <v>4021.8371428571422</v>
      </c>
      <c r="AI1467" s="1">
        <f t="shared" si="643"/>
        <v>6.6868571428576615</v>
      </c>
      <c r="AJ1467" s="1">
        <f t="shared" si="637"/>
        <v>1</v>
      </c>
    </row>
    <row r="1468" spans="1:36" x14ac:dyDescent="0.2">
      <c r="A1468" s="5">
        <v>43087</v>
      </c>
      <c r="B1468" s="1">
        <v>3983.3</v>
      </c>
      <c r="C1468" s="10">
        <v>3985.29</v>
      </c>
      <c r="D1468" s="1">
        <v>4008.07</v>
      </c>
      <c r="E1468" s="1">
        <v>3967.93</v>
      </c>
      <c r="F1468" s="1">
        <v>7785337500</v>
      </c>
      <c r="G1468" s="1">
        <v>111724349856</v>
      </c>
      <c r="H1468" s="1">
        <f t="shared" si="616"/>
        <v>50.039999999999964</v>
      </c>
      <c r="J1468" s="1">
        <f t="shared" si="621"/>
        <v>4015.8340000000003</v>
      </c>
      <c r="K1468" s="1">
        <f t="shared" si="622"/>
        <v>4019.4006666666664</v>
      </c>
      <c r="L1468" s="1">
        <f t="shared" si="623"/>
        <v>4012.4109090909092</v>
      </c>
      <c r="M1468" s="1">
        <f t="shared" si="624"/>
        <v>83.01702210917621</v>
      </c>
      <c r="N1468" s="1">
        <f t="shared" si="625"/>
        <v>73.977857205126057</v>
      </c>
      <c r="O1468" s="1">
        <f t="shared" si="626"/>
        <v>41.912426035502939</v>
      </c>
      <c r="P1468" s="1">
        <f t="shared" si="627"/>
        <v>54.418648860585037</v>
      </c>
      <c r="Q1468" s="1">
        <f t="shared" si="628"/>
        <v>-1051233912.5560594</v>
      </c>
      <c r="R1468" s="1">
        <f t="shared" si="629"/>
        <v>-54.880000000000109</v>
      </c>
      <c r="S1468" s="1">
        <f t="shared" si="617"/>
        <v>26.022142794873943</v>
      </c>
      <c r="T1468" s="1">
        <f t="shared" si="638"/>
        <v>43.16851543625021</v>
      </c>
      <c r="U1468" s="1">
        <f t="shared" si="630"/>
        <v>1.111587864371184E-3</v>
      </c>
      <c r="V1468" s="1">
        <f t="shared" si="631"/>
        <v>-3.2139945074459398E-3</v>
      </c>
      <c r="W1468" s="1">
        <f t="shared" si="632"/>
        <v>-0.76058920762163784</v>
      </c>
      <c r="X1468" s="1">
        <f t="shared" si="633"/>
        <v>-0.84865056996059129</v>
      </c>
      <c r="Y1468" s="1">
        <f t="shared" si="619"/>
        <v>3981.5415384615385</v>
      </c>
      <c r="Z1468" s="1">
        <f t="shared" si="620"/>
        <v>3981.1881481481478</v>
      </c>
      <c r="AA1468" s="1">
        <f t="shared" si="634"/>
        <v>0.3533903133907188</v>
      </c>
      <c r="AB1468" s="1">
        <f t="shared" si="639"/>
        <v>-2.8196239316234823</v>
      </c>
      <c r="AC1468" s="1">
        <f t="shared" si="618"/>
        <v>3987.0966666666668</v>
      </c>
      <c r="AD1468" s="1">
        <f t="shared" si="640"/>
        <v>4013.7119999999995</v>
      </c>
      <c r="AE1468" s="1">
        <f t="shared" si="641"/>
        <v>22.532666666666636</v>
      </c>
      <c r="AF1468" s="1">
        <f t="shared" si="642"/>
        <v>-78.74591950452016</v>
      </c>
      <c r="AG1468" s="1">
        <f t="shared" si="635"/>
        <v>4011.6819999999998</v>
      </c>
      <c r="AH1468" s="1">
        <f t="shared" si="636"/>
        <v>4016.7992857142858</v>
      </c>
      <c r="AI1468" s="1">
        <f t="shared" si="643"/>
        <v>-5.1172857142860266</v>
      </c>
      <c r="AJ1468" s="1">
        <f t="shared" si="637"/>
        <v>1</v>
      </c>
    </row>
    <row r="1469" spans="1:36" x14ac:dyDescent="0.2">
      <c r="A1469" s="5">
        <v>43088</v>
      </c>
      <c r="B1469" s="1">
        <v>3985.82</v>
      </c>
      <c r="C1469" s="10">
        <v>4035.33</v>
      </c>
      <c r="D1469" s="1">
        <v>4035.63</v>
      </c>
      <c r="E1469" s="1">
        <v>3985.82</v>
      </c>
      <c r="F1469" s="1">
        <v>7752898500</v>
      </c>
      <c r="G1469" s="1">
        <v>115998204342</v>
      </c>
      <c r="H1469" s="1">
        <f t="shared" si="616"/>
        <v>-4.8400000000001455</v>
      </c>
      <c r="J1469" s="1">
        <f t="shared" si="621"/>
        <v>4015.35</v>
      </c>
      <c r="K1469" s="1">
        <f t="shared" si="622"/>
        <v>4018.0346666666669</v>
      </c>
      <c r="L1469" s="1">
        <f t="shared" si="623"/>
        <v>4015.9556363636361</v>
      </c>
      <c r="M1469" s="1">
        <f t="shared" si="624"/>
        <v>34.06378399530432</v>
      </c>
      <c r="N1469" s="1">
        <f t="shared" si="625"/>
        <v>30.354807776131249</v>
      </c>
      <c r="O1469" s="1">
        <f t="shared" si="626"/>
        <v>54.449295861263082</v>
      </c>
      <c r="P1469" s="1">
        <f t="shared" si="627"/>
        <v>51.435979750586448</v>
      </c>
      <c r="Q1469" s="1">
        <f t="shared" si="628"/>
        <v>7659508837.2816133</v>
      </c>
      <c r="R1469" s="1">
        <f t="shared" si="629"/>
        <v>19.509999999999764</v>
      </c>
      <c r="S1469" s="1">
        <f t="shared" si="617"/>
        <v>69.645192223868762</v>
      </c>
      <c r="T1469" s="1">
        <f t="shared" si="638"/>
        <v>48.054491973957582</v>
      </c>
      <c r="U1469" s="1">
        <f t="shared" si="630"/>
        <v>1.240047282378392E-2</v>
      </c>
      <c r="V1469" s="1">
        <f t="shared" si="631"/>
        <v>4.0981770949970386E-3</v>
      </c>
      <c r="W1469" s="1">
        <f t="shared" si="632"/>
        <v>0.49759049646979758</v>
      </c>
      <c r="X1469" s="1">
        <f t="shared" si="633"/>
        <v>0.43044261108083237</v>
      </c>
      <c r="Y1469" s="1">
        <f t="shared" si="619"/>
        <v>3992.9884615384617</v>
      </c>
      <c r="Z1469" s="1">
        <f t="shared" si="620"/>
        <v>3988.9966666666669</v>
      </c>
      <c r="AA1469" s="1">
        <f t="shared" si="634"/>
        <v>3.9917948717948093</v>
      </c>
      <c r="AB1469" s="1">
        <f t="shared" si="639"/>
        <v>1.0810712250715369</v>
      </c>
      <c r="AC1469" s="1">
        <f t="shared" si="618"/>
        <v>4018.9266666666667</v>
      </c>
      <c r="AD1469" s="1">
        <f t="shared" si="640"/>
        <v>4012.5166666666664</v>
      </c>
      <c r="AE1469" s="1">
        <f t="shared" si="641"/>
        <v>21.337333333333344</v>
      </c>
      <c r="AF1469" s="1">
        <f t="shared" si="642"/>
        <v>20.02749484471757</v>
      </c>
      <c r="AG1469" s="1">
        <f t="shared" si="635"/>
        <v>4015.5440000000003</v>
      </c>
      <c r="AH1469" s="1">
        <f t="shared" si="636"/>
        <v>4015.4835714285718</v>
      </c>
      <c r="AI1469" s="1">
        <f t="shared" si="643"/>
        <v>6.0428571428474243E-2</v>
      </c>
      <c r="AJ1469" s="1">
        <f t="shared" si="637"/>
        <v>0</v>
      </c>
    </row>
    <row r="1470" spans="1:36" x14ac:dyDescent="0.2">
      <c r="A1470" s="5">
        <v>43089</v>
      </c>
      <c r="B1470" s="1">
        <v>4036.02</v>
      </c>
      <c r="C1470" s="10">
        <v>4030.49</v>
      </c>
      <c r="D1470" s="1">
        <v>4044.85</v>
      </c>
      <c r="E1470" s="1">
        <v>4015.63</v>
      </c>
      <c r="F1470" s="1">
        <v>9060450300</v>
      </c>
      <c r="G1470" s="1">
        <v>126812878124</v>
      </c>
      <c r="H1470" s="1">
        <f t="shared" si="616"/>
        <v>37.360000000000127</v>
      </c>
      <c r="J1470" s="1">
        <f t="shared" si="621"/>
        <v>4016.8170000000005</v>
      </c>
      <c r="K1470" s="1">
        <f t="shared" si="622"/>
        <v>4016.4839999999999</v>
      </c>
      <c r="L1470" s="1">
        <f t="shared" si="623"/>
        <v>4018.7083636363636</v>
      </c>
      <c r="M1470" s="1">
        <f t="shared" si="624"/>
        <v>30.248634184413081</v>
      </c>
      <c r="N1470" s="1">
        <f t="shared" si="625"/>
        <v>34.574143492285152</v>
      </c>
      <c r="O1470" s="1">
        <f t="shared" si="626"/>
        <v>55.352622061482748</v>
      </c>
      <c r="P1470" s="1">
        <f t="shared" si="627"/>
        <v>53.287410926365773</v>
      </c>
      <c r="Q1470" s="1">
        <f t="shared" si="628"/>
        <v>155038506.16002434</v>
      </c>
      <c r="R1470" s="1">
        <f t="shared" si="629"/>
        <v>59.429999999999836</v>
      </c>
      <c r="S1470" s="1">
        <f t="shared" si="617"/>
        <v>65.425856507714855</v>
      </c>
      <c r="T1470" s="1">
        <f t="shared" si="638"/>
        <v>52.55160485225332</v>
      </c>
      <c r="U1470" s="1">
        <f t="shared" si="630"/>
        <v>-1.2008465471940498E-3</v>
      </c>
      <c r="V1470" s="1">
        <f t="shared" si="631"/>
        <v>-2.395938784754179E-3</v>
      </c>
      <c r="W1470" s="1">
        <f t="shared" si="632"/>
        <v>0.34039389895032107</v>
      </c>
      <c r="X1470" s="1">
        <f t="shared" si="633"/>
        <v>0.34871295391690493</v>
      </c>
      <c r="Y1470" s="1">
        <f t="shared" si="619"/>
        <v>4034.5853846153841</v>
      </c>
      <c r="Z1470" s="1">
        <f t="shared" si="620"/>
        <v>4034.9714814814815</v>
      </c>
      <c r="AA1470" s="1">
        <f t="shared" si="634"/>
        <v>-0.38609686609743221</v>
      </c>
      <c r="AB1470" s="1">
        <f t="shared" si="639"/>
        <v>3.1162165242163611</v>
      </c>
      <c r="AC1470" s="1">
        <f t="shared" si="618"/>
        <v>4030.3233333333337</v>
      </c>
      <c r="AD1470" s="1">
        <f t="shared" si="640"/>
        <v>4015.1363333333334</v>
      </c>
      <c r="AE1470" s="1">
        <f t="shared" si="641"/>
        <v>21.7550666666667</v>
      </c>
      <c r="AF1470" s="1">
        <f t="shared" si="642"/>
        <v>46.539350220332828</v>
      </c>
      <c r="AG1470" s="1">
        <f t="shared" si="635"/>
        <v>4011.6239999999998</v>
      </c>
      <c r="AH1470" s="1">
        <f t="shared" si="636"/>
        <v>4017.2257142857147</v>
      </c>
      <c r="AI1470" s="1">
        <f t="shared" si="643"/>
        <v>-5.6017142857149338</v>
      </c>
      <c r="AJ1470" s="1">
        <f t="shared" si="637"/>
        <v>1</v>
      </c>
    </row>
    <row r="1471" spans="1:36" x14ac:dyDescent="0.2">
      <c r="A1471" s="5">
        <v>43090</v>
      </c>
      <c r="B1471" s="1">
        <v>4023.08</v>
      </c>
      <c r="C1471" s="10">
        <v>4067.85</v>
      </c>
      <c r="D1471" s="1">
        <v>4080.78</v>
      </c>
      <c r="E1471" s="1">
        <v>4014.65</v>
      </c>
      <c r="F1471" s="1">
        <v>9683608900</v>
      </c>
      <c r="G1471" s="1">
        <v>137819520871</v>
      </c>
      <c r="H1471" s="1">
        <f t="shared" si="616"/>
        <v>-13.25</v>
      </c>
      <c r="J1471" s="1">
        <f t="shared" si="621"/>
        <v>4026.4960000000001</v>
      </c>
      <c r="K1471" s="1">
        <f t="shared" si="622"/>
        <v>4020.6006666666667</v>
      </c>
      <c r="L1471" s="1">
        <f t="shared" si="623"/>
        <v>4027.9870909090914</v>
      </c>
      <c r="M1471" s="1">
        <f t="shared" si="624"/>
        <v>11.457687195392333</v>
      </c>
      <c r="N1471" s="1">
        <f t="shared" si="625"/>
        <v>10.315940641455462</v>
      </c>
      <c r="O1471" s="1">
        <f t="shared" si="626"/>
        <v>59.165002255009277</v>
      </c>
      <c r="P1471" s="1">
        <f t="shared" si="627"/>
        <v>54.730422054159511</v>
      </c>
      <c r="Q1471" s="1">
        <f t="shared" si="628"/>
        <v>5896853627.7482958</v>
      </c>
      <c r="R1471" s="1">
        <f t="shared" si="629"/>
        <v>64.4699999999998</v>
      </c>
      <c r="S1471" s="1">
        <f t="shared" si="617"/>
        <v>89.684059358544545</v>
      </c>
      <c r="T1471" s="1">
        <f t="shared" si="638"/>
        <v>60.581654623724205</v>
      </c>
      <c r="U1471" s="1">
        <f t="shared" si="630"/>
        <v>9.1842127905404896E-3</v>
      </c>
      <c r="V1471" s="1">
        <f t="shared" si="631"/>
        <v>1.2956257999611472E-2</v>
      </c>
      <c r="W1471" s="1">
        <f t="shared" si="632"/>
        <v>1.0270468417204393</v>
      </c>
      <c r="X1471" s="1">
        <f t="shared" si="633"/>
        <v>1.1751809555487613</v>
      </c>
      <c r="Y1471" s="1">
        <f t="shared" si="619"/>
        <v>4036.2376923076922</v>
      </c>
      <c r="Z1471" s="1">
        <f t="shared" si="620"/>
        <v>4033.2574074074073</v>
      </c>
      <c r="AA1471" s="1">
        <f t="shared" si="634"/>
        <v>2.9802849002849143</v>
      </c>
      <c r="AB1471" s="1">
        <f t="shared" si="639"/>
        <v>0.28717948717903707</v>
      </c>
      <c r="AC1471" s="1">
        <f t="shared" si="618"/>
        <v>4054.4266666666667</v>
      </c>
      <c r="AD1471" s="1">
        <f t="shared" si="640"/>
        <v>4022.4123333333337</v>
      </c>
      <c r="AE1471" s="1">
        <f t="shared" si="641"/>
        <v>20.123866666666618</v>
      </c>
      <c r="AF1471" s="1">
        <f t="shared" si="642"/>
        <v>106.05759440973289</v>
      </c>
      <c r="AG1471" s="1">
        <f t="shared" si="635"/>
        <v>4019.9639999999999</v>
      </c>
      <c r="AH1471" s="1">
        <f t="shared" si="636"/>
        <v>4022.2050000000004</v>
      </c>
      <c r="AI1471" s="1">
        <f t="shared" si="643"/>
        <v>-2.2410000000004402</v>
      </c>
      <c r="AJ1471" s="1">
        <f t="shared" si="637"/>
        <v>0</v>
      </c>
    </row>
    <row r="1472" spans="1:36" x14ac:dyDescent="0.2">
      <c r="A1472" s="5">
        <v>43091</v>
      </c>
      <c r="B1472" s="1">
        <v>4064.91</v>
      </c>
      <c r="C1472" s="10">
        <v>4054.6</v>
      </c>
      <c r="D1472" s="1">
        <v>4076.8</v>
      </c>
      <c r="E1472" s="1">
        <v>4048.49</v>
      </c>
      <c r="F1472" s="1">
        <v>7347368400</v>
      </c>
      <c r="G1472" s="1">
        <v>104426496022</v>
      </c>
      <c r="H1472" s="1">
        <f t="shared" ref="H1472:H1535" si="644">C1473-C1472</f>
        <v>-13.059999999999945</v>
      </c>
      <c r="J1472" s="1">
        <f t="shared" si="621"/>
        <v>4031.6179999999995</v>
      </c>
      <c r="K1472" s="1">
        <f t="shared" si="622"/>
        <v>4024.3646666666668</v>
      </c>
      <c r="L1472" s="1">
        <f t="shared" si="623"/>
        <v>4033.0969090909089</v>
      </c>
      <c r="M1472" s="1">
        <f t="shared" si="624"/>
        <v>23.198936641559776</v>
      </c>
      <c r="N1472" s="1">
        <f t="shared" si="625"/>
        <v>23.198936641559776</v>
      </c>
      <c r="O1472" s="1">
        <f t="shared" si="626"/>
        <v>74.670678159050183</v>
      </c>
      <c r="P1472" s="1">
        <f t="shared" si="627"/>
        <v>59.317821258593327</v>
      </c>
      <c r="Q1472" s="1">
        <f t="shared" si="628"/>
        <v>-4175879814.7650795</v>
      </c>
      <c r="R1472" s="1">
        <f t="shared" si="629"/>
        <v>-14.900000000000091</v>
      </c>
      <c r="S1472" s="1">
        <f t="shared" si="617"/>
        <v>76.801063358440231</v>
      </c>
      <c r="T1472" s="1">
        <f t="shared" si="638"/>
        <v>64.670480713856932</v>
      </c>
      <c r="U1472" s="1">
        <f t="shared" si="630"/>
        <v>-3.2678932570413852E-3</v>
      </c>
      <c r="V1472" s="1">
        <f t="shared" si="631"/>
        <v>2.1037204172185756E-2</v>
      </c>
      <c r="W1472" s="1">
        <f t="shared" si="632"/>
        <v>0.57004408651812821</v>
      </c>
      <c r="X1472" s="1">
        <f t="shared" si="633"/>
        <v>0.7513069971955757</v>
      </c>
      <c r="Y1472" s="1">
        <f t="shared" si="619"/>
        <v>4065.8115384615385</v>
      </c>
      <c r="Z1472" s="1">
        <f t="shared" si="620"/>
        <v>4066.8685185185186</v>
      </c>
      <c r="AA1472" s="1">
        <f t="shared" si="634"/>
        <v>-1.0569800569801373</v>
      </c>
      <c r="AB1472" s="1">
        <f t="shared" si="639"/>
        <v>2.1728319088319039</v>
      </c>
      <c r="AC1472" s="1">
        <f t="shared" si="618"/>
        <v>4059.9633333333331</v>
      </c>
      <c r="AD1472" s="1">
        <f t="shared" si="640"/>
        <v>4029.3100000000004</v>
      </c>
      <c r="AE1472" s="1">
        <f t="shared" si="641"/>
        <v>17.977333333333217</v>
      </c>
      <c r="AF1472" s="1">
        <f t="shared" si="642"/>
        <v>113.67400924620982</v>
      </c>
      <c r="AG1472" s="1">
        <f t="shared" si="635"/>
        <v>4034.7120000000004</v>
      </c>
      <c r="AH1472" s="1">
        <f t="shared" si="636"/>
        <v>4024.7578571428571</v>
      </c>
      <c r="AI1472" s="1">
        <f t="shared" si="643"/>
        <v>9.9541428571433244</v>
      </c>
      <c r="AJ1472" s="1">
        <f t="shared" si="637"/>
        <v>0</v>
      </c>
    </row>
    <row r="1473" spans="1:36" x14ac:dyDescent="0.2">
      <c r="A1473" s="5">
        <v>43094</v>
      </c>
      <c r="B1473" s="1">
        <v>4057.42</v>
      </c>
      <c r="C1473" s="10">
        <v>4041.54</v>
      </c>
      <c r="D1473" s="1">
        <v>4086.93</v>
      </c>
      <c r="E1473" s="1">
        <v>4026.45</v>
      </c>
      <c r="F1473" s="1">
        <v>9192696200</v>
      </c>
      <c r="G1473" s="1">
        <v>129938839152</v>
      </c>
      <c r="H1473" s="1">
        <f t="shared" si="644"/>
        <v>12.079999999999927</v>
      </c>
      <c r="J1473" s="1">
        <f t="shared" si="621"/>
        <v>4028.8219999999992</v>
      </c>
      <c r="K1473" s="1">
        <f t="shared" si="622"/>
        <v>4025.8766666666666</v>
      </c>
      <c r="L1473" s="1">
        <f t="shared" si="623"/>
        <v>4034.9009090909094</v>
      </c>
      <c r="M1473" s="1">
        <f t="shared" si="624"/>
        <v>38.142857142857032</v>
      </c>
      <c r="N1473" s="1">
        <f t="shared" si="625"/>
        <v>38.142857142857032</v>
      </c>
      <c r="O1473" s="1">
        <f t="shared" si="626"/>
        <v>76.154022812523863</v>
      </c>
      <c r="P1473" s="1">
        <f t="shared" si="627"/>
        <v>57.017543859649088</v>
      </c>
      <c r="Q1473" s="1">
        <f t="shared" si="628"/>
        <v>-4605467838.2936077</v>
      </c>
      <c r="R1473" s="1">
        <f t="shared" si="629"/>
        <v>25.519999999999982</v>
      </c>
      <c r="S1473" s="1">
        <f t="shared" si="617"/>
        <v>61.857142857142968</v>
      </c>
      <c r="T1473" s="1">
        <f t="shared" si="638"/>
        <v>60.856194999571223</v>
      </c>
      <c r="U1473" s="1">
        <f t="shared" si="630"/>
        <v>-3.2314414802278204E-3</v>
      </c>
      <c r="V1473" s="1">
        <f t="shared" si="631"/>
        <v>9.5319455060473533E-3</v>
      </c>
      <c r="W1473" s="1">
        <f t="shared" si="632"/>
        <v>0.31567540089884238</v>
      </c>
      <c r="X1473" s="1">
        <f t="shared" si="633"/>
        <v>0.389066397960529</v>
      </c>
      <c r="Y1473" s="1">
        <f t="shared" si="619"/>
        <v>4052.5907692307692</v>
      </c>
      <c r="Z1473" s="1">
        <f t="shared" si="620"/>
        <v>4053.6325925925926</v>
      </c>
      <c r="AA1473" s="1">
        <f t="shared" si="634"/>
        <v>-1.0418233618233899</v>
      </c>
      <c r="AB1473" s="1">
        <f t="shared" si="639"/>
        <v>-1.0539487179487879</v>
      </c>
      <c r="AC1473" s="1">
        <f t="shared" si="618"/>
        <v>4051.6399999999994</v>
      </c>
      <c r="AD1473" s="1">
        <f t="shared" si="640"/>
        <v>4029.665</v>
      </c>
      <c r="AE1473" s="1">
        <f t="shared" si="641"/>
        <v>18.190333333333321</v>
      </c>
      <c r="AF1473" s="1">
        <f t="shared" si="642"/>
        <v>80.5372817063989</v>
      </c>
      <c r="AG1473" s="1">
        <f t="shared" si="635"/>
        <v>4045.9620000000004</v>
      </c>
      <c r="AH1473" s="1">
        <f t="shared" si="636"/>
        <v>4024.8557142857139</v>
      </c>
      <c r="AI1473" s="1">
        <f t="shared" si="643"/>
        <v>21.106285714286514</v>
      </c>
      <c r="AJ1473" s="1">
        <f t="shared" si="637"/>
        <v>1</v>
      </c>
    </row>
    <row r="1474" spans="1:36" x14ac:dyDescent="0.2">
      <c r="A1474" s="5">
        <v>43095</v>
      </c>
      <c r="B1474" s="1">
        <v>4040.62</v>
      </c>
      <c r="C1474" s="10">
        <v>4053.62</v>
      </c>
      <c r="D1474" s="1">
        <v>4056.86</v>
      </c>
      <c r="E1474" s="1">
        <v>4015.3</v>
      </c>
      <c r="F1474" s="1">
        <v>9111879000</v>
      </c>
      <c r="G1474" s="1">
        <v>119725100617</v>
      </c>
      <c r="H1474" s="1">
        <f t="shared" si="644"/>
        <v>-62.409999999999854</v>
      </c>
      <c r="J1474" s="1">
        <f t="shared" si="621"/>
        <v>4032.5819999999999</v>
      </c>
      <c r="K1474" s="1">
        <f t="shared" si="622"/>
        <v>4026.7733333333331</v>
      </c>
      <c r="L1474" s="1">
        <f t="shared" si="623"/>
        <v>4039.4096363636359</v>
      </c>
      <c r="M1474" s="1">
        <f t="shared" si="624"/>
        <v>32.944318069429386</v>
      </c>
      <c r="N1474" s="1">
        <f t="shared" si="625"/>
        <v>27.991596638655412</v>
      </c>
      <c r="O1474" s="1">
        <f t="shared" si="626"/>
        <v>34.573426573426616</v>
      </c>
      <c r="P1474" s="1">
        <f t="shared" si="627"/>
        <v>38.949894142554697</v>
      </c>
      <c r="Q1474" s="1">
        <f t="shared" si="628"/>
        <v>7691162543.7920017</v>
      </c>
      <c r="R1474" s="1">
        <f t="shared" si="629"/>
        <v>3.5299999999997453</v>
      </c>
      <c r="S1474" s="1">
        <f t="shared" si="617"/>
        <v>72.008403361344591</v>
      </c>
      <c r="T1474" s="1">
        <f t="shared" si="638"/>
        <v>62.775891581891713</v>
      </c>
      <c r="U1474" s="1">
        <f t="shared" si="630"/>
        <v>2.9800523976100195E-3</v>
      </c>
      <c r="V1474" s="1">
        <f t="shared" si="631"/>
        <v>-3.9021992873817688E-3</v>
      </c>
      <c r="W1474" s="1">
        <f t="shared" si="632"/>
        <v>0.52170048866954255</v>
      </c>
      <c r="X1474" s="1">
        <f t="shared" si="633"/>
        <v>0.66670419326640706</v>
      </c>
      <c r="Y1474" s="1">
        <f t="shared" si="619"/>
        <v>4043.3984615384616</v>
      </c>
      <c r="Z1474" s="1">
        <f t="shared" si="620"/>
        <v>4042.4348148148147</v>
      </c>
      <c r="AA1474" s="1">
        <f t="shared" si="634"/>
        <v>0.96364672364688886</v>
      </c>
      <c r="AB1474" s="1">
        <f t="shared" si="639"/>
        <v>-0.64072934472933418</v>
      </c>
      <c r="AC1474" s="1">
        <f t="shared" si="618"/>
        <v>4041.9266666666663</v>
      </c>
      <c r="AD1474" s="1">
        <f t="shared" si="640"/>
        <v>4030.4703333333337</v>
      </c>
      <c r="AE1474" s="1">
        <f t="shared" si="641"/>
        <v>18.702933333333156</v>
      </c>
      <c r="AF1474" s="1">
        <f t="shared" si="642"/>
        <v>40.836137409221834</v>
      </c>
      <c r="AG1474" s="1">
        <f t="shared" si="635"/>
        <v>4049.62</v>
      </c>
      <c r="AH1474" s="1">
        <f t="shared" si="636"/>
        <v>4027.5557142857147</v>
      </c>
      <c r="AI1474" s="1">
        <f t="shared" si="643"/>
        <v>22.064285714285234</v>
      </c>
      <c r="AJ1474" s="1">
        <f t="shared" si="637"/>
        <v>0</v>
      </c>
    </row>
    <row r="1475" spans="1:36" x14ac:dyDescent="0.2">
      <c r="A1475" s="5">
        <v>43096</v>
      </c>
      <c r="B1475" s="1">
        <v>4045.28</v>
      </c>
      <c r="C1475" s="10">
        <v>3991.21</v>
      </c>
      <c r="D1475" s="1">
        <v>4047.74</v>
      </c>
      <c r="E1475" s="1">
        <v>3986.74</v>
      </c>
      <c r="F1475" s="1">
        <v>10515357700</v>
      </c>
      <c r="G1475" s="1">
        <v>140516907102</v>
      </c>
      <c r="H1475" s="1">
        <f t="shared" si="644"/>
        <v>27.690000000000055</v>
      </c>
      <c r="J1475" s="1">
        <f t="shared" si="621"/>
        <v>4026.6939999999995</v>
      </c>
      <c r="K1475" s="1">
        <f t="shared" si="622"/>
        <v>4025.1326666666669</v>
      </c>
      <c r="L1475" s="1">
        <f t="shared" si="623"/>
        <v>4031.8874545454546</v>
      </c>
      <c r="M1475" s="1">
        <f t="shared" si="624"/>
        <v>95.538476893901333</v>
      </c>
      <c r="N1475" s="1">
        <f t="shared" si="625"/>
        <v>80.436974789915794</v>
      </c>
      <c r="O1475" s="1">
        <f t="shared" si="626"/>
        <v>46.505878806150221</v>
      </c>
      <c r="P1475" s="1">
        <f t="shared" si="627"/>
        <v>50.438409547585714</v>
      </c>
      <c r="Q1475" s="1">
        <f t="shared" si="628"/>
        <v>-8974254456.7540112</v>
      </c>
      <c r="R1475" s="1">
        <f t="shared" si="629"/>
        <v>-34.940000000000055</v>
      </c>
      <c r="S1475" s="1">
        <f t="shared" si="617"/>
        <v>19.563025210084202</v>
      </c>
      <c r="T1475" s="1">
        <f t="shared" si="638"/>
        <v>56.480951839801875</v>
      </c>
      <c r="U1475" s="1">
        <f t="shared" si="630"/>
        <v>-1.5636862004254314E-2</v>
      </c>
      <c r="V1475" s="1">
        <f t="shared" si="631"/>
        <v>-6.1777580788940157E-3</v>
      </c>
      <c r="W1475" s="1">
        <f t="shared" si="632"/>
        <v>-0.88121918377705066</v>
      </c>
      <c r="X1475" s="1">
        <f t="shared" si="633"/>
        <v>-0.84277139353916508</v>
      </c>
      <c r="Y1475" s="1">
        <f t="shared" si="619"/>
        <v>4044.0184615384615</v>
      </c>
      <c r="Z1475" s="1">
        <f t="shared" si="620"/>
        <v>4048.997037037037</v>
      </c>
      <c r="AA1475" s="1">
        <f t="shared" si="634"/>
        <v>-4.9785754985755375</v>
      </c>
      <c r="AB1475" s="1">
        <f t="shared" si="639"/>
        <v>-0.22479772079759641</v>
      </c>
      <c r="AC1475" s="1">
        <f t="shared" si="618"/>
        <v>4008.563333333333</v>
      </c>
      <c r="AD1475" s="1">
        <f t="shared" si="640"/>
        <v>4027.7426666666665</v>
      </c>
      <c r="AE1475" s="1">
        <f t="shared" si="641"/>
        <v>20.872800000000005</v>
      </c>
      <c r="AF1475" s="1">
        <f t="shared" si="642"/>
        <v>-61.257819852738116</v>
      </c>
      <c r="AG1475" s="1">
        <f t="shared" si="635"/>
        <v>4041.7640000000001</v>
      </c>
      <c r="AH1475" s="1">
        <f t="shared" si="636"/>
        <v>4028.9949999999999</v>
      </c>
      <c r="AI1475" s="1">
        <f t="shared" si="643"/>
        <v>12.769000000000233</v>
      </c>
      <c r="AJ1475" s="1">
        <f t="shared" si="637"/>
        <v>1</v>
      </c>
    </row>
    <row r="1476" spans="1:36" x14ac:dyDescent="0.2">
      <c r="A1476" s="5">
        <v>43097</v>
      </c>
      <c r="B1476" s="1">
        <v>3993</v>
      </c>
      <c r="C1476" s="10">
        <v>4018.9</v>
      </c>
      <c r="D1476" s="1">
        <v>4036.7</v>
      </c>
      <c r="E1476" s="1">
        <v>3980.24</v>
      </c>
      <c r="F1476" s="1">
        <v>11854288600</v>
      </c>
      <c r="G1476" s="1">
        <v>153636695762</v>
      </c>
      <c r="H1476" s="1">
        <f t="shared" si="644"/>
        <v>11.949999999999818</v>
      </c>
      <c r="J1476" s="1">
        <f t="shared" si="621"/>
        <v>4025.9690000000001</v>
      </c>
      <c r="K1476" s="1">
        <f t="shared" si="622"/>
        <v>4028.3220000000001</v>
      </c>
      <c r="L1476" s="1">
        <f t="shared" si="623"/>
        <v>4030.4703636363629</v>
      </c>
      <c r="M1476" s="1">
        <f t="shared" si="624"/>
        <v>63.764176586371455</v>
      </c>
      <c r="N1476" s="1">
        <f t="shared" si="625"/>
        <v>57.168067226890543</v>
      </c>
      <c r="O1476" s="1">
        <f t="shared" si="626"/>
        <v>36.82711478211332</v>
      </c>
      <c r="P1476" s="1">
        <f t="shared" si="627"/>
        <v>46.859698374355254</v>
      </c>
      <c r="Q1476" s="1">
        <f t="shared" si="628"/>
        <v>4379746018.3493929</v>
      </c>
      <c r="R1476" s="1">
        <f t="shared" si="629"/>
        <v>38.039999999999964</v>
      </c>
      <c r="S1476" s="1">
        <f t="shared" si="617"/>
        <v>42.831932773109457</v>
      </c>
      <c r="T1476" s="1">
        <f t="shared" si="638"/>
        <v>54.599904859070804</v>
      </c>
      <c r="U1476" s="1">
        <f t="shared" si="630"/>
        <v>6.8899450098285735E-3</v>
      </c>
      <c r="V1476" s="1">
        <f t="shared" si="631"/>
        <v>-7.7010634331582889E-3</v>
      </c>
      <c r="W1476" s="1">
        <f t="shared" si="632"/>
        <v>-0.1755850579077971</v>
      </c>
      <c r="X1476" s="1">
        <f t="shared" si="633"/>
        <v>-0.23389391414092581</v>
      </c>
      <c r="Y1476" s="1">
        <f t="shared" si="619"/>
        <v>3995.4700000000003</v>
      </c>
      <c r="Z1476" s="1">
        <f t="shared" si="620"/>
        <v>3993.2611111111109</v>
      </c>
      <c r="AA1476" s="1">
        <f t="shared" si="634"/>
        <v>2.2088888888893052</v>
      </c>
      <c r="AB1476" s="1">
        <f t="shared" si="639"/>
        <v>-3.5410826210825692</v>
      </c>
      <c r="AC1476" s="1">
        <f t="shared" si="618"/>
        <v>4011.9466666666667</v>
      </c>
      <c r="AD1476" s="1">
        <f t="shared" si="640"/>
        <v>4025.6833333333329</v>
      </c>
      <c r="AE1476" s="1">
        <f t="shared" si="641"/>
        <v>21.972666666666601</v>
      </c>
      <c r="AF1476" s="1">
        <f t="shared" si="642"/>
        <v>-41.678044439049323</v>
      </c>
      <c r="AG1476" s="1">
        <f t="shared" si="635"/>
        <v>4031.9739999999997</v>
      </c>
      <c r="AH1476" s="1">
        <f t="shared" si="636"/>
        <v>4030.1035714285713</v>
      </c>
      <c r="AI1476" s="1">
        <f t="shared" si="643"/>
        <v>1.8704285714284197</v>
      </c>
      <c r="AJ1476" s="1">
        <f t="shared" si="637"/>
        <v>1</v>
      </c>
    </row>
    <row r="1477" spans="1:36" x14ac:dyDescent="0.2">
      <c r="A1477" s="5">
        <v>43098</v>
      </c>
      <c r="B1477" s="1">
        <v>4022.88</v>
      </c>
      <c r="C1477" s="10">
        <v>4030.85</v>
      </c>
      <c r="D1477" s="1">
        <v>4043.14</v>
      </c>
      <c r="E1477" s="1">
        <v>4012.87</v>
      </c>
      <c r="F1477" s="1">
        <v>9048668300</v>
      </c>
      <c r="G1477" s="1">
        <v>121257038529</v>
      </c>
      <c r="H1477" s="1">
        <f t="shared" si="644"/>
        <v>56.550000000000182</v>
      </c>
      <c r="J1477" s="1">
        <f t="shared" si="621"/>
        <v>4030.9679999999998</v>
      </c>
      <c r="K1477" s="1">
        <f t="shared" si="622"/>
        <v>4030.1533333333332</v>
      </c>
      <c r="L1477" s="1">
        <f t="shared" si="623"/>
        <v>4031.3578181818179</v>
      </c>
      <c r="M1477" s="1">
        <f t="shared" si="624"/>
        <v>52.563501733995587</v>
      </c>
      <c r="N1477" s="1">
        <f t="shared" si="625"/>
        <v>47.126050420168006</v>
      </c>
      <c r="O1477" s="1">
        <f t="shared" si="626"/>
        <v>58.925655818003762</v>
      </c>
      <c r="P1477" s="1">
        <f t="shared" si="627"/>
        <v>59.035255937453911</v>
      </c>
      <c r="Q1477" s="1">
        <f t="shared" si="628"/>
        <v>1700922452.1638761</v>
      </c>
      <c r="R1477" s="1">
        <f t="shared" si="629"/>
        <v>45.559999999999945</v>
      </c>
      <c r="S1477" s="1">
        <f t="shared" si="617"/>
        <v>52.873949579831994</v>
      </c>
      <c r="T1477" s="1">
        <f t="shared" si="638"/>
        <v>57.671276802495548</v>
      </c>
      <c r="U1477" s="1">
        <f t="shared" si="630"/>
        <v>2.9646352506294748E-3</v>
      </c>
      <c r="V1477" s="1">
        <f t="shared" si="631"/>
        <v>1.1673683295455504E-3</v>
      </c>
      <c r="W1477" s="1">
        <f t="shared" si="632"/>
        <v>-2.9273365603482379E-3</v>
      </c>
      <c r="X1477" s="1">
        <f t="shared" si="633"/>
        <v>1.7286356350379933E-2</v>
      </c>
      <c r="Y1477" s="1">
        <f t="shared" si="619"/>
        <v>4020.7384615384617</v>
      </c>
      <c r="Z1477" s="1">
        <f t="shared" si="620"/>
        <v>4019.7851851851856</v>
      </c>
      <c r="AA1477" s="1">
        <f t="shared" si="634"/>
        <v>0.9532763532761237</v>
      </c>
      <c r="AB1477" s="1">
        <f t="shared" si="639"/>
        <v>1.9577663817666688</v>
      </c>
      <c r="AC1477" s="1">
        <f t="shared" si="618"/>
        <v>4028.9533333333334</v>
      </c>
      <c r="AD1477" s="1">
        <f t="shared" si="640"/>
        <v>4029.3766666666661</v>
      </c>
      <c r="AE1477" s="1">
        <f t="shared" si="641"/>
        <v>18.279333333333263</v>
      </c>
      <c r="AF1477" s="1">
        <f t="shared" si="642"/>
        <v>-1.5439415490452699</v>
      </c>
      <c r="AG1477" s="1">
        <f t="shared" si="635"/>
        <v>4027.2239999999997</v>
      </c>
      <c r="AH1477" s="1">
        <f t="shared" si="636"/>
        <v>4027.3428571428567</v>
      </c>
      <c r="AI1477" s="1">
        <f t="shared" si="643"/>
        <v>-0.11885714285699578</v>
      </c>
      <c r="AJ1477" s="1">
        <f t="shared" si="637"/>
        <v>1</v>
      </c>
    </row>
    <row r="1478" spans="1:36" x14ac:dyDescent="0.2">
      <c r="A1478" s="5">
        <v>43102</v>
      </c>
      <c r="B1478" s="1">
        <v>4045.21</v>
      </c>
      <c r="C1478" s="10">
        <v>4087.4</v>
      </c>
      <c r="D1478" s="1">
        <v>4087.78</v>
      </c>
      <c r="E1478" s="1">
        <v>4045.21</v>
      </c>
      <c r="F1478" s="1">
        <v>14693543500</v>
      </c>
      <c r="G1478" s="1">
        <v>178402032875</v>
      </c>
      <c r="H1478" s="1">
        <f t="shared" si="644"/>
        <v>23.990000000000236</v>
      </c>
      <c r="J1478" s="1">
        <f t="shared" si="621"/>
        <v>4041.1790000000001</v>
      </c>
      <c r="K1478" s="1">
        <f t="shared" si="622"/>
        <v>4031.3466666666664</v>
      </c>
      <c r="L1478" s="1">
        <f t="shared" si="623"/>
        <v>4041.6181818181817</v>
      </c>
      <c r="M1478" s="1">
        <f t="shared" si="624"/>
        <v>0.35335689045946411</v>
      </c>
      <c r="N1478" s="1">
        <f t="shared" si="625"/>
        <v>0.35335689045946411</v>
      </c>
      <c r="O1478" s="1">
        <f t="shared" si="626"/>
        <v>67.940617455180657</v>
      </c>
      <c r="P1478" s="1">
        <f t="shared" si="627"/>
        <v>70.546198646308852</v>
      </c>
      <c r="Q1478" s="1">
        <f t="shared" si="628"/>
        <v>14431220430.702297</v>
      </c>
      <c r="R1478" s="1">
        <f t="shared" si="629"/>
        <v>52.070000000000164</v>
      </c>
      <c r="S1478" s="1">
        <f t="shared" si="617"/>
        <v>99.646643109540534</v>
      </c>
      <c r="T1478" s="1">
        <f t="shared" si="638"/>
        <v>65.03372683396222</v>
      </c>
      <c r="U1478" s="1">
        <f t="shared" si="630"/>
        <v>1.3835200861183193E-2</v>
      </c>
      <c r="V1478" s="1">
        <f t="shared" si="631"/>
        <v>2.6763061248072016E-2</v>
      </c>
      <c r="W1478" s="1">
        <f t="shared" si="632"/>
        <v>1.1437503758185421</v>
      </c>
      <c r="X1478" s="1">
        <f t="shared" si="633"/>
        <v>1.3904369424939989</v>
      </c>
      <c r="Y1478" s="1">
        <f t="shared" si="619"/>
        <v>4039.55</v>
      </c>
      <c r="Z1478" s="1">
        <f t="shared" si="620"/>
        <v>4035.0388888888892</v>
      </c>
      <c r="AA1478" s="1">
        <f t="shared" si="634"/>
        <v>4.5111111111109494</v>
      </c>
      <c r="AB1478" s="1">
        <f t="shared" si="639"/>
        <v>1.6648433048430888</v>
      </c>
      <c r="AC1478" s="1">
        <f t="shared" si="618"/>
        <v>4073.4633333333331</v>
      </c>
      <c r="AD1478" s="1">
        <f t="shared" si="640"/>
        <v>4038.0133333333333</v>
      </c>
      <c r="AE1478" s="1">
        <f t="shared" si="641"/>
        <v>18.270666666666511</v>
      </c>
      <c r="AF1478" s="1">
        <f t="shared" si="642"/>
        <v>129.35123695541168</v>
      </c>
      <c r="AG1478" s="1">
        <f t="shared" si="635"/>
        <v>4036.3959999999997</v>
      </c>
      <c r="AH1478" s="1">
        <f t="shared" si="636"/>
        <v>4032.4414285714288</v>
      </c>
      <c r="AI1478" s="1">
        <f t="shared" si="643"/>
        <v>3.9545714285709437</v>
      </c>
      <c r="AJ1478" s="1">
        <f t="shared" si="637"/>
        <v>1</v>
      </c>
    </row>
    <row r="1479" spans="1:36" x14ac:dyDescent="0.2">
      <c r="A1479" s="5">
        <v>43103</v>
      </c>
      <c r="B1479" s="1">
        <v>4091.46</v>
      </c>
      <c r="C1479" s="10">
        <v>4111.3900000000003</v>
      </c>
      <c r="D1479" s="1">
        <v>4140.05</v>
      </c>
      <c r="E1479" s="1">
        <v>4088.73</v>
      </c>
      <c r="F1479" s="1">
        <v>15185221800</v>
      </c>
      <c r="G1479" s="1">
        <v>205726889556</v>
      </c>
      <c r="H1479" s="1">
        <f t="shared" si="644"/>
        <v>17.420000000000073</v>
      </c>
      <c r="J1479" s="1">
        <f t="shared" si="621"/>
        <v>4048.7849999999999</v>
      </c>
      <c r="K1479" s="1">
        <f t="shared" si="622"/>
        <v>4037.7046666666665</v>
      </c>
      <c r="L1479" s="1">
        <f t="shared" si="623"/>
        <v>4054.3838181818182</v>
      </c>
      <c r="M1479" s="1">
        <f t="shared" si="624"/>
        <v>17.933796383204921</v>
      </c>
      <c r="N1479" s="1">
        <f t="shared" si="625"/>
        <v>17.933796383204921</v>
      </c>
      <c r="O1479" s="1">
        <f t="shared" si="626"/>
        <v>68.796560171991501</v>
      </c>
      <c r="P1479" s="1">
        <f t="shared" si="627"/>
        <v>71.703363174449592</v>
      </c>
      <c r="Q1479" s="1">
        <f t="shared" si="628"/>
        <v>-1775357186.2820108</v>
      </c>
      <c r="R1479" s="1">
        <f t="shared" si="629"/>
        <v>80.900000000000546</v>
      </c>
      <c r="S1479" s="1">
        <f t="shared" si="617"/>
        <v>82.066203616795079</v>
      </c>
      <c r="T1479" s="1">
        <f t="shared" si="638"/>
        <v>66.275827973254849</v>
      </c>
      <c r="U1479" s="1">
        <f t="shared" si="630"/>
        <v>5.8350095709724043E-3</v>
      </c>
      <c r="V1479" s="1">
        <f t="shared" si="631"/>
        <v>3.1641361105465442E-2</v>
      </c>
      <c r="W1479" s="1">
        <f t="shared" si="632"/>
        <v>1.5462663490405264</v>
      </c>
      <c r="X1479" s="1">
        <f t="shared" si="633"/>
        <v>1.8249312274284006</v>
      </c>
      <c r="Y1479" s="1">
        <f t="shared" si="619"/>
        <v>4091.0907692307692</v>
      </c>
      <c r="Z1479" s="1">
        <f t="shared" si="620"/>
        <v>4089.1770370370368</v>
      </c>
      <c r="AA1479" s="1">
        <f t="shared" si="634"/>
        <v>1.9137321937323577</v>
      </c>
      <c r="AB1479" s="1">
        <f t="shared" si="639"/>
        <v>3.991635327635231</v>
      </c>
      <c r="AC1479" s="1">
        <f t="shared" si="618"/>
        <v>4113.3900000000003</v>
      </c>
      <c r="AD1479" s="1">
        <f t="shared" si="640"/>
        <v>4047.4596666666666</v>
      </c>
      <c r="AE1479" s="1">
        <f t="shared" si="641"/>
        <v>23.116999999999962</v>
      </c>
      <c r="AF1479" s="1">
        <f t="shared" si="642"/>
        <v>190.13520593310494</v>
      </c>
      <c r="AG1479" s="1">
        <f t="shared" si="635"/>
        <v>4047.95</v>
      </c>
      <c r="AH1479" s="1">
        <f t="shared" si="636"/>
        <v>4036.8199999999997</v>
      </c>
      <c r="AI1479" s="1">
        <f t="shared" si="643"/>
        <v>11.130000000000109</v>
      </c>
      <c r="AJ1479" s="1">
        <f t="shared" si="637"/>
        <v>1</v>
      </c>
    </row>
    <row r="1480" spans="1:36" x14ac:dyDescent="0.2">
      <c r="A1480" s="5">
        <v>43104</v>
      </c>
      <c r="B1480" s="1">
        <v>4114.12</v>
      </c>
      <c r="C1480" s="10">
        <v>4128.8100000000004</v>
      </c>
      <c r="D1480" s="1">
        <v>4137.6400000000003</v>
      </c>
      <c r="E1480" s="1">
        <v>4105.8900000000003</v>
      </c>
      <c r="F1480" s="1">
        <v>13454379400</v>
      </c>
      <c r="G1480" s="1">
        <v>174523556133</v>
      </c>
      <c r="H1480" s="1">
        <f t="shared" si="644"/>
        <v>9.9399999999995998</v>
      </c>
      <c r="J1480" s="1">
        <f t="shared" si="621"/>
        <v>4058.6169999999997</v>
      </c>
      <c r="K1480" s="1">
        <f t="shared" si="622"/>
        <v>4042.9526666666661</v>
      </c>
      <c r="L1480" s="1">
        <f t="shared" si="623"/>
        <v>4068.9338181818184</v>
      </c>
      <c r="M1480" s="1">
        <f t="shared" si="624"/>
        <v>7.0333521056252764</v>
      </c>
      <c r="N1480" s="1">
        <f t="shared" si="625"/>
        <v>7.0333521056252764</v>
      </c>
      <c r="O1480" s="1">
        <f t="shared" si="626"/>
        <v>100</v>
      </c>
      <c r="P1480" s="1">
        <f t="shared" si="627"/>
        <v>67.797893577476444</v>
      </c>
      <c r="Q1480" s="1">
        <f t="shared" si="628"/>
        <v>5970778133.7323446</v>
      </c>
      <c r="R1480" s="1">
        <f t="shared" si="629"/>
        <v>60.960000000000491</v>
      </c>
      <c r="S1480" s="1">
        <f t="shared" si="617"/>
        <v>92.966647894374717</v>
      </c>
      <c r="T1480" s="1">
        <f t="shared" si="638"/>
        <v>69.029907111920835</v>
      </c>
      <c r="U1480" s="1">
        <f t="shared" si="630"/>
        <v>4.219133358037805E-3</v>
      </c>
      <c r="V1480" s="1">
        <f t="shared" si="631"/>
        <v>2.3165391678004146E-2</v>
      </c>
      <c r="W1480" s="1">
        <f t="shared" si="632"/>
        <v>1.7294807566222845</v>
      </c>
      <c r="X1480" s="1">
        <f t="shared" si="633"/>
        <v>2.1236294463996765</v>
      </c>
      <c r="Y1480" s="1">
        <f t="shared" si="619"/>
        <v>4114.0700000000006</v>
      </c>
      <c r="Z1480" s="1">
        <f t="shared" si="620"/>
        <v>4112.6803703703708</v>
      </c>
      <c r="AA1480" s="1">
        <f t="shared" si="634"/>
        <v>1.3896296296297805</v>
      </c>
      <c r="AB1480" s="1">
        <f t="shared" si="639"/>
        <v>1.8089116809118422</v>
      </c>
      <c r="AC1480" s="1">
        <f t="shared" si="618"/>
        <v>4124.1133333333337</v>
      </c>
      <c r="AD1480" s="1">
        <f t="shared" si="640"/>
        <v>4056.8386666666665</v>
      </c>
      <c r="AE1480" s="1">
        <f t="shared" si="641"/>
        <v>28.715066666666779</v>
      </c>
      <c r="AF1480" s="1">
        <f t="shared" si="642"/>
        <v>156.189008015924</v>
      </c>
      <c r="AG1480" s="1">
        <f t="shared" si="635"/>
        <v>4075.4700000000003</v>
      </c>
      <c r="AH1480" s="1">
        <f t="shared" si="636"/>
        <v>4044.1528571428571</v>
      </c>
      <c r="AI1480" s="1">
        <f t="shared" si="643"/>
        <v>31.317142857143153</v>
      </c>
      <c r="AJ1480" s="1">
        <f t="shared" si="637"/>
        <v>1</v>
      </c>
    </row>
    <row r="1481" spans="1:36" x14ac:dyDescent="0.2">
      <c r="A1481" s="5">
        <v>43105</v>
      </c>
      <c r="B1481" s="1">
        <v>4133.34</v>
      </c>
      <c r="C1481" s="10">
        <v>4138.75</v>
      </c>
      <c r="D1481" s="1">
        <v>4151.28</v>
      </c>
      <c r="E1481" s="1">
        <v>4123.28</v>
      </c>
      <c r="F1481" s="1">
        <v>14900987200</v>
      </c>
      <c r="G1481" s="1">
        <v>185206293226</v>
      </c>
      <c r="H1481" s="1">
        <f t="shared" si="644"/>
        <v>21.409999999999854</v>
      </c>
      <c r="J1481" s="1">
        <f t="shared" si="621"/>
        <v>4065.7069999999999</v>
      </c>
      <c r="K1481" s="1">
        <f t="shared" si="622"/>
        <v>4050.4593333333332</v>
      </c>
      <c r="L1481" s="1">
        <f t="shared" si="623"/>
        <v>4083.5034545454546</v>
      </c>
      <c r="M1481" s="1">
        <f t="shared" si="624"/>
        <v>7.325771749298263</v>
      </c>
      <c r="N1481" s="1">
        <f t="shared" si="625"/>
        <v>7.325771749298263</v>
      </c>
      <c r="O1481" s="1">
        <f t="shared" si="626"/>
        <v>100</v>
      </c>
      <c r="P1481" s="1">
        <f t="shared" si="627"/>
        <v>71.111328188596957</v>
      </c>
      <c r="Q1481" s="1">
        <f t="shared" si="628"/>
        <v>1564603656.0002711</v>
      </c>
      <c r="R1481" s="1">
        <f t="shared" si="629"/>
        <v>84.150000000000091</v>
      </c>
      <c r="S1481" s="1">
        <f t="shared" si="617"/>
        <v>92.674228250701745</v>
      </c>
      <c r="T1481" s="1">
        <f t="shared" si="638"/>
        <v>69.328924001136542</v>
      </c>
      <c r="U1481" s="1">
        <f t="shared" si="630"/>
        <v>2.4016913319237932E-3</v>
      </c>
      <c r="V1481" s="1">
        <f t="shared" si="631"/>
        <v>2.6860257685790121E-2</v>
      </c>
      <c r="W1481" s="1">
        <f t="shared" si="632"/>
        <v>1.7965633037501256</v>
      </c>
      <c r="X1481" s="1">
        <f t="shared" si="633"/>
        <v>2.1797692409864977</v>
      </c>
      <c r="Y1481" s="1">
        <f t="shared" si="619"/>
        <v>4130.3392307692311</v>
      </c>
      <c r="Z1481" s="1">
        <f t="shared" si="620"/>
        <v>4129.5462962962965</v>
      </c>
      <c r="AA1481" s="1">
        <f t="shared" si="634"/>
        <v>0.79293447293457575</v>
      </c>
      <c r="AB1481" s="1">
        <f t="shared" si="639"/>
        <v>1.2702905982907395</v>
      </c>
      <c r="AC1481" s="1">
        <f t="shared" si="618"/>
        <v>4137.7699999999995</v>
      </c>
      <c r="AD1481" s="1">
        <f t="shared" si="640"/>
        <v>4065.1729999999998</v>
      </c>
      <c r="AE1481" s="1">
        <f t="shared" si="641"/>
        <v>37.608933333333425</v>
      </c>
      <c r="AF1481" s="1">
        <f t="shared" si="642"/>
        <v>128.68751041419162</v>
      </c>
      <c r="AG1481" s="1">
        <f t="shared" si="635"/>
        <v>4099.4400000000005</v>
      </c>
      <c r="AH1481" s="1">
        <f t="shared" si="636"/>
        <v>4055.4307142857142</v>
      </c>
      <c r="AI1481" s="1">
        <f t="shared" si="643"/>
        <v>44.009285714286307</v>
      </c>
      <c r="AJ1481" s="1">
        <f t="shared" si="637"/>
        <v>1</v>
      </c>
    </row>
    <row r="1482" spans="1:36" x14ac:dyDescent="0.2">
      <c r="A1482" s="5">
        <v>43108</v>
      </c>
      <c r="B1482" s="1">
        <v>4140.8500000000004</v>
      </c>
      <c r="C1482" s="10">
        <v>4160.16</v>
      </c>
      <c r="D1482" s="1">
        <v>4166.32</v>
      </c>
      <c r="E1482" s="1">
        <v>4127.3100000000004</v>
      </c>
      <c r="F1482" s="1">
        <v>17387766600</v>
      </c>
      <c r="G1482" s="1">
        <v>226403872932</v>
      </c>
      <c r="H1482" s="1">
        <f t="shared" si="644"/>
        <v>29.140000000000327</v>
      </c>
      <c r="J1482" s="1">
        <f t="shared" si="621"/>
        <v>4076.2630000000004</v>
      </c>
      <c r="K1482" s="1">
        <f t="shared" si="622"/>
        <v>4062.4126666666666</v>
      </c>
      <c r="L1482" s="1">
        <f t="shared" si="623"/>
        <v>4100.6767272727275</v>
      </c>
      <c r="M1482" s="1">
        <f t="shared" si="624"/>
        <v>4.014336917562634</v>
      </c>
      <c r="N1482" s="1">
        <f t="shared" si="625"/>
        <v>3.310404127257017</v>
      </c>
      <c r="O1482" s="1">
        <f t="shared" si="626"/>
        <v>100</v>
      </c>
      <c r="P1482" s="1">
        <f t="shared" si="627"/>
        <v>70.316838970858896</v>
      </c>
      <c r="Q1482" s="1">
        <f t="shared" si="628"/>
        <v>11896423751.704723</v>
      </c>
      <c r="R1482" s="1">
        <f t="shared" si="629"/>
        <v>118.61999999999989</v>
      </c>
      <c r="S1482" s="1">
        <f t="shared" si="617"/>
        <v>96.689595872742984</v>
      </c>
      <c r="T1482" s="1">
        <f t="shared" si="638"/>
        <v>71.317777252566827</v>
      </c>
      <c r="U1482" s="1">
        <f t="shared" si="630"/>
        <v>5.1464366755124454E-3</v>
      </c>
      <c r="V1482" s="1">
        <f t="shared" si="631"/>
        <v>2.2692577159924763E-2</v>
      </c>
      <c r="W1482" s="1">
        <f t="shared" si="632"/>
        <v>2.0581841750642553</v>
      </c>
      <c r="X1482" s="1">
        <f t="shared" si="633"/>
        <v>2.4061399309671292</v>
      </c>
      <c r="Y1482" s="1">
        <f t="shared" si="619"/>
        <v>4142.0438461538461</v>
      </c>
      <c r="Z1482" s="1">
        <f t="shared" si="620"/>
        <v>4140.3359259259259</v>
      </c>
      <c r="AA1482" s="1">
        <f t="shared" si="634"/>
        <v>1.7079202279201127</v>
      </c>
      <c r="AB1482" s="1">
        <f t="shared" si="639"/>
        <v>0.9759316239316832</v>
      </c>
      <c r="AC1482" s="1">
        <f t="shared" si="618"/>
        <v>4151.2633333333333</v>
      </c>
      <c r="AD1482" s="1">
        <f t="shared" si="640"/>
        <v>4074.3029999999999</v>
      </c>
      <c r="AE1482" s="1">
        <f t="shared" si="641"/>
        <v>45.864933333333468</v>
      </c>
      <c r="AF1482" s="1">
        <f t="shared" si="642"/>
        <v>111.86517707549008</v>
      </c>
      <c r="AG1482" s="1">
        <f t="shared" si="635"/>
        <v>4125.3020000000006</v>
      </c>
      <c r="AH1482" s="1">
        <f t="shared" si="636"/>
        <v>4067.9214285714284</v>
      </c>
      <c r="AI1482" s="1">
        <f t="shared" si="643"/>
        <v>57.380571428572239</v>
      </c>
      <c r="AJ1482" s="1">
        <f t="shared" si="637"/>
        <v>1</v>
      </c>
    </row>
    <row r="1483" spans="1:36" x14ac:dyDescent="0.2">
      <c r="A1483" s="5">
        <v>43109</v>
      </c>
      <c r="B1483" s="1">
        <v>4157.54</v>
      </c>
      <c r="C1483" s="10">
        <v>4189.3</v>
      </c>
      <c r="D1483" s="1">
        <v>4191.28</v>
      </c>
      <c r="E1483" s="1">
        <v>4153.5</v>
      </c>
      <c r="F1483" s="1">
        <v>13903429400</v>
      </c>
      <c r="G1483" s="1">
        <v>181975079758</v>
      </c>
      <c r="H1483" s="1">
        <f t="shared" si="644"/>
        <v>18.510000000000218</v>
      </c>
      <c r="J1483" s="1">
        <f t="shared" si="621"/>
        <v>4091.0389999999998</v>
      </c>
      <c r="K1483" s="1">
        <f t="shared" si="622"/>
        <v>4076.0133333333333</v>
      </c>
      <c r="L1483" s="1">
        <f t="shared" si="623"/>
        <v>4121.2289090909098</v>
      </c>
      <c r="M1483" s="1">
        <f t="shared" si="624"/>
        <v>1.3555144793589151</v>
      </c>
      <c r="N1483" s="1">
        <f t="shared" si="625"/>
        <v>0.93821076573140827</v>
      </c>
      <c r="O1483" s="1">
        <f t="shared" si="626"/>
        <v>100</v>
      </c>
      <c r="P1483" s="1">
        <f t="shared" si="627"/>
        <v>75.186585566332482</v>
      </c>
      <c r="Q1483" s="1">
        <f t="shared" si="628"/>
        <v>12446108584.118893</v>
      </c>
      <c r="R1483" s="1">
        <f t="shared" si="629"/>
        <v>135.68000000000029</v>
      </c>
      <c r="S1483" s="1">
        <f t="shared" ref="S1483:S1546" si="645">(C1483-MIN(E1474:E1483))/(MAX(D1474:D1483)-MIN(E1474:E1483))*100</f>
        <v>99.061789234268588</v>
      </c>
      <c r="T1483" s="1">
        <f t="shared" si="638"/>
        <v>75.038241890279394</v>
      </c>
      <c r="U1483" s="1">
        <f t="shared" si="630"/>
        <v>6.9558160074476225E-3</v>
      </c>
      <c r="V1483" s="1">
        <f t="shared" si="631"/>
        <v>3.3221526167809469E-2</v>
      </c>
      <c r="W1483" s="1">
        <f t="shared" si="632"/>
        <v>2.4018592831796624</v>
      </c>
      <c r="X1483" s="1">
        <f t="shared" si="633"/>
        <v>2.7793497567885006</v>
      </c>
      <c r="Y1483" s="1">
        <f t="shared" si="619"/>
        <v>4164.6430769230765</v>
      </c>
      <c r="Z1483" s="1">
        <f t="shared" si="620"/>
        <v>4162.3185185185184</v>
      </c>
      <c r="AA1483" s="1">
        <f t="shared" si="634"/>
        <v>2.3245584045580472</v>
      </c>
      <c r="AB1483" s="1">
        <f t="shared" si="639"/>
        <v>1.8312478632476996</v>
      </c>
      <c r="AC1483" s="1">
        <f t="shared" ref="AC1483:AC1546" si="646">(C1483+D1483+E1483)/3</f>
        <v>4178.0266666666666</v>
      </c>
      <c r="AD1483" s="1">
        <f t="shared" si="640"/>
        <v>4086.9416666666666</v>
      </c>
      <c r="AE1483" s="1">
        <f t="shared" si="641"/>
        <v>53.971000000000096</v>
      </c>
      <c r="AF1483" s="1">
        <f t="shared" si="642"/>
        <v>112.51103987944127</v>
      </c>
      <c r="AG1483" s="1">
        <f t="shared" si="635"/>
        <v>4145.6819999999998</v>
      </c>
      <c r="AH1483" s="1">
        <f t="shared" si="636"/>
        <v>4078.9192857142853</v>
      </c>
      <c r="AI1483" s="1">
        <f t="shared" si="643"/>
        <v>66.762714285714537</v>
      </c>
      <c r="AJ1483" s="1">
        <f t="shared" si="637"/>
        <v>1</v>
      </c>
    </row>
    <row r="1484" spans="1:36" x14ac:dyDescent="0.2">
      <c r="A1484" s="5">
        <v>43110</v>
      </c>
      <c r="B1484" s="1">
        <v>4187.2</v>
      </c>
      <c r="C1484" s="10">
        <v>4207.8100000000004</v>
      </c>
      <c r="D1484" s="1">
        <v>4211.05</v>
      </c>
      <c r="E1484" s="1">
        <v>4175.1400000000003</v>
      </c>
      <c r="F1484" s="1">
        <v>15112166600</v>
      </c>
      <c r="G1484" s="1">
        <v>194850253886</v>
      </c>
      <c r="H1484" s="1">
        <f t="shared" si="644"/>
        <v>-2.2200000000002547</v>
      </c>
      <c r="J1484" s="1">
        <f t="shared" si="621"/>
        <v>4106.4580000000005</v>
      </c>
      <c r="K1484" s="1">
        <f t="shared" si="622"/>
        <v>4087.5119999999997</v>
      </c>
      <c r="L1484" s="1">
        <f t="shared" si="623"/>
        <v>4142.46</v>
      </c>
      <c r="M1484" s="1">
        <f t="shared" si="624"/>
        <v>2.6487900588618194</v>
      </c>
      <c r="N1484" s="1">
        <f t="shared" si="625"/>
        <v>1.4037520038125628</v>
      </c>
      <c r="O1484" s="1">
        <f t="shared" si="626"/>
        <v>97.749391727493659</v>
      </c>
      <c r="P1484" s="1">
        <f t="shared" si="627"/>
        <v>77.965292693736998</v>
      </c>
      <c r="Q1484" s="1">
        <f t="shared" si="628"/>
        <v>12385159093.233255</v>
      </c>
      <c r="R1484" s="1">
        <f t="shared" si="629"/>
        <v>216.60000000000036</v>
      </c>
      <c r="S1484" s="1">
        <f t="shared" si="645"/>
        <v>98.596247996187429</v>
      </c>
      <c r="T1484" s="1">
        <f t="shared" si="638"/>
        <v>77.697026353763675</v>
      </c>
      <c r="U1484" s="1">
        <f t="shared" si="630"/>
        <v>4.3989628809286106E-3</v>
      </c>
      <c r="V1484" s="1">
        <f t="shared" si="631"/>
        <v>4.1140258416346352E-2</v>
      </c>
      <c r="W1484" s="1">
        <f t="shared" si="632"/>
        <v>2.4681124219461115</v>
      </c>
      <c r="X1484" s="1">
        <f t="shared" si="633"/>
        <v>2.9430616962103278</v>
      </c>
      <c r="Y1484" s="1">
        <f t="shared" si="619"/>
        <v>4192.1476923076925</v>
      </c>
      <c r="Z1484" s="1">
        <f t="shared" si="620"/>
        <v>4190.6711111111108</v>
      </c>
      <c r="AA1484" s="1">
        <f t="shared" si="634"/>
        <v>1.4765811965817193</v>
      </c>
      <c r="AB1484" s="1">
        <f t="shared" si="639"/>
        <v>2.1549629629627818</v>
      </c>
      <c r="AC1484" s="1">
        <f t="shared" si="646"/>
        <v>4198</v>
      </c>
      <c r="AD1484" s="1">
        <f t="shared" si="640"/>
        <v>4102.549</v>
      </c>
      <c r="AE1484" s="1">
        <f t="shared" si="641"/>
        <v>57.453866666666727</v>
      </c>
      <c r="AF1484" s="1">
        <f t="shared" si="642"/>
        <v>110.7566882646714</v>
      </c>
      <c r="AG1484" s="1">
        <f t="shared" si="635"/>
        <v>4164.9660000000003</v>
      </c>
      <c r="AH1484" s="1">
        <f t="shared" si="636"/>
        <v>4091.585</v>
      </c>
      <c r="AI1484" s="1">
        <f t="shared" si="643"/>
        <v>73.381000000000313</v>
      </c>
      <c r="AJ1484" s="1">
        <f t="shared" si="637"/>
        <v>0</v>
      </c>
    </row>
    <row r="1485" spans="1:36" x14ac:dyDescent="0.2">
      <c r="A1485" s="5">
        <v>43111</v>
      </c>
      <c r="B1485" s="1">
        <v>4197.1099999999997</v>
      </c>
      <c r="C1485" s="10">
        <v>4205.59</v>
      </c>
      <c r="D1485" s="1">
        <v>4211.8</v>
      </c>
      <c r="E1485" s="1">
        <v>4181.96</v>
      </c>
      <c r="F1485" s="1">
        <v>12157853900</v>
      </c>
      <c r="G1485" s="1">
        <v>170407305946</v>
      </c>
      <c r="H1485" s="1">
        <f t="shared" si="644"/>
        <v>19.409999999999854</v>
      </c>
      <c r="J1485" s="1">
        <f t="shared" si="621"/>
        <v>4127.8960000000006</v>
      </c>
      <c r="K1485" s="1">
        <f t="shared" si="622"/>
        <v>4099.1853333333329</v>
      </c>
      <c r="L1485" s="1">
        <f t="shared" si="623"/>
        <v>4160.4840000000004</v>
      </c>
      <c r="M1485" s="1">
        <f t="shared" si="624"/>
        <v>5.8634689830988993</v>
      </c>
      <c r="N1485" s="1">
        <f t="shared" si="625"/>
        <v>2.6818103299360967</v>
      </c>
      <c r="O1485" s="1">
        <f t="shared" si="626"/>
        <v>97.793898439828837</v>
      </c>
      <c r="P1485" s="1">
        <f t="shared" si="627"/>
        <v>78.502527940393819</v>
      </c>
      <c r="Q1485" s="1">
        <f t="shared" si="628"/>
        <v>7097513905.4289494</v>
      </c>
      <c r="R1485" s="1">
        <f t="shared" si="629"/>
        <v>186.69000000000005</v>
      </c>
      <c r="S1485" s="1">
        <f t="shared" si="645"/>
        <v>97.318189670063902</v>
      </c>
      <c r="T1485" s="1">
        <f t="shared" si="638"/>
        <v>85.472542799761641</v>
      </c>
      <c r="U1485" s="1">
        <f t="shared" si="630"/>
        <v>-5.2786886025510198E-4</v>
      </c>
      <c r="V1485" s="1">
        <f t="shared" si="631"/>
        <v>3.7489947257019714E-2</v>
      </c>
      <c r="W1485" s="1">
        <f t="shared" si="632"/>
        <v>1.8821695120225774</v>
      </c>
      <c r="X1485" s="1">
        <f t="shared" si="633"/>
        <v>2.595751546079577</v>
      </c>
      <c r="Y1485" s="1">
        <f t="shared" si="619"/>
        <v>4207.4684615384622</v>
      </c>
      <c r="Z1485" s="1">
        <f t="shared" si="620"/>
        <v>4207.6455555555558</v>
      </c>
      <c r="AA1485" s="1">
        <f t="shared" si="634"/>
        <v>-0.17709401709362282</v>
      </c>
      <c r="AB1485" s="1">
        <f t="shared" si="639"/>
        <v>1.1458461538466509</v>
      </c>
      <c r="AC1485" s="1">
        <f t="shared" si="646"/>
        <v>4199.7833333333328</v>
      </c>
      <c r="AD1485" s="1">
        <f t="shared" si="640"/>
        <v>4121.6710000000003</v>
      </c>
      <c r="AE1485" s="1">
        <f t="shared" si="641"/>
        <v>51.78613333333319</v>
      </c>
      <c r="AF1485" s="1">
        <f t="shared" si="642"/>
        <v>100.55759242285295</v>
      </c>
      <c r="AG1485" s="1">
        <f t="shared" si="635"/>
        <v>4180.3220000000001</v>
      </c>
      <c r="AH1485" s="1">
        <f t="shared" si="636"/>
        <v>4101.4235714285705</v>
      </c>
      <c r="AI1485" s="1">
        <f t="shared" si="643"/>
        <v>78.898428571429577</v>
      </c>
      <c r="AJ1485" s="1">
        <f t="shared" si="637"/>
        <v>1</v>
      </c>
    </row>
    <row r="1486" spans="1:36" x14ac:dyDescent="0.2">
      <c r="A1486" s="5">
        <v>43112</v>
      </c>
      <c r="B1486" s="1">
        <v>4205.1400000000003</v>
      </c>
      <c r="C1486" s="10">
        <v>4225</v>
      </c>
      <c r="D1486" s="1">
        <v>4227.3900000000003</v>
      </c>
      <c r="E1486" s="1">
        <v>4199.03</v>
      </c>
      <c r="F1486" s="1">
        <v>11135479400</v>
      </c>
      <c r="G1486" s="1">
        <v>157606210635</v>
      </c>
      <c r="H1486" s="1">
        <f t="shared" si="644"/>
        <v>0.23999999999978172</v>
      </c>
      <c r="J1486" s="1">
        <f t="shared" si="621"/>
        <v>4148.5059999999994</v>
      </c>
      <c r="K1486" s="1">
        <f t="shared" si="622"/>
        <v>4109.6619999999994</v>
      </c>
      <c r="L1486" s="1">
        <f t="shared" si="623"/>
        <v>4178.1392727272732</v>
      </c>
      <c r="M1486" s="1">
        <f t="shared" si="624"/>
        <v>2.2956488329654348</v>
      </c>
      <c r="N1486" s="1">
        <f t="shared" si="625"/>
        <v>1.1141152340109652</v>
      </c>
      <c r="O1486" s="1">
        <f t="shared" si="626"/>
        <v>97.558561530847626</v>
      </c>
      <c r="P1486" s="1">
        <f t="shared" si="627"/>
        <v>99.069065291231496</v>
      </c>
      <c r="Q1486" s="1">
        <f t="shared" si="628"/>
        <v>9258624973.6246052</v>
      </c>
      <c r="R1486" s="1">
        <f t="shared" si="629"/>
        <v>194.15000000000009</v>
      </c>
      <c r="S1486" s="1">
        <f t="shared" si="645"/>
        <v>98.885884765989033</v>
      </c>
      <c r="T1486" s="1">
        <f t="shared" si="638"/>
        <v>91.077937999049595</v>
      </c>
      <c r="U1486" s="1">
        <f t="shared" si="630"/>
        <v>4.5940828402366522E-3</v>
      </c>
      <c r="V1486" s="1">
        <f t="shared" si="631"/>
        <v>5.8576221246188491E-2</v>
      </c>
      <c r="W1486" s="1">
        <f t="shared" si="632"/>
        <v>1.8438927170408002</v>
      </c>
      <c r="X1486" s="1">
        <f t="shared" si="633"/>
        <v>2.8065081751248804</v>
      </c>
      <c r="Y1486" s="1">
        <f t="shared" si="619"/>
        <v>4208.5761538461538</v>
      </c>
      <c r="Z1486" s="1">
        <f t="shared" si="620"/>
        <v>4207.0277777777774</v>
      </c>
      <c r="AA1486" s="1">
        <f t="shared" si="634"/>
        <v>1.5483760683764558</v>
      </c>
      <c r="AB1486" s="1">
        <f t="shared" si="639"/>
        <v>0.16800000000039289</v>
      </c>
      <c r="AC1486" s="1">
        <f t="shared" si="646"/>
        <v>4217.1399999999994</v>
      </c>
      <c r="AD1486" s="1">
        <f t="shared" si="640"/>
        <v>4142.1903333333339</v>
      </c>
      <c r="AE1486" s="1">
        <f t="shared" si="641"/>
        <v>46.652333333333218</v>
      </c>
      <c r="AF1486" s="1">
        <f t="shared" si="642"/>
        <v>107.10384856300963</v>
      </c>
      <c r="AG1486" s="1">
        <f t="shared" si="635"/>
        <v>4197.5720000000001</v>
      </c>
      <c r="AH1486" s="1">
        <f t="shared" si="636"/>
        <v>4113.5950000000003</v>
      </c>
      <c r="AI1486" s="1">
        <f t="shared" si="643"/>
        <v>83.976999999999862</v>
      </c>
      <c r="AJ1486" s="1">
        <f t="shared" si="637"/>
        <v>1</v>
      </c>
    </row>
    <row r="1487" spans="1:36" x14ac:dyDescent="0.2">
      <c r="A1487" s="5">
        <v>43115</v>
      </c>
      <c r="B1487" s="1">
        <v>4229.84</v>
      </c>
      <c r="C1487" s="10">
        <v>4225.24</v>
      </c>
      <c r="D1487" s="1">
        <v>4262.93</v>
      </c>
      <c r="E1487" s="1">
        <v>4216.3599999999997</v>
      </c>
      <c r="F1487" s="1">
        <v>17090789700</v>
      </c>
      <c r="G1487" s="1">
        <v>234986586088</v>
      </c>
      <c r="H1487" s="1">
        <f t="shared" si="644"/>
        <v>33.230000000000473</v>
      </c>
      <c r="J1487" s="1">
        <f t="shared" si="621"/>
        <v>4167.9450000000006</v>
      </c>
      <c r="K1487" s="1">
        <f t="shared" si="622"/>
        <v>4121.0379999999996</v>
      </c>
      <c r="L1487" s="1">
        <f t="shared" si="623"/>
        <v>4192.090909090909</v>
      </c>
      <c r="M1487" s="1">
        <f t="shared" si="624"/>
        <v>27.790886299956156</v>
      </c>
      <c r="N1487" s="1">
        <f t="shared" si="625"/>
        <v>17.311225427154355</v>
      </c>
      <c r="O1487" s="1">
        <f t="shared" si="626"/>
        <v>97.839416058393937</v>
      </c>
      <c r="P1487" s="1">
        <f t="shared" si="627"/>
        <v>99.090201221261324</v>
      </c>
      <c r="Q1487" s="1">
        <f t="shared" si="628"/>
        <v>-10573022358.965006</v>
      </c>
      <c r="R1487" s="1">
        <f t="shared" si="629"/>
        <v>137.83999999999969</v>
      </c>
      <c r="S1487" s="1">
        <f t="shared" si="645"/>
        <v>82.688774572845645</v>
      </c>
      <c r="T1487" s="1">
        <f t="shared" si="638"/>
        <v>94.05942049835096</v>
      </c>
      <c r="U1487" s="1">
        <f t="shared" si="630"/>
        <v>5.6801507133270945E-5</v>
      </c>
      <c r="V1487" s="1">
        <f t="shared" si="631"/>
        <v>5.1342407126328024E-2</v>
      </c>
      <c r="W1487" s="1">
        <f t="shared" si="632"/>
        <v>1.3746582548473925</v>
      </c>
      <c r="X1487" s="1">
        <f t="shared" si="633"/>
        <v>2.5285377130713242</v>
      </c>
      <c r="Y1487" s="1">
        <f t="shared" si="619"/>
        <v>4225.0369230769229</v>
      </c>
      <c r="Z1487" s="1">
        <f t="shared" si="620"/>
        <v>4225.0177777777781</v>
      </c>
      <c r="AA1487" s="1">
        <f t="shared" si="634"/>
        <v>1.9145299144838646E-2</v>
      </c>
      <c r="AB1487" s="1">
        <f t="shared" si="639"/>
        <v>1.2425299145301323</v>
      </c>
      <c r="AC1487" s="1">
        <f t="shared" si="646"/>
        <v>4234.8433333333332</v>
      </c>
      <c r="AD1487" s="1">
        <f t="shared" si="640"/>
        <v>4162.7793333333329</v>
      </c>
      <c r="AE1487" s="1">
        <f t="shared" si="641"/>
        <v>42.779333333333213</v>
      </c>
      <c r="AF1487" s="1">
        <f t="shared" si="642"/>
        <v>112.30344870576214</v>
      </c>
      <c r="AG1487" s="1">
        <f t="shared" si="635"/>
        <v>4210.5880000000006</v>
      </c>
      <c r="AH1487" s="1">
        <f t="shared" si="636"/>
        <v>4126.716428571428</v>
      </c>
      <c r="AI1487" s="1">
        <f t="shared" si="643"/>
        <v>83.871571428572679</v>
      </c>
      <c r="AJ1487" s="1">
        <f t="shared" si="637"/>
        <v>1</v>
      </c>
    </row>
    <row r="1488" spans="1:36" x14ac:dyDescent="0.2">
      <c r="A1488" s="5">
        <v>43116</v>
      </c>
      <c r="B1488" s="1">
        <v>4215.62</v>
      </c>
      <c r="C1488" s="10">
        <v>4258.47</v>
      </c>
      <c r="D1488" s="1">
        <v>4260.21</v>
      </c>
      <c r="E1488" s="1">
        <v>4213.13</v>
      </c>
      <c r="F1488" s="1">
        <v>16149496300</v>
      </c>
      <c r="G1488" s="1">
        <v>228271224756</v>
      </c>
      <c r="H1488" s="1">
        <f t="shared" si="644"/>
        <v>-10.350000000000364</v>
      </c>
      <c r="J1488" s="1">
        <f t="shared" si="621"/>
        <v>4185.0519999999997</v>
      </c>
      <c r="K1488" s="1">
        <f t="shared" si="622"/>
        <v>4135.4999999999991</v>
      </c>
      <c r="L1488" s="1">
        <f t="shared" si="623"/>
        <v>4208.55</v>
      </c>
      <c r="M1488" s="1">
        <f t="shared" si="624"/>
        <v>4.0756648085534355</v>
      </c>
      <c r="N1488" s="1">
        <f t="shared" si="625"/>
        <v>2.5602755453501889</v>
      </c>
      <c r="O1488" s="1">
        <f t="shared" si="626"/>
        <v>85.028585040494903</v>
      </c>
      <c r="P1488" s="1">
        <f t="shared" si="627"/>
        <v>94.81457035600819</v>
      </c>
      <c r="Q1488" s="1">
        <f t="shared" si="628"/>
        <v>14955778221.75036</v>
      </c>
      <c r="R1488" s="1">
        <f t="shared" si="629"/>
        <v>147.07999999999993</v>
      </c>
      <c r="S1488" s="1">
        <f t="shared" si="645"/>
        <v>97.439724454649806</v>
      </c>
      <c r="T1488" s="1">
        <f t="shared" si="638"/>
        <v>93.838728632861887</v>
      </c>
      <c r="U1488" s="1">
        <f t="shared" si="630"/>
        <v>7.8032720671979538E-3</v>
      </c>
      <c r="V1488" s="1">
        <f t="shared" si="631"/>
        <v>5.6469479142116516E-2</v>
      </c>
      <c r="W1488" s="1">
        <f t="shared" si="632"/>
        <v>1.7542912250552818</v>
      </c>
      <c r="X1488" s="1">
        <f t="shared" si="633"/>
        <v>2.9735219441422123</v>
      </c>
      <c r="Y1488" s="1">
        <f t="shared" si="619"/>
        <v>4230.3523076923075</v>
      </c>
      <c r="Z1488" s="1">
        <f t="shared" si="620"/>
        <v>4227.7014814814811</v>
      </c>
      <c r="AA1488" s="1">
        <f t="shared" si="634"/>
        <v>2.6508262108263807</v>
      </c>
      <c r="AB1488" s="1">
        <f t="shared" si="639"/>
        <v>0.54548148148114706</v>
      </c>
      <c r="AC1488" s="1">
        <f t="shared" si="646"/>
        <v>4243.9366666666674</v>
      </c>
      <c r="AD1488" s="1">
        <f t="shared" si="640"/>
        <v>4179.8266666666659</v>
      </c>
      <c r="AE1488" s="1">
        <f t="shared" si="641"/>
        <v>38.913999999999945</v>
      </c>
      <c r="AF1488" s="1">
        <f t="shared" si="642"/>
        <v>109.83193709205185</v>
      </c>
      <c r="AG1488" s="1">
        <f t="shared" si="635"/>
        <v>4224.4220000000005</v>
      </c>
      <c r="AH1488" s="1">
        <f t="shared" si="636"/>
        <v>4141.3485714285716</v>
      </c>
      <c r="AI1488" s="1">
        <f t="shared" si="643"/>
        <v>83.073428571428849</v>
      </c>
      <c r="AJ1488" s="1">
        <f t="shared" si="637"/>
        <v>0</v>
      </c>
    </row>
    <row r="1489" spans="1:36" x14ac:dyDescent="0.2">
      <c r="A1489" s="5">
        <v>43117</v>
      </c>
      <c r="B1489" s="1">
        <v>4261.78</v>
      </c>
      <c r="C1489" s="10">
        <v>4248.12</v>
      </c>
      <c r="D1489" s="1">
        <v>4283.34</v>
      </c>
      <c r="E1489" s="1">
        <v>4230.54</v>
      </c>
      <c r="F1489" s="1">
        <v>21431103200</v>
      </c>
      <c r="G1489" s="1">
        <v>284554359815</v>
      </c>
      <c r="H1489" s="1">
        <f t="shared" si="644"/>
        <v>23.300000000000182</v>
      </c>
      <c r="J1489" s="1">
        <f t="shared" si="621"/>
        <v>4198.7250000000004</v>
      </c>
      <c r="K1489" s="1">
        <f t="shared" si="622"/>
        <v>4148.4666666666662</v>
      </c>
      <c r="L1489" s="1">
        <f t="shared" si="623"/>
        <v>4220.0169090909094</v>
      </c>
      <c r="M1489" s="1">
        <f t="shared" si="624"/>
        <v>32.550831792976261</v>
      </c>
      <c r="N1489" s="1">
        <f t="shared" si="625"/>
        <v>19.84784446322924</v>
      </c>
      <c r="O1489" s="1">
        <f t="shared" si="626"/>
        <v>85.836619718309308</v>
      </c>
      <c r="P1489" s="1">
        <f t="shared" si="627"/>
        <v>93.990246701089816</v>
      </c>
      <c r="Q1489" s="1">
        <f t="shared" si="628"/>
        <v>-7159936750.9091988</v>
      </c>
      <c r="R1489" s="1">
        <f t="shared" si="629"/>
        <v>119.30999999999949</v>
      </c>
      <c r="S1489" s="1">
        <f t="shared" si="645"/>
        <v>80.152155536770749</v>
      </c>
      <c r="T1489" s="1">
        <f t="shared" si="638"/>
        <v>93.647323824859455</v>
      </c>
      <c r="U1489" s="1">
        <f t="shared" si="630"/>
        <v>-2.4363718539025178E-3</v>
      </c>
      <c r="V1489" s="1">
        <f t="shared" si="631"/>
        <v>3.9320839653569459E-2</v>
      </c>
      <c r="W1489" s="1">
        <f t="shared" si="632"/>
        <v>1.1764285586695848</v>
      </c>
      <c r="X1489" s="1">
        <f t="shared" si="633"/>
        <v>2.4021726903112874</v>
      </c>
      <c r="Y1489" s="1">
        <f t="shared" si="619"/>
        <v>4256.877692307693</v>
      </c>
      <c r="Z1489" s="1">
        <f t="shared" si="620"/>
        <v>4257.7033333333329</v>
      </c>
      <c r="AA1489" s="1">
        <f t="shared" si="634"/>
        <v>-0.82564102563992492</v>
      </c>
      <c r="AB1489" s="1">
        <f t="shared" si="639"/>
        <v>1.9555327635331197</v>
      </c>
      <c r="AC1489" s="1">
        <f t="shared" si="646"/>
        <v>4254</v>
      </c>
      <c r="AD1489" s="1">
        <f t="shared" si="640"/>
        <v>4193.8876666666665</v>
      </c>
      <c r="AE1489" s="1">
        <f t="shared" si="641"/>
        <v>36.875466666666668</v>
      </c>
      <c r="AF1489" s="1">
        <f t="shared" si="642"/>
        <v>108.67628944507547</v>
      </c>
      <c r="AG1489" s="1">
        <f t="shared" si="635"/>
        <v>4232.4839999999995</v>
      </c>
      <c r="AH1489" s="1">
        <f t="shared" si="636"/>
        <v>4159.6992857142859</v>
      </c>
      <c r="AI1489" s="1">
        <f t="shared" si="643"/>
        <v>72.784714285713562</v>
      </c>
      <c r="AJ1489" s="1">
        <f t="shared" si="637"/>
        <v>1</v>
      </c>
    </row>
    <row r="1490" spans="1:36" x14ac:dyDescent="0.2">
      <c r="A1490" s="5">
        <v>43118</v>
      </c>
      <c r="B1490" s="1">
        <v>4259.38</v>
      </c>
      <c r="C1490" s="10">
        <v>4271.42</v>
      </c>
      <c r="D1490" s="1">
        <v>4292.6400000000003</v>
      </c>
      <c r="E1490" s="1">
        <v>4246.68</v>
      </c>
      <c r="F1490" s="1">
        <v>17203284600</v>
      </c>
      <c r="G1490" s="1">
        <v>225289688909</v>
      </c>
      <c r="H1490" s="1">
        <f t="shared" si="644"/>
        <v>13.979999999999563</v>
      </c>
      <c r="J1490" s="1">
        <f t="shared" si="621"/>
        <v>4212.9859999999999</v>
      </c>
      <c r="K1490" s="1">
        <f t="shared" si="622"/>
        <v>4167.1473333333333</v>
      </c>
      <c r="L1490" s="1">
        <f t="shared" si="623"/>
        <v>4233.2341818181822</v>
      </c>
      <c r="M1490" s="1">
        <f t="shared" si="624"/>
        <v>19.172388868811165</v>
      </c>
      <c r="N1490" s="1">
        <f t="shared" si="625"/>
        <v>12.529522909778096</v>
      </c>
      <c r="O1490" s="1">
        <f t="shared" si="626"/>
        <v>89.702517162471054</v>
      </c>
      <c r="P1490" s="1">
        <f t="shared" si="627"/>
        <v>93.688174742655988</v>
      </c>
      <c r="Q1490" s="1">
        <f t="shared" si="628"/>
        <v>1317570970.2348089</v>
      </c>
      <c r="R1490" s="1">
        <f t="shared" si="629"/>
        <v>132.67000000000007</v>
      </c>
      <c r="S1490" s="1">
        <f t="shared" si="645"/>
        <v>87.470477090221905</v>
      </c>
      <c r="T1490" s="1">
        <f t="shared" si="638"/>
        <v>93.097706744444167</v>
      </c>
      <c r="U1490" s="1">
        <f t="shared" si="630"/>
        <v>5.4548604445360518E-3</v>
      </c>
      <c r="V1490" s="1">
        <f t="shared" si="631"/>
        <v>3.892357572499805E-2</v>
      </c>
      <c r="W1490" s="1">
        <f t="shared" si="632"/>
        <v>1.3869972508809714</v>
      </c>
      <c r="X1490" s="1">
        <f t="shared" si="633"/>
        <v>2.5022553398239995</v>
      </c>
      <c r="Y1490" s="1">
        <f t="shared" si="619"/>
        <v>4251.7046153846159</v>
      </c>
      <c r="Z1490" s="1">
        <f t="shared" si="620"/>
        <v>4249.8459259259262</v>
      </c>
      <c r="AA1490" s="1">
        <f t="shared" si="634"/>
        <v>1.858689458689696</v>
      </c>
      <c r="AB1490" s="1">
        <f t="shared" si="639"/>
        <v>-0.28877492877400074</v>
      </c>
      <c r="AC1490" s="1">
        <f t="shared" si="646"/>
        <v>4270.2466666666669</v>
      </c>
      <c r="AD1490" s="1">
        <f t="shared" si="640"/>
        <v>4208.5009999999993</v>
      </c>
      <c r="AE1490" s="1">
        <f t="shared" si="641"/>
        <v>35.532333333333462</v>
      </c>
      <c r="AF1490" s="1">
        <f t="shared" si="642"/>
        <v>115.84878874014724</v>
      </c>
      <c r="AG1490" s="1">
        <f t="shared" si="635"/>
        <v>4245.6499999999996</v>
      </c>
      <c r="AH1490" s="1">
        <f t="shared" si="636"/>
        <v>4177.7364285714284</v>
      </c>
      <c r="AI1490" s="1">
        <f t="shared" si="643"/>
        <v>67.913571428571231</v>
      </c>
      <c r="AJ1490" s="1">
        <f t="shared" si="637"/>
        <v>1</v>
      </c>
    </row>
    <row r="1491" spans="1:36" x14ac:dyDescent="0.2">
      <c r="A1491" s="5">
        <v>43119</v>
      </c>
      <c r="B1491" s="1">
        <v>4281.9399999999996</v>
      </c>
      <c r="C1491" s="10">
        <v>4285.3999999999996</v>
      </c>
      <c r="D1491" s="1">
        <v>4316.57</v>
      </c>
      <c r="E1491" s="1">
        <v>4269.62</v>
      </c>
      <c r="F1491" s="1">
        <v>20949057000</v>
      </c>
      <c r="G1491" s="1">
        <v>258554725360</v>
      </c>
      <c r="H1491" s="1">
        <f t="shared" si="644"/>
        <v>51.200000000000728</v>
      </c>
      <c r="J1491" s="1">
        <f t="shared" si="621"/>
        <v>4227.6509999999998</v>
      </c>
      <c r="K1491" s="1">
        <f t="shared" si="622"/>
        <v>4184.9139999999998</v>
      </c>
      <c r="L1491" s="1">
        <f t="shared" si="623"/>
        <v>4246.4003636363641</v>
      </c>
      <c r="M1491" s="1">
        <f t="shared" si="624"/>
        <v>26.51863195507919</v>
      </c>
      <c r="N1491" s="1">
        <f t="shared" si="625"/>
        <v>16.469407164747007</v>
      </c>
      <c r="O1491" s="1">
        <f t="shared" si="626"/>
        <v>92.176870748299109</v>
      </c>
      <c r="P1491" s="1">
        <f t="shared" si="627"/>
        <v>94.603528957197199</v>
      </c>
      <c r="Q1491" s="1">
        <f t="shared" si="628"/>
        <v>-6867007182.747776</v>
      </c>
      <c r="R1491" s="1">
        <f t="shared" si="629"/>
        <v>125.23999999999978</v>
      </c>
      <c r="S1491" s="1">
        <f t="shared" si="645"/>
        <v>83.530592835252989</v>
      </c>
      <c r="T1491" s="1">
        <f t="shared" si="638"/>
        <v>92.183343202899295</v>
      </c>
      <c r="U1491" s="1">
        <f t="shared" si="630"/>
        <v>3.2622392308768295E-3</v>
      </c>
      <c r="V1491" s="1">
        <f t="shared" si="631"/>
        <v>3.7926182120271754E-2</v>
      </c>
      <c r="W1491" s="1">
        <f t="shared" si="632"/>
        <v>1.3659831428847793</v>
      </c>
      <c r="X1491" s="1">
        <f t="shared" si="633"/>
        <v>2.4011485062775453</v>
      </c>
      <c r="Y1491" s="1">
        <f t="shared" ref="Y1491:Y1554" si="647">C1490*11/13+C1491*2/13</f>
        <v>4273.5707692307697</v>
      </c>
      <c r="Z1491" s="1">
        <f t="shared" ref="Z1491:Z1554" si="648">C1490*25/27+C1491*2/27</f>
        <v>4272.4555555555553</v>
      </c>
      <c r="AA1491" s="1">
        <f t="shared" si="634"/>
        <v>1.1152136752143633</v>
      </c>
      <c r="AB1491" s="1">
        <f t="shared" si="639"/>
        <v>1.7099943019946295</v>
      </c>
      <c r="AC1491" s="1">
        <f t="shared" si="646"/>
        <v>4290.53</v>
      </c>
      <c r="AD1491" s="1">
        <f t="shared" si="640"/>
        <v>4223.777</v>
      </c>
      <c r="AE1491" s="1">
        <f t="shared" si="641"/>
        <v>34.934333333333505</v>
      </c>
      <c r="AF1491" s="1">
        <f t="shared" si="642"/>
        <v>127.38757478316342</v>
      </c>
      <c r="AG1491" s="1">
        <f t="shared" si="635"/>
        <v>4257.7300000000005</v>
      </c>
      <c r="AH1491" s="1">
        <f t="shared" si="636"/>
        <v>4195.9185714285722</v>
      </c>
      <c r="AI1491" s="1">
        <f t="shared" si="643"/>
        <v>61.811428571428223</v>
      </c>
      <c r="AJ1491" s="1">
        <f t="shared" si="637"/>
        <v>1</v>
      </c>
    </row>
    <row r="1492" spans="1:36" x14ac:dyDescent="0.2">
      <c r="A1492" s="5">
        <v>43122</v>
      </c>
      <c r="B1492" s="1">
        <v>4276.4799999999996</v>
      </c>
      <c r="C1492" s="10">
        <v>4336.6000000000004</v>
      </c>
      <c r="D1492" s="1">
        <v>4338.4799999999996</v>
      </c>
      <c r="E1492" s="1">
        <v>4275.8999999999996</v>
      </c>
      <c r="F1492" s="1">
        <v>17464319500</v>
      </c>
      <c r="G1492" s="1">
        <v>233960223311</v>
      </c>
      <c r="H1492" s="1">
        <f t="shared" si="644"/>
        <v>46.009999999999309</v>
      </c>
      <c r="J1492" s="1">
        <f t="shared" ref="J1492:J1555" si="649">SUM(C1483:C1492)/10</f>
        <v>4245.2950000000001</v>
      </c>
      <c r="K1492" s="1">
        <f t="shared" ref="K1492:K1555" si="650">SUM(C1478:C1492)/15</f>
        <v>4205.2973333333339</v>
      </c>
      <c r="L1492" s="1">
        <f t="shared" ref="L1492:L1555" si="651">(10*C1492+9*C1491+8*C1490+7*C1489+6*C1488+5*C1487+4*C1486+3*C1485+2*C1484+C1483)/55</f>
        <v>4266.209272727272</v>
      </c>
      <c r="M1492" s="1">
        <f t="shared" ref="M1492:M1555" si="652">(MAX(D1487:D1492)-C1492)/(MAX(D1487:D1492)-MIN(E1487:E1492))*100</f>
        <v>1.4998005584357461</v>
      </c>
      <c r="N1492" s="1">
        <f t="shared" ref="N1492:N1555" si="653">(MAX(D1483:D1492)-C1492)/(MAX(D1483:D1492)-MIN(E1483:E1492))*100</f>
        <v>1.0163260893065218</v>
      </c>
      <c r="O1492" s="1">
        <f t="shared" ref="O1492:O1555" si="654">(SUMIF(H1487:H1492,"&gt;=0")/(SUMIF(H1487:H1492,"&gt;=0")+ABS(SUMIF(H1487:H1492,"&lt;0"))))*100</f>
        <v>94.187679002639229</v>
      </c>
      <c r="P1492" s="1">
        <f t="shared" ref="P1492:P1555" si="655">(SUMIF(H1481:H1492,"&gt;=0")/(SUMIF(H1481:H1492,"&gt;=0")+ABS(SUMIF(H1481:H1492,"&lt;0"))))*100</f>
        <v>95.327137546468194</v>
      </c>
      <c r="Q1492" s="1">
        <f t="shared" ref="Q1492:Q1555" si="656">((C1492-E1492)-(D1492-C1492))*F1492/(D1492-E1492)</f>
        <v>16415009156.120613</v>
      </c>
      <c r="R1492" s="1">
        <f t="shared" ref="R1492:R1555" si="657">C1492-C1483</f>
        <v>147.30000000000018</v>
      </c>
      <c r="S1492" s="1">
        <f t="shared" si="645"/>
        <v>98.983673910693483</v>
      </c>
      <c r="T1492" s="1">
        <f t="shared" si="638"/>
        <v>92.41275100669435</v>
      </c>
      <c r="U1492" s="1">
        <f t="shared" ref="U1492:U1555" si="658">(C1492-C1491)/C1492</f>
        <v>1.180648434257269E-2</v>
      </c>
      <c r="V1492" s="1">
        <f t="shared" ref="V1492:V1555" si="659">(C1492-C1481)/C1481</f>
        <v>4.7804288734521382E-2</v>
      </c>
      <c r="W1492" s="1">
        <f t="shared" ref="W1492:W1555" si="660">100*((C1492-J1492)/J1492)</f>
        <v>2.1507339301509152</v>
      </c>
      <c r="X1492" s="1">
        <f t="shared" ref="X1492:X1555" si="661">100*((C1492-K1492)/K1492)</f>
        <v>3.1223158853927999</v>
      </c>
      <c r="Y1492" s="1">
        <f t="shared" si="647"/>
        <v>4293.2769230769227</v>
      </c>
      <c r="Z1492" s="1">
        <f t="shared" si="648"/>
        <v>4289.1925925925925</v>
      </c>
      <c r="AA1492" s="1">
        <f t="shared" ref="AA1492:AA1555" si="662">Y1492-Z1492</f>
        <v>4.0843304843301667</v>
      </c>
      <c r="AB1492" s="1">
        <f t="shared" si="639"/>
        <v>1.7090370370375241</v>
      </c>
      <c r="AC1492" s="1">
        <f t="shared" si="646"/>
        <v>4316.9933333333329</v>
      </c>
      <c r="AD1492" s="1">
        <f t="shared" si="640"/>
        <v>4240.3500000000004</v>
      </c>
      <c r="AE1492" s="1">
        <f t="shared" si="641"/>
        <v>34.791333333333476</v>
      </c>
      <c r="AF1492" s="1">
        <f t="shared" si="642"/>
        <v>146.86288411545442</v>
      </c>
      <c r="AG1492" s="1">
        <f t="shared" ref="AG1492:AG1555" si="663">SUM(C1488:C1492)/5</f>
        <v>4280.0020000000004</v>
      </c>
      <c r="AH1492" s="1">
        <f t="shared" ref="AH1492:AH1555" si="664">SUM(C1479:C1492)/14</f>
        <v>4213.7185714285715</v>
      </c>
      <c r="AI1492" s="1">
        <f t="shared" si="643"/>
        <v>66.283428571428885</v>
      </c>
      <c r="AJ1492" s="1">
        <f t="shared" ref="AJ1492:AJ1555" si="665">IF(H1492&gt;0,1,0)</f>
        <v>1</v>
      </c>
    </row>
    <row r="1493" spans="1:36" x14ac:dyDescent="0.2">
      <c r="A1493" s="5">
        <v>43123</v>
      </c>
      <c r="B1493" s="1">
        <v>4346.8900000000003</v>
      </c>
      <c r="C1493" s="10">
        <v>4382.6099999999997</v>
      </c>
      <c r="D1493" s="1">
        <v>4383.57</v>
      </c>
      <c r="E1493" s="1">
        <v>4346.79</v>
      </c>
      <c r="F1493" s="1">
        <v>20186758500</v>
      </c>
      <c r="G1493" s="1">
        <v>257113359897</v>
      </c>
      <c r="H1493" s="1">
        <f t="shared" si="644"/>
        <v>7.2800000000006548</v>
      </c>
      <c r="J1493" s="1">
        <f t="shared" si="649"/>
        <v>4264.6260000000002</v>
      </c>
      <c r="K1493" s="1">
        <f t="shared" si="650"/>
        <v>4224.9780000000001</v>
      </c>
      <c r="L1493" s="1">
        <f t="shared" si="651"/>
        <v>4291.1756363636368</v>
      </c>
      <c r="M1493" s="1">
        <f t="shared" si="652"/>
        <v>0.56324806383480319</v>
      </c>
      <c r="N1493" s="1">
        <f t="shared" si="653"/>
        <v>0.46058628796240425</v>
      </c>
      <c r="O1493" s="1">
        <f t="shared" si="654"/>
        <v>93.196160925584863</v>
      </c>
      <c r="P1493" s="1">
        <f t="shared" si="655"/>
        <v>95.068073920037449</v>
      </c>
      <c r="Q1493" s="1">
        <f t="shared" si="656"/>
        <v>19132963602.773201</v>
      </c>
      <c r="R1493" s="1">
        <f t="shared" si="657"/>
        <v>174.79999999999927</v>
      </c>
      <c r="S1493" s="1">
        <f t="shared" si="645"/>
        <v>99.5394137120376</v>
      </c>
      <c r="T1493" s="1">
        <f t="shared" ref="T1493:T1556" si="666">SUM(S1484:S1493)/10</f>
        <v>92.460513454471254</v>
      </c>
      <c r="U1493" s="1">
        <f t="shared" si="658"/>
        <v>1.0498310367566202E-2</v>
      </c>
      <c r="V1493" s="1">
        <f t="shared" si="659"/>
        <v>5.3471501096111644E-2</v>
      </c>
      <c r="W1493" s="1">
        <f t="shared" si="660"/>
        <v>2.7665732000883421</v>
      </c>
      <c r="X1493" s="1">
        <f t="shared" si="661"/>
        <v>3.7309543386971384</v>
      </c>
      <c r="Y1493" s="1">
        <f t="shared" si="647"/>
        <v>4343.6784615384622</v>
      </c>
      <c r="Z1493" s="1">
        <f t="shared" si="648"/>
        <v>4340.0081481481484</v>
      </c>
      <c r="AA1493" s="1">
        <f t="shared" si="662"/>
        <v>3.6703133903138223</v>
      </c>
      <c r="AB1493" s="1">
        <f t="shared" ref="AB1493:AB1556" si="667">AA1492*8/10+AA1493*2/10</f>
        <v>4.001527065526898</v>
      </c>
      <c r="AC1493" s="1">
        <f t="shared" si="646"/>
        <v>4370.9900000000007</v>
      </c>
      <c r="AD1493" s="1">
        <f t="shared" ref="AD1493:AD1556" si="668">SUM(AC1484:AC1493)/10</f>
        <v>4259.6463333333331</v>
      </c>
      <c r="AE1493" s="1">
        <f t="shared" ref="AE1493:AE1556" si="669">(ABS(AC1493-AD1493)+ABS(AC1492-AD1493)+ABS(AC1491-AD1493)+ABS(AC1490-AD1493)+ABS(AC1489-AD1493)+ABS(AC1488-AD1493)+ABS(AC1487-AD1493)+ABS(AC1486-AD1493)+ABS(AC1485-AD1493)+ABS(AC1484-AD1493))/10</f>
        <v>42.034933333333356</v>
      </c>
      <c r="AF1493" s="1">
        <f t="shared" ref="AF1493:AF1556" si="670">(AC1493-AD1493)/(0.015*AE1493)</f>
        <v>176.58910155151509</v>
      </c>
      <c r="AG1493" s="1">
        <f t="shared" si="663"/>
        <v>4304.83</v>
      </c>
      <c r="AH1493" s="1">
        <f t="shared" si="664"/>
        <v>4233.0914285714289</v>
      </c>
      <c r="AI1493" s="1">
        <f t="shared" ref="AI1493:AI1556" si="671">AG1493-AH1493</f>
        <v>71.738571428571049</v>
      </c>
      <c r="AJ1493" s="1">
        <f t="shared" si="665"/>
        <v>1</v>
      </c>
    </row>
    <row r="1494" spans="1:36" x14ac:dyDescent="0.2">
      <c r="A1494" s="5">
        <v>43124</v>
      </c>
      <c r="B1494" s="1">
        <v>4389.45</v>
      </c>
      <c r="C1494" s="10">
        <v>4389.8900000000003</v>
      </c>
      <c r="D1494" s="1">
        <v>4397.82</v>
      </c>
      <c r="E1494" s="1">
        <v>4349.09</v>
      </c>
      <c r="F1494" s="1">
        <v>21981888900</v>
      </c>
      <c r="G1494" s="1">
        <v>284470809530</v>
      </c>
      <c r="H1494" s="1">
        <f t="shared" si="644"/>
        <v>-24.8100000000004</v>
      </c>
      <c r="J1494" s="1">
        <f t="shared" si="649"/>
        <v>4282.8339999999998</v>
      </c>
      <c r="K1494" s="1">
        <f t="shared" si="650"/>
        <v>4243.5446666666667</v>
      </c>
      <c r="L1494" s="1">
        <f t="shared" si="651"/>
        <v>4313.9509090909087</v>
      </c>
      <c r="M1494" s="1">
        <f t="shared" si="652"/>
        <v>4.7405547584883987</v>
      </c>
      <c r="N1494" s="1">
        <f t="shared" si="653"/>
        <v>3.673677383489018</v>
      </c>
      <c r="O1494" s="1">
        <f t="shared" si="654"/>
        <v>85.106255252731259</v>
      </c>
      <c r="P1494" s="1">
        <f t="shared" si="655"/>
        <v>85.080226710305439</v>
      </c>
      <c r="Q1494" s="1">
        <f t="shared" si="656"/>
        <v>14827512582.454834</v>
      </c>
      <c r="R1494" s="1">
        <f t="shared" si="657"/>
        <v>184.30000000000018</v>
      </c>
      <c r="S1494" s="1">
        <f t="shared" si="645"/>
        <v>96.326322616510978</v>
      </c>
      <c r="T1494" s="1">
        <f t="shared" si="666"/>
        <v>92.233520916503608</v>
      </c>
      <c r="U1494" s="1">
        <f t="shared" si="658"/>
        <v>1.6583559041344212E-3</v>
      </c>
      <c r="V1494" s="1">
        <f t="shared" si="659"/>
        <v>4.7881507650442828E-2</v>
      </c>
      <c r="W1494" s="1">
        <f t="shared" si="660"/>
        <v>2.4996532669723015</v>
      </c>
      <c r="X1494" s="1">
        <f t="shared" si="661"/>
        <v>3.4486577809086412</v>
      </c>
      <c r="Y1494" s="1">
        <f t="shared" si="647"/>
        <v>4383.7299999999996</v>
      </c>
      <c r="Z1494" s="1">
        <f t="shared" si="648"/>
        <v>4383.1492592592585</v>
      </c>
      <c r="AA1494" s="1">
        <f t="shared" si="662"/>
        <v>0.580740740741021</v>
      </c>
      <c r="AB1494" s="1">
        <f t="shared" si="667"/>
        <v>3.0523988603992622</v>
      </c>
      <c r="AC1494" s="1">
        <f t="shared" si="646"/>
        <v>4378.9333333333334</v>
      </c>
      <c r="AD1494" s="1">
        <f t="shared" si="668"/>
        <v>4277.7396666666664</v>
      </c>
      <c r="AE1494" s="1">
        <f t="shared" si="669"/>
        <v>49.297599999999967</v>
      </c>
      <c r="AF1494" s="1">
        <f t="shared" si="670"/>
        <v>136.84732004082292</v>
      </c>
      <c r="AG1494" s="1">
        <f t="shared" si="663"/>
        <v>4333.1839999999993</v>
      </c>
      <c r="AH1494" s="1">
        <f t="shared" si="664"/>
        <v>4251.74</v>
      </c>
      <c r="AI1494" s="1">
        <f t="shared" si="671"/>
        <v>81.443999999999505</v>
      </c>
      <c r="AJ1494" s="1">
        <f t="shared" si="665"/>
        <v>0</v>
      </c>
    </row>
    <row r="1495" spans="1:36" x14ac:dyDescent="0.2">
      <c r="A1495" s="5">
        <v>43125</v>
      </c>
      <c r="B1495" s="1">
        <v>4381.9799999999996</v>
      </c>
      <c r="C1495" s="10">
        <v>4365.08</v>
      </c>
      <c r="D1495" s="1">
        <v>4392.2</v>
      </c>
      <c r="E1495" s="1">
        <v>4336.24</v>
      </c>
      <c r="F1495" s="1">
        <v>19537495000</v>
      </c>
      <c r="G1495" s="1">
        <v>250308091870</v>
      </c>
      <c r="H1495" s="1">
        <f t="shared" si="644"/>
        <v>16.220000000000255</v>
      </c>
      <c r="J1495" s="1">
        <f t="shared" si="649"/>
        <v>4298.7830000000004</v>
      </c>
      <c r="K1495" s="1">
        <f t="shared" si="650"/>
        <v>4259.2960000000003</v>
      </c>
      <c r="L1495" s="1">
        <f t="shared" si="651"/>
        <v>4328.9047272727275</v>
      </c>
      <c r="M1495" s="1">
        <f t="shared" si="652"/>
        <v>21.662035199153042</v>
      </c>
      <c r="N1495" s="1">
        <f t="shared" si="653"/>
        <v>16.469641330046677</v>
      </c>
      <c r="O1495" s="1">
        <f t="shared" si="654"/>
        <v>84.445141065830555</v>
      </c>
      <c r="P1495" s="1">
        <f t="shared" si="655"/>
        <v>84.942598187310878</v>
      </c>
      <c r="Q1495" s="1">
        <f t="shared" si="656"/>
        <v>600509138.67056739</v>
      </c>
      <c r="R1495" s="1">
        <f t="shared" si="657"/>
        <v>140.07999999999993</v>
      </c>
      <c r="S1495" s="1">
        <f t="shared" si="645"/>
        <v>83.530358669953316</v>
      </c>
      <c r="T1495" s="1">
        <f t="shared" si="666"/>
        <v>90.854737816492545</v>
      </c>
      <c r="U1495" s="1">
        <f t="shared" si="658"/>
        <v>-5.6837446278190547E-3</v>
      </c>
      <c r="V1495" s="1">
        <f t="shared" si="659"/>
        <v>3.7375737022346422E-2</v>
      </c>
      <c r="W1495" s="1">
        <f t="shared" si="660"/>
        <v>1.5422271838331816</v>
      </c>
      <c r="X1495" s="1">
        <f t="shared" si="661"/>
        <v>2.4836029240512905</v>
      </c>
      <c r="Y1495" s="1">
        <f t="shared" si="647"/>
        <v>4386.0730769230768</v>
      </c>
      <c r="Z1495" s="1">
        <f t="shared" si="648"/>
        <v>4388.0522222222226</v>
      </c>
      <c r="AA1495" s="1">
        <f t="shared" si="662"/>
        <v>-1.9791452991457845</v>
      </c>
      <c r="AB1495" s="1">
        <f t="shared" si="667"/>
        <v>6.8763532763659929E-2</v>
      </c>
      <c r="AC1495" s="1">
        <f t="shared" si="646"/>
        <v>4364.5066666666662</v>
      </c>
      <c r="AD1495" s="1">
        <f t="shared" si="668"/>
        <v>4294.2120000000004</v>
      </c>
      <c r="AE1495" s="1">
        <f t="shared" si="669"/>
        <v>50.915066666666732</v>
      </c>
      <c r="AF1495" s="1">
        <f t="shared" si="670"/>
        <v>92.041735735938914</v>
      </c>
      <c r="AG1495" s="1">
        <f t="shared" si="663"/>
        <v>4351.9160000000002</v>
      </c>
      <c r="AH1495" s="1">
        <f t="shared" si="664"/>
        <v>4267.9064285714285</v>
      </c>
      <c r="AI1495" s="1">
        <f t="shared" si="671"/>
        <v>84.009571428571689</v>
      </c>
      <c r="AJ1495" s="1">
        <f t="shared" si="665"/>
        <v>1</v>
      </c>
    </row>
    <row r="1496" spans="1:36" x14ac:dyDescent="0.2">
      <c r="A1496" s="5">
        <v>43126</v>
      </c>
      <c r="B1496" s="1">
        <v>4352.22</v>
      </c>
      <c r="C1496" s="10">
        <v>4381.3</v>
      </c>
      <c r="D1496" s="1">
        <v>4403.34</v>
      </c>
      <c r="E1496" s="1">
        <v>4351.49</v>
      </c>
      <c r="F1496" s="1">
        <v>17722723700</v>
      </c>
      <c r="G1496" s="1">
        <v>223331309122</v>
      </c>
      <c r="H1496" s="1">
        <f t="shared" si="644"/>
        <v>-79.279999999999745</v>
      </c>
      <c r="J1496" s="1">
        <f t="shared" si="649"/>
        <v>4314.4130000000005</v>
      </c>
      <c r="K1496" s="1">
        <f t="shared" si="650"/>
        <v>4275.4660000000003</v>
      </c>
      <c r="L1496" s="1">
        <f t="shared" si="651"/>
        <v>4343.9078181818177</v>
      </c>
      <c r="M1496" s="1">
        <f t="shared" si="652"/>
        <v>16.482201615315525</v>
      </c>
      <c r="N1496" s="1">
        <f t="shared" si="653"/>
        <v>11.587193102360528</v>
      </c>
      <c r="O1496" s="1">
        <f t="shared" si="654"/>
        <v>53.696619217082009</v>
      </c>
      <c r="P1496" s="1">
        <f t="shared" si="655"/>
        <v>64.821247425532562</v>
      </c>
      <c r="Q1496" s="1">
        <f t="shared" si="656"/>
        <v>2655844998.0522041</v>
      </c>
      <c r="R1496" s="1">
        <f t="shared" si="657"/>
        <v>156.0600000000004</v>
      </c>
      <c r="S1496" s="1">
        <f t="shared" si="645"/>
        <v>88.41280689763947</v>
      </c>
      <c r="T1496" s="1">
        <f t="shared" si="666"/>
        <v>89.807430029657596</v>
      </c>
      <c r="U1496" s="1">
        <f t="shared" si="658"/>
        <v>3.7020975509552538E-3</v>
      </c>
      <c r="V1496" s="1">
        <f t="shared" si="659"/>
        <v>4.1780106952888897E-2</v>
      </c>
      <c r="W1496" s="1">
        <f t="shared" si="660"/>
        <v>1.5503151877207795</v>
      </c>
      <c r="X1496" s="1">
        <f t="shared" si="661"/>
        <v>2.4753792919882844</v>
      </c>
      <c r="Y1496" s="1">
        <f t="shared" si="647"/>
        <v>4367.5753846153848</v>
      </c>
      <c r="Z1496" s="1">
        <f t="shared" si="648"/>
        <v>4366.2814814814819</v>
      </c>
      <c r="AA1496" s="1">
        <f t="shared" si="662"/>
        <v>1.2939031339028588</v>
      </c>
      <c r="AB1496" s="1">
        <f t="shared" si="667"/>
        <v>-1.3245356125360557</v>
      </c>
      <c r="AC1496" s="1">
        <f t="shared" si="646"/>
        <v>4378.71</v>
      </c>
      <c r="AD1496" s="1">
        <f t="shared" si="668"/>
        <v>4310.3690000000006</v>
      </c>
      <c r="AE1496" s="1">
        <f t="shared" si="669"/>
        <v>51.657666666666593</v>
      </c>
      <c r="AF1496" s="1">
        <f t="shared" si="670"/>
        <v>88.197298884321185</v>
      </c>
      <c r="AG1496" s="1">
        <f t="shared" si="663"/>
        <v>4371.0959999999995</v>
      </c>
      <c r="AH1496" s="1">
        <f t="shared" si="664"/>
        <v>4283.7021428571434</v>
      </c>
      <c r="AI1496" s="1">
        <f t="shared" si="671"/>
        <v>87.393857142856177</v>
      </c>
      <c r="AJ1496" s="1">
        <f t="shared" si="665"/>
        <v>0</v>
      </c>
    </row>
    <row r="1497" spans="1:36" x14ac:dyDescent="0.2">
      <c r="A1497" s="5">
        <v>43129</v>
      </c>
      <c r="B1497" s="1">
        <v>4387.0600000000004</v>
      </c>
      <c r="C1497" s="10">
        <v>4302.0200000000004</v>
      </c>
      <c r="D1497" s="1">
        <v>4395.91</v>
      </c>
      <c r="E1497" s="1">
        <v>4287.1099999999997</v>
      </c>
      <c r="F1497" s="1">
        <v>19110035400</v>
      </c>
      <c r="G1497" s="1">
        <v>256176323789</v>
      </c>
      <c r="H1497" s="1">
        <f t="shared" si="644"/>
        <v>-45.920000000000073</v>
      </c>
      <c r="J1497" s="1">
        <f t="shared" si="649"/>
        <v>4322.0910000000003</v>
      </c>
      <c r="K1497" s="1">
        <f t="shared" si="650"/>
        <v>4284.9233333333341</v>
      </c>
      <c r="L1497" s="1">
        <f t="shared" si="651"/>
        <v>4341.6545454545458</v>
      </c>
      <c r="M1497" s="1">
        <f t="shared" si="652"/>
        <v>79.504080351537425</v>
      </c>
      <c r="N1497" s="1">
        <f t="shared" si="653"/>
        <v>53.26744124914552</v>
      </c>
      <c r="O1497" s="1">
        <f t="shared" si="654"/>
        <v>31.664540816326571</v>
      </c>
      <c r="P1497" s="1">
        <f t="shared" si="655"/>
        <v>54.41987379910185</v>
      </c>
      <c r="Q1497" s="1">
        <f t="shared" si="656"/>
        <v>-13872340035.771799</v>
      </c>
      <c r="R1497" s="1">
        <f t="shared" si="657"/>
        <v>43.550000000000182</v>
      </c>
      <c r="S1497" s="1">
        <f t="shared" si="645"/>
        <v>46.73255875085448</v>
      </c>
      <c r="T1497" s="1">
        <f t="shared" si="666"/>
        <v>86.21180844745848</v>
      </c>
      <c r="U1497" s="1">
        <f t="shared" si="658"/>
        <v>-1.8428552168516125E-2</v>
      </c>
      <c r="V1497" s="1">
        <f t="shared" si="659"/>
        <v>1.8229585798816672E-2</v>
      </c>
      <c r="W1497" s="1">
        <f t="shared" si="660"/>
        <v>-0.46438170783539523</v>
      </c>
      <c r="X1497" s="1">
        <f t="shared" si="661"/>
        <v>0.39899585912465996</v>
      </c>
      <c r="Y1497" s="1">
        <f t="shared" si="647"/>
        <v>4369.1030769230774</v>
      </c>
      <c r="Z1497" s="1">
        <f t="shared" si="648"/>
        <v>4375.4274074074074</v>
      </c>
      <c r="AA1497" s="1">
        <f t="shared" si="662"/>
        <v>-6.3243304843299484</v>
      </c>
      <c r="AB1497" s="1">
        <f t="shared" si="667"/>
        <v>-0.22974358974370257</v>
      </c>
      <c r="AC1497" s="1">
        <f t="shared" si="646"/>
        <v>4328.3466666666673</v>
      </c>
      <c r="AD1497" s="1">
        <f t="shared" si="668"/>
        <v>4319.7193333333325</v>
      </c>
      <c r="AE1497" s="1">
        <f t="shared" si="669"/>
        <v>44.578000000000067</v>
      </c>
      <c r="AF1497" s="1">
        <f t="shared" si="670"/>
        <v>12.902228802450693</v>
      </c>
      <c r="AG1497" s="1">
        <f t="shared" si="663"/>
        <v>4364.18</v>
      </c>
      <c r="AH1497" s="1">
        <f t="shared" si="664"/>
        <v>4291.7535714285714</v>
      </c>
      <c r="AI1497" s="1">
        <f t="shared" si="671"/>
        <v>72.426428571428914</v>
      </c>
      <c r="AJ1497" s="1">
        <f t="shared" si="665"/>
        <v>0</v>
      </c>
    </row>
    <row r="1498" spans="1:36" x14ac:dyDescent="0.2">
      <c r="A1498" s="5">
        <v>43130</v>
      </c>
      <c r="B1498" s="1">
        <v>4286.68</v>
      </c>
      <c r="C1498" s="10">
        <v>4256.1000000000004</v>
      </c>
      <c r="D1498" s="1">
        <v>4308.51</v>
      </c>
      <c r="E1498" s="1">
        <v>4251.57</v>
      </c>
      <c r="F1498" s="1">
        <v>13903473000</v>
      </c>
      <c r="G1498" s="1">
        <v>186650566155</v>
      </c>
      <c r="H1498" s="1">
        <f t="shared" si="644"/>
        <v>19.799999999999272</v>
      </c>
      <c r="J1498" s="1">
        <f t="shared" si="649"/>
        <v>4321.8540000000003</v>
      </c>
      <c r="K1498" s="1">
        <f t="shared" si="650"/>
        <v>4289.376666666667</v>
      </c>
      <c r="L1498" s="1">
        <f t="shared" si="651"/>
        <v>4329.6561818181817</v>
      </c>
      <c r="M1498" s="1">
        <f t="shared" si="652"/>
        <v>97.015220399287969</v>
      </c>
      <c r="N1498" s="1">
        <f t="shared" si="653"/>
        <v>85.208333333333115</v>
      </c>
      <c r="O1498" s="1">
        <f t="shared" si="654"/>
        <v>22.399255082510006</v>
      </c>
      <c r="P1498" s="1">
        <f t="shared" si="655"/>
        <v>56.820507297108044</v>
      </c>
      <c r="Q1498" s="1">
        <f t="shared" si="656"/>
        <v>-11691223871.443325</v>
      </c>
      <c r="R1498" s="1">
        <f t="shared" si="657"/>
        <v>7.9800000000004729</v>
      </c>
      <c r="S1498" s="1">
        <f t="shared" si="645"/>
        <v>14.791666666666883</v>
      </c>
      <c r="T1498" s="1">
        <f t="shared" si="666"/>
        <v>77.94700266866019</v>
      </c>
      <c r="U1498" s="1">
        <f t="shared" si="658"/>
        <v>-1.0789220178097336E-2</v>
      </c>
      <c r="V1498" s="1">
        <f t="shared" si="659"/>
        <v>7.3037271255598692E-3</v>
      </c>
      <c r="W1498" s="1">
        <f t="shared" si="660"/>
        <v>-1.5214303861259522</v>
      </c>
      <c r="X1498" s="1">
        <f t="shared" si="661"/>
        <v>-0.77579259768124753</v>
      </c>
      <c r="Y1498" s="1">
        <f t="shared" si="647"/>
        <v>4294.9553846153849</v>
      </c>
      <c r="Z1498" s="1">
        <f t="shared" si="648"/>
        <v>4298.6185185185186</v>
      </c>
      <c r="AA1498" s="1">
        <f t="shared" si="662"/>
        <v>-3.663133903133712</v>
      </c>
      <c r="AB1498" s="1">
        <f t="shared" si="667"/>
        <v>-5.7920911680907015</v>
      </c>
      <c r="AC1498" s="1">
        <f t="shared" si="646"/>
        <v>4272.0600000000004</v>
      </c>
      <c r="AD1498" s="1">
        <f t="shared" si="668"/>
        <v>4322.5316666666658</v>
      </c>
      <c r="AE1498" s="1">
        <f t="shared" si="669"/>
        <v>41.765666666666768</v>
      </c>
      <c r="AF1498" s="1">
        <f t="shared" si="670"/>
        <v>-80.563248388493449</v>
      </c>
      <c r="AG1498" s="1">
        <f t="shared" si="663"/>
        <v>4338.8779999999997</v>
      </c>
      <c r="AH1498" s="1">
        <f t="shared" si="664"/>
        <v>4295.2028571428573</v>
      </c>
      <c r="AI1498" s="1">
        <f t="shared" si="671"/>
        <v>43.675142857142419</v>
      </c>
      <c r="AJ1498" s="1">
        <f t="shared" si="665"/>
        <v>1</v>
      </c>
    </row>
    <row r="1499" spans="1:36" x14ac:dyDescent="0.2">
      <c r="A1499" s="5">
        <v>43131</v>
      </c>
      <c r="B1499" s="1">
        <v>4234.1099999999997</v>
      </c>
      <c r="C1499" s="10">
        <v>4275.8999999999996</v>
      </c>
      <c r="D1499" s="1">
        <v>4287.8599999999997</v>
      </c>
      <c r="E1499" s="1">
        <v>4232.7700000000004</v>
      </c>
      <c r="F1499" s="1">
        <v>14521016400</v>
      </c>
      <c r="G1499" s="1">
        <v>194401798025</v>
      </c>
      <c r="H1499" s="1">
        <f t="shared" si="644"/>
        <v>-30</v>
      </c>
      <c r="J1499" s="1">
        <f t="shared" si="649"/>
        <v>4324.6319999999996</v>
      </c>
      <c r="K1499" s="1">
        <f t="shared" si="650"/>
        <v>4293.9160000000002</v>
      </c>
      <c r="L1499" s="1">
        <f t="shared" si="651"/>
        <v>4321.300909090909</v>
      </c>
      <c r="M1499" s="1">
        <f t="shared" si="652"/>
        <v>74.714193586211366</v>
      </c>
      <c r="N1499" s="1">
        <f t="shared" si="653"/>
        <v>74.714193586211366</v>
      </c>
      <c r="O1499" s="1">
        <f t="shared" si="654"/>
        <v>16.673610146738678</v>
      </c>
      <c r="P1499" s="1">
        <f t="shared" si="655"/>
        <v>48.292815428493739</v>
      </c>
      <c r="Q1499" s="1">
        <f t="shared" si="656"/>
        <v>8216011638.9180279</v>
      </c>
      <c r="R1499" s="1">
        <f t="shared" si="657"/>
        <v>4.4799999999995634</v>
      </c>
      <c r="S1499" s="1">
        <f t="shared" si="645"/>
        <v>25.285806413788634</v>
      </c>
      <c r="T1499" s="1">
        <f t="shared" si="666"/>
        <v>72.46036775636199</v>
      </c>
      <c r="U1499" s="1">
        <f t="shared" si="658"/>
        <v>4.6306040833507039E-3</v>
      </c>
      <c r="V1499" s="1">
        <f t="shared" si="659"/>
        <v>4.0930193238415159E-3</v>
      </c>
      <c r="W1499" s="1">
        <f t="shared" si="660"/>
        <v>-1.126847324812839</v>
      </c>
      <c r="X1499" s="1">
        <f t="shared" si="661"/>
        <v>-0.4195703874971129</v>
      </c>
      <c r="Y1499" s="1">
        <f t="shared" si="647"/>
        <v>4259.1461538461544</v>
      </c>
      <c r="Z1499" s="1">
        <f t="shared" si="648"/>
        <v>4257.5666666666675</v>
      </c>
      <c r="AA1499" s="1">
        <f t="shared" si="662"/>
        <v>1.5794871794869323</v>
      </c>
      <c r="AB1499" s="1">
        <f t="shared" si="667"/>
        <v>-2.6146096866095832</v>
      </c>
      <c r="AC1499" s="1">
        <f t="shared" si="646"/>
        <v>4265.5099999999993</v>
      </c>
      <c r="AD1499" s="1">
        <f t="shared" si="668"/>
        <v>4323.6826666666666</v>
      </c>
      <c r="AE1499" s="1">
        <f t="shared" si="669"/>
        <v>40.614666666666835</v>
      </c>
      <c r="AF1499" s="1">
        <f t="shared" si="670"/>
        <v>-95.487125614173934</v>
      </c>
      <c r="AG1499" s="1">
        <f t="shared" si="663"/>
        <v>4316.08</v>
      </c>
      <c r="AH1499" s="1">
        <f t="shared" si="664"/>
        <v>4300.2250000000004</v>
      </c>
      <c r="AI1499" s="1">
        <f t="shared" si="671"/>
        <v>15.854999999999563</v>
      </c>
      <c r="AJ1499" s="1">
        <f t="shared" si="665"/>
        <v>0</v>
      </c>
    </row>
    <row r="1500" spans="1:36" x14ac:dyDescent="0.2">
      <c r="A1500" s="5">
        <v>43132</v>
      </c>
      <c r="B1500" s="1">
        <v>4276.34</v>
      </c>
      <c r="C1500" s="10">
        <v>4245.8999999999996</v>
      </c>
      <c r="D1500" s="1">
        <v>4287.3900000000003</v>
      </c>
      <c r="E1500" s="1">
        <v>4214.29</v>
      </c>
      <c r="F1500" s="1">
        <v>19000293400</v>
      </c>
      <c r="G1500" s="1">
        <v>239230298933</v>
      </c>
      <c r="H1500" s="1">
        <f t="shared" si="644"/>
        <v>25.329999999999927</v>
      </c>
      <c r="J1500" s="1">
        <f t="shared" si="649"/>
        <v>4322.08</v>
      </c>
      <c r="K1500" s="1">
        <f t="shared" si="650"/>
        <v>4296.6033333333344</v>
      </c>
      <c r="L1500" s="1">
        <f t="shared" si="651"/>
        <v>4306.9859999999999</v>
      </c>
      <c r="M1500" s="1">
        <f t="shared" si="652"/>
        <v>83.27955567310255</v>
      </c>
      <c r="N1500" s="1">
        <f t="shared" si="653"/>
        <v>83.27955567310255</v>
      </c>
      <c r="O1500" s="1">
        <f t="shared" si="654"/>
        <v>28.330639575155697</v>
      </c>
      <c r="P1500" s="1">
        <f t="shared" si="655"/>
        <v>53.015947589590965</v>
      </c>
      <c r="Q1500" s="1">
        <f t="shared" si="656"/>
        <v>-2568028711.245122</v>
      </c>
      <c r="R1500" s="1">
        <f t="shared" si="657"/>
        <v>-39.5</v>
      </c>
      <c r="S1500" s="1">
        <f t="shared" si="645"/>
        <v>16.720444326897457</v>
      </c>
      <c r="T1500" s="1">
        <f t="shared" si="666"/>
        <v>65.385364480029537</v>
      </c>
      <c r="U1500" s="1">
        <f t="shared" si="658"/>
        <v>-7.065639793683319E-3</v>
      </c>
      <c r="V1500" s="1">
        <f t="shared" si="659"/>
        <v>-5.2258410779362514E-4</v>
      </c>
      <c r="W1500" s="1">
        <f t="shared" si="660"/>
        <v>-1.7625772776070847</v>
      </c>
      <c r="X1500" s="1">
        <f t="shared" si="661"/>
        <v>-1.1800794581146206</v>
      </c>
      <c r="Y1500" s="1">
        <f t="shared" si="647"/>
        <v>4271.2846153846149</v>
      </c>
      <c r="Z1500" s="1">
        <f t="shared" si="648"/>
        <v>4273.677777777777</v>
      </c>
      <c r="AA1500" s="1">
        <f t="shared" si="662"/>
        <v>-2.3931623931621289</v>
      </c>
      <c r="AB1500" s="1">
        <f t="shared" si="667"/>
        <v>0.78495726495712004</v>
      </c>
      <c r="AC1500" s="1">
        <f t="shared" si="646"/>
        <v>4249.1933333333336</v>
      </c>
      <c r="AD1500" s="1">
        <f t="shared" si="668"/>
        <v>4321.5773333333336</v>
      </c>
      <c r="AE1500" s="1">
        <f t="shared" si="669"/>
        <v>42.720000000000162</v>
      </c>
      <c r="AF1500" s="1">
        <f t="shared" si="670"/>
        <v>-112.95880149812695</v>
      </c>
      <c r="AG1500" s="1">
        <f t="shared" si="663"/>
        <v>4292.2440000000006</v>
      </c>
      <c r="AH1500" s="1">
        <f t="shared" si="664"/>
        <v>4301.7178571428576</v>
      </c>
      <c r="AI1500" s="1">
        <f t="shared" si="671"/>
        <v>-9.473857142857014</v>
      </c>
      <c r="AJ1500" s="1">
        <f t="shared" si="665"/>
        <v>1</v>
      </c>
    </row>
    <row r="1501" spans="1:36" x14ac:dyDescent="0.2">
      <c r="A1501" s="5">
        <v>43133</v>
      </c>
      <c r="B1501" s="1">
        <v>4213.9399999999996</v>
      </c>
      <c r="C1501" s="10">
        <v>4271.2299999999996</v>
      </c>
      <c r="D1501" s="1">
        <v>4271.76</v>
      </c>
      <c r="E1501" s="1">
        <v>4181.78</v>
      </c>
      <c r="F1501" s="1">
        <v>14606682700</v>
      </c>
      <c r="G1501" s="1">
        <v>191169867288</v>
      </c>
      <c r="H1501" s="1">
        <f t="shared" si="644"/>
        <v>2.9200000000000728</v>
      </c>
      <c r="J1501" s="1">
        <f t="shared" si="649"/>
        <v>4320.6630000000005</v>
      </c>
      <c r="K1501" s="1">
        <f t="shared" si="650"/>
        <v>4299.6853333333338</v>
      </c>
      <c r="L1501" s="1">
        <f t="shared" si="651"/>
        <v>4297.740545454546</v>
      </c>
      <c r="M1501" s="1">
        <f t="shared" si="652"/>
        <v>59.62718902328956</v>
      </c>
      <c r="N1501" s="1">
        <f t="shared" si="653"/>
        <v>59.62718902328956</v>
      </c>
      <c r="O1501" s="1">
        <f t="shared" si="654"/>
        <v>23.640836408363832</v>
      </c>
      <c r="P1501" s="1">
        <f t="shared" si="655"/>
        <v>50.376292212267337</v>
      </c>
      <c r="Q1501" s="1">
        <f t="shared" si="656"/>
        <v>14434610198.755068</v>
      </c>
      <c r="R1501" s="1">
        <f t="shared" si="657"/>
        <v>-65.3700000000008</v>
      </c>
      <c r="S1501" s="1">
        <f t="shared" si="645"/>
        <v>40.372810976710447</v>
      </c>
      <c r="T1501" s="1">
        <f t="shared" si="666"/>
        <v>61.069586294175281</v>
      </c>
      <c r="U1501" s="1">
        <f t="shared" si="658"/>
        <v>5.9303760275143062E-3</v>
      </c>
      <c r="V1501" s="1">
        <f t="shared" si="659"/>
        <v>-4.4481694612215446E-5</v>
      </c>
      <c r="W1501" s="1">
        <f t="shared" si="660"/>
        <v>-1.1441068187914887</v>
      </c>
      <c r="X1501" s="1">
        <f t="shared" si="661"/>
        <v>-0.66180036740675208</v>
      </c>
      <c r="Y1501" s="1">
        <f t="shared" si="647"/>
        <v>4249.7969230769222</v>
      </c>
      <c r="Z1501" s="1">
        <f t="shared" si="648"/>
        <v>4247.7762962962952</v>
      </c>
      <c r="AA1501" s="1">
        <f t="shared" si="662"/>
        <v>2.0206267806270262</v>
      </c>
      <c r="AB1501" s="1">
        <f t="shared" si="667"/>
        <v>-1.5104045584042978</v>
      </c>
      <c r="AC1501" s="1">
        <f t="shared" si="646"/>
        <v>4241.59</v>
      </c>
      <c r="AD1501" s="1">
        <f t="shared" si="668"/>
        <v>4316.6833333333343</v>
      </c>
      <c r="AE1501" s="1">
        <f t="shared" si="669"/>
        <v>47.675999999999839</v>
      </c>
      <c r="AF1501" s="1">
        <f t="shared" si="670"/>
        <v>-105.0050805902822</v>
      </c>
      <c r="AG1501" s="1">
        <f t="shared" si="663"/>
        <v>4270.2299999999996</v>
      </c>
      <c r="AH1501" s="1">
        <f t="shared" si="664"/>
        <v>4305.0028571428575</v>
      </c>
      <c r="AI1501" s="1">
        <f t="shared" si="671"/>
        <v>-34.772857142857902</v>
      </c>
      <c r="AJ1501" s="1">
        <f t="shared" si="665"/>
        <v>1</v>
      </c>
    </row>
    <row r="1502" spans="1:36" x14ac:dyDescent="0.2">
      <c r="A1502" s="5">
        <v>43136</v>
      </c>
      <c r="B1502" s="1">
        <v>4204.46</v>
      </c>
      <c r="C1502" s="10">
        <v>4274.1499999999996</v>
      </c>
      <c r="D1502" s="1">
        <v>4274.1499999999996</v>
      </c>
      <c r="E1502" s="1">
        <v>4200.1400000000003</v>
      </c>
      <c r="F1502" s="1">
        <v>16134779900</v>
      </c>
      <c r="G1502" s="1">
        <v>217360144504</v>
      </c>
      <c r="H1502" s="1">
        <f t="shared" si="644"/>
        <v>-125.25999999999931</v>
      </c>
      <c r="J1502" s="1">
        <f t="shared" si="649"/>
        <v>4314.4179999999997</v>
      </c>
      <c r="K1502" s="1">
        <f t="shared" si="650"/>
        <v>4302.9460000000008</v>
      </c>
      <c r="L1502" s="1">
        <f t="shared" si="651"/>
        <v>4289.2836363636361</v>
      </c>
      <c r="M1502" s="1">
        <f t="shared" si="652"/>
        <v>56.862653528230588</v>
      </c>
      <c r="N1502" s="1">
        <f t="shared" si="653"/>
        <v>58.309261599566831</v>
      </c>
      <c r="O1502" s="1">
        <f t="shared" si="654"/>
        <v>19.27938049191491</v>
      </c>
      <c r="P1502" s="1">
        <f t="shared" si="655"/>
        <v>35.601122291838131</v>
      </c>
      <c r="Q1502" s="1">
        <f t="shared" si="656"/>
        <v>16134779899.999998</v>
      </c>
      <c r="R1502" s="1">
        <f t="shared" si="657"/>
        <v>-108.46000000000004</v>
      </c>
      <c r="S1502" s="1">
        <f t="shared" si="645"/>
        <v>41.690738400433169</v>
      </c>
      <c r="T1502" s="1">
        <f t="shared" si="666"/>
        <v>55.340292743149249</v>
      </c>
      <c r="U1502" s="1">
        <f t="shared" si="658"/>
        <v>6.8317677198976938E-4</v>
      </c>
      <c r="V1502" s="1">
        <f t="shared" si="659"/>
        <v>-2.6251925141177021E-3</v>
      </c>
      <c r="W1502" s="1">
        <f t="shared" si="660"/>
        <v>-0.93333562023892991</v>
      </c>
      <c r="X1502" s="1">
        <f t="shared" si="661"/>
        <v>-0.66921592787827644</v>
      </c>
      <c r="Y1502" s="1">
        <f t="shared" si="647"/>
        <v>4271.6792307692303</v>
      </c>
      <c r="Z1502" s="1">
        <f t="shared" si="648"/>
        <v>4271.4462962962962</v>
      </c>
      <c r="AA1502" s="1">
        <f t="shared" si="662"/>
        <v>0.23293447293417557</v>
      </c>
      <c r="AB1502" s="1">
        <f t="shared" si="667"/>
        <v>1.663088319088456</v>
      </c>
      <c r="AC1502" s="1">
        <f t="shared" si="646"/>
        <v>4249.4799999999996</v>
      </c>
      <c r="AD1502" s="1">
        <f t="shared" si="668"/>
        <v>4309.9319999999989</v>
      </c>
      <c r="AE1502" s="1">
        <f t="shared" si="669"/>
        <v>54.365333333333453</v>
      </c>
      <c r="AF1502" s="1">
        <f t="shared" si="670"/>
        <v>-74.130573404619597</v>
      </c>
      <c r="AG1502" s="1">
        <f t="shared" si="663"/>
        <v>4264.6559999999999</v>
      </c>
      <c r="AH1502" s="1">
        <f t="shared" si="664"/>
        <v>4306.1228571428574</v>
      </c>
      <c r="AI1502" s="1">
        <f t="shared" si="671"/>
        <v>-41.466857142857407</v>
      </c>
      <c r="AJ1502" s="1">
        <f t="shared" si="665"/>
        <v>0</v>
      </c>
    </row>
    <row r="1503" spans="1:36" x14ac:dyDescent="0.2">
      <c r="A1503" s="5">
        <v>43137</v>
      </c>
      <c r="B1503" s="1">
        <v>4182.33</v>
      </c>
      <c r="C1503" s="10">
        <v>4148.8900000000003</v>
      </c>
      <c r="D1503" s="1">
        <v>4211.5200000000004</v>
      </c>
      <c r="E1503" s="1">
        <v>4131.5600000000004</v>
      </c>
      <c r="F1503" s="1">
        <v>21491045000</v>
      </c>
      <c r="G1503" s="1">
        <v>279415083155</v>
      </c>
      <c r="H1503" s="1">
        <f t="shared" si="644"/>
        <v>-98.390000000000327</v>
      </c>
      <c r="J1503" s="1">
        <f t="shared" si="649"/>
        <v>4291.0460000000003</v>
      </c>
      <c r="K1503" s="1">
        <f t="shared" si="650"/>
        <v>4295.6406666666671</v>
      </c>
      <c r="L1503" s="1">
        <f t="shared" si="651"/>
        <v>4259.1876363636366</v>
      </c>
      <c r="M1503" s="1">
        <f t="shared" si="652"/>
        <v>90.206272958462876</v>
      </c>
      <c r="N1503" s="1">
        <f t="shared" si="653"/>
        <v>93.623519022739004</v>
      </c>
      <c r="O1503" s="1">
        <f t="shared" si="654"/>
        <v>15.926416970500313</v>
      </c>
      <c r="P1503" s="1">
        <f t="shared" si="655"/>
        <v>22.554775334791383</v>
      </c>
      <c r="Q1503" s="1">
        <f t="shared" si="656"/>
        <v>-12175391927.21365</v>
      </c>
      <c r="R1503" s="1">
        <f t="shared" si="657"/>
        <v>-241</v>
      </c>
      <c r="S1503" s="1">
        <f t="shared" si="645"/>
        <v>6.3764809772609992</v>
      </c>
      <c r="T1503" s="1">
        <f t="shared" si="666"/>
        <v>46.02399946967158</v>
      </c>
      <c r="U1503" s="1">
        <f t="shared" si="658"/>
        <v>-3.0191207768824745E-2</v>
      </c>
      <c r="V1503" s="1">
        <f t="shared" si="659"/>
        <v>-4.3285062030161886E-2</v>
      </c>
      <c r="W1503" s="1">
        <f t="shared" si="660"/>
        <v>-3.3128519246822323</v>
      </c>
      <c r="X1503" s="1">
        <f t="shared" si="661"/>
        <v>-3.4162696103848567</v>
      </c>
      <c r="Y1503" s="1">
        <f t="shared" si="647"/>
        <v>4254.8792307692302</v>
      </c>
      <c r="Z1503" s="1">
        <f t="shared" si="648"/>
        <v>4264.8714814814812</v>
      </c>
      <c r="AA1503" s="1">
        <f t="shared" si="662"/>
        <v>-9.9922507122510069</v>
      </c>
      <c r="AB1503" s="1">
        <f t="shared" si="667"/>
        <v>-1.812102564102861</v>
      </c>
      <c r="AC1503" s="1">
        <f t="shared" si="646"/>
        <v>4163.9900000000007</v>
      </c>
      <c r="AD1503" s="1">
        <f t="shared" si="668"/>
        <v>4289.232</v>
      </c>
      <c r="AE1503" s="1">
        <f t="shared" si="669"/>
        <v>58.713733333333309</v>
      </c>
      <c r="AF1503" s="1">
        <f t="shared" si="670"/>
        <v>-142.20636625616191</v>
      </c>
      <c r="AG1503" s="1">
        <f t="shared" si="663"/>
        <v>4243.2139999999999</v>
      </c>
      <c r="AH1503" s="1">
        <f t="shared" si="664"/>
        <v>4299.0349999999999</v>
      </c>
      <c r="AI1503" s="1">
        <f t="shared" si="671"/>
        <v>-55.820999999999913</v>
      </c>
      <c r="AJ1503" s="1">
        <f t="shared" si="665"/>
        <v>0</v>
      </c>
    </row>
    <row r="1504" spans="1:36" x14ac:dyDescent="0.2">
      <c r="A1504" s="5">
        <v>43138</v>
      </c>
      <c r="B1504" s="1">
        <v>4205.74</v>
      </c>
      <c r="C1504" s="10">
        <v>4050.5</v>
      </c>
      <c r="D1504" s="1">
        <v>4212.57</v>
      </c>
      <c r="E1504" s="1">
        <v>4048.42</v>
      </c>
      <c r="F1504" s="1">
        <v>20312749300</v>
      </c>
      <c r="G1504" s="1">
        <v>261507027391</v>
      </c>
      <c r="H1504" s="1">
        <f t="shared" si="644"/>
        <v>-38.449999999999818</v>
      </c>
      <c r="J1504" s="1">
        <f t="shared" si="649"/>
        <v>4257.107</v>
      </c>
      <c r="K1504" s="1">
        <f t="shared" si="650"/>
        <v>4282.4659999999994</v>
      </c>
      <c r="L1504" s="1">
        <f t="shared" si="651"/>
        <v>4215.4519999999993</v>
      </c>
      <c r="M1504" s="1">
        <f t="shared" si="652"/>
        <v>99.131306381556996</v>
      </c>
      <c r="N1504" s="1">
        <f t="shared" si="653"/>
        <v>99.413952439986502</v>
      </c>
      <c r="O1504" s="1">
        <f t="shared" si="654"/>
        <v>8.8184797877321834</v>
      </c>
      <c r="P1504" s="1">
        <f t="shared" si="655"/>
        <v>13.929447494451622</v>
      </c>
      <c r="Q1504" s="1">
        <f t="shared" si="656"/>
        <v>-19797969908.662827</v>
      </c>
      <c r="R1504" s="1">
        <f t="shared" si="657"/>
        <v>-314.57999999999993</v>
      </c>
      <c r="S1504" s="1">
        <f t="shared" si="645"/>
        <v>0.58604756001350355</v>
      </c>
      <c r="T1504" s="1">
        <f t="shared" si="666"/>
        <v>36.449971964021842</v>
      </c>
      <c r="U1504" s="1">
        <f t="shared" si="658"/>
        <v>-2.4290828292803438E-2</v>
      </c>
      <c r="V1504" s="1">
        <f t="shared" si="659"/>
        <v>-7.5779044907030219E-2</v>
      </c>
      <c r="W1504" s="1">
        <f t="shared" si="660"/>
        <v>-4.8532254415968392</v>
      </c>
      <c r="X1504" s="1">
        <f t="shared" si="661"/>
        <v>-5.4166454561460489</v>
      </c>
      <c r="Y1504" s="1">
        <f t="shared" si="647"/>
        <v>4133.7530769230771</v>
      </c>
      <c r="Z1504" s="1">
        <f t="shared" si="648"/>
        <v>4141.6018518518522</v>
      </c>
      <c r="AA1504" s="1">
        <f t="shared" si="662"/>
        <v>-7.8487749287751285</v>
      </c>
      <c r="AB1504" s="1">
        <f t="shared" si="667"/>
        <v>-9.5635555555558316</v>
      </c>
      <c r="AC1504" s="1">
        <f t="shared" si="646"/>
        <v>4103.83</v>
      </c>
      <c r="AD1504" s="1">
        <f t="shared" si="668"/>
        <v>4261.7216666666664</v>
      </c>
      <c r="AE1504" s="1">
        <f t="shared" si="669"/>
        <v>60.104999999999926</v>
      </c>
      <c r="AF1504" s="1">
        <f t="shared" si="670"/>
        <v>-175.12870994278526</v>
      </c>
      <c r="AG1504" s="1">
        <f t="shared" si="663"/>
        <v>4198.134</v>
      </c>
      <c r="AH1504" s="1">
        <f t="shared" si="664"/>
        <v>4283.2550000000001</v>
      </c>
      <c r="AI1504" s="1">
        <f t="shared" si="671"/>
        <v>-85.121000000000095</v>
      </c>
      <c r="AJ1504" s="1">
        <f t="shared" si="665"/>
        <v>0</v>
      </c>
    </row>
    <row r="1505" spans="1:36" x14ac:dyDescent="0.2">
      <c r="A1505" s="5">
        <v>43139</v>
      </c>
      <c r="B1505" s="1">
        <v>4022.88</v>
      </c>
      <c r="C1505" s="10">
        <v>4012.05</v>
      </c>
      <c r="D1505" s="1">
        <v>4071.67</v>
      </c>
      <c r="E1505" s="1">
        <v>3974.68</v>
      </c>
      <c r="F1505" s="1">
        <v>15926998500</v>
      </c>
      <c r="G1505" s="1">
        <v>199061771955</v>
      </c>
      <c r="H1505" s="1">
        <f t="shared" si="644"/>
        <v>-171.40000000000009</v>
      </c>
      <c r="J1505" s="1">
        <f t="shared" si="649"/>
        <v>4221.8040000000001</v>
      </c>
      <c r="K1505" s="1">
        <f t="shared" si="650"/>
        <v>4265.1746666666668</v>
      </c>
      <c r="L1505" s="1">
        <f t="shared" si="651"/>
        <v>4170.8961818181815</v>
      </c>
      <c r="M1505" s="1">
        <f t="shared" si="652"/>
        <v>88.049630648204314</v>
      </c>
      <c r="N1505" s="1">
        <f t="shared" si="653"/>
        <v>91.282135025428005</v>
      </c>
      <c r="O1505" s="1">
        <f t="shared" si="654"/>
        <v>6.1180292365998978</v>
      </c>
      <c r="P1505" s="1">
        <f t="shared" si="655"/>
        <v>9.4824279264657552</v>
      </c>
      <c r="Q1505" s="1">
        <f t="shared" si="656"/>
        <v>-3653734577.0181656</v>
      </c>
      <c r="R1505" s="1">
        <f t="shared" si="657"/>
        <v>-369.25</v>
      </c>
      <c r="S1505" s="1">
        <f t="shared" si="645"/>
        <v>8.7178649745719952</v>
      </c>
      <c r="T1505" s="1">
        <f t="shared" si="666"/>
        <v>28.968722594483712</v>
      </c>
      <c r="U1505" s="1">
        <f t="shared" si="658"/>
        <v>-9.5836293166834449E-3</v>
      </c>
      <c r="V1505" s="1">
        <f t="shared" si="659"/>
        <v>-8.6070493793694178E-2</v>
      </c>
      <c r="W1505" s="1">
        <f t="shared" si="660"/>
        <v>-4.9683500228812116</v>
      </c>
      <c r="X1505" s="1">
        <f t="shared" si="661"/>
        <v>-5.9346846600420573</v>
      </c>
      <c r="Y1505" s="1">
        <f t="shared" si="647"/>
        <v>4044.5846153846155</v>
      </c>
      <c r="Z1505" s="1">
        <f t="shared" si="648"/>
        <v>4047.6518518518519</v>
      </c>
      <c r="AA1505" s="1">
        <f t="shared" si="662"/>
        <v>-3.0672364672363983</v>
      </c>
      <c r="AB1505" s="1">
        <f t="shared" si="667"/>
        <v>-6.8924672364673825</v>
      </c>
      <c r="AC1505" s="1">
        <f t="shared" si="646"/>
        <v>4019.4666666666667</v>
      </c>
      <c r="AD1505" s="1">
        <f t="shared" si="668"/>
        <v>4227.2176666666664</v>
      </c>
      <c r="AE1505" s="1">
        <f t="shared" si="669"/>
        <v>78.873266666666723</v>
      </c>
      <c r="AF1505" s="1">
        <f t="shared" si="670"/>
        <v>-175.59899890034529</v>
      </c>
      <c r="AG1505" s="1">
        <f t="shared" si="663"/>
        <v>4151.3639999999996</v>
      </c>
      <c r="AH1505" s="1">
        <f t="shared" si="664"/>
        <v>4263.7300000000005</v>
      </c>
      <c r="AI1505" s="1">
        <f t="shared" si="671"/>
        <v>-112.36600000000089</v>
      </c>
      <c r="AJ1505" s="1">
        <f t="shared" si="665"/>
        <v>0</v>
      </c>
    </row>
    <row r="1506" spans="1:36" x14ac:dyDescent="0.2">
      <c r="A1506" s="5">
        <v>43140</v>
      </c>
      <c r="B1506" s="1">
        <v>3896.17</v>
      </c>
      <c r="C1506" s="10">
        <v>3840.65</v>
      </c>
      <c r="D1506" s="1">
        <v>3911.29</v>
      </c>
      <c r="E1506" s="1">
        <v>3759.15</v>
      </c>
      <c r="F1506" s="1">
        <v>20634982800</v>
      </c>
      <c r="G1506" s="1">
        <v>246774828431</v>
      </c>
      <c r="H1506" s="1">
        <f t="shared" si="644"/>
        <v>49.449999999999818</v>
      </c>
      <c r="J1506" s="1">
        <f t="shared" si="649"/>
        <v>4167.7389999999996</v>
      </c>
      <c r="K1506" s="1">
        <f t="shared" si="650"/>
        <v>4235.5246666666671</v>
      </c>
      <c r="L1506" s="1">
        <f t="shared" si="651"/>
        <v>4101.5954545454551</v>
      </c>
      <c r="M1506" s="1">
        <f t="shared" si="652"/>
        <v>84.174757281553383</v>
      </c>
      <c r="N1506" s="1">
        <f t="shared" si="653"/>
        <v>87.200829197813931</v>
      </c>
      <c r="O1506" s="1">
        <f t="shared" si="654"/>
        <v>10.778603330108867</v>
      </c>
      <c r="P1506" s="1">
        <f t="shared" si="655"/>
        <v>16.18974402778958</v>
      </c>
      <c r="Q1506" s="1">
        <f t="shared" si="656"/>
        <v>1472958546.1285844</v>
      </c>
      <c r="R1506" s="1">
        <f t="shared" si="657"/>
        <v>-461.37000000000035</v>
      </c>
      <c r="S1506" s="1">
        <f t="shared" si="645"/>
        <v>12.799170802186072</v>
      </c>
      <c r="T1506" s="1">
        <f t="shared" si="666"/>
        <v>21.407358984938362</v>
      </c>
      <c r="U1506" s="1">
        <f t="shared" si="658"/>
        <v>-4.4627862471196302E-2</v>
      </c>
      <c r="V1506" s="1">
        <f t="shared" si="659"/>
        <v>-0.1201421279793268</v>
      </c>
      <c r="W1506" s="1">
        <f t="shared" si="660"/>
        <v>-7.8481162088124892</v>
      </c>
      <c r="X1506" s="1">
        <f t="shared" si="661"/>
        <v>-9.3229221346367712</v>
      </c>
      <c r="Y1506" s="1">
        <f t="shared" si="647"/>
        <v>3985.6807692307693</v>
      </c>
      <c r="Z1506" s="1">
        <f t="shared" si="648"/>
        <v>3999.353703703704</v>
      </c>
      <c r="AA1506" s="1">
        <f t="shared" si="662"/>
        <v>-13.672934472934685</v>
      </c>
      <c r="AB1506" s="1">
        <f t="shared" si="667"/>
        <v>-5.1883760683760558</v>
      </c>
      <c r="AC1506" s="1">
        <f t="shared" si="646"/>
        <v>3837.03</v>
      </c>
      <c r="AD1506" s="1">
        <f t="shared" si="668"/>
        <v>4173.0496666666668</v>
      </c>
      <c r="AE1506" s="1">
        <f t="shared" si="669"/>
        <v>113.57639999999992</v>
      </c>
      <c r="AF1506" s="1">
        <f t="shared" si="670"/>
        <v>-197.23561506713651</v>
      </c>
      <c r="AG1506" s="1">
        <f t="shared" si="663"/>
        <v>4065.2480000000005</v>
      </c>
      <c r="AH1506" s="1">
        <f t="shared" si="664"/>
        <v>4228.3050000000003</v>
      </c>
      <c r="AI1506" s="1">
        <f t="shared" si="671"/>
        <v>-163.05699999999979</v>
      </c>
      <c r="AJ1506" s="1">
        <f t="shared" si="665"/>
        <v>1</v>
      </c>
    </row>
    <row r="1507" spans="1:36" x14ac:dyDescent="0.2">
      <c r="A1507" s="5">
        <v>43143</v>
      </c>
      <c r="B1507" s="1">
        <v>3846.27</v>
      </c>
      <c r="C1507" s="10">
        <v>3890.1</v>
      </c>
      <c r="D1507" s="1">
        <v>3907.84</v>
      </c>
      <c r="E1507" s="1">
        <v>3828.07</v>
      </c>
      <c r="F1507" s="1">
        <v>11618263700</v>
      </c>
      <c r="G1507" s="1">
        <v>149858043556</v>
      </c>
      <c r="H1507" s="1">
        <f t="shared" si="644"/>
        <v>45.5300000000002</v>
      </c>
      <c r="J1507" s="1">
        <f t="shared" si="649"/>
        <v>4126.5470000000005</v>
      </c>
      <c r="K1507" s="1">
        <f t="shared" si="650"/>
        <v>4205.7579999999998</v>
      </c>
      <c r="L1507" s="1">
        <f t="shared" si="651"/>
        <v>4051.1156363636364</v>
      </c>
      <c r="M1507" s="1">
        <f t="shared" si="652"/>
        <v>74.572815533980602</v>
      </c>
      <c r="N1507" s="1">
        <f t="shared" si="653"/>
        <v>76.163171690694668</v>
      </c>
      <c r="O1507" s="1">
        <f t="shared" si="654"/>
        <v>17.972297910990026</v>
      </c>
      <c r="P1507" s="1">
        <f t="shared" si="655"/>
        <v>19.546827381684441</v>
      </c>
      <c r="Q1507" s="1">
        <f t="shared" si="656"/>
        <v>6450707023.6052961</v>
      </c>
      <c r="R1507" s="1">
        <f t="shared" si="657"/>
        <v>-366.00000000000045</v>
      </c>
      <c r="S1507" s="1">
        <f t="shared" si="645"/>
        <v>23.836828309305336</v>
      </c>
      <c r="T1507" s="1">
        <f t="shared" si="666"/>
        <v>19.117785940783449</v>
      </c>
      <c r="U1507" s="1">
        <f t="shared" si="658"/>
        <v>1.2711755481864173E-2</v>
      </c>
      <c r="V1507" s="1">
        <f t="shared" si="659"/>
        <v>-0.1121128432200489</v>
      </c>
      <c r="W1507" s="1">
        <f t="shared" si="660"/>
        <v>-5.7298995988656021</v>
      </c>
      <c r="X1507" s="1">
        <f t="shared" si="661"/>
        <v>-7.5053771519901984</v>
      </c>
      <c r="Y1507" s="1">
        <f t="shared" si="647"/>
        <v>3848.2576923076922</v>
      </c>
      <c r="Z1507" s="1">
        <f t="shared" si="648"/>
        <v>3844.312962962963</v>
      </c>
      <c r="AA1507" s="1">
        <f t="shared" si="662"/>
        <v>3.9447293447292395</v>
      </c>
      <c r="AB1507" s="1">
        <f t="shared" si="667"/>
        <v>-10.1494017094019</v>
      </c>
      <c r="AC1507" s="1">
        <f t="shared" si="646"/>
        <v>3875.3366666666666</v>
      </c>
      <c r="AD1507" s="1">
        <f t="shared" si="668"/>
        <v>4127.7486666666673</v>
      </c>
      <c r="AE1507" s="1">
        <f t="shared" si="669"/>
        <v>135.06626666666656</v>
      </c>
      <c r="AF1507" s="1">
        <f t="shared" si="670"/>
        <v>-124.58674606143991</v>
      </c>
      <c r="AG1507" s="1">
        <f t="shared" si="663"/>
        <v>3988.4379999999996</v>
      </c>
      <c r="AH1507" s="1">
        <f t="shared" si="664"/>
        <v>4193.1257142857148</v>
      </c>
      <c r="AI1507" s="1">
        <f t="shared" si="671"/>
        <v>-204.68771428571517</v>
      </c>
      <c r="AJ1507" s="1">
        <f t="shared" si="665"/>
        <v>1</v>
      </c>
    </row>
    <row r="1508" spans="1:36" x14ac:dyDescent="0.2">
      <c r="A1508" s="5">
        <v>43144</v>
      </c>
      <c r="B1508" s="1">
        <v>3925.6</v>
      </c>
      <c r="C1508" s="10">
        <v>3935.63</v>
      </c>
      <c r="D1508" s="1">
        <v>3986.98</v>
      </c>
      <c r="E1508" s="1">
        <v>3925.6</v>
      </c>
      <c r="F1508" s="1">
        <v>11256588500</v>
      </c>
      <c r="G1508" s="1">
        <v>144479354377</v>
      </c>
      <c r="H1508" s="1">
        <f t="shared" si="644"/>
        <v>31.329999999999927</v>
      </c>
      <c r="J1508" s="1">
        <f t="shared" si="649"/>
        <v>4094.4999999999991</v>
      </c>
      <c r="K1508" s="1">
        <f t="shared" si="650"/>
        <v>4175.9593333333332</v>
      </c>
      <c r="L1508" s="1">
        <f t="shared" si="651"/>
        <v>4016.4034545454547</v>
      </c>
      <c r="M1508" s="1">
        <f t="shared" si="652"/>
        <v>61.078029200299909</v>
      </c>
      <c r="N1508" s="1">
        <f t="shared" si="653"/>
        <v>66.620642696374162</v>
      </c>
      <c r="O1508" s="1">
        <f t="shared" si="654"/>
        <v>29.066850765159337</v>
      </c>
      <c r="P1508" s="1">
        <f t="shared" si="655"/>
        <v>25.49942964111257</v>
      </c>
      <c r="Q1508" s="1">
        <f t="shared" si="656"/>
        <v>-7577749052.1341782</v>
      </c>
      <c r="R1508" s="1">
        <f t="shared" si="657"/>
        <v>-340.26999999999953</v>
      </c>
      <c r="S1508" s="1">
        <f t="shared" si="645"/>
        <v>33.379357303625831</v>
      </c>
      <c r="T1508" s="1">
        <f t="shared" si="666"/>
        <v>20.976555004479344</v>
      </c>
      <c r="U1508" s="1">
        <f t="shared" si="658"/>
        <v>1.1568668802707622E-2</v>
      </c>
      <c r="V1508" s="1">
        <f t="shared" si="659"/>
        <v>-8.5166968075462299E-2</v>
      </c>
      <c r="W1508" s="1">
        <f t="shared" si="660"/>
        <v>-3.8800830382219811</v>
      </c>
      <c r="X1508" s="1">
        <f t="shared" si="661"/>
        <v>-5.7550688153253038</v>
      </c>
      <c r="Y1508" s="1">
        <f t="shared" si="647"/>
        <v>3897.1046153846155</v>
      </c>
      <c r="Z1508" s="1">
        <f t="shared" si="648"/>
        <v>3893.4725925925923</v>
      </c>
      <c r="AA1508" s="1">
        <f t="shared" si="662"/>
        <v>3.6320227920232355</v>
      </c>
      <c r="AB1508" s="1">
        <f t="shared" si="667"/>
        <v>3.8821880341880388</v>
      </c>
      <c r="AC1508" s="1">
        <f t="shared" si="646"/>
        <v>3949.4033333333336</v>
      </c>
      <c r="AD1508" s="1">
        <f t="shared" si="668"/>
        <v>4095.4830000000002</v>
      </c>
      <c r="AE1508" s="1">
        <f t="shared" si="669"/>
        <v>140.13906666666657</v>
      </c>
      <c r="AF1508" s="1">
        <f t="shared" si="670"/>
        <v>-69.492716599923426</v>
      </c>
      <c r="AG1508" s="1">
        <f t="shared" si="663"/>
        <v>3945.7860000000001</v>
      </c>
      <c r="AH1508" s="1">
        <f t="shared" si="664"/>
        <v>4160.6785714285716</v>
      </c>
      <c r="AI1508" s="1">
        <f t="shared" si="671"/>
        <v>-214.8925714285715</v>
      </c>
      <c r="AJ1508" s="1">
        <f t="shared" si="665"/>
        <v>1</v>
      </c>
    </row>
    <row r="1509" spans="1:36" x14ac:dyDescent="0.2">
      <c r="A1509" s="5">
        <v>43145</v>
      </c>
      <c r="B1509" s="1">
        <v>3945.09</v>
      </c>
      <c r="C1509" s="10">
        <v>3966.96</v>
      </c>
      <c r="D1509" s="1">
        <v>3971.4</v>
      </c>
      <c r="E1509" s="1">
        <v>3923.13</v>
      </c>
      <c r="F1509" s="1">
        <v>7108133800</v>
      </c>
      <c r="G1509" s="1">
        <v>93110201390</v>
      </c>
      <c r="H1509" s="1">
        <f t="shared" si="644"/>
        <v>85.769999999999982</v>
      </c>
      <c r="J1509" s="1">
        <f t="shared" si="649"/>
        <v>4063.6059999999998</v>
      </c>
      <c r="K1509" s="1">
        <f t="shared" si="650"/>
        <v>4147.7640000000001</v>
      </c>
      <c r="L1509" s="1">
        <f t="shared" si="651"/>
        <v>3993.214363636363</v>
      </c>
      <c r="M1509" s="1">
        <f t="shared" si="652"/>
        <v>54.168320762207202</v>
      </c>
      <c r="N1509" s="1">
        <f t="shared" si="653"/>
        <v>60.659927305770132</v>
      </c>
      <c r="O1509" s="1">
        <f t="shared" si="654"/>
        <v>50.264261844381778</v>
      </c>
      <c r="P1509" s="1">
        <f t="shared" si="655"/>
        <v>35.947929190332026</v>
      </c>
      <c r="Q1509" s="1">
        <f t="shared" si="656"/>
        <v>5800484573.8968134</v>
      </c>
      <c r="R1509" s="1">
        <f t="shared" si="657"/>
        <v>-278.9399999999996</v>
      </c>
      <c r="S1509" s="1">
        <f t="shared" si="645"/>
        <v>39.340072694229868</v>
      </c>
      <c r="T1509" s="1">
        <f t="shared" si="666"/>
        <v>22.381981632523466</v>
      </c>
      <c r="U1509" s="1">
        <f t="shared" si="658"/>
        <v>7.8977352935244941E-3</v>
      </c>
      <c r="V1509" s="1">
        <f t="shared" si="659"/>
        <v>-6.7935433847888985E-2</v>
      </c>
      <c r="W1509" s="1">
        <f t="shared" si="660"/>
        <v>-2.3783309700792779</v>
      </c>
      <c r="X1509" s="1">
        <f t="shared" si="661"/>
        <v>-4.3590715383035317</v>
      </c>
      <c r="Y1509" s="1">
        <f t="shared" si="647"/>
        <v>3940.45</v>
      </c>
      <c r="Z1509" s="1">
        <f t="shared" si="648"/>
        <v>3937.9507407407405</v>
      </c>
      <c r="AA1509" s="1">
        <f t="shared" si="662"/>
        <v>2.499259259259361</v>
      </c>
      <c r="AB1509" s="1">
        <f t="shared" si="667"/>
        <v>3.4054700854704607</v>
      </c>
      <c r="AC1509" s="1">
        <f t="shared" si="646"/>
        <v>3953.8300000000004</v>
      </c>
      <c r="AD1509" s="1">
        <f t="shared" si="668"/>
        <v>4064.3150000000001</v>
      </c>
      <c r="AE1509" s="1">
        <f t="shared" si="669"/>
        <v>137.30166666666665</v>
      </c>
      <c r="AF1509" s="1">
        <f t="shared" si="670"/>
        <v>-53.645864944586584</v>
      </c>
      <c r="AG1509" s="1">
        <f t="shared" si="663"/>
        <v>3929.078</v>
      </c>
      <c r="AH1509" s="1">
        <f t="shared" si="664"/>
        <v>4132.2414285714285</v>
      </c>
      <c r="AI1509" s="1">
        <f t="shared" si="671"/>
        <v>-203.16342857142854</v>
      </c>
      <c r="AJ1509" s="1">
        <f t="shared" si="665"/>
        <v>1</v>
      </c>
    </row>
    <row r="1510" spans="1:36" x14ac:dyDescent="0.2">
      <c r="A1510" s="5">
        <v>43153</v>
      </c>
      <c r="B1510" s="1">
        <v>4020.97</v>
      </c>
      <c r="C1510" s="10">
        <v>4052.73</v>
      </c>
      <c r="D1510" s="1">
        <v>4058.79</v>
      </c>
      <c r="E1510" s="1">
        <v>4009.92</v>
      </c>
      <c r="F1510" s="1">
        <v>10581157100</v>
      </c>
      <c r="G1510" s="1">
        <v>138334361735</v>
      </c>
      <c r="H1510" s="1">
        <f t="shared" si="644"/>
        <v>18.360000000000127</v>
      </c>
      <c r="J1510" s="1">
        <f t="shared" si="649"/>
        <v>4044.2890000000007</v>
      </c>
      <c r="K1510" s="1">
        <f t="shared" si="650"/>
        <v>4126.9406666666664</v>
      </c>
      <c r="L1510" s="1">
        <f t="shared" si="651"/>
        <v>3991.2369090909096</v>
      </c>
      <c r="M1510" s="1">
        <f t="shared" si="652"/>
        <v>6.0604121336234664</v>
      </c>
      <c r="N1510" s="1">
        <f t="shared" si="653"/>
        <v>42.99417475728152</v>
      </c>
      <c r="O1510" s="1">
        <f t="shared" si="654"/>
        <v>57.346207445749542</v>
      </c>
      <c r="P1510" s="1">
        <f t="shared" si="655"/>
        <v>35.820213517218484</v>
      </c>
      <c r="Q1510" s="1">
        <f t="shared" si="656"/>
        <v>7956978175.2609138</v>
      </c>
      <c r="R1510" s="1">
        <f t="shared" si="657"/>
        <v>-218.49999999999955</v>
      </c>
      <c r="S1510" s="1">
        <f t="shared" si="645"/>
        <v>57.00582524271848</v>
      </c>
      <c r="T1510" s="1">
        <f t="shared" si="666"/>
        <v>26.410519724105569</v>
      </c>
      <c r="U1510" s="1">
        <f t="shared" si="658"/>
        <v>2.116351200302018E-2</v>
      </c>
      <c r="V1510" s="1">
        <f t="shared" si="659"/>
        <v>-5.2192520872798624E-2</v>
      </c>
      <c r="W1510" s="1">
        <f t="shared" si="660"/>
        <v>0.20871406568618978</v>
      </c>
      <c r="X1510" s="1">
        <f t="shared" si="661"/>
        <v>-1.7982004748957634</v>
      </c>
      <c r="Y1510" s="1">
        <f t="shared" si="647"/>
        <v>3980.1553846153843</v>
      </c>
      <c r="Z1510" s="1">
        <f t="shared" si="648"/>
        <v>3973.3133333333335</v>
      </c>
      <c r="AA1510" s="1">
        <f t="shared" si="662"/>
        <v>6.8420512820507611</v>
      </c>
      <c r="AB1510" s="1">
        <f t="shared" si="667"/>
        <v>3.3678176638176409</v>
      </c>
      <c r="AC1510" s="1">
        <f t="shared" si="646"/>
        <v>4040.48</v>
      </c>
      <c r="AD1510" s="1">
        <f t="shared" si="668"/>
        <v>4043.443666666667</v>
      </c>
      <c r="AE1510" s="1">
        <f t="shared" si="669"/>
        <v>117.02306666666668</v>
      </c>
      <c r="AF1510" s="1">
        <f t="shared" si="670"/>
        <v>-1.6883660923071548</v>
      </c>
      <c r="AG1510" s="1">
        <f t="shared" si="663"/>
        <v>3937.2139999999999</v>
      </c>
      <c r="AH1510" s="1">
        <f t="shared" si="664"/>
        <v>4108.7721428571431</v>
      </c>
      <c r="AI1510" s="1">
        <f t="shared" si="671"/>
        <v>-171.55814285714314</v>
      </c>
      <c r="AJ1510" s="1">
        <f t="shared" si="665"/>
        <v>1</v>
      </c>
    </row>
    <row r="1511" spans="1:36" x14ac:dyDescent="0.2">
      <c r="A1511" s="5">
        <v>43154</v>
      </c>
      <c r="B1511" s="1">
        <v>4061.75</v>
      </c>
      <c r="C1511" s="10">
        <v>4071.09</v>
      </c>
      <c r="D1511" s="1">
        <v>4085.2</v>
      </c>
      <c r="E1511" s="1">
        <v>4035.23</v>
      </c>
      <c r="F1511" s="1">
        <v>9945874600</v>
      </c>
      <c r="G1511" s="1">
        <v>128195835194</v>
      </c>
      <c r="H1511" s="1">
        <f t="shared" si="644"/>
        <v>47.329999999999927</v>
      </c>
      <c r="J1511" s="1">
        <f t="shared" si="649"/>
        <v>4024.2750000000001</v>
      </c>
      <c r="K1511" s="1">
        <f t="shared" si="650"/>
        <v>4106.2599999999993</v>
      </c>
      <c r="L1511" s="1">
        <f t="shared" si="651"/>
        <v>3996.1098181818184</v>
      </c>
      <c r="M1511" s="1">
        <f t="shared" si="652"/>
        <v>4.3275571231405259</v>
      </c>
      <c r="N1511" s="1">
        <f t="shared" si="653"/>
        <v>39.42912621359217</v>
      </c>
      <c r="O1511" s="1">
        <f t="shared" si="654"/>
        <v>100</v>
      </c>
      <c r="P1511" s="1">
        <f t="shared" si="655"/>
        <v>41.380895716140223</v>
      </c>
      <c r="Q1511" s="1">
        <f t="shared" si="656"/>
        <v>4329052882.7297459</v>
      </c>
      <c r="R1511" s="1">
        <f t="shared" si="657"/>
        <v>-203.05999999999949</v>
      </c>
      <c r="S1511" s="1">
        <f t="shared" si="645"/>
        <v>60.57087378640783</v>
      </c>
      <c r="T1511" s="1">
        <f t="shared" si="666"/>
        <v>28.430326005075308</v>
      </c>
      <c r="U1511" s="1">
        <f t="shared" si="658"/>
        <v>4.5098487137351737E-3</v>
      </c>
      <c r="V1511" s="1">
        <f t="shared" si="659"/>
        <v>-4.117148307779258E-2</v>
      </c>
      <c r="W1511" s="1">
        <f t="shared" si="660"/>
        <v>1.163315131296943</v>
      </c>
      <c r="X1511" s="1">
        <f t="shared" si="661"/>
        <v>-0.85649715312715624</v>
      </c>
      <c r="Y1511" s="1">
        <f t="shared" si="647"/>
        <v>4055.5546153846153</v>
      </c>
      <c r="Z1511" s="1">
        <f t="shared" si="648"/>
        <v>4054.09</v>
      </c>
      <c r="AA1511" s="1">
        <f t="shared" si="662"/>
        <v>1.4646153846151719</v>
      </c>
      <c r="AB1511" s="1">
        <f t="shared" si="667"/>
        <v>5.7665641025636427</v>
      </c>
      <c r="AC1511" s="1">
        <f t="shared" si="646"/>
        <v>4063.84</v>
      </c>
      <c r="AD1511" s="1">
        <f t="shared" si="668"/>
        <v>4025.6686666666674</v>
      </c>
      <c r="AE1511" s="1">
        <f t="shared" si="669"/>
        <v>98.655333333333289</v>
      </c>
      <c r="AF1511" s="1">
        <f t="shared" si="670"/>
        <v>25.794404312206662</v>
      </c>
      <c r="AG1511" s="1">
        <f t="shared" si="663"/>
        <v>3983.3019999999997</v>
      </c>
      <c r="AH1511" s="1">
        <f t="shared" si="664"/>
        <v>4092.2771428571432</v>
      </c>
      <c r="AI1511" s="1">
        <f t="shared" si="671"/>
        <v>-108.97514285714351</v>
      </c>
      <c r="AJ1511" s="1">
        <f t="shared" si="665"/>
        <v>1</v>
      </c>
    </row>
    <row r="1512" spans="1:36" x14ac:dyDescent="0.2">
      <c r="A1512" s="5">
        <v>43157</v>
      </c>
      <c r="B1512" s="1">
        <v>4093.4</v>
      </c>
      <c r="C1512" s="10">
        <v>4118.42</v>
      </c>
      <c r="D1512" s="1">
        <v>4128.74</v>
      </c>
      <c r="E1512" s="1">
        <v>4048.98</v>
      </c>
      <c r="F1512" s="1">
        <v>13788100100</v>
      </c>
      <c r="G1512" s="1">
        <v>179013093605</v>
      </c>
      <c r="H1512" s="1">
        <f t="shared" si="644"/>
        <v>-59.440000000000055</v>
      </c>
      <c r="J1512" s="1">
        <f t="shared" si="649"/>
        <v>4008.7019999999998</v>
      </c>
      <c r="K1512" s="1">
        <f t="shared" si="650"/>
        <v>4094.02</v>
      </c>
      <c r="L1512" s="1">
        <f t="shared" si="651"/>
        <v>4013.2270909090912</v>
      </c>
      <c r="M1512" s="1">
        <f t="shared" si="652"/>
        <v>3.4323344530547515</v>
      </c>
      <c r="N1512" s="1">
        <f t="shared" si="653"/>
        <v>20.764412685810001</v>
      </c>
      <c r="O1512" s="1">
        <f t="shared" si="654"/>
        <v>79.343897692521551</v>
      </c>
      <c r="P1512" s="1">
        <f t="shared" si="655"/>
        <v>36.282202086268654</v>
      </c>
      <c r="Q1512" s="1">
        <f t="shared" si="656"/>
        <v>10220066172.417341</v>
      </c>
      <c r="R1512" s="1">
        <f t="shared" si="657"/>
        <v>-30.470000000000255</v>
      </c>
      <c r="S1512" s="1">
        <f t="shared" si="645"/>
        <v>79.235587314189999</v>
      </c>
      <c r="T1512" s="1">
        <f t="shared" si="666"/>
        <v>32.184810896450998</v>
      </c>
      <c r="U1512" s="1">
        <f t="shared" si="658"/>
        <v>1.149227130792875E-2</v>
      </c>
      <c r="V1512" s="1">
        <f t="shared" si="659"/>
        <v>-3.5776579580120836E-2</v>
      </c>
      <c r="W1512" s="1">
        <f t="shared" si="660"/>
        <v>2.7369956659287795</v>
      </c>
      <c r="X1512" s="1">
        <f t="shared" si="661"/>
        <v>0.59599122622752432</v>
      </c>
      <c r="Y1512" s="1">
        <f t="shared" si="647"/>
        <v>4078.3715384615389</v>
      </c>
      <c r="Z1512" s="1">
        <f t="shared" si="648"/>
        <v>4074.5959259259262</v>
      </c>
      <c r="AA1512" s="1">
        <f t="shared" si="662"/>
        <v>3.7756125356127086</v>
      </c>
      <c r="AB1512" s="1">
        <f t="shared" si="667"/>
        <v>1.9268148148146791</v>
      </c>
      <c r="AC1512" s="1">
        <f t="shared" si="646"/>
        <v>4098.7133333333331</v>
      </c>
      <c r="AD1512" s="1">
        <f t="shared" si="668"/>
        <v>4010.5920000000006</v>
      </c>
      <c r="AE1512" s="1">
        <f t="shared" si="669"/>
        <v>85.353599999999872</v>
      </c>
      <c r="AF1512" s="1">
        <f t="shared" si="670"/>
        <v>68.828444910999821</v>
      </c>
      <c r="AG1512" s="1">
        <f t="shared" si="663"/>
        <v>4028.9660000000003</v>
      </c>
      <c r="AH1512" s="1">
        <f t="shared" si="664"/>
        <v>4082.4428571428571</v>
      </c>
      <c r="AI1512" s="1">
        <f t="shared" si="671"/>
        <v>-53.476857142856716</v>
      </c>
      <c r="AJ1512" s="1">
        <f t="shared" si="665"/>
        <v>0</v>
      </c>
    </row>
    <row r="1513" spans="1:36" x14ac:dyDescent="0.2">
      <c r="A1513" s="5">
        <v>43158</v>
      </c>
      <c r="B1513" s="1">
        <v>4120.87</v>
      </c>
      <c r="C1513" s="10">
        <v>4058.98</v>
      </c>
      <c r="D1513" s="1">
        <v>4120.87</v>
      </c>
      <c r="E1513" s="1">
        <v>4051.81</v>
      </c>
      <c r="F1513" s="1">
        <v>12593447000</v>
      </c>
      <c r="G1513" s="1">
        <v>169684900954</v>
      </c>
      <c r="H1513" s="1">
        <f t="shared" si="644"/>
        <v>-35.340000000000146</v>
      </c>
      <c r="J1513" s="1">
        <f t="shared" si="649"/>
        <v>3999.7110000000002</v>
      </c>
      <c r="K1513" s="1">
        <f t="shared" si="650"/>
        <v>4080.8786666666665</v>
      </c>
      <c r="L1513" s="1">
        <f t="shared" si="651"/>
        <v>4022.3685454545457</v>
      </c>
      <c r="M1513" s="1">
        <f t="shared" si="652"/>
        <v>33.928310879820962</v>
      </c>
      <c r="N1513" s="1">
        <f t="shared" si="653"/>
        <v>33.873671209915713</v>
      </c>
      <c r="O1513" s="1">
        <f t="shared" si="654"/>
        <v>65.853658536585314</v>
      </c>
      <c r="P1513" s="1">
        <f t="shared" si="655"/>
        <v>34.460641399416922</v>
      </c>
      <c r="Q1513" s="1">
        <f t="shared" si="656"/>
        <v>-9978474078.1928463</v>
      </c>
      <c r="R1513" s="1">
        <f t="shared" si="657"/>
        <v>8.4800000000000182</v>
      </c>
      <c r="S1513" s="1">
        <f t="shared" si="645"/>
        <v>66.126328790084287</v>
      </c>
      <c r="T1513" s="1">
        <f t="shared" si="666"/>
        <v>38.159795677733328</v>
      </c>
      <c r="U1513" s="1">
        <f t="shared" si="658"/>
        <v>-1.464407314152818E-2</v>
      </c>
      <c r="V1513" s="1">
        <f t="shared" si="659"/>
        <v>-5.0342173297614645E-2</v>
      </c>
      <c r="W1513" s="1">
        <f t="shared" si="660"/>
        <v>1.4818320623665002</v>
      </c>
      <c r="X1513" s="1">
        <f t="shared" si="661"/>
        <v>-0.53661646070339319</v>
      </c>
      <c r="Y1513" s="1">
        <f t="shared" si="647"/>
        <v>4109.2753846153846</v>
      </c>
      <c r="Z1513" s="1">
        <f t="shared" si="648"/>
        <v>4114.017037037037</v>
      </c>
      <c r="AA1513" s="1">
        <f t="shared" si="662"/>
        <v>-4.7416524216523612</v>
      </c>
      <c r="AB1513" s="1">
        <f t="shared" si="667"/>
        <v>2.0721595441596943</v>
      </c>
      <c r="AC1513" s="1">
        <f t="shared" si="646"/>
        <v>4077.22</v>
      </c>
      <c r="AD1513" s="1">
        <f t="shared" si="668"/>
        <v>4001.915</v>
      </c>
      <c r="AE1513" s="1">
        <f t="shared" si="669"/>
        <v>78.411999999999892</v>
      </c>
      <c r="AF1513" s="1">
        <f t="shared" si="670"/>
        <v>64.02506419085509</v>
      </c>
      <c r="AG1513" s="1">
        <f t="shared" si="663"/>
        <v>4053.636</v>
      </c>
      <c r="AH1513" s="1">
        <f t="shared" si="664"/>
        <v>4066.948571428572</v>
      </c>
      <c r="AI1513" s="1">
        <f t="shared" si="671"/>
        <v>-13.312571428572028</v>
      </c>
      <c r="AJ1513" s="1">
        <f t="shared" si="665"/>
        <v>0</v>
      </c>
    </row>
    <row r="1514" spans="1:36" x14ac:dyDescent="0.2">
      <c r="A1514" s="5">
        <v>43159</v>
      </c>
      <c r="B1514" s="1">
        <v>4016.79</v>
      </c>
      <c r="C1514" s="10">
        <v>4023.64</v>
      </c>
      <c r="D1514" s="1">
        <v>4051.71</v>
      </c>
      <c r="E1514" s="1">
        <v>3991.71</v>
      </c>
      <c r="F1514" s="1">
        <v>10934359300</v>
      </c>
      <c r="G1514" s="1">
        <v>152493909262</v>
      </c>
      <c r="H1514" s="1">
        <f t="shared" si="644"/>
        <v>25.450000000000273</v>
      </c>
      <c r="J1514" s="1">
        <f t="shared" si="649"/>
        <v>3997.0250000000001</v>
      </c>
      <c r="K1514" s="1">
        <f t="shared" si="650"/>
        <v>4064.0613333333336</v>
      </c>
      <c r="L1514" s="1">
        <f t="shared" si="651"/>
        <v>4026.7192727272718</v>
      </c>
      <c r="M1514" s="1">
        <f t="shared" si="652"/>
        <v>51.116190846748729</v>
      </c>
      <c r="N1514" s="1">
        <f t="shared" si="653"/>
        <v>28.43691658324089</v>
      </c>
      <c r="O1514" s="1">
        <f t="shared" si="654"/>
        <v>65.114652729213432</v>
      </c>
      <c r="P1514" s="1">
        <f t="shared" si="655"/>
        <v>42.934413230629808</v>
      </c>
      <c r="Q1514" s="1">
        <f t="shared" si="656"/>
        <v>703443781.63327372</v>
      </c>
      <c r="R1514" s="1">
        <f t="shared" si="657"/>
        <v>11.589999999999691</v>
      </c>
      <c r="S1514" s="1">
        <f t="shared" si="645"/>
        <v>71.563083416759113</v>
      </c>
      <c r="T1514" s="1">
        <f t="shared" si="666"/>
        <v>45.257499263407887</v>
      </c>
      <c r="U1514" s="1">
        <f t="shared" si="658"/>
        <v>-8.7830919267131626E-3</v>
      </c>
      <c r="V1514" s="1">
        <f t="shared" si="659"/>
        <v>-3.0188797485592639E-2</v>
      </c>
      <c r="W1514" s="1">
        <f t="shared" si="660"/>
        <v>0.66587024099173209</v>
      </c>
      <c r="X1514" s="1">
        <f t="shared" si="661"/>
        <v>-0.99460441213814543</v>
      </c>
      <c r="Y1514" s="1">
        <f t="shared" si="647"/>
        <v>4053.543076923077</v>
      </c>
      <c r="Z1514" s="1">
        <f t="shared" si="648"/>
        <v>4056.362222222222</v>
      </c>
      <c r="AA1514" s="1">
        <f t="shared" si="662"/>
        <v>-2.8191452991450205</v>
      </c>
      <c r="AB1514" s="1">
        <f t="shared" si="667"/>
        <v>-4.3571509971508933</v>
      </c>
      <c r="AC1514" s="1">
        <f t="shared" si="646"/>
        <v>4022.3533333333339</v>
      </c>
      <c r="AD1514" s="1">
        <f t="shared" si="668"/>
        <v>3993.7673333333332</v>
      </c>
      <c r="AE1514" s="1">
        <f t="shared" si="669"/>
        <v>71.893866666666639</v>
      </c>
      <c r="AF1514" s="1">
        <f t="shared" si="670"/>
        <v>26.507592673645508</v>
      </c>
      <c r="AG1514" s="1">
        <f t="shared" si="663"/>
        <v>4064.9720000000002</v>
      </c>
      <c r="AH1514" s="1">
        <f t="shared" si="664"/>
        <v>4051.0728571428581</v>
      </c>
      <c r="AI1514" s="1">
        <f t="shared" si="671"/>
        <v>13.899142857142124</v>
      </c>
      <c r="AJ1514" s="1">
        <f t="shared" si="665"/>
        <v>1</v>
      </c>
    </row>
    <row r="1515" spans="1:36" x14ac:dyDescent="0.2">
      <c r="A1515" s="5">
        <v>43160</v>
      </c>
      <c r="B1515" s="1">
        <v>3994.87</v>
      </c>
      <c r="C1515" s="10">
        <v>4049.09</v>
      </c>
      <c r="D1515" s="1">
        <v>4061.03</v>
      </c>
      <c r="E1515" s="1">
        <v>3986.89</v>
      </c>
      <c r="F1515" s="1">
        <v>11019985200</v>
      </c>
      <c r="G1515" s="1">
        <v>146003456663</v>
      </c>
      <c r="H1515" s="1">
        <f t="shared" si="644"/>
        <v>-32.630000000000109</v>
      </c>
      <c r="J1515" s="1">
        <f t="shared" si="649"/>
        <v>4000.7290000000007</v>
      </c>
      <c r="K1515" s="1">
        <f t="shared" si="650"/>
        <v>4050.9406666666678</v>
      </c>
      <c r="L1515" s="1">
        <f t="shared" si="651"/>
        <v>4036.1856363636361</v>
      </c>
      <c r="M1515" s="1">
        <f t="shared" si="652"/>
        <v>56.15086358829727</v>
      </c>
      <c r="N1515" s="1">
        <f t="shared" si="653"/>
        <v>21.550907762655836</v>
      </c>
      <c r="O1515" s="1">
        <f t="shared" si="654"/>
        <v>41.702127659574494</v>
      </c>
      <c r="P1515" s="1">
        <f t="shared" si="655"/>
        <v>47.342618036472651</v>
      </c>
      <c r="Q1515" s="1">
        <f t="shared" si="656"/>
        <v>7470521394.0113297</v>
      </c>
      <c r="R1515" s="1">
        <f t="shared" si="657"/>
        <v>208.44000000000005</v>
      </c>
      <c r="S1515" s="1">
        <f t="shared" si="645"/>
        <v>78.449092237344161</v>
      </c>
      <c r="T1515" s="1">
        <f t="shared" si="666"/>
        <v>52.230621989685105</v>
      </c>
      <c r="U1515" s="1">
        <f t="shared" si="658"/>
        <v>6.2853628840061028E-3</v>
      </c>
      <c r="V1515" s="1">
        <f t="shared" si="659"/>
        <v>-3.4810517220092694E-4</v>
      </c>
      <c r="W1515" s="1">
        <f t="shared" si="660"/>
        <v>1.2088046953442588</v>
      </c>
      <c r="X1515" s="1">
        <f t="shared" si="661"/>
        <v>-4.5684862330764506E-2</v>
      </c>
      <c r="Y1515" s="1">
        <f t="shared" si="647"/>
        <v>4027.5553846153848</v>
      </c>
      <c r="Z1515" s="1">
        <f t="shared" si="648"/>
        <v>4025.5251851851854</v>
      </c>
      <c r="AA1515" s="1">
        <f t="shared" si="662"/>
        <v>2.0301994301994455</v>
      </c>
      <c r="AB1515" s="1">
        <f t="shared" si="667"/>
        <v>-1.8492763532761274</v>
      </c>
      <c r="AC1515" s="1">
        <f t="shared" si="646"/>
        <v>4032.3366666666666</v>
      </c>
      <c r="AD1515" s="1">
        <f t="shared" si="668"/>
        <v>3995.0543333333344</v>
      </c>
      <c r="AE1515" s="1">
        <f t="shared" si="669"/>
        <v>72.9234666666664</v>
      </c>
      <c r="AF1515" s="1">
        <f t="shared" si="670"/>
        <v>34.083526229629165</v>
      </c>
      <c r="AG1515" s="1">
        <f t="shared" si="663"/>
        <v>4064.2440000000001</v>
      </c>
      <c r="AH1515" s="1">
        <f t="shared" si="664"/>
        <v>4035.2057142857147</v>
      </c>
      <c r="AI1515" s="1">
        <f t="shared" si="671"/>
        <v>29.038285714285394</v>
      </c>
      <c r="AJ1515" s="1">
        <f t="shared" si="665"/>
        <v>0</v>
      </c>
    </row>
    <row r="1516" spans="1:36" x14ac:dyDescent="0.2">
      <c r="A1516" s="5">
        <v>43161</v>
      </c>
      <c r="B1516" s="1">
        <v>4014.95</v>
      </c>
      <c r="C1516" s="10">
        <v>4016.46</v>
      </c>
      <c r="D1516" s="1">
        <v>4044.42</v>
      </c>
      <c r="E1516" s="1">
        <v>4006.94</v>
      </c>
      <c r="F1516" s="1">
        <v>9616500000</v>
      </c>
      <c r="G1516" s="1">
        <v>130931181201</v>
      </c>
      <c r="H1516" s="1">
        <f t="shared" si="644"/>
        <v>1.6399999999998727</v>
      </c>
      <c r="J1516" s="1">
        <f t="shared" si="649"/>
        <v>4018.31</v>
      </c>
      <c r="K1516" s="1">
        <f t="shared" si="650"/>
        <v>4033.9560000000001</v>
      </c>
      <c r="L1516" s="1">
        <f t="shared" si="651"/>
        <v>4039.045818181819</v>
      </c>
      <c r="M1516" s="1">
        <f t="shared" si="652"/>
        <v>79.154035953471848</v>
      </c>
      <c r="N1516" s="1">
        <f t="shared" si="653"/>
        <v>37.343266704360225</v>
      </c>
      <c r="O1516" s="1">
        <f t="shared" si="654"/>
        <v>36.872615567556821</v>
      </c>
      <c r="P1516" s="1">
        <f t="shared" si="655"/>
        <v>50.501101595242417</v>
      </c>
      <c r="Q1516" s="1">
        <f t="shared" si="656"/>
        <v>-4731276947.7054548</v>
      </c>
      <c r="R1516" s="1">
        <f t="shared" si="657"/>
        <v>126.36000000000013</v>
      </c>
      <c r="S1516" s="1">
        <f t="shared" si="645"/>
        <v>62.656733295639775</v>
      </c>
      <c r="T1516" s="1">
        <f t="shared" si="666"/>
        <v>57.216378239030476</v>
      </c>
      <c r="U1516" s="1">
        <f t="shared" si="658"/>
        <v>-8.1240694541960101E-3</v>
      </c>
      <c r="V1516" s="1">
        <f t="shared" si="659"/>
        <v>1.0991886940591106E-3</v>
      </c>
      <c r="W1516" s="1">
        <f t="shared" si="660"/>
        <v>-4.6039255308821594E-2</v>
      </c>
      <c r="X1516" s="1">
        <f t="shared" si="661"/>
        <v>-0.43371816648471362</v>
      </c>
      <c r="Y1516" s="1">
        <f t="shared" si="647"/>
        <v>4044.07</v>
      </c>
      <c r="Z1516" s="1">
        <f t="shared" si="648"/>
        <v>4046.6729629629631</v>
      </c>
      <c r="AA1516" s="1">
        <f t="shared" si="662"/>
        <v>-2.6029629629629198</v>
      </c>
      <c r="AB1516" s="1">
        <f t="shared" si="667"/>
        <v>1.1035669515669726</v>
      </c>
      <c r="AC1516" s="1">
        <f t="shared" si="646"/>
        <v>4022.6066666666666</v>
      </c>
      <c r="AD1516" s="1">
        <f t="shared" si="668"/>
        <v>4013.6120000000001</v>
      </c>
      <c r="AE1516" s="1">
        <f t="shared" si="669"/>
        <v>52.453199999999924</v>
      </c>
      <c r="AF1516" s="1">
        <f t="shared" si="670"/>
        <v>11.431989744084889</v>
      </c>
      <c r="AG1516" s="1">
        <f t="shared" si="663"/>
        <v>4053.3180000000002</v>
      </c>
      <c r="AH1516" s="1">
        <f t="shared" si="664"/>
        <v>4016.7992857142854</v>
      </c>
      <c r="AI1516" s="1">
        <f t="shared" si="671"/>
        <v>36.51871428571485</v>
      </c>
      <c r="AJ1516" s="1">
        <f t="shared" si="665"/>
        <v>1</v>
      </c>
    </row>
    <row r="1517" spans="1:36" x14ac:dyDescent="0.2">
      <c r="A1517" s="5">
        <v>43164</v>
      </c>
      <c r="B1517" s="1">
        <v>4021.66</v>
      </c>
      <c r="C1517" s="10">
        <v>4018.1</v>
      </c>
      <c r="D1517" s="1">
        <v>4042.83</v>
      </c>
      <c r="E1517" s="1">
        <v>3995.87</v>
      </c>
      <c r="F1517" s="1">
        <v>8795254800</v>
      </c>
      <c r="G1517" s="1">
        <v>118197859452</v>
      </c>
      <c r="H1517" s="1">
        <f t="shared" si="644"/>
        <v>48.460000000000036</v>
      </c>
      <c r="J1517" s="1">
        <f t="shared" si="649"/>
        <v>4031.1099999999997</v>
      </c>
      <c r="K1517" s="1">
        <f t="shared" si="650"/>
        <v>4016.8859999999995</v>
      </c>
      <c r="L1517" s="1">
        <f t="shared" si="651"/>
        <v>4039.0076363636367</v>
      </c>
      <c r="M1517" s="1">
        <f t="shared" si="652"/>
        <v>77.997885089883638</v>
      </c>
      <c r="N1517" s="1">
        <f t="shared" si="653"/>
        <v>53.810612324303321</v>
      </c>
      <c r="O1517" s="1">
        <f t="shared" si="654"/>
        <v>37.224083563263697</v>
      </c>
      <c r="P1517" s="1">
        <f t="shared" si="655"/>
        <v>73.496557319077198</v>
      </c>
      <c r="Q1517" s="1">
        <f t="shared" si="656"/>
        <v>-468231196.76320237</v>
      </c>
      <c r="R1517" s="1">
        <f t="shared" si="657"/>
        <v>82.4699999999998</v>
      </c>
      <c r="S1517" s="1">
        <f t="shared" si="645"/>
        <v>46.189387675696686</v>
      </c>
      <c r="T1517" s="1">
        <f t="shared" si="666"/>
        <v>59.451634175669611</v>
      </c>
      <c r="U1517" s="1">
        <f t="shared" si="658"/>
        <v>4.0815310718993371E-4</v>
      </c>
      <c r="V1517" s="1">
        <f t="shared" si="659"/>
        <v>4.6203116659940327E-2</v>
      </c>
      <c r="W1517" s="1">
        <f t="shared" si="660"/>
        <v>-0.32273989050161778</v>
      </c>
      <c r="X1517" s="1">
        <f t="shared" si="661"/>
        <v>3.0222416070568012E-2</v>
      </c>
      <c r="Y1517" s="1">
        <f t="shared" si="647"/>
        <v>4016.7123076923071</v>
      </c>
      <c r="Z1517" s="1">
        <f t="shared" si="648"/>
        <v>4016.5814814814812</v>
      </c>
      <c r="AA1517" s="1">
        <f t="shared" si="662"/>
        <v>0.13082621082594414</v>
      </c>
      <c r="AB1517" s="1">
        <f t="shared" si="667"/>
        <v>-2.0562051282051468</v>
      </c>
      <c r="AC1517" s="1">
        <f t="shared" si="646"/>
        <v>4018.9333333333329</v>
      </c>
      <c r="AD1517" s="1">
        <f t="shared" si="668"/>
        <v>4027.9716666666668</v>
      </c>
      <c r="AE1517" s="1">
        <f t="shared" si="669"/>
        <v>34.546333333333223</v>
      </c>
      <c r="AF1517" s="1">
        <f t="shared" si="670"/>
        <v>-17.441953961990944</v>
      </c>
      <c r="AG1517" s="1">
        <f t="shared" si="663"/>
        <v>4033.2539999999995</v>
      </c>
      <c r="AH1517" s="1">
        <f t="shared" si="664"/>
        <v>4007.4571428571426</v>
      </c>
      <c r="AI1517" s="1">
        <f t="shared" si="671"/>
        <v>25.796857142856879</v>
      </c>
      <c r="AJ1517" s="1">
        <f t="shared" si="665"/>
        <v>1</v>
      </c>
    </row>
    <row r="1518" spans="1:36" x14ac:dyDescent="0.2">
      <c r="A1518" s="5">
        <v>43165</v>
      </c>
      <c r="B1518" s="1">
        <v>4034.99</v>
      </c>
      <c r="C1518" s="10">
        <v>4066.56</v>
      </c>
      <c r="D1518" s="1">
        <v>4067.55</v>
      </c>
      <c r="E1518" s="1">
        <v>3998.93</v>
      </c>
      <c r="F1518" s="1">
        <v>13876244400</v>
      </c>
      <c r="G1518" s="1">
        <v>171370654136</v>
      </c>
      <c r="H1518" s="1">
        <f t="shared" si="644"/>
        <v>-29.909999999999854</v>
      </c>
      <c r="J1518" s="1">
        <f t="shared" si="649"/>
        <v>4044.203</v>
      </c>
      <c r="K1518" s="1">
        <f t="shared" si="650"/>
        <v>4011.3973333333329</v>
      </c>
      <c r="L1518" s="1">
        <f t="shared" si="651"/>
        <v>4045.45309090909</v>
      </c>
      <c r="M1518" s="1">
        <f t="shared" si="652"/>
        <v>40.53590088072842</v>
      </c>
      <c r="N1518" s="1">
        <f t="shared" si="653"/>
        <v>30.241719760711995</v>
      </c>
      <c r="O1518" s="1">
        <f t="shared" si="654"/>
        <v>43.562244133079659</v>
      </c>
      <c r="P1518" s="1">
        <f t="shared" si="655"/>
        <v>65.888245625447212</v>
      </c>
      <c r="Q1518" s="1">
        <f t="shared" si="656"/>
        <v>13475851454.619551</v>
      </c>
      <c r="R1518" s="1">
        <f t="shared" si="657"/>
        <v>99.599999999999909</v>
      </c>
      <c r="S1518" s="1">
        <f t="shared" si="645"/>
        <v>69.758280239288013</v>
      </c>
      <c r="T1518" s="1">
        <f t="shared" si="666"/>
        <v>63.089526469235828</v>
      </c>
      <c r="U1518" s="1">
        <f t="shared" si="658"/>
        <v>1.1916706011960978E-2</v>
      </c>
      <c r="V1518" s="1">
        <f t="shared" si="659"/>
        <v>4.5361301766021447E-2</v>
      </c>
      <c r="W1518" s="1">
        <f t="shared" si="660"/>
        <v>0.55281596893133134</v>
      </c>
      <c r="X1518" s="1">
        <f t="shared" si="661"/>
        <v>1.3751484104624658</v>
      </c>
      <c r="Y1518" s="1">
        <f t="shared" si="647"/>
        <v>4025.5553846153848</v>
      </c>
      <c r="Z1518" s="1">
        <f t="shared" si="648"/>
        <v>4021.68962962963</v>
      </c>
      <c r="AA1518" s="1">
        <f t="shared" si="662"/>
        <v>3.8657549857548474</v>
      </c>
      <c r="AB1518" s="1">
        <f t="shared" si="667"/>
        <v>0.87781196581172483</v>
      </c>
      <c r="AC1518" s="1">
        <f t="shared" si="646"/>
        <v>4044.3466666666668</v>
      </c>
      <c r="AD1518" s="1">
        <f t="shared" si="668"/>
        <v>4037.4659999999994</v>
      </c>
      <c r="AE1518" s="1">
        <f t="shared" si="669"/>
        <v>27.453999999999951</v>
      </c>
      <c r="AF1518" s="1">
        <f t="shared" si="670"/>
        <v>16.70835255741089</v>
      </c>
      <c r="AG1518" s="1">
        <f t="shared" si="663"/>
        <v>4034.7699999999995</v>
      </c>
      <c r="AH1518" s="1">
        <f t="shared" si="664"/>
        <v>4008.6042857142852</v>
      </c>
      <c r="AI1518" s="1">
        <f t="shared" si="671"/>
        <v>26.16571428571433</v>
      </c>
      <c r="AJ1518" s="1">
        <f t="shared" si="665"/>
        <v>0</v>
      </c>
    </row>
    <row r="1519" spans="1:36" x14ac:dyDescent="0.2">
      <c r="A1519" s="5">
        <v>43166</v>
      </c>
      <c r="B1519" s="1">
        <v>4063.5</v>
      </c>
      <c r="C1519" s="10">
        <v>4036.65</v>
      </c>
      <c r="D1519" s="1">
        <v>4089.7</v>
      </c>
      <c r="E1519" s="1">
        <v>4027.94</v>
      </c>
      <c r="F1519" s="1">
        <v>10695242600</v>
      </c>
      <c r="G1519" s="1">
        <v>136572305560</v>
      </c>
      <c r="H1519" s="1">
        <f t="shared" si="644"/>
        <v>40.949999999999818</v>
      </c>
      <c r="J1519" s="1">
        <f t="shared" si="649"/>
        <v>4051.172</v>
      </c>
      <c r="K1519" s="1">
        <f t="shared" si="650"/>
        <v>4010.4739999999997</v>
      </c>
      <c r="L1519" s="1">
        <f t="shared" si="651"/>
        <v>4044.0798181818191</v>
      </c>
      <c r="M1519" s="1">
        <f t="shared" si="652"/>
        <v>51.600038906720904</v>
      </c>
      <c r="N1519" s="1">
        <f t="shared" si="653"/>
        <v>64.920690870637827</v>
      </c>
      <c r="O1519" s="1">
        <f t="shared" si="654"/>
        <v>65.06925826630922</v>
      </c>
      <c r="P1519" s="1">
        <f t="shared" si="655"/>
        <v>65.546089660760799</v>
      </c>
      <c r="Q1519" s="1">
        <f t="shared" si="656"/>
        <v>-7678546905.5051575</v>
      </c>
      <c r="R1519" s="1">
        <f t="shared" si="657"/>
        <v>-16.079999999999927</v>
      </c>
      <c r="S1519" s="1">
        <f t="shared" si="645"/>
        <v>35.07930912936218</v>
      </c>
      <c r="T1519" s="1">
        <f t="shared" si="666"/>
        <v>62.663450112749047</v>
      </c>
      <c r="U1519" s="1">
        <f t="shared" si="658"/>
        <v>-7.4096094533833388E-3</v>
      </c>
      <c r="V1519" s="1">
        <f t="shared" si="659"/>
        <v>2.5668063308796809E-2</v>
      </c>
      <c r="W1519" s="1">
        <f t="shared" si="660"/>
        <v>-0.35846416790005298</v>
      </c>
      <c r="X1519" s="1">
        <f t="shared" si="661"/>
        <v>0.65269092880293922</v>
      </c>
      <c r="Y1519" s="1">
        <f t="shared" si="647"/>
        <v>4061.9584615384615</v>
      </c>
      <c r="Z1519" s="1">
        <f t="shared" si="648"/>
        <v>4064.3444444444444</v>
      </c>
      <c r="AA1519" s="1">
        <f t="shared" si="662"/>
        <v>-2.3859829059829281</v>
      </c>
      <c r="AB1519" s="1">
        <f t="shared" si="667"/>
        <v>2.6154074074072922</v>
      </c>
      <c r="AC1519" s="1">
        <f t="shared" si="646"/>
        <v>4051.4300000000003</v>
      </c>
      <c r="AD1519" s="1">
        <f t="shared" si="668"/>
        <v>4047.2260000000001</v>
      </c>
      <c r="AE1519" s="1">
        <f t="shared" si="669"/>
        <v>20.459866666666677</v>
      </c>
      <c r="AF1519" s="1">
        <f t="shared" si="670"/>
        <v>13.698362322335681</v>
      </c>
      <c r="AG1519" s="1">
        <f t="shared" si="663"/>
        <v>4037.3720000000003</v>
      </c>
      <c r="AH1519" s="1">
        <f t="shared" si="664"/>
        <v>4010.3614285714289</v>
      </c>
      <c r="AI1519" s="1">
        <f t="shared" si="671"/>
        <v>27.010571428571438</v>
      </c>
      <c r="AJ1519" s="1">
        <f t="shared" si="665"/>
        <v>1</v>
      </c>
    </row>
    <row r="1520" spans="1:36" x14ac:dyDescent="0.2">
      <c r="A1520" s="5">
        <v>43167</v>
      </c>
      <c r="B1520" s="1">
        <v>4038.95</v>
      </c>
      <c r="C1520" s="10">
        <v>4077.6</v>
      </c>
      <c r="D1520" s="1">
        <v>4078.23</v>
      </c>
      <c r="E1520" s="1">
        <v>4029.71</v>
      </c>
      <c r="F1520" s="1">
        <v>9115581000</v>
      </c>
      <c r="G1520" s="1">
        <v>123634637120</v>
      </c>
      <c r="H1520" s="1">
        <f t="shared" si="644"/>
        <v>31.269999999999982</v>
      </c>
      <c r="J1520" s="1">
        <f t="shared" si="649"/>
        <v>4053.6589999999997</v>
      </c>
      <c r="K1520" s="1">
        <f t="shared" si="650"/>
        <v>4014.8440000000001</v>
      </c>
      <c r="L1520" s="1">
        <f t="shared" si="651"/>
        <v>4048.8849090909093</v>
      </c>
      <c r="M1520" s="1">
        <f t="shared" si="652"/>
        <v>11.769283143662985</v>
      </c>
      <c r="N1520" s="1">
        <f t="shared" si="653"/>
        <v>36.052167782869162</v>
      </c>
      <c r="O1520" s="1">
        <f t="shared" si="654"/>
        <v>66.16899275127119</v>
      </c>
      <c r="P1520" s="1">
        <f t="shared" si="655"/>
        <v>65.541561712846331</v>
      </c>
      <c r="Q1520" s="1">
        <f t="shared" si="656"/>
        <v>8878861460.428648</v>
      </c>
      <c r="R1520" s="1">
        <f t="shared" si="657"/>
        <v>6.5099999999997635</v>
      </c>
      <c r="S1520" s="1">
        <f t="shared" si="645"/>
        <v>63.947832217130838</v>
      </c>
      <c r="T1520" s="1">
        <f t="shared" si="666"/>
        <v>63.357650810190286</v>
      </c>
      <c r="U1520" s="1">
        <f t="shared" si="658"/>
        <v>1.0042672160094128E-2</v>
      </c>
      <c r="V1520" s="1">
        <f t="shared" si="659"/>
        <v>2.7890374493314749E-2</v>
      </c>
      <c r="W1520" s="1">
        <f t="shared" si="660"/>
        <v>0.59060221888422926</v>
      </c>
      <c r="X1520" s="1">
        <f t="shared" si="661"/>
        <v>1.5630993383553597</v>
      </c>
      <c r="Y1520" s="1">
        <f t="shared" si="647"/>
        <v>4042.95</v>
      </c>
      <c r="Z1520" s="1">
        <f t="shared" si="648"/>
        <v>4039.6833333333329</v>
      </c>
      <c r="AA1520" s="1">
        <f t="shared" si="662"/>
        <v>3.2666666666668789</v>
      </c>
      <c r="AB1520" s="1">
        <f t="shared" si="667"/>
        <v>-1.2554529914529666</v>
      </c>
      <c r="AC1520" s="1">
        <f t="shared" si="646"/>
        <v>4061.8466666666668</v>
      </c>
      <c r="AD1520" s="1">
        <f t="shared" si="668"/>
        <v>4049.3626666666664</v>
      </c>
      <c r="AE1520" s="1">
        <f t="shared" si="669"/>
        <v>21.247333333333337</v>
      </c>
      <c r="AF1520" s="1">
        <f t="shared" si="670"/>
        <v>39.17040569797112</v>
      </c>
      <c r="AG1520" s="1">
        <f t="shared" si="663"/>
        <v>4043.0739999999996</v>
      </c>
      <c r="AH1520" s="1">
        <f t="shared" si="664"/>
        <v>4027.2864285714281</v>
      </c>
      <c r="AI1520" s="1">
        <f t="shared" si="671"/>
        <v>15.787571428571482</v>
      </c>
      <c r="AJ1520" s="1">
        <f t="shared" si="665"/>
        <v>1</v>
      </c>
    </row>
    <row r="1521" spans="1:36" x14ac:dyDescent="0.2">
      <c r="A1521" s="5">
        <v>43168</v>
      </c>
      <c r="B1521" s="1">
        <v>4088.07</v>
      </c>
      <c r="C1521" s="10">
        <v>4108.87</v>
      </c>
      <c r="D1521" s="1">
        <v>4110.67</v>
      </c>
      <c r="E1521" s="1">
        <v>4076.45</v>
      </c>
      <c r="F1521" s="1">
        <v>11370180800</v>
      </c>
      <c r="G1521" s="1">
        <v>150024119651</v>
      </c>
      <c r="H1521" s="1">
        <f t="shared" si="644"/>
        <v>18.800000000000182</v>
      </c>
      <c r="J1521" s="1">
        <f t="shared" si="649"/>
        <v>4057.4370000000004</v>
      </c>
      <c r="K1521" s="1">
        <f t="shared" si="650"/>
        <v>4032.7253333333333</v>
      </c>
      <c r="L1521" s="1">
        <f t="shared" si="651"/>
        <v>4058.9232727272729</v>
      </c>
      <c r="M1521" s="1">
        <f t="shared" si="652"/>
        <v>1.5679442508712362</v>
      </c>
      <c r="N1521" s="1">
        <f t="shared" si="653"/>
        <v>14.00775467042644</v>
      </c>
      <c r="O1521" s="1">
        <f t="shared" si="654"/>
        <v>82.511840028065308</v>
      </c>
      <c r="P1521" s="1">
        <f t="shared" si="655"/>
        <v>59.61805020791622</v>
      </c>
      <c r="Q1521" s="1">
        <f t="shared" si="656"/>
        <v>10174019172.881245</v>
      </c>
      <c r="R1521" s="1">
        <f t="shared" si="657"/>
        <v>-9.5500000000001819</v>
      </c>
      <c r="S1521" s="1">
        <f t="shared" si="645"/>
        <v>85.992245329573564</v>
      </c>
      <c r="T1521" s="1">
        <f t="shared" si="666"/>
        <v>65.899787964506842</v>
      </c>
      <c r="U1521" s="1">
        <f t="shared" si="658"/>
        <v>7.6103648935108639E-3</v>
      </c>
      <c r="V1521" s="1">
        <f t="shared" si="659"/>
        <v>1.3852390857520701E-2</v>
      </c>
      <c r="W1521" s="1">
        <f t="shared" si="660"/>
        <v>1.2676228860731424</v>
      </c>
      <c r="X1521" s="1">
        <f t="shared" si="661"/>
        <v>1.8881689272829203</v>
      </c>
      <c r="Y1521" s="1">
        <f t="shared" si="647"/>
        <v>4082.4107692307693</v>
      </c>
      <c r="Z1521" s="1">
        <f t="shared" si="648"/>
        <v>4079.9162962962964</v>
      </c>
      <c r="AA1521" s="1">
        <f t="shared" si="662"/>
        <v>2.494472934472924</v>
      </c>
      <c r="AB1521" s="1">
        <f t="shared" si="667"/>
        <v>3.1122279202280878</v>
      </c>
      <c r="AC1521" s="1">
        <f t="shared" si="646"/>
        <v>4098.6633333333339</v>
      </c>
      <c r="AD1521" s="1">
        <f t="shared" si="668"/>
        <v>4052.8449999999998</v>
      </c>
      <c r="AE1521" s="1">
        <f t="shared" si="669"/>
        <v>25.012666666666611</v>
      </c>
      <c r="AF1521" s="1">
        <f t="shared" si="670"/>
        <v>122.1203479126154</v>
      </c>
      <c r="AG1521" s="1">
        <f t="shared" si="663"/>
        <v>4061.5559999999996</v>
      </c>
      <c r="AH1521" s="1">
        <f t="shared" si="664"/>
        <v>4042.9128571428569</v>
      </c>
      <c r="AI1521" s="1">
        <f t="shared" si="671"/>
        <v>18.64314285714272</v>
      </c>
      <c r="AJ1521" s="1">
        <f t="shared" si="665"/>
        <v>1</v>
      </c>
    </row>
    <row r="1522" spans="1:36" x14ac:dyDescent="0.2">
      <c r="A1522" s="5">
        <v>43171</v>
      </c>
      <c r="B1522" s="1">
        <v>4130.71</v>
      </c>
      <c r="C1522" s="10">
        <v>4127.67</v>
      </c>
      <c r="D1522" s="1">
        <v>4139.53</v>
      </c>
      <c r="E1522" s="1">
        <v>4112.7700000000004</v>
      </c>
      <c r="F1522" s="1">
        <v>14090673900</v>
      </c>
      <c r="G1522" s="1">
        <v>190367593786</v>
      </c>
      <c r="H1522" s="1">
        <f t="shared" si="644"/>
        <v>-36.420000000000073</v>
      </c>
      <c r="J1522" s="1">
        <f t="shared" si="649"/>
        <v>4058.3619999999996</v>
      </c>
      <c r="K1522" s="1">
        <f t="shared" si="650"/>
        <v>4048.563333333333</v>
      </c>
      <c r="L1522" s="1">
        <f t="shared" si="651"/>
        <v>4071.6929090909089</v>
      </c>
      <c r="M1522" s="1">
        <f t="shared" si="652"/>
        <v>8.255603508283226</v>
      </c>
      <c r="N1522" s="1">
        <f t="shared" si="653"/>
        <v>7.7699161425574443</v>
      </c>
      <c r="O1522" s="1">
        <f t="shared" si="654"/>
        <v>67.771245323356524</v>
      </c>
      <c r="P1522" s="1">
        <f t="shared" si="655"/>
        <v>52.472770091256969</v>
      </c>
      <c r="Q1522" s="1">
        <f t="shared" si="656"/>
        <v>1600734254.7085423</v>
      </c>
      <c r="R1522" s="1">
        <f t="shared" si="657"/>
        <v>68.690000000000055</v>
      </c>
      <c r="S1522" s="1">
        <f t="shared" si="645"/>
        <v>92.230083857442551</v>
      </c>
      <c r="T1522" s="1">
        <f t="shared" si="666"/>
        <v>67.199237618832115</v>
      </c>
      <c r="U1522" s="1">
        <f t="shared" si="658"/>
        <v>4.5546276713012866E-3</v>
      </c>
      <c r="V1522" s="1">
        <f t="shared" si="659"/>
        <v>1.389799783350403E-2</v>
      </c>
      <c r="W1522" s="1">
        <f t="shared" si="660"/>
        <v>1.7077825980038364</v>
      </c>
      <c r="X1522" s="1">
        <f t="shared" si="661"/>
        <v>1.9539441563221283</v>
      </c>
      <c r="Y1522" s="1">
        <f t="shared" si="647"/>
        <v>4111.7623076923073</v>
      </c>
      <c r="Z1522" s="1">
        <f t="shared" si="648"/>
        <v>4110.2625925925922</v>
      </c>
      <c r="AA1522" s="1">
        <f t="shared" si="662"/>
        <v>1.4997150997151039</v>
      </c>
      <c r="AB1522" s="1">
        <f t="shared" si="667"/>
        <v>2.2955213675213599</v>
      </c>
      <c r="AC1522" s="1">
        <f t="shared" si="646"/>
        <v>4126.6566666666668</v>
      </c>
      <c r="AD1522" s="1">
        <f t="shared" si="668"/>
        <v>4055.639333333334</v>
      </c>
      <c r="AE1522" s="1">
        <f t="shared" si="669"/>
        <v>28.365866666666808</v>
      </c>
      <c r="AF1522" s="1">
        <f t="shared" si="670"/>
        <v>166.90795823462102</v>
      </c>
      <c r="AG1522" s="1">
        <f t="shared" si="663"/>
        <v>4083.47</v>
      </c>
      <c r="AH1522" s="1">
        <f t="shared" si="664"/>
        <v>4056.63</v>
      </c>
      <c r="AI1522" s="1">
        <f t="shared" si="671"/>
        <v>26.839999999999691</v>
      </c>
      <c r="AJ1522" s="1">
        <f t="shared" si="665"/>
        <v>0</v>
      </c>
    </row>
    <row r="1523" spans="1:36" x14ac:dyDescent="0.2">
      <c r="A1523" s="5">
        <v>43172</v>
      </c>
      <c r="B1523" s="1">
        <v>4124.33</v>
      </c>
      <c r="C1523" s="10">
        <v>4091.25</v>
      </c>
      <c r="D1523" s="1">
        <v>4130.28</v>
      </c>
      <c r="E1523" s="1">
        <v>4087.56</v>
      </c>
      <c r="F1523" s="1">
        <v>11176643000</v>
      </c>
      <c r="G1523" s="1">
        <v>141174160638</v>
      </c>
      <c r="H1523" s="1">
        <f t="shared" si="644"/>
        <v>-17.909999999999854</v>
      </c>
      <c r="J1523" s="1">
        <f t="shared" si="649"/>
        <v>4061.5889999999999</v>
      </c>
      <c r="K1523" s="1">
        <f t="shared" si="650"/>
        <v>4058.9380000000001</v>
      </c>
      <c r="L1523" s="1">
        <f t="shared" si="651"/>
        <v>4077.6725454545453</v>
      </c>
      <c r="M1523" s="1">
        <f t="shared" si="652"/>
        <v>34.338549075391022</v>
      </c>
      <c r="N1523" s="1">
        <f t="shared" si="653"/>
        <v>31.629979035639273</v>
      </c>
      <c r="O1523" s="1">
        <f t="shared" si="654"/>
        <v>51.934269085929543</v>
      </c>
      <c r="P1523" s="1">
        <f t="shared" si="655"/>
        <v>44.04050552588442</v>
      </c>
      <c r="Q1523" s="1">
        <f t="shared" si="656"/>
        <v>-9245846526.6853542</v>
      </c>
      <c r="R1523" s="1">
        <f t="shared" si="657"/>
        <v>67.610000000000127</v>
      </c>
      <c r="S1523" s="1">
        <f t="shared" si="645"/>
        <v>68.37002096436072</v>
      </c>
      <c r="T1523" s="1">
        <f t="shared" si="666"/>
        <v>67.423606836259765</v>
      </c>
      <c r="U1523" s="1">
        <f t="shared" si="658"/>
        <v>-8.9019248395967188E-3</v>
      </c>
      <c r="V1523" s="1">
        <f t="shared" si="659"/>
        <v>-6.597190184585368E-3</v>
      </c>
      <c r="W1523" s="1">
        <f t="shared" si="660"/>
        <v>0.73028068571192351</v>
      </c>
      <c r="X1523" s="1">
        <f t="shared" si="661"/>
        <v>0.79607030213321561</v>
      </c>
      <c r="Y1523" s="1">
        <f t="shared" si="647"/>
        <v>4122.0669230769236</v>
      </c>
      <c r="Z1523" s="1">
        <f t="shared" si="648"/>
        <v>4124.9722222222217</v>
      </c>
      <c r="AA1523" s="1">
        <f t="shared" si="662"/>
        <v>-2.9052991452981587</v>
      </c>
      <c r="AB1523" s="1">
        <f t="shared" si="667"/>
        <v>0.61871225071245128</v>
      </c>
      <c r="AC1523" s="1">
        <f t="shared" si="646"/>
        <v>4103.03</v>
      </c>
      <c r="AD1523" s="1">
        <f t="shared" si="668"/>
        <v>4058.2203333333337</v>
      </c>
      <c r="AE1523" s="1">
        <f t="shared" si="669"/>
        <v>31.463066666666737</v>
      </c>
      <c r="AF1523" s="1">
        <f t="shared" si="670"/>
        <v>94.946596997677688</v>
      </c>
      <c r="AG1523" s="1">
        <f t="shared" si="663"/>
        <v>4088.4080000000004</v>
      </c>
      <c r="AH1523" s="1">
        <f t="shared" si="664"/>
        <v>4065.5078571428571</v>
      </c>
      <c r="AI1523" s="1">
        <f t="shared" si="671"/>
        <v>22.900142857143237</v>
      </c>
      <c r="AJ1523" s="1">
        <f t="shared" si="665"/>
        <v>0</v>
      </c>
    </row>
    <row r="1524" spans="1:36" x14ac:dyDescent="0.2">
      <c r="A1524" s="5">
        <v>43173</v>
      </c>
      <c r="B1524" s="1">
        <v>4076.06</v>
      </c>
      <c r="C1524" s="10">
        <v>4073.34</v>
      </c>
      <c r="D1524" s="1">
        <v>4089.09</v>
      </c>
      <c r="E1524" s="1">
        <v>4066.49</v>
      </c>
      <c r="F1524" s="1">
        <v>9901340900</v>
      </c>
      <c r="G1524" s="1">
        <v>131537959370</v>
      </c>
      <c r="H1524" s="1">
        <f t="shared" si="644"/>
        <v>22.819999999999709</v>
      </c>
      <c r="J1524" s="1">
        <f t="shared" si="649"/>
        <v>4066.5589999999997</v>
      </c>
      <c r="K1524" s="1">
        <f t="shared" si="650"/>
        <v>4066.0299999999997</v>
      </c>
      <c r="L1524" s="1">
        <f t="shared" si="651"/>
        <v>4079.8090909090911</v>
      </c>
      <c r="M1524" s="1">
        <f t="shared" si="652"/>
        <v>59.315350837888502</v>
      </c>
      <c r="N1524" s="1">
        <f t="shared" si="653"/>
        <v>43.363469601676925</v>
      </c>
      <c r="O1524" s="1">
        <f t="shared" si="654"/>
        <v>67.693405482547391</v>
      </c>
      <c r="P1524" s="1">
        <f t="shared" si="655"/>
        <v>55.442037470725971</v>
      </c>
      <c r="Q1524" s="1">
        <f t="shared" si="656"/>
        <v>-3899200619.9112825</v>
      </c>
      <c r="R1524" s="1">
        <f t="shared" si="657"/>
        <v>24.25</v>
      </c>
      <c r="S1524" s="1">
        <f t="shared" si="645"/>
        <v>56.636530398323082</v>
      </c>
      <c r="T1524" s="1">
        <f t="shared" si="666"/>
        <v>65.930951534416153</v>
      </c>
      <c r="U1524" s="1">
        <f t="shared" si="658"/>
        <v>-4.3968831474907209E-3</v>
      </c>
      <c r="V1524" s="1">
        <f t="shared" si="659"/>
        <v>3.5378346284042116E-3</v>
      </c>
      <c r="W1524" s="1">
        <f t="shared" si="660"/>
        <v>0.16675031642232177</v>
      </c>
      <c r="X1524" s="1">
        <f t="shared" si="661"/>
        <v>0.17978224459731976</v>
      </c>
      <c r="Y1524" s="1">
        <f t="shared" si="647"/>
        <v>4088.4946153846149</v>
      </c>
      <c r="Z1524" s="1">
        <f t="shared" si="648"/>
        <v>4089.9233333333332</v>
      </c>
      <c r="AA1524" s="1">
        <f t="shared" si="662"/>
        <v>-1.4287179487182584</v>
      </c>
      <c r="AB1524" s="1">
        <f t="shared" si="667"/>
        <v>-2.6099829059821786</v>
      </c>
      <c r="AC1524" s="1">
        <f t="shared" si="646"/>
        <v>4076.3066666666668</v>
      </c>
      <c r="AD1524" s="1">
        <f t="shared" si="668"/>
        <v>4063.6156666666661</v>
      </c>
      <c r="AE1524" s="1">
        <f t="shared" si="669"/>
        <v>30.038799999999945</v>
      </c>
      <c r="AF1524" s="1">
        <f t="shared" si="670"/>
        <v>28.165794461387133</v>
      </c>
      <c r="AG1524" s="1">
        <f t="shared" si="663"/>
        <v>4095.7460000000001</v>
      </c>
      <c r="AH1524" s="1">
        <f t="shared" si="664"/>
        <v>4066.98</v>
      </c>
      <c r="AI1524" s="1">
        <f t="shared" si="671"/>
        <v>28.766000000000076</v>
      </c>
      <c r="AJ1524" s="1">
        <f t="shared" si="665"/>
        <v>1</v>
      </c>
    </row>
    <row r="1525" spans="1:36" x14ac:dyDescent="0.2">
      <c r="A1525" s="5">
        <v>43174</v>
      </c>
      <c r="B1525" s="1">
        <v>4058.71</v>
      </c>
      <c r="C1525" s="10">
        <v>4096.16</v>
      </c>
      <c r="D1525" s="1">
        <v>4098.99</v>
      </c>
      <c r="E1525" s="1">
        <v>4058.71</v>
      </c>
      <c r="F1525" s="1">
        <v>8816115600</v>
      </c>
      <c r="G1525" s="1">
        <v>126882452702</v>
      </c>
      <c r="H1525" s="1">
        <f t="shared" si="644"/>
        <v>-39.739999999999782</v>
      </c>
      <c r="J1525" s="1">
        <f t="shared" si="649"/>
        <v>4071.2660000000005</v>
      </c>
      <c r="K1525" s="1">
        <f t="shared" si="650"/>
        <v>4068.9253333333336</v>
      </c>
      <c r="L1525" s="1">
        <f t="shared" si="651"/>
        <v>4085.1910909090911</v>
      </c>
      <c r="M1525" s="1">
        <f t="shared" si="652"/>
        <v>39.491895829539253</v>
      </c>
      <c r="N1525" s="1">
        <f t="shared" si="653"/>
        <v>30.189335932061766</v>
      </c>
      <c r="O1525" s="1">
        <f t="shared" si="654"/>
        <v>43.657163392429361</v>
      </c>
      <c r="P1525" s="1">
        <f t="shared" si="655"/>
        <v>54.736994219653212</v>
      </c>
      <c r="Q1525" s="1">
        <f t="shared" si="656"/>
        <v>7577306903.4756937</v>
      </c>
      <c r="R1525" s="1">
        <f t="shared" si="657"/>
        <v>79.699999999999818</v>
      </c>
      <c r="S1525" s="1">
        <f t="shared" si="645"/>
        <v>69.810664067938234</v>
      </c>
      <c r="T1525" s="1">
        <f t="shared" si="666"/>
        <v>65.067108717475563</v>
      </c>
      <c r="U1525" s="1">
        <f t="shared" si="658"/>
        <v>5.5710714425217054E-3</v>
      </c>
      <c r="V1525" s="1">
        <f t="shared" si="659"/>
        <v>1.8023481225954603E-2</v>
      </c>
      <c r="W1525" s="1">
        <f t="shared" si="660"/>
        <v>0.61145599427793029</v>
      </c>
      <c r="X1525" s="1">
        <f t="shared" si="661"/>
        <v>0.66933316380999208</v>
      </c>
      <c r="Y1525" s="1">
        <f t="shared" si="647"/>
        <v>4076.8507692307694</v>
      </c>
      <c r="Z1525" s="1">
        <f t="shared" si="648"/>
        <v>4075.0303703703707</v>
      </c>
      <c r="AA1525" s="1">
        <f t="shared" si="662"/>
        <v>1.8203988603986545</v>
      </c>
      <c r="AB1525" s="1">
        <f t="shared" si="667"/>
        <v>-0.77889458689487578</v>
      </c>
      <c r="AC1525" s="1">
        <f t="shared" si="646"/>
        <v>4084.6200000000003</v>
      </c>
      <c r="AD1525" s="1">
        <f t="shared" si="668"/>
        <v>4068.8440000000001</v>
      </c>
      <c r="AE1525" s="1">
        <f t="shared" si="669"/>
        <v>29.011333333333415</v>
      </c>
      <c r="AF1525" s="1">
        <f t="shared" si="670"/>
        <v>36.252499023370753</v>
      </c>
      <c r="AG1525" s="1">
        <f t="shared" si="663"/>
        <v>4099.4580000000005</v>
      </c>
      <c r="AH1525" s="1">
        <f t="shared" si="664"/>
        <v>4068.7707142857148</v>
      </c>
      <c r="AI1525" s="1">
        <f t="shared" si="671"/>
        <v>30.687285714285736</v>
      </c>
      <c r="AJ1525" s="1">
        <f t="shared" si="665"/>
        <v>0</v>
      </c>
    </row>
    <row r="1526" spans="1:36" x14ac:dyDescent="0.2">
      <c r="A1526" s="5">
        <v>43175</v>
      </c>
      <c r="B1526" s="1">
        <v>4096.8900000000003</v>
      </c>
      <c r="C1526" s="10">
        <v>4056.42</v>
      </c>
      <c r="D1526" s="1">
        <v>4110.05</v>
      </c>
      <c r="E1526" s="1">
        <v>4055.82</v>
      </c>
      <c r="F1526" s="1">
        <v>8489618800</v>
      </c>
      <c r="G1526" s="1">
        <v>122125342027</v>
      </c>
      <c r="H1526" s="1">
        <f t="shared" si="644"/>
        <v>17.829999999999927</v>
      </c>
      <c r="J1526" s="1">
        <f t="shared" si="649"/>
        <v>4075.2619999999997</v>
      </c>
      <c r="K1526" s="1">
        <f t="shared" si="650"/>
        <v>4067.947333333334</v>
      </c>
      <c r="L1526" s="1">
        <f t="shared" si="651"/>
        <v>4082.491818181818</v>
      </c>
      <c r="M1526" s="1">
        <f t="shared" si="652"/>
        <v>99.283239756301626</v>
      </c>
      <c r="N1526" s="1">
        <f t="shared" si="653"/>
        <v>57.851872476680889</v>
      </c>
      <c r="O1526" s="1">
        <f t="shared" si="654"/>
        <v>38.724596143824911</v>
      </c>
      <c r="P1526" s="1">
        <f t="shared" si="655"/>
        <v>53.717713812873093</v>
      </c>
      <c r="Q1526" s="1">
        <f t="shared" si="656"/>
        <v>-8301760740.6232996</v>
      </c>
      <c r="R1526" s="1">
        <f t="shared" si="657"/>
        <v>38.320000000000164</v>
      </c>
      <c r="S1526" s="1">
        <f t="shared" si="645"/>
        <v>42.148127523319118</v>
      </c>
      <c r="T1526" s="1">
        <f t="shared" si="666"/>
        <v>63.016248140243491</v>
      </c>
      <c r="U1526" s="1">
        <f t="shared" si="658"/>
        <v>-9.7968159115672891E-3</v>
      </c>
      <c r="V1526" s="1">
        <f t="shared" si="659"/>
        <v>1.8102832982225456E-3</v>
      </c>
      <c r="W1526" s="1">
        <f t="shared" si="660"/>
        <v>-0.46235064150475835</v>
      </c>
      <c r="X1526" s="1">
        <f t="shared" si="661"/>
        <v>-0.28336977814037329</v>
      </c>
      <c r="Y1526" s="1">
        <f t="shared" si="647"/>
        <v>4090.0461538461536</v>
      </c>
      <c r="Z1526" s="1">
        <f t="shared" si="648"/>
        <v>4093.2162962962966</v>
      </c>
      <c r="AA1526" s="1">
        <f t="shared" si="662"/>
        <v>-3.1701424501429756</v>
      </c>
      <c r="AB1526" s="1">
        <f t="shared" si="667"/>
        <v>0.82229059829032858</v>
      </c>
      <c r="AC1526" s="1">
        <f t="shared" si="646"/>
        <v>4074.0966666666668</v>
      </c>
      <c r="AD1526" s="1">
        <f t="shared" si="668"/>
        <v>4073.9929999999999</v>
      </c>
      <c r="AE1526" s="1">
        <f t="shared" si="669"/>
        <v>23.883066666666764</v>
      </c>
      <c r="AF1526" s="1">
        <f t="shared" si="670"/>
        <v>0.28937285180258132</v>
      </c>
      <c r="AG1526" s="1">
        <f t="shared" si="663"/>
        <v>4088.9679999999994</v>
      </c>
      <c r="AH1526" s="1">
        <f t="shared" si="664"/>
        <v>4064.3421428571423</v>
      </c>
      <c r="AI1526" s="1">
        <f t="shared" si="671"/>
        <v>24.625857142857058</v>
      </c>
      <c r="AJ1526" s="1">
        <f t="shared" si="665"/>
        <v>1</v>
      </c>
    </row>
    <row r="1527" spans="1:36" x14ac:dyDescent="0.2">
      <c r="A1527" s="5">
        <v>43178</v>
      </c>
      <c r="B1527" s="1">
        <v>4054.62</v>
      </c>
      <c r="C1527" s="10">
        <v>4074.25</v>
      </c>
      <c r="D1527" s="1">
        <v>4074.52</v>
      </c>
      <c r="E1527" s="1">
        <v>4033.52</v>
      </c>
      <c r="F1527" s="1">
        <v>8150288200</v>
      </c>
      <c r="G1527" s="1">
        <v>118183815140</v>
      </c>
      <c r="H1527" s="1">
        <f t="shared" si="644"/>
        <v>3.4499999999998181</v>
      </c>
      <c r="J1527" s="1">
        <f t="shared" si="649"/>
        <v>4080.8769999999995</v>
      </c>
      <c r="K1527" s="1">
        <f t="shared" si="650"/>
        <v>4065.0026666666663</v>
      </c>
      <c r="L1527" s="1">
        <f t="shared" si="651"/>
        <v>4082.3078181818182</v>
      </c>
      <c r="M1527" s="1">
        <f t="shared" si="652"/>
        <v>61.579096311668614</v>
      </c>
      <c r="N1527" s="1">
        <f t="shared" si="653"/>
        <v>46.429587482218906</v>
      </c>
      <c r="O1527" s="1">
        <f t="shared" si="654"/>
        <v>31.917203445031284</v>
      </c>
      <c r="P1527" s="1">
        <f t="shared" si="655"/>
        <v>59.902975420439844</v>
      </c>
      <c r="Q1527" s="1">
        <f t="shared" si="656"/>
        <v>8042942940.7804956</v>
      </c>
      <c r="R1527" s="1">
        <f t="shared" si="657"/>
        <v>7.6900000000000546</v>
      </c>
      <c r="S1527" s="1">
        <f t="shared" si="645"/>
        <v>53.570412517781087</v>
      </c>
      <c r="T1527" s="1">
        <f t="shared" si="666"/>
        <v>63.754350624451931</v>
      </c>
      <c r="U1527" s="1">
        <f t="shared" si="658"/>
        <v>4.3762655703503536E-3</v>
      </c>
      <c r="V1527" s="1">
        <f t="shared" si="659"/>
        <v>1.4388292177688802E-2</v>
      </c>
      <c r="W1527" s="1">
        <f t="shared" si="660"/>
        <v>-0.16239156436225591</v>
      </c>
      <c r="X1527" s="1">
        <f t="shared" si="661"/>
        <v>0.22748652563410457</v>
      </c>
      <c r="Y1527" s="1">
        <f t="shared" si="647"/>
        <v>4059.1630769230774</v>
      </c>
      <c r="Z1527" s="1">
        <f t="shared" si="648"/>
        <v>4057.7407407407409</v>
      </c>
      <c r="AA1527" s="1">
        <f t="shared" si="662"/>
        <v>1.4223361823364939</v>
      </c>
      <c r="AB1527" s="1">
        <f t="shared" si="667"/>
        <v>-2.2516467236470814</v>
      </c>
      <c r="AC1527" s="1">
        <f t="shared" si="646"/>
        <v>4060.7633333333338</v>
      </c>
      <c r="AD1527" s="1">
        <f t="shared" si="668"/>
        <v>4078.1760000000004</v>
      </c>
      <c r="AE1527" s="1">
        <f t="shared" si="669"/>
        <v>20.053200000000015</v>
      </c>
      <c r="AF1527" s="1">
        <f t="shared" si="670"/>
        <v>-57.888239505138323</v>
      </c>
      <c r="AG1527" s="1">
        <f t="shared" si="663"/>
        <v>4078.2839999999997</v>
      </c>
      <c r="AH1527" s="1">
        <f t="shared" si="664"/>
        <v>4065.4328571428568</v>
      </c>
      <c r="AI1527" s="1">
        <f t="shared" si="671"/>
        <v>12.851142857142804</v>
      </c>
      <c r="AJ1527" s="1">
        <f t="shared" si="665"/>
        <v>1</v>
      </c>
    </row>
    <row r="1528" spans="1:36" x14ac:dyDescent="0.2">
      <c r="A1528" s="5">
        <v>43179</v>
      </c>
      <c r="B1528" s="1">
        <v>4045.74</v>
      </c>
      <c r="C1528" s="10">
        <v>4077.7</v>
      </c>
      <c r="D1528" s="1">
        <v>4080.19</v>
      </c>
      <c r="E1528" s="1">
        <v>4040.31</v>
      </c>
      <c r="F1528" s="1">
        <v>8060528000</v>
      </c>
      <c r="G1528" s="1">
        <v>111980234031</v>
      </c>
      <c r="H1528" s="1">
        <f t="shared" si="644"/>
        <v>-16.649999999999636</v>
      </c>
      <c r="J1528" s="1">
        <f t="shared" si="649"/>
        <v>4081.9909999999995</v>
      </c>
      <c r="K1528" s="1">
        <f t="shared" si="650"/>
        <v>4066.2506666666663</v>
      </c>
      <c r="L1528" s="1">
        <f t="shared" si="651"/>
        <v>4081.7301818181818</v>
      </c>
      <c r="M1528" s="1">
        <f t="shared" si="652"/>
        <v>54.340636626705304</v>
      </c>
      <c r="N1528" s="1">
        <f t="shared" si="653"/>
        <v>55.408190698091317</v>
      </c>
      <c r="O1528" s="1">
        <f t="shared" si="654"/>
        <v>37.246621621621564</v>
      </c>
      <c r="P1528" s="1">
        <f t="shared" si="655"/>
        <v>56.623793220443609</v>
      </c>
      <c r="Q1528" s="1">
        <f t="shared" si="656"/>
        <v>7053972597.7932873</v>
      </c>
      <c r="R1528" s="1">
        <f t="shared" si="657"/>
        <v>41.049999999999727</v>
      </c>
      <c r="S1528" s="1">
        <f t="shared" si="645"/>
        <v>44.591809301908683</v>
      </c>
      <c r="T1528" s="1">
        <f t="shared" si="666"/>
        <v>61.237703530714001</v>
      </c>
      <c r="U1528" s="1">
        <f t="shared" si="658"/>
        <v>8.4606518380455113E-4</v>
      </c>
      <c r="V1528" s="1">
        <f t="shared" si="659"/>
        <v>1.4832881212513355E-2</v>
      </c>
      <c r="W1528" s="1">
        <f t="shared" si="660"/>
        <v>-0.10512027096580352</v>
      </c>
      <c r="X1528" s="1">
        <f t="shared" si="661"/>
        <v>0.2815697868109821</v>
      </c>
      <c r="Y1528" s="1">
        <f t="shared" si="647"/>
        <v>4074.7807692307692</v>
      </c>
      <c r="Z1528" s="1">
        <f t="shared" si="648"/>
        <v>4074.5055555555559</v>
      </c>
      <c r="AA1528" s="1">
        <f t="shared" si="662"/>
        <v>0.27521367521330831</v>
      </c>
      <c r="AB1528" s="1">
        <f t="shared" si="667"/>
        <v>1.1929116809118567</v>
      </c>
      <c r="AC1528" s="1">
        <f t="shared" si="646"/>
        <v>4066.0666666666662</v>
      </c>
      <c r="AD1528" s="1">
        <f t="shared" si="668"/>
        <v>4080.3480000000004</v>
      </c>
      <c r="AE1528" s="1">
        <f t="shared" si="669"/>
        <v>18.315600000000085</v>
      </c>
      <c r="AF1528" s="1">
        <f t="shared" si="670"/>
        <v>-51.982402372237125</v>
      </c>
      <c r="AG1528" s="1">
        <f t="shared" si="663"/>
        <v>4075.5739999999996</v>
      </c>
      <c r="AH1528" s="1">
        <f t="shared" si="664"/>
        <v>4069.2942857142853</v>
      </c>
      <c r="AI1528" s="1">
        <f t="shared" si="671"/>
        <v>6.2797142857143626</v>
      </c>
      <c r="AJ1528" s="1">
        <f t="shared" si="665"/>
        <v>0</v>
      </c>
    </row>
    <row r="1529" spans="1:36" x14ac:dyDescent="0.2">
      <c r="A1529" s="5">
        <v>43180</v>
      </c>
      <c r="B1529" s="1">
        <v>4097.0200000000004</v>
      </c>
      <c r="C1529" s="10">
        <v>4061.05</v>
      </c>
      <c r="D1529" s="1">
        <v>4110.12</v>
      </c>
      <c r="E1529" s="1">
        <v>4046.24</v>
      </c>
      <c r="F1529" s="1">
        <v>9760948800</v>
      </c>
      <c r="G1529" s="1">
        <v>139330411871</v>
      </c>
      <c r="H1529" s="1">
        <f t="shared" si="644"/>
        <v>-40.700000000000273</v>
      </c>
      <c r="J1529" s="1">
        <f t="shared" si="649"/>
        <v>4084.4309999999996</v>
      </c>
      <c r="K1529" s="1">
        <f t="shared" si="650"/>
        <v>4068.7446666666665</v>
      </c>
      <c r="L1529" s="1">
        <f t="shared" si="651"/>
        <v>4077.9227272727271</v>
      </c>
      <c r="M1529" s="1">
        <f t="shared" si="652"/>
        <v>64.060052219320838</v>
      </c>
      <c r="N1529" s="1">
        <f t="shared" si="653"/>
        <v>71.462393006738097</v>
      </c>
      <c r="O1529" s="1">
        <f t="shared" si="654"/>
        <v>31.234506693108376</v>
      </c>
      <c r="P1529" s="1">
        <f t="shared" si="655"/>
        <v>42.698688576394346</v>
      </c>
      <c r="Q1529" s="1">
        <f t="shared" si="656"/>
        <v>-5234973479.7744627</v>
      </c>
      <c r="R1529" s="1">
        <f t="shared" si="657"/>
        <v>-16.549999999999727</v>
      </c>
      <c r="S1529" s="1">
        <f t="shared" si="645"/>
        <v>28.53760699326191</v>
      </c>
      <c r="T1529" s="1">
        <f t="shared" si="666"/>
        <v>60.583533317103971</v>
      </c>
      <c r="U1529" s="1">
        <f t="shared" si="658"/>
        <v>-4.099924896270579E-3</v>
      </c>
      <c r="V1529" s="1">
        <f t="shared" si="659"/>
        <v>-1.3549535725526647E-3</v>
      </c>
      <c r="W1529" s="1">
        <f t="shared" si="660"/>
        <v>-0.57244203660190141</v>
      </c>
      <c r="X1529" s="1">
        <f t="shared" si="661"/>
        <v>-0.18911647933342032</v>
      </c>
      <c r="Y1529" s="1">
        <f t="shared" si="647"/>
        <v>4075.1384615384613</v>
      </c>
      <c r="Z1529" s="1">
        <f t="shared" si="648"/>
        <v>4076.4666666666667</v>
      </c>
      <c r="AA1529" s="1">
        <f t="shared" si="662"/>
        <v>-1.3282051282053544</v>
      </c>
      <c r="AB1529" s="1">
        <f t="shared" si="667"/>
        <v>-4.5470085470424249E-2</v>
      </c>
      <c r="AC1529" s="1">
        <f t="shared" si="646"/>
        <v>4072.47</v>
      </c>
      <c r="AD1529" s="1">
        <f t="shared" si="668"/>
        <v>4082.4520000000002</v>
      </c>
      <c r="AE1529" s="1">
        <f t="shared" si="669"/>
        <v>16.632400000000096</v>
      </c>
      <c r="AF1529" s="1">
        <f t="shared" si="670"/>
        <v>-40.010261096816528</v>
      </c>
      <c r="AG1529" s="1">
        <f t="shared" si="663"/>
        <v>4073.1159999999995</v>
      </c>
      <c r="AH1529" s="1">
        <f t="shared" si="664"/>
        <v>4070.1485714285714</v>
      </c>
      <c r="AI1529" s="1">
        <f t="shared" si="671"/>
        <v>2.9674285714281723</v>
      </c>
      <c r="AJ1529" s="1">
        <f t="shared" si="665"/>
        <v>0</v>
      </c>
    </row>
    <row r="1530" spans="1:36" x14ac:dyDescent="0.2">
      <c r="A1530" s="5">
        <v>43181</v>
      </c>
      <c r="B1530" s="1">
        <v>4062.07</v>
      </c>
      <c r="C1530" s="10">
        <v>4020.35</v>
      </c>
      <c r="D1530" s="1">
        <v>4072.38</v>
      </c>
      <c r="E1530" s="1">
        <v>4003.72</v>
      </c>
      <c r="F1530" s="1">
        <v>8909525900</v>
      </c>
      <c r="G1530" s="1">
        <v>127664337990</v>
      </c>
      <c r="H1530" s="1">
        <f t="shared" si="644"/>
        <v>-115.40999999999985</v>
      </c>
      <c r="J1530" s="1">
        <f t="shared" si="649"/>
        <v>4078.7059999999997</v>
      </c>
      <c r="K1530" s="1">
        <f t="shared" si="650"/>
        <v>4066.8286666666668</v>
      </c>
      <c r="L1530" s="1">
        <f t="shared" si="651"/>
        <v>4066.2716363636359</v>
      </c>
      <c r="M1530" s="1">
        <f t="shared" si="652"/>
        <v>84.370300751879611</v>
      </c>
      <c r="N1530" s="1">
        <f t="shared" si="653"/>
        <v>87.754951770856266</v>
      </c>
      <c r="O1530" s="1">
        <f t="shared" si="654"/>
        <v>9.1025750705790962</v>
      </c>
      <c r="P1530" s="1">
        <f t="shared" si="655"/>
        <v>33.616121408135292</v>
      </c>
      <c r="Q1530" s="1">
        <f t="shared" si="656"/>
        <v>-4593609333.8188086</v>
      </c>
      <c r="R1530" s="1">
        <f t="shared" si="657"/>
        <v>-88.519999999999982</v>
      </c>
      <c r="S1530" s="1">
        <f t="shared" si="645"/>
        <v>12.245048229143741</v>
      </c>
      <c r="T1530" s="1">
        <f t="shared" si="666"/>
        <v>55.41325491830527</v>
      </c>
      <c r="U1530" s="1">
        <f t="shared" si="658"/>
        <v>-1.0123496710485473E-2</v>
      </c>
      <c r="V1530" s="1">
        <f t="shared" si="659"/>
        <v>-4.038001808430303E-3</v>
      </c>
      <c r="W1530" s="1">
        <f t="shared" si="660"/>
        <v>-1.430747889158958</v>
      </c>
      <c r="X1530" s="1">
        <f t="shared" si="661"/>
        <v>-1.1428725052428288</v>
      </c>
      <c r="Y1530" s="1">
        <f t="shared" si="647"/>
        <v>4054.7884615384619</v>
      </c>
      <c r="Z1530" s="1">
        <f t="shared" si="648"/>
        <v>4058.0351851851851</v>
      </c>
      <c r="AA1530" s="1">
        <f t="shared" si="662"/>
        <v>-3.2467236467232397</v>
      </c>
      <c r="AB1530" s="1">
        <f t="shared" si="667"/>
        <v>-1.7119088319089315</v>
      </c>
      <c r="AC1530" s="1">
        <f t="shared" si="646"/>
        <v>4032.1499999999996</v>
      </c>
      <c r="AD1530" s="1">
        <f t="shared" si="668"/>
        <v>4079.4823333333334</v>
      </c>
      <c r="AE1530" s="1">
        <f t="shared" si="669"/>
        <v>19.008133333333443</v>
      </c>
      <c r="AF1530" s="1">
        <f t="shared" si="670"/>
        <v>-166.00729979915076</v>
      </c>
      <c r="AG1530" s="1">
        <f t="shared" si="663"/>
        <v>4057.9539999999993</v>
      </c>
      <c r="AH1530" s="1">
        <f t="shared" si="664"/>
        <v>4070.426428571428</v>
      </c>
      <c r="AI1530" s="1">
        <f t="shared" si="671"/>
        <v>-12.472428571428736</v>
      </c>
      <c r="AJ1530" s="1">
        <f t="shared" si="665"/>
        <v>0</v>
      </c>
    </row>
    <row r="1531" spans="1:36" x14ac:dyDescent="0.2">
      <c r="A1531" s="5">
        <v>43182</v>
      </c>
      <c r="B1531" s="1">
        <v>3896.74</v>
      </c>
      <c r="C1531" s="10">
        <v>3904.94</v>
      </c>
      <c r="D1531" s="1">
        <v>3928.51</v>
      </c>
      <c r="E1531" s="1">
        <v>3834.94</v>
      </c>
      <c r="F1531" s="1">
        <v>18008044900</v>
      </c>
      <c r="G1531" s="1">
        <v>218905031317</v>
      </c>
      <c r="H1531" s="1">
        <f t="shared" si="644"/>
        <v>-25.050000000000182</v>
      </c>
      <c r="J1531" s="1">
        <f t="shared" si="649"/>
        <v>4058.3129999999996</v>
      </c>
      <c r="K1531" s="1">
        <f t="shared" si="650"/>
        <v>4059.3939999999998</v>
      </c>
      <c r="L1531" s="1">
        <f t="shared" si="651"/>
        <v>4034.6778181818186</v>
      </c>
      <c r="M1531" s="1">
        <f t="shared" si="652"/>
        <v>74.562104804128197</v>
      </c>
      <c r="N1531" s="1">
        <f t="shared" si="653"/>
        <v>77.018286877441795</v>
      </c>
      <c r="O1531" s="1">
        <f t="shared" si="654"/>
        <v>9.7129033730429395</v>
      </c>
      <c r="P1531" s="1">
        <f t="shared" si="655"/>
        <v>24.393213314337466</v>
      </c>
      <c r="Q1531" s="1">
        <f t="shared" si="656"/>
        <v>8935700809.0947475</v>
      </c>
      <c r="R1531" s="1">
        <f t="shared" si="657"/>
        <v>-222.73000000000002</v>
      </c>
      <c r="S1531" s="1">
        <f t="shared" si="645"/>
        <v>22.981713122558219</v>
      </c>
      <c r="T1531" s="1">
        <f t="shared" si="666"/>
        <v>49.11220169760373</v>
      </c>
      <c r="U1531" s="1">
        <f t="shared" si="658"/>
        <v>-2.9554871521713485E-2</v>
      </c>
      <c r="V1531" s="1">
        <f t="shared" si="659"/>
        <v>-4.2343535412988E-2</v>
      </c>
      <c r="W1531" s="1">
        <f t="shared" si="660"/>
        <v>-3.7792304339265996</v>
      </c>
      <c r="X1531" s="1">
        <f t="shared" si="661"/>
        <v>-3.8048536308621363</v>
      </c>
      <c r="Y1531" s="1">
        <f t="shared" si="647"/>
        <v>4002.5946153846153</v>
      </c>
      <c r="Z1531" s="1">
        <f t="shared" si="648"/>
        <v>4011.8011111111109</v>
      </c>
      <c r="AA1531" s="1">
        <f t="shared" si="662"/>
        <v>-9.206495726495632</v>
      </c>
      <c r="AB1531" s="1">
        <f t="shared" si="667"/>
        <v>-4.4386780626777185</v>
      </c>
      <c r="AC1531" s="1">
        <f t="shared" si="646"/>
        <v>3889.4633333333336</v>
      </c>
      <c r="AD1531" s="1">
        <f t="shared" si="668"/>
        <v>4058.5623333333338</v>
      </c>
      <c r="AE1531" s="1">
        <f t="shared" si="669"/>
        <v>39.102266666666445</v>
      </c>
      <c r="AF1531" s="1">
        <f t="shared" si="670"/>
        <v>-288.30212741290552</v>
      </c>
      <c r="AG1531" s="1">
        <f t="shared" si="663"/>
        <v>4027.6580000000004</v>
      </c>
      <c r="AH1531" s="1">
        <f t="shared" si="664"/>
        <v>4062.3435714285711</v>
      </c>
      <c r="AI1531" s="1">
        <f t="shared" si="671"/>
        <v>-34.685571428570711</v>
      </c>
      <c r="AJ1531" s="1">
        <f t="shared" si="665"/>
        <v>0</v>
      </c>
    </row>
    <row r="1532" spans="1:36" x14ac:dyDescent="0.2">
      <c r="A1532" s="5">
        <v>43185</v>
      </c>
      <c r="B1532" s="1">
        <v>3862.69</v>
      </c>
      <c r="C1532" s="10">
        <v>3879.89</v>
      </c>
      <c r="D1532" s="1">
        <v>3883.9</v>
      </c>
      <c r="E1532" s="1">
        <v>3829.92</v>
      </c>
      <c r="F1532" s="1">
        <v>11513912800</v>
      </c>
      <c r="G1532" s="1">
        <v>156604527227</v>
      </c>
      <c r="H1532" s="1">
        <f t="shared" si="644"/>
        <v>33.380000000000109</v>
      </c>
      <c r="J1532" s="1">
        <f t="shared" si="649"/>
        <v>4033.5349999999999</v>
      </c>
      <c r="K1532" s="1">
        <f t="shared" si="650"/>
        <v>4050.18</v>
      </c>
      <c r="L1532" s="1">
        <f t="shared" si="651"/>
        <v>4002.2372727272732</v>
      </c>
      <c r="M1532" s="1">
        <f t="shared" si="652"/>
        <v>82.166309778729541</v>
      </c>
      <c r="N1532" s="1">
        <f t="shared" si="653"/>
        <v>83.363297376481597</v>
      </c>
      <c r="O1532" s="1">
        <f t="shared" si="654"/>
        <v>15.696385952949177</v>
      </c>
      <c r="P1532" s="1">
        <f t="shared" si="655"/>
        <v>24.804204451772438</v>
      </c>
      <c r="Q1532" s="1">
        <f t="shared" si="656"/>
        <v>9803249949.7590771</v>
      </c>
      <c r="R1532" s="1">
        <f t="shared" si="657"/>
        <v>-211.36000000000013</v>
      </c>
      <c r="S1532" s="1">
        <f t="shared" si="645"/>
        <v>16.636702623518396</v>
      </c>
      <c r="T1532" s="1">
        <f t="shared" si="666"/>
        <v>41.552863574211322</v>
      </c>
      <c r="U1532" s="1">
        <f t="shared" si="658"/>
        <v>-6.4563686083884296E-3</v>
      </c>
      <c r="V1532" s="1">
        <f t="shared" si="659"/>
        <v>-5.5728217247077667E-2</v>
      </c>
      <c r="W1532" s="1">
        <f t="shared" si="660"/>
        <v>-3.8091897058039654</v>
      </c>
      <c r="X1532" s="1">
        <f t="shared" si="661"/>
        <v>-4.2045044911584162</v>
      </c>
      <c r="Y1532" s="1">
        <f t="shared" si="647"/>
        <v>3901.086153846154</v>
      </c>
      <c r="Z1532" s="1">
        <f t="shared" si="648"/>
        <v>3903.0844444444447</v>
      </c>
      <c r="AA1532" s="1">
        <f t="shared" si="662"/>
        <v>-1.9982905982906232</v>
      </c>
      <c r="AB1532" s="1">
        <f t="shared" si="667"/>
        <v>-7.76485470085463</v>
      </c>
      <c r="AC1532" s="1">
        <f t="shared" si="646"/>
        <v>3864.5699999999997</v>
      </c>
      <c r="AD1532" s="1">
        <f t="shared" si="668"/>
        <v>4032.3536666666669</v>
      </c>
      <c r="AE1532" s="1">
        <f t="shared" si="669"/>
        <v>62.175533333333306</v>
      </c>
      <c r="AF1532" s="1">
        <f t="shared" si="670"/>
        <v>-179.90320594131586</v>
      </c>
      <c r="AG1532" s="1">
        <f t="shared" si="663"/>
        <v>3988.7860000000001</v>
      </c>
      <c r="AH1532" s="1">
        <f t="shared" si="664"/>
        <v>4049.0099999999998</v>
      </c>
      <c r="AI1532" s="1">
        <f t="shared" si="671"/>
        <v>-60.223999999999705</v>
      </c>
      <c r="AJ1532" s="1">
        <f t="shared" si="665"/>
        <v>1</v>
      </c>
    </row>
    <row r="1533" spans="1:36" x14ac:dyDescent="0.2">
      <c r="A1533" s="5">
        <v>43186</v>
      </c>
      <c r="B1533" s="1">
        <v>3927.49</v>
      </c>
      <c r="C1533" s="10">
        <v>3913.27</v>
      </c>
      <c r="D1533" s="1">
        <v>3936.78</v>
      </c>
      <c r="E1533" s="1">
        <v>3881.87</v>
      </c>
      <c r="F1533" s="1">
        <v>11370071100</v>
      </c>
      <c r="G1533" s="1">
        <v>162291546573</v>
      </c>
      <c r="H1533" s="1">
        <f t="shared" si="644"/>
        <v>-70.550000000000182</v>
      </c>
      <c r="J1533" s="1">
        <f t="shared" si="649"/>
        <v>4015.7369999999996</v>
      </c>
      <c r="K1533" s="1">
        <f t="shared" si="650"/>
        <v>4039.9606666666664</v>
      </c>
      <c r="L1533" s="1">
        <f t="shared" si="651"/>
        <v>3980.3709090909092</v>
      </c>
      <c r="M1533" s="1">
        <f t="shared" si="652"/>
        <v>70.25339043540329</v>
      </c>
      <c r="N1533" s="1">
        <f t="shared" si="653"/>
        <v>70.25339043540329</v>
      </c>
      <c r="O1533" s="1">
        <f t="shared" si="654"/>
        <v>11.062504142639385</v>
      </c>
      <c r="P1533" s="1">
        <f t="shared" si="655"/>
        <v>17.612693505489684</v>
      </c>
      <c r="Q1533" s="1">
        <f t="shared" si="656"/>
        <v>1633761809.8524504</v>
      </c>
      <c r="R1533" s="1">
        <f t="shared" si="657"/>
        <v>-160.07000000000016</v>
      </c>
      <c r="S1533" s="1">
        <f t="shared" si="645"/>
        <v>29.746609564596703</v>
      </c>
      <c r="T1533" s="1">
        <f t="shared" si="666"/>
        <v>37.690522434234921</v>
      </c>
      <c r="U1533" s="1">
        <f t="shared" si="658"/>
        <v>8.5299506550787722E-3</v>
      </c>
      <c r="V1533" s="1">
        <f t="shared" si="659"/>
        <v>-5.1942136847180152E-2</v>
      </c>
      <c r="W1533" s="1">
        <f t="shared" si="660"/>
        <v>-2.5516362251810727</v>
      </c>
      <c r="X1533" s="1">
        <f t="shared" si="661"/>
        <v>-3.1359381221698297</v>
      </c>
      <c r="Y1533" s="1">
        <f t="shared" si="647"/>
        <v>3885.0253846153846</v>
      </c>
      <c r="Z1533" s="1">
        <f t="shared" si="648"/>
        <v>3882.3625925925926</v>
      </c>
      <c r="AA1533" s="1">
        <f t="shared" si="662"/>
        <v>2.6627920227920185</v>
      </c>
      <c r="AB1533" s="1">
        <f t="shared" si="667"/>
        <v>-1.0660740740740948</v>
      </c>
      <c r="AC1533" s="1">
        <f t="shared" si="646"/>
        <v>3910.64</v>
      </c>
      <c r="AD1533" s="1">
        <f t="shared" si="668"/>
        <v>4013.1146666666668</v>
      </c>
      <c r="AE1533" s="1">
        <f t="shared" si="669"/>
        <v>74.934133333333278</v>
      </c>
      <c r="AF1533" s="1">
        <f t="shared" si="670"/>
        <v>-91.168658934839698</v>
      </c>
      <c r="AG1533" s="1">
        <f t="shared" si="663"/>
        <v>3955.9</v>
      </c>
      <c r="AH1533" s="1">
        <f t="shared" si="664"/>
        <v>4040.1971428571424</v>
      </c>
      <c r="AI1533" s="1">
        <f t="shared" si="671"/>
        <v>-84.297142857142262</v>
      </c>
      <c r="AJ1533" s="1">
        <f t="shared" si="665"/>
        <v>0</v>
      </c>
    </row>
    <row r="1534" spans="1:36" x14ac:dyDescent="0.2">
      <c r="A1534" s="5">
        <v>43187</v>
      </c>
      <c r="B1534" s="1">
        <v>3865.05</v>
      </c>
      <c r="C1534" s="10">
        <v>3842.72</v>
      </c>
      <c r="D1534" s="1">
        <v>3907.28</v>
      </c>
      <c r="E1534" s="1">
        <v>3835.88</v>
      </c>
      <c r="F1534" s="1">
        <v>10149490800</v>
      </c>
      <c r="G1534" s="1">
        <v>155848951057</v>
      </c>
      <c r="H1534" s="1">
        <f t="shared" si="644"/>
        <v>51.330000000000382</v>
      </c>
      <c r="J1534" s="1">
        <f t="shared" si="649"/>
        <v>3992.6749999999993</v>
      </c>
      <c r="K1534" s="1">
        <f t="shared" si="650"/>
        <v>4027.0319999999997</v>
      </c>
      <c r="L1534" s="1">
        <f t="shared" si="651"/>
        <v>3948.9132727272731</v>
      </c>
      <c r="M1534" s="1">
        <f t="shared" si="652"/>
        <v>95.431834403997243</v>
      </c>
      <c r="N1534" s="1">
        <f t="shared" si="653"/>
        <v>95.431834403997243</v>
      </c>
      <c r="O1534" s="1">
        <f t="shared" si="654"/>
        <v>25.1798347303966</v>
      </c>
      <c r="P1534" s="1">
        <f t="shared" si="655"/>
        <v>28.321094059188255</v>
      </c>
      <c r="Q1534" s="1">
        <f t="shared" si="656"/>
        <v>-8204882478.6555529</v>
      </c>
      <c r="R1534" s="1">
        <f t="shared" si="657"/>
        <v>-253.44000000000005</v>
      </c>
      <c r="S1534" s="1">
        <f t="shared" si="645"/>
        <v>4.5681655960027605</v>
      </c>
      <c r="T1534" s="1">
        <f t="shared" si="666"/>
        <v>32.483685954002887</v>
      </c>
      <c r="U1534" s="1">
        <f t="shared" si="658"/>
        <v>-1.8359391264521012E-2</v>
      </c>
      <c r="V1534" s="1">
        <f t="shared" si="659"/>
        <v>-6.0746715551481867E-2</v>
      </c>
      <c r="W1534" s="1">
        <f t="shared" si="660"/>
        <v>-3.755752722172466</v>
      </c>
      <c r="X1534" s="1">
        <f t="shared" si="661"/>
        <v>-4.57686951581214</v>
      </c>
      <c r="Y1534" s="1">
        <f t="shared" si="647"/>
        <v>3902.416153846154</v>
      </c>
      <c r="Z1534" s="1">
        <f t="shared" si="648"/>
        <v>3908.0440740740742</v>
      </c>
      <c r="AA1534" s="1">
        <f t="shared" si="662"/>
        <v>-5.6279202279201854</v>
      </c>
      <c r="AB1534" s="1">
        <f t="shared" si="667"/>
        <v>1.0046495726495779</v>
      </c>
      <c r="AC1534" s="1">
        <f t="shared" si="646"/>
        <v>3861.9600000000005</v>
      </c>
      <c r="AD1534" s="1">
        <f t="shared" si="668"/>
        <v>3991.6799999999994</v>
      </c>
      <c r="AE1534" s="1">
        <f t="shared" si="669"/>
        <v>88.017333333333411</v>
      </c>
      <c r="AF1534" s="1">
        <f t="shared" si="670"/>
        <v>-98.253374335357265</v>
      </c>
      <c r="AG1534" s="1">
        <f t="shared" si="663"/>
        <v>3912.2340000000004</v>
      </c>
      <c r="AH1534" s="1">
        <f t="shared" si="664"/>
        <v>4023.4199999999996</v>
      </c>
      <c r="AI1534" s="1">
        <f t="shared" si="671"/>
        <v>-111.18599999999924</v>
      </c>
      <c r="AJ1534" s="1">
        <f t="shared" si="665"/>
        <v>1</v>
      </c>
    </row>
    <row r="1535" spans="1:36" x14ac:dyDescent="0.2">
      <c r="A1535" s="5">
        <v>43188</v>
      </c>
      <c r="B1535" s="1">
        <v>3854.59</v>
      </c>
      <c r="C1535" s="10">
        <v>3894.05</v>
      </c>
      <c r="D1535" s="1">
        <v>3913.96</v>
      </c>
      <c r="E1535" s="1">
        <v>3794.26</v>
      </c>
      <c r="F1535" s="1">
        <v>11662906600</v>
      </c>
      <c r="G1535" s="1">
        <v>164996782981</v>
      </c>
      <c r="H1535" s="1">
        <f t="shared" si="644"/>
        <v>4.4499999999998181</v>
      </c>
      <c r="J1535" s="1">
        <f t="shared" si="649"/>
        <v>3972.4639999999999</v>
      </c>
      <c r="K1535" s="1">
        <f t="shared" si="650"/>
        <v>4014.7953333333335</v>
      </c>
      <c r="L1535" s="1">
        <f t="shared" si="651"/>
        <v>3930.9814545454551</v>
      </c>
      <c r="M1535" s="1">
        <f t="shared" si="652"/>
        <v>64.119804400977998</v>
      </c>
      <c r="N1535" s="1">
        <f t="shared" si="653"/>
        <v>68.406889128094704</v>
      </c>
      <c r="O1535" s="1">
        <f t="shared" si="654"/>
        <v>29.703168204684061</v>
      </c>
      <c r="P1535" s="1">
        <f t="shared" si="655"/>
        <v>30.193039695486647</v>
      </c>
      <c r="Q1535" s="1">
        <f t="shared" si="656"/>
        <v>7783065824.6282597</v>
      </c>
      <c r="R1535" s="1">
        <f t="shared" si="657"/>
        <v>-162.36999999999989</v>
      </c>
      <c r="S1535" s="1">
        <f t="shared" si="645"/>
        <v>31.593110871905296</v>
      </c>
      <c r="T1535" s="1">
        <f t="shared" si="666"/>
        <v>28.661930634399589</v>
      </c>
      <c r="U1535" s="1">
        <f t="shared" si="658"/>
        <v>1.3181648925925549E-2</v>
      </c>
      <c r="V1535" s="1">
        <f t="shared" si="659"/>
        <v>-4.4015476243083058E-2</v>
      </c>
      <c r="W1535" s="1">
        <f t="shared" si="660"/>
        <v>-1.9739385932761069</v>
      </c>
      <c r="X1535" s="1">
        <f t="shared" si="661"/>
        <v>-3.0075090585771647</v>
      </c>
      <c r="Y1535" s="1">
        <f t="shared" si="647"/>
        <v>3850.6169230769233</v>
      </c>
      <c r="Z1535" s="1">
        <f t="shared" si="648"/>
        <v>3846.5222222222219</v>
      </c>
      <c r="AA1535" s="1">
        <f t="shared" si="662"/>
        <v>4.0947008547013866</v>
      </c>
      <c r="AB1535" s="1">
        <f t="shared" si="667"/>
        <v>-3.683396011395871</v>
      </c>
      <c r="AC1535" s="1">
        <f t="shared" si="646"/>
        <v>3867.4233333333336</v>
      </c>
      <c r="AD1535" s="1">
        <f t="shared" si="668"/>
        <v>3969.9603333333334</v>
      </c>
      <c r="AE1535" s="1">
        <f t="shared" si="669"/>
        <v>91.148999999999887</v>
      </c>
      <c r="AF1535" s="1">
        <f t="shared" si="670"/>
        <v>-74.995885857222746</v>
      </c>
      <c r="AG1535" s="1">
        <f t="shared" si="663"/>
        <v>3886.9739999999997</v>
      </c>
      <c r="AH1535" s="1">
        <f t="shared" si="664"/>
        <v>4008.0757142857142</v>
      </c>
      <c r="AI1535" s="1">
        <f t="shared" si="671"/>
        <v>-121.10171428571448</v>
      </c>
      <c r="AJ1535" s="1">
        <f t="shared" si="665"/>
        <v>1</v>
      </c>
    </row>
    <row r="1536" spans="1:36" x14ac:dyDescent="0.2">
      <c r="A1536" s="5">
        <v>43189</v>
      </c>
      <c r="B1536" s="1">
        <v>3893.75</v>
      </c>
      <c r="C1536" s="10">
        <v>3898.5</v>
      </c>
      <c r="D1536" s="1">
        <v>3915.35</v>
      </c>
      <c r="E1536" s="1">
        <v>3879.21</v>
      </c>
      <c r="F1536" s="1">
        <v>9751227000</v>
      </c>
      <c r="G1536" s="1">
        <v>137959280455</v>
      </c>
      <c r="H1536" s="1">
        <f t="shared" ref="H1536:H1599" si="672">C1537-C1536</f>
        <v>-11.579999999999927</v>
      </c>
      <c r="J1536" s="1">
        <f t="shared" si="649"/>
        <v>3956.672</v>
      </c>
      <c r="K1536" s="1">
        <f t="shared" si="650"/>
        <v>4000.7706666666663</v>
      </c>
      <c r="L1536" s="1">
        <f t="shared" si="651"/>
        <v>3917.5334545454543</v>
      </c>
      <c r="M1536" s="1">
        <f t="shared" si="652"/>
        <v>26.859388156048418</v>
      </c>
      <c r="N1536" s="1">
        <f t="shared" si="653"/>
        <v>66.998037105046564</v>
      </c>
      <c r="O1536" s="1">
        <f t="shared" si="654"/>
        <v>45.41102169705615</v>
      </c>
      <c r="P1536" s="1">
        <f t="shared" si="655"/>
        <v>25.676555379894001</v>
      </c>
      <c r="Q1536" s="1">
        <f t="shared" si="656"/>
        <v>658356222.46819627</v>
      </c>
      <c r="R1536" s="1">
        <f t="shared" si="657"/>
        <v>-175.75</v>
      </c>
      <c r="S1536" s="1">
        <f t="shared" si="645"/>
        <v>33.001962894953422</v>
      </c>
      <c r="T1536" s="1">
        <f t="shared" si="666"/>
        <v>27.747314171563023</v>
      </c>
      <c r="U1536" s="1">
        <f t="shared" si="658"/>
        <v>1.1414646658970933E-3</v>
      </c>
      <c r="V1536" s="1">
        <f t="shared" si="659"/>
        <v>-4.8254950978477366E-2</v>
      </c>
      <c r="W1536" s="1">
        <f t="shared" si="660"/>
        <v>-1.4702254824256351</v>
      </c>
      <c r="X1536" s="1">
        <f t="shared" si="661"/>
        <v>-2.5562741578455799</v>
      </c>
      <c r="Y1536" s="1">
        <f t="shared" si="647"/>
        <v>3894.7346153846156</v>
      </c>
      <c r="Z1536" s="1">
        <f t="shared" si="648"/>
        <v>3894.3796296296296</v>
      </c>
      <c r="AA1536" s="1">
        <f t="shared" si="662"/>
        <v>0.35498575498604623</v>
      </c>
      <c r="AB1536" s="1">
        <f t="shared" si="667"/>
        <v>3.3467578347583182</v>
      </c>
      <c r="AC1536" s="1">
        <f t="shared" si="646"/>
        <v>3897.686666666667</v>
      </c>
      <c r="AD1536" s="1">
        <f t="shared" si="668"/>
        <v>3952.3193333333338</v>
      </c>
      <c r="AE1536" s="1">
        <f t="shared" si="669"/>
        <v>84.434533333333277</v>
      </c>
      <c r="AF1536" s="1">
        <f t="shared" si="670"/>
        <v>-43.136115449339762</v>
      </c>
      <c r="AG1536" s="1">
        <f t="shared" si="663"/>
        <v>3885.6860000000001</v>
      </c>
      <c r="AH1536" s="1">
        <f t="shared" si="664"/>
        <v>3991.7064285714287</v>
      </c>
      <c r="AI1536" s="1">
        <f t="shared" si="671"/>
        <v>-106.02042857142851</v>
      </c>
      <c r="AJ1536" s="1">
        <f t="shared" si="665"/>
        <v>0</v>
      </c>
    </row>
    <row r="1537" spans="1:36" x14ac:dyDescent="0.2">
      <c r="A1537" s="5">
        <v>43192</v>
      </c>
      <c r="B1537" s="1">
        <v>3897.01</v>
      </c>
      <c r="C1537" s="10">
        <v>3886.92</v>
      </c>
      <c r="D1537" s="1">
        <v>3937.02</v>
      </c>
      <c r="E1537" s="1">
        <v>3882.89</v>
      </c>
      <c r="F1537" s="1">
        <v>11124266600</v>
      </c>
      <c r="G1537" s="1">
        <v>159356080038</v>
      </c>
      <c r="H1537" s="1">
        <f t="shared" si="672"/>
        <v>-24.440000000000055</v>
      </c>
      <c r="J1537" s="1">
        <f t="shared" si="649"/>
        <v>3937.9389999999999</v>
      </c>
      <c r="K1537" s="1">
        <f t="shared" si="650"/>
        <v>3984.7206666666666</v>
      </c>
      <c r="L1537" s="1">
        <f t="shared" si="651"/>
        <v>3904.8512727272732</v>
      </c>
      <c r="M1537" s="1">
        <f t="shared" si="652"/>
        <v>35.093863827402629</v>
      </c>
      <c r="N1537" s="1">
        <f t="shared" si="653"/>
        <v>70.664218324574193</v>
      </c>
      <c r="O1537" s="1">
        <f t="shared" si="654"/>
        <v>45.552546875798342</v>
      </c>
      <c r="P1537" s="1">
        <f t="shared" si="655"/>
        <v>26.623595776481366</v>
      </c>
      <c r="Q1537" s="1">
        <f t="shared" si="656"/>
        <v>-9467854466.3217392</v>
      </c>
      <c r="R1537" s="1">
        <f t="shared" si="657"/>
        <v>-190.77999999999975</v>
      </c>
      <c r="S1537" s="1">
        <f t="shared" si="645"/>
        <v>29.335781675425803</v>
      </c>
      <c r="T1537" s="1">
        <f t="shared" si="666"/>
        <v>25.32385108732749</v>
      </c>
      <c r="U1537" s="1">
        <f t="shared" si="658"/>
        <v>-2.9792226235682562E-3</v>
      </c>
      <c r="V1537" s="1">
        <f t="shared" si="659"/>
        <v>-4.1785613915718785E-2</v>
      </c>
      <c r="W1537" s="1">
        <f t="shared" si="660"/>
        <v>-1.2955761884579671</v>
      </c>
      <c r="X1537" s="1">
        <f t="shared" si="661"/>
        <v>-2.4543920351756956</v>
      </c>
      <c r="Y1537" s="1">
        <f t="shared" si="647"/>
        <v>3896.7184615384613</v>
      </c>
      <c r="Z1537" s="1">
        <f t="shared" si="648"/>
        <v>3897.6422222222222</v>
      </c>
      <c r="AA1537" s="1">
        <f t="shared" si="662"/>
        <v>-0.92376068376097464</v>
      </c>
      <c r="AB1537" s="1">
        <f t="shared" si="667"/>
        <v>9.9236467236642034E-2</v>
      </c>
      <c r="AC1537" s="1">
        <f t="shared" si="646"/>
        <v>3902.2766666666666</v>
      </c>
      <c r="AD1537" s="1">
        <f t="shared" si="668"/>
        <v>3936.4706666666657</v>
      </c>
      <c r="AE1537" s="1">
        <f t="shared" si="669"/>
        <v>72.254933333332744</v>
      </c>
      <c r="AF1537" s="1">
        <f t="shared" si="670"/>
        <v>-31.549402855075485</v>
      </c>
      <c r="AG1537" s="1">
        <f t="shared" si="663"/>
        <v>3887.0919999999996</v>
      </c>
      <c r="AH1537" s="1">
        <f t="shared" si="664"/>
        <v>3977.1114285714284</v>
      </c>
      <c r="AI1537" s="1">
        <f t="shared" si="671"/>
        <v>-90.019428571428762</v>
      </c>
      <c r="AJ1537" s="1">
        <f t="shared" si="665"/>
        <v>0</v>
      </c>
    </row>
    <row r="1538" spans="1:36" x14ac:dyDescent="0.2">
      <c r="A1538" s="5">
        <v>43193</v>
      </c>
      <c r="B1538" s="1">
        <v>3850.15</v>
      </c>
      <c r="C1538" s="10">
        <v>3862.48</v>
      </c>
      <c r="D1538" s="1">
        <v>3878.15</v>
      </c>
      <c r="E1538" s="1">
        <v>3839.93</v>
      </c>
      <c r="F1538" s="1">
        <v>9513736900</v>
      </c>
      <c r="G1538" s="1">
        <v>132049936105</v>
      </c>
      <c r="H1538" s="1">
        <f t="shared" si="672"/>
        <v>-7.6199999999998909</v>
      </c>
      <c r="J1538" s="1">
        <f t="shared" si="649"/>
        <v>3916.4170000000004</v>
      </c>
      <c r="K1538" s="1">
        <f t="shared" si="650"/>
        <v>3969.4693333333335</v>
      </c>
      <c r="L1538" s="1">
        <f t="shared" si="651"/>
        <v>3891.1314545454547</v>
      </c>
      <c r="M1538" s="1">
        <f t="shared" si="652"/>
        <v>52.213505183524859</v>
      </c>
      <c r="N1538" s="1">
        <f t="shared" si="653"/>
        <v>78.401823592731006</v>
      </c>
      <c r="O1538" s="1">
        <f t="shared" si="654"/>
        <v>32.817556039301124</v>
      </c>
      <c r="P1538" s="1">
        <f t="shared" si="655"/>
        <v>22.888707644398334</v>
      </c>
      <c r="Q1538" s="1">
        <f t="shared" si="656"/>
        <v>1712572210.1517687</v>
      </c>
      <c r="R1538" s="1">
        <f t="shared" si="657"/>
        <v>-198.57000000000016</v>
      </c>
      <c r="S1538" s="1">
        <f t="shared" si="645"/>
        <v>21.598176407269001</v>
      </c>
      <c r="T1538" s="1">
        <f t="shared" si="666"/>
        <v>23.024487797863522</v>
      </c>
      <c r="U1538" s="1">
        <f t="shared" si="658"/>
        <v>-6.327540854580491E-3</v>
      </c>
      <c r="V1538" s="1">
        <f t="shared" si="659"/>
        <v>-5.1977664600846775E-2</v>
      </c>
      <c r="W1538" s="1">
        <f t="shared" si="660"/>
        <v>-1.3772026829625228</v>
      </c>
      <c r="X1538" s="1">
        <f t="shared" si="661"/>
        <v>-2.6953057033316319</v>
      </c>
      <c r="Y1538" s="1">
        <f t="shared" si="647"/>
        <v>3883.1600000000003</v>
      </c>
      <c r="Z1538" s="1">
        <f t="shared" si="648"/>
        <v>3885.1096296296296</v>
      </c>
      <c r="AA1538" s="1">
        <f t="shared" si="662"/>
        <v>-1.9496296296292712</v>
      </c>
      <c r="AB1538" s="1">
        <f t="shared" si="667"/>
        <v>-1.128934472934634</v>
      </c>
      <c r="AC1538" s="1">
        <f t="shared" si="646"/>
        <v>3860.1866666666665</v>
      </c>
      <c r="AD1538" s="1">
        <f t="shared" si="668"/>
        <v>3915.8826666666669</v>
      </c>
      <c r="AE1538" s="1">
        <f t="shared" si="669"/>
        <v>54.570933333333322</v>
      </c>
      <c r="AF1538" s="1">
        <f t="shared" si="670"/>
        <v>-68.041106132202714</v>
      </c>
      <c r="AG1538" s="1">
        <f t="shared" si="663"/>
        <v>3876.9340000000002</v>
      </c>
      <c r="AH1538" s="1">
        <f t="shared" si="664"/>
        <v>3962.0499999999997</v>
      </c>
      <c r="AI1538" s="1">
        <f t="shared" si="671"/>
        <v>-85.115999999999531</v>
      </c>
      <c r="AJ1538" s="1">
        <f t="shared" si="665"/>
        <v>0</v>
      </c>
    </row>
    <row r="1539" spans="1:36" x14ac:dyDescent="0.2">
      <c r="A1539" s="5">
        <v>43194</v>
      </c>
      <c r="B1539" s="1">
        <v>3873.63</v>
      </c>
      <c r="C1539" s="10">
        <v>3854.86</v>
      </c>
      <c r="D1539" s="1">
        <v>3898.61</v>
      </c>
      <c r="E1539" s="1">
        <v>3852.5</v>
      </c>
      <c r="F1539" s="1">
        <v>8873060900</v>
      </c>
      <c r="G1539" s="1">
        <v>131593067938</v>
      </c>
      <c r="H1539" s="1">
        <f t="shared" si="672"/>
        <v>-1.930000000000291</v>
      </c>
      <c r="J1539" s="1">
        <f t="shared" si="649"/>
        <v>3895.7980000000002</v>
      </c>
      <c r="K1539" s="1">
        <f t="shared" si="650"/>
        <v>3954.904</v>
      </c>
      <c r="L1539" s="1">
        <f t="shared" si="651"/>
        <v>3879.9392727272734</v>
      </c>
      <c r="M1539" s="1">
        <f t="shared" si="652"/>
        <v>57.551134771644705</v>
      </c>
      <c r="N1539" s="1">
        <f t="shared" si="653"/>
        <v>78.210844239896474</v>
      </c>
      <c r="O1539" s="1">
        <f t="shared" si="654"/>
        <v>55.037000493339917</v>
      </c>
      <c r="P1539" s="1">
        <f t="shared" si="655"/>
        <v>22.119129722890712</v>
      </c>
      <c r="Q1539" s="1">
        <f t="shared" si="656"/>
        <v>-7964779671.459506</v>
      </c>
      <c r="R1539" s="1">
        <f t="shared" si="657"/>
        <v>-165.48999999999978</v>
      </c>
      <c r="S1539" s="1">
        <f t="shared" si="645"/>
        <v>21.78915576010353</v>
      </c>
      <c r="T1539" s="1">
        <f t="shared" si="666"/>
        <v>22.349642674547688</v>
      </c>
      <c r="U1539" s="1">
        <f t="shared" si="658"/>
        <v>-1.97672548419395E-3</v>
      </c>
      <c r="V1539" s="1">
        <f t="shared" si="659"/>
        <v>-5.4648453785221991E-2</v>
      </c>
      <c r="W1539" s="1">
        <f t="shared" si="660"/>
        <v>-1.0508245037345392</v>
      </c>
      <c r="X1539" s="1">
        <f t="shared" si="661"/>
        <v>-2.5296189237463125</v>
      </c>
      <c r="Y1539" s="1">
        <f t="shared" si="647"/>
        <v>3861.3076923076924</v>
      </c>
      <c r="Z1539" s="1">
        <f t="shared" si="648"/>
        <v>3861.9155555555558</v>
      </c>
      <c r="AA1539" s="1">
        <f t="shared" si="662"/>
        <v>-0.60786324786340629</v>
      </c>
      <c r="AB1539" s="1">
        <f t="shared" si="667"/>
        <v>-1.6812763532760981</v>
      </c>
      <c r="AC1539" s="1">
        <f t="shared" si="646"/>
        <v>3868.6566666666672</v>
      </c>
      <c r="AD1539" s="1">
        <f t="shared" si="668"/>
        <v>3895.5013333333336</v>
      </c>
      <c r="AE1539" s="1">
        <f t="shared" si="669"/>
        <v>32.149599999999921</v>
      </c>
      <c r="AF1539" s="1">
        <f t="shared" si="670"/>
        <v>-55.66614963932463</v>
      </c>
      <c r="AG1539" s="1">
        <f t="shared" si="663"/>
        <v>3879.3620000000001</v>
      </c>
      <c r="AH1539" s="1">
        <f t="shared" si="664"/>
        <v>3944.8142857142857</v>
      </c>
      <c r="AI1539" s="1">
        <f t="shared" si="671"/>
        <v>-65.452285714285608</v>
      </c>
      <c r="AJ1539" s="1">
        <f t="shared" si="665"/>
        <v>0</v>
      </c>
    </row>
    <row r="1540" spans="1:36" x14ac:dyDescent="0.2">
      <c r="A1540" s="5">
        <v>43199</v>
      </c>
      <c r="B1540" s="1">
        <v>3851.95</v>
      </c>
      <c r="C1540" s="10">
        <v>3852.93</v>
      </c>
      <c r="D1540" s="1">
        <v>3870.67</v>
      </c>
      <c r="E1540" s="1">
        <v>3827.41</v>
      </c>
      <c r="F1540" s="1">
        <v>8410546200</v>
      </c>
      <c r="G1540" s="1">
        <v>118167273509</v>
      </c>
      <c r="H1540" s="1">
        <f t="shared" si="672"/>
        <v>74.240000000000236</v>
      </c>
      <c r="J1540" s="1">
        <f t="shared" si="649"/>
        <v>3879.0559999999996</v>
      </c>
      <c r="K1540" s="1">
        <f t="shared" si="650"/>
        <v>3938.6886666666669</v>
      </c>
      <c r="L1540" s="1">
        <f t="shared" si="651"/>
        <v>3872.1450909090913</v>
      </c>
      <c r="M1540" s="1">
        <f t="shared" si="652"/>
        <v>58.903054076772406</v>
      </c>
      <c r="N1540" s="1">
        <f t="shared" si="653"/>
        <v>58.903054076772406</v>
      </c>
      <c r="O1540" s="1">
        <f t="shared" si="654"/>
        <v>63.32689521970056</v>
      </c>
      <c r="P1540" s="1">
        <f t="shared" si="655"/>
        <v>35.469306242945237</v>
      </c>
      <c r="Q1540" s="1">
        <f t="shared" si="656"/>
        <v>1512576269.9028554</v>
      </c>
      <c r="R1540" s="1">
        <f t="shared" si="657"/>
        <v>-52.010000000000218</v>
      </c>
      <c r="S1540" s="1">
        <f t="shared" si="645"/>
        <v>41.096945923227594</v>
      </c>
      <c r="T1540" s="1">
        <f t="shared" si="666"/>
        <v>25.234832443956073</v>
      </c>
      <c r="U1540" s="1">
        <f t="shared" si="658"/>
        <v>-5.0091748357750879E-4</v>
      </c>
      <c r="V1540" s="1">
        <f t="shared" si="659"/>
        <v>-5.1247829994705889E-2</v>
      </c>
      <c r="W1540" s="1">
        <f t="shared" si="660"/>
        <v>-0.67351438081841952</v>
      </c>
      <c r="X1540" s="1">
        <f t="shared" si="661"/>
        <v>-2.1773405801897279</v>
      </c>
      <c r="Y1540" s="1">
        <f t="shared" si="647"/>
        <v>3854.5630769230766</v>
      </c>
      <c r="Z1540" s="1">
        <f t="shared" si="648"/>
        <v>3854.7170370370368</v>
      </c>
      <c r="AA1540" s="1">
        <f t="shared" si="662"/>
        <v>-0.15396011396023823</v>
      </c>
      <c r="AB1540" s="1">
        <f t="shared" si="667"/>
        <v>-0.5170826210827727</v>
      </c>
      <c r="AC1540" s="1">
        <f t="shared" si="646"/>
        <v>3850.3366666666666</v>
      </c>
      <c r="AD1540" s="1">
        <f t="shared" si="668"/>
        <v>3877.3200000000011</v>
      </c>
      <c r="AE1540" s="1">
        <f t="shared" si="669"/>
        <v>18.157333333333508</v>
      </c>
      <c r="AF1540" s="1">
        <f t="shared" si="670"/>
        <v>-99.072306261324087</v>
      </c>
      <c r="AG1540" s="1">
        <f t="shared" si="663"/>
        <v>3871.1379999999999</v>
      </c>
      <c r="AH1540" s="1">
        <f t="shared" si="664"/>
        <v>3930.2792857142858</v>
      </c>
      <c r="AI1540" s="1">
        <f t="shared" si="671"/>
        <v>-59.141285714285914</v>
      </c>
      <c r="AJ1540" s="1">
        <f t="shared" si="665"/>
        <v>1</v>
      </c>
    </row>
    <row r="1541" spans="1:36" x14ac:dyDescent="0.2">
      <c r="A1541" s="5">
        <v>43200</v>
      </c>
      <c r="B1541" s="1">
        <v>3860.72</v>
      </c>
      <c r="C1541" s="10">
        <v>3927.17</v>
      </c>
      <c r="D1541" s="1">
        <v>3927.42</v>
      </c>
      <c r="E1541" s="1">
        <v>3851.8</v>
      </c>
      <c r="F1541" s="1">
        <v>10617372200</v>
      </c>
      <c r="G1541" s="1">
        <v>137941300225</v>
      </c>
      <c r="H1541" s="1">
        <f t="shared" si="672"/>
        <v>11.170000000000073</v>
      </c>
      <c r="J1541" s="1">
        <f t="shared" si="649"/>
        <v>3881.2789999999995</v>
      </c>
      <c r="K1541" s="1">
        <f t="shared" si="650"/>
        <v>3930.0720000000001</v>
      </c>
      <c r="L1541" s="1">
        <f t="shared" si="651"/>
        <v>3880.8930909090914</v>
      </c>
      <c r="M1541" s="1">
        <f t="shared" si="652"/>
        <v>8.9864063497855096</v>
      </c>
      <c r="N1541" s="1">
        <f t="shared" si="653"/>
        <v>6.8996917904174309</v>
      </c>
      <c r="O1541" s="1">
        <f t="shared" si="654"/>
        <v>65.208428767750803</v>
      </c>
      <c r="P1541" s="1">
        <f t="shared" si="655"/>
        <v>40.489388843789911</v>
      </c>
      <c r="Q1541" s="1">
        <f t="shared" si="656"/>
        <v>10547170056.387199</v>
      </c>
      <c r="R1541" s="1">
        <f t="shared" si="657"/>
        <v>47.2800000000002</v>
      </c>
      <c r="S1541" s="1">
        <f t="shared" si="645"/>
        <v>93.100308209582579</v>
      </c>
      <c r="T1541" s="1">
        <f t="shared" si="666"/>
        <v>32.246691952658509</v>
      </c>
      <c r="U1541" s="1">
        <f t="shared" si="658"/>
        <v>1.890419818851749E-2</v>
      </c>
      <c r="V1541" s="1">
        <f t="shared" si="659"/>
        <v>-2.3177086572064583E-2</v>
      </c>
      <c r="W1541" s="1">
        <f t="shared" si="660"/>
        <v>1.1823679771539366</v>
      </c>
      <c r="X1541" s="1">
        <f t="shared" si="661"/>
        <v>-7.3840886375619669E-2</v>
      </c>
      <c r="Y1541" s="1">
        <f t="shared" si="647"/>
        <v>3864.3515384615384</v>
      </c>
      <c r="Z1541" s="1">
        <f t="shared" si="648"/>
        <v>3858.4292592592592</v>
      </c>
      <c r="AA1541" s="1">
        <f t="shared" si="662"/>
        <v>5.9222792022792419</v>
      </c>
      <c r="AB1541" s="1">
        <f t="shared" si="667"/>
        <v>1.0612877492876578</v>
      </c>
      <c r="AC1541" s="1">
        <f t="shared" si="646"/>
        <v>3902.1299999999997</v>
      </c>
      <c r="AD1541" s="1">
        <f t="shared" si="668"/>
        <v>3878.586666666667</v>
      </c>
      <c r="AE1541" s="1">
        <f t="shared" si="669"/>
        <v>19.677333333333308</v>
      </c>
      <c r="AF1541" s="1">
        <f t="shared" si="670"/>
        <v>79.764647422864357</v>
      </c>
      <c r="AG1541" s="1">
        <f t="shared" si="663"/>
        <v>3876.8720000000003</v>
      </c>
      <c r="AH1541" s="1">
        <f t="shared" si="664"/>
        <v>3919.7735714285714</v>
      </c>
      <c r="AI1541" s="1">
        <f t="shared" si="671"/>
        <v>-42.90157142857106</v>
      </c>
      <c r="AJ1541" s="1">
        <f t="shared" si="665"/>
        <v>1</v>
      </c>
    </row>
    <row r="1542" spans="1:36" x14ac:dyDescent="0.2">
      <c r="A1542" s="5">
        <v>43201</v>
      </c>
      <c r="B1542" s="1">
        <v>3934.17</v>
      </c>
      <c r="C1542" s="10">
        <v>3938.34</v>
      </c>
      <c r="D1542" s="1">
        <v>3958.71</v>
      </c>
      <c r="E1542" s="1">
        <v>3924.96</v>
      </c>
      <c r="F1542" s="1">
        <v>11193302100</v>
      </c>
      <c r="G1542" s="1">
        <v>139989290630</v>
      </c>
      <c r="H1542" s="1">
        <f t="shared" si="672"/>
        <v>-39.700000000000273</v>
      </c>
      <c r="J1542" s="1">
        <f t="shared" si="649"/>
        <v>3887.1240000000007</v>
      </c>
      <c r="K1542" s="1">
        <f t="shared" si="650"/>
        <v>3921.0113333333334</v>
      </c>
      <c r="L1542" s="1">
        <f t="shared" si="651"/>
        <v>3891.2678181818178</v>
      </c>
      <c r="M1542" s="1">
        <f t="shared" si="652"/>
        <v>15.51408987052541</v>
      </c>
      <c r="N1542" s="1">
        <f t="shared" si="653"/>
        <v>12.386743691091464</v>
      </c>
      <c r="O1542" s="1">
        <f t="shared" si="654"/>
        <v>53.683218101822675</v>
      </c>
      <c r="P1542" s="1">
        <f t="shared" si="655"/>
        <v>49.113774476704904</v>
      </c>
      <c r="Q1542" s="1">
        <f t="shared" si="656"/>
        <v>-2318257234.9332609</v>
      </c>
      <c r="R1542" s="1">
        <f t="shared" si="657"/>
        <v>25.070000000000164</v>
      </c>
      <c r="S1542" s="1">
        <f t="shared" si="645"/>
        <v>87.613256308908532</v>
      </c>
      <c r="T1542" s="1">
        <f t="shared" si="666"/>
        <v>39.344347321197525</v>
      </c>
      <c r="U1542" s="1">
        <f t="shared" si="658"/>
        <v>2.8362203364869646E-3</v>
      </c>
      <c r="V1542" s="1">
        <f t="shared" si="659"/>
        <v>8.5532684240987294E-3</v>
      </c>
      <c r="W1542" s="1">
        <f t="shared" si="660"/>
        <v>1.3175808129609303</v>
      </c>
      <c r="X1542" s="1">
        <f t="shared" si="661"/>
        <v>0.44194380463407934</v>
      </c>
      <c r="Y1542" s="1">
        <f t="shared" si="647"/>
        <v>3928.8884615384618</v>
      </c>
      <c r="Z1542" s="1">
        <f t="shared" si="648"/>
        <v>3927.9974074074075</v>
      </c>
      <c r="AA1542" s="1">
        <f t="shared" si="662"/>
        <v>0.89105413105426123</v>
      </c>
      <c r="AB1542" s="1">
        <f t="shared" si="667"/>
        <v>4.9160341880342457</v>
      </c>
      <c r="AC1542" s="1">
        <f t="shared" si="646"/>
        <v>3940.67</v>
      </c>
      <c r="AD1542" s="1">
        <f t="shared" si="668"/>
        <v>3886.1966666666658</v>
      </c>
      <c r="AE1542" s="1">
        <f t="shared" si="669"/>
        <v>24.483999999999877</v>
      </c>
      <c r="AF1542" s="1">
        <f t="shared" si="670"/>
        <v>148.32362177567538</v>
      </c>
      <c r="AG1542" s="1">
        <f t="shared" si="663"/>
        <v>3887.1559999999999</v>
      </c>
      <c r="AH1542" s="1">
        <f t="shared" si="664"/>
        <v>3909.8192857142858</v>
      </c>
      <c r="AI1542" s="1">
        <f t="shared" si="671"/>
        <v>-22.663285714285848</v>
      </c>
      <c r="AJ1542" s="1">
        <f t="shared" si="665"/>
        <v>0</v>
      </c>
    </row>
    <row r="1543" spans="1:36" x14ac:dyDescent="0.2">
      <c r="A1543" s="5">
        <v>43202</v>
      </c>
      <c r="B1543" s="1">
        <v>3935.67</v>
      </c>
      <c r="C1543" s="10">
        <v>3898.64</v>
      </c>
      <c r="D1543" s="1">
        <v>3937.78</v>
      </c>
      <c r="E1543" s="1">
        <v>3896.18</v>
      </c>
      <c r="F1543" s="1">
        <v>8269949000</v>
      </c>
      <c r="G1543" s="1">
        <v>108075565476</v>
      </c>
      <c r="H1543" s="1">
        <f t="shared" si="672"/>
        <v>-27.5</v>
      </c>
      <c r="J1543" s="1">
        <f t="shared" si="649"/>
        <v>3885.6610000000001</v>
      </c>
      <c r="K1543" s="1">
        <f t="shared" si="650"/>
        <v>3909.0740000000001</v>
      </c>
      <c r="L1543" s="1">
        <f t="shared" si="651"/>
        <v>3893.3616363636361</v>
      </c>
      <c r="M1543" s="1">
        <f t="shared" si="652"/>
        <v>45.750190403655807</v>
      </c>
      <c r="N1543" s="1">
        <f t="shared" si="653"/>
        <v>36.527820006081015</v>
      </c>
      <c r="O1543" s="1">
        <f t="shared" si="654"/>
        <v>52.670202269363529</v>
      </c>
      <c r="P1543" s="1">
        <f t="shared" si="655"/>
        <v>48.777557350023756</v>
      </c>
      <c r="Q1543" s="1">
        <f t="shared" si="656"/>
        <v>-7291868493.2692242</v>
      </c>
      <c r="R1543" s="1">
        <f t="shared" si="657"/>
        <v>55.920000000000073</v>
      </c>
      <c r="S1543" s="1">
        <f t="shared" si="645"/>
        <v>63.472179993918985</v>
      </c>
      <c r="T1543" s="1">
        <f t="shared" si="666"/>
        <v>42.716904364129746</v>
      </c>
      <c r="U1543" s="1">
        <f t="shared" si="658"/>
        <v>-1.0183038187675773E-2</v>
      </c>
      <c r="V1543" s="1">
        <f t="shared" si="659"/>
        <v>4.8326112338236398E-3</v>
      </c>
      <c r="W1543" s="1">
        <f t="shared" si="660"/>
        <v>0.33402296288842015</v>
      </c>
      <c r="X1543" s="1">
        <f t="shared" si="661"/>
        <v>-0.26691743364285753</v>
      </c>
      <c r="Y1543" s="1">
        <f t="shared" si="647"/>
        <v>3932.2323076923085</v>
      </c>
      <c r="Z1543" s="1">
        <f t="shared" si="648"/>
        <v>3935.3992592592595</v>
      </c>
      <c r="AA1543" s="1">
        <f t="shared" si="662"/>
        <v>-3.1669515669509565</v>
      </c>
      <c r="AB1543" s="1">
        <f t="shared" si="667"/>
        <v>7.9452991453217714E-2</v>
      </c>
      <c r="AC1543" s="1">
        <f t="shared" si="646"/>
        <v>3910.8666666666668</v>
      </c>
      <c r="AD1543" s="1">
        <f t="shared" si="668"/>
        <v>3886.2193333333335</v>
      </c>
      <c r="AE1543" s="1">
        <f t="shared" si="669"/>
        <v>24.506666666666568</v>
      </c>
      <c r="AF1543" s="1">
        <f t="shared" si="670"/>
        <v>67.049328980776494</v>
      </c>
      <c r="AG1543" s="1">
        <f t="shared" si="663"/>
        <v>3894.3879999999999</v>
      </c>
      <c r="AH1543" s="1">
        <f t="shared" si="664"/>
        <v>3898.2185714285711</v>
      </c>
      <c r="AI1543" s="1">
        <f t="shared" si="671"/>
        <v>-3.8305714285711474</v>
      </c>
      <c r="AJ1543" s="1">
        <f t="shared" si="665"/>
        <v>0</v>
      </c>
    </row>
    <row r="1544" spans="1:36" x14ac:dyDescent="0.2">
      <c r="A1544" s="5">
        <v>43203</v>
      </c>
      <c r="B1544" s="1">
        <v>3920.74</v>
      </c>
      <c r="C1544" s="10">
        <v>3871.14</v>
      </c>
      <c r="D1544" s="1">
        <v>3929.95</v>
      </c>
      <c r="E1544" s="1">
        <v>3866.19</v>
      </c>
      <c r="F1544" s="1">
        <v>7154420300</v>
      </c>
      <c r="G1544" s="1">
        <v>98921826969</v>
      </c>
      <c r="H1544" s="1">
        <f t="shared" si="672"/>
        <v>-62.279999999999745</v>
      </c>
      <c r="J1544" s="1">
        <f t="shared" si="649"/>
        <v>3888.5030000000006</v>
      </c>
      <c r="K1544" s="1">
        <f t="shared" si="650"/>
        <v>3896.413333333333</v>
      </c>
      <c r="L1544" s="1">
        <f t="shared" si="651"/>
        <v>3890.7214545454544</v>
      </c>
      <c r="M1544" s="1">
        <f t="shared" si="652"/>
        <v>66.694592536176728</v>
      </c>
      <c r="N1544" s="1">
        <f t="shared" si="653"/>
        <v>53.250228032836887</v>
      </c>
      <c r="O1544" s="1">
        <f t="shared" si="654"/>
        <v>39.392122497924575</v>
      </c>
      <c r="P1544" s="1">
        <f t="shared" si="655"/>
        <v>36.503011970319861</v>
      </c>
      <c r="Q1544" s="1">
        <f t="shared" si="656"/>
        <v>-6043555165.5897484</v>
      </c>
      <c r="R1544" s="1">
        <f t="shared" si="657"/>
        <v>-22.910000000000309</v>
      </c>
      <c r="S1544" s="1">
        <f t="shared" si="645"/>
        <v>46.749771967163113</v>
      </c>
      <c r="T1544" s="1">
        <f t="shared" si="666"/>
        <v>46.935065001245789</v>
      </c>
      <c r="U1544" s="1">
        <f t="shared" si="658"/>
        <v>-7.1038505453174007E-3</v>
      </c>
      <c r="V1544" s="1">
        <f t="shared" si="659"/>
        <v>-1.076593232769528E-2</v>
      </c>
      <c r="W1544" s="1">
        <f t="shared" si="660"/>
        <v>-0.44652145054281139</v>
      </c>
      <c r="X1544" s="1">
        <f t="shared" si="661"/>
        <v>-0.64863070653010169</v>
      </c>
      <c r="Y1544" s="1">
        <f t="shared" si="647"/>
        <v>3894.4092307692308</v>
      </c>
      <c r="Z1544" s="1">
        <f t="shared" si="648"/>
        <v>3896.6029629629629</v>
      </c>
      <c r="AA1544" s="1">
        <f t="shared" si="662"/>
        <v>-2.193732193732103</v>
      </c>
      <c r="AB1544" s="1">
        <f t="shared" si="667"/>
        <v>-2.9723076923071856</v>
      </c>
      <c r="AC1544" s="1">
        <f t="shared" si="646"/>
        <v>3889.0933333333337</v>
      </c>
      <c r="AD1544" s="1">
        <f t="shared" si="668"/>
        <v>3888.9326666666666</v>
      </c>
      <c r="AE1544" s="1">
        <f t="shared" si="669"/>
        <v>21.825466666666671</v>
      </c>
      <c r="AF1544" s="1">
        <f t="shared" si="670"/>
        <v>0.49076206592638472</v>
      </c>
      <c r="AG1544" s="1">
        <f t="shared" si="663"/>
        <v>3897.6440000000002</v>
      </c>
      <c r="AH1544" s="1">
        <f t="shared" si="664"/>
        <v>3887.5607142857139</v>
      </c>
      <c r="AI1544" s="1">
        <f t="shared" si="671"/>
        <v>10.083285714286376</v>
      </c>
      <c r="AJ1544" s="1">
        <f t="shared" si="665"/>
        <v>0</v>
      </c>
    </row>
    <row r="1545" spans="1:36" x14ac:dyDescent="0.2">
      <c r="A1545" s="5">
        <v>43206</v>
      </c>
      <c r="B1545" s="1">
        <v>3862.47</v>
      </c>
      <c r="C1545" s="10">
        <v>3808.86</v>
      </c>
      <c r="D1545" s="1">
        <v>3869.16</v>
      </c>
      <c r="E1545" s="1">
        <v>3789.61</v>
      </c>
      <c r="F1545" s="1">
        <v>9921777000</v>
      </c>
      <c r="G1545" s="1">
        <v>131566866868</v>
      </c>
      <c r="H1545" s="1">
        <f t="shared" si="672"/>
        <v>-60.220000000000255</v>
      </c>
      <c r="J1545" s="1">
        <f t="shared" si="649"/>
        <v>3879.9840000000004</v>
      </c>
      <c r="K1545" s="1">
        <f t="shared" si="650"/>
        <v>3882.3139999999994</v>
      </c>
      <c r="L1545" s="1">
        <f t="shared" si="651"/>
        <v>3876.2409090909086</v>
      </c>
      <c r="M1545" s="1">
        <f t="shared" si="652"/>
        <v>88.616203429923118</v>
      </c>
      <c r="N1545" s="1">
        <f t="shared" si="653"/>
        <v>88.616203429923118</v>
      </c>
      <c r="O1545" s="1">
        <f t="shared" si="654"/>
        <v>31.045763512776752</v>
      </c>
      <c r="P1545" s="1">
        <f t="shared" si="655"/>
        <v>37.504648568241024</v>
      </c>
      <c r="Q1545" s="1">
        <f t="shared" si="656"/>
        <v>-5119911324.3243084</v>
      </c>
      <c r="R1545" s="1">
        <f t="shared" si="657"/>
        <v>-89.639999999999873</v>
      </c>
      <c r="S1545" s="1">
        <f t="shared" si="645"/>
        <v>11.383796570076884</v>
      </c>
      <c r="T1545" s="1">
        <f t="shared" si="666"/>
        <v>44.914133571062948</v>
      </c>
      <c r="U1545" s="1">
        <f t="shared" si="658"/>
        <v>-1.6351349222601973E-2</v>
      </c>
      <c r="V1545" s="1">
        <f t="shared" si="659"/>
        <v>-8.8114668776282622E-3</v>
      </c>
      <c r="W1545" s="1">
        <f t="shared" si="660"/>
        <v>-1.833100342681832</v>
      </c>
      <c r="X1545" s="1">
        <f t="shared" si="661"/>
        <v>-1.8920159471902398</v>
      </c>
      <c r="Y1545" s="1">
        <f t="shared" si="647"/>
        <v>3861.5584615384614</v>
      </c>
      <c r="Z1545" s="1">
        <f t="shared" si="648"/>
        <v>3866.5266666666666</v>
      </c>
      <c r="AA1545" s="1">
        <f t="shared" si="662"/>
        <v>-4.9682051282052271</v>
      </c>
      <c r="AB1545" s="1">
        <f t="shared" si="667"/>
        <v>-2.7486267806267279</v>
      </c>
      <c r="AC1545" s="1">
        <f t="shared" si="646"/>
        <v>3822.5433333333335</v>
      </c>
      <c r="AD1545" s="1">
        <f t="shared" si="668"/>
        <v>3884.4446666666672</v>
      </c>
      <c r="AE1545" s="1">
        <f t="shared" si="669"/>
        <v>27.211066666666557</v>
      </c>
      <c r="AF1545" s="1">
        <f t="shared" si="670"/>
        <v>-151.65725056308938</v>
      </c>
      <c r="AG1545" s="1">
        <f t="shared" si="663"/>
        <v>3888.8299999999995</v>
      </c>
      <c r="AH1545" s="1">
        <f t="shared" si="664"/>
        <v>3880.6978571428563</v>
      </c>
      <c r="AI1545" s="1">
        <f t="shared" si="671"/>
        <v>8.1321428571432079</v>
      </c>
      <c r="AJ1545" s="1">
        <f t="shared" si="665"/>
        <v>0</v>
      </c>
    </row>
    <row r="1546" spans="1:36" x14ac:dyDescent="0.2">
      <c r="A1546" s="5">
        <v>43207</v>
      </c>
      <c r="B1546" s="1">
        <v>3812.87</v>
      </c>
      <c r="C1546" s="10">
        <v>3748.64</v>
      </c>
      <c r="D1546" s="1">
        <v>3822.63</v>
      </c>
      <c r="E1546" s="1">
        <v>3745.44</v>
      </c>
      <c r="F1546" s="1">
        <v>9061079000</v>
      </c>
      <c r="G1546" s="1">
        <v>126518751972</v>
      </c>
      <c r="H1546" s="1">
        <f t="shared" si="672"/>
        <v>17.640000000000327</v>
      </c>
      <c r="J1546" s="1">
        <f t="shared" si="649"/>
        <v>3864.9979999999996</v>
      </c>
      <c r="K1546" s="1">
        <f t="shared" si="650"/>
        <v>3871.8939999999993</v>
      </c>
      <c r="L1546" s="1">
        <f t="shared" si="651"/>
        <v>3852.3601818181819</v>
      </c>
      <c r="M1546" s="1">
        <f t="shared" si="652"/>
        <v>98.499554555258669</v>
      </c>
      <c r="N1546" s="1">
        <f t="shared" si="653"/>
        <v>98.499554555258669</v>
      </c>
      <c r="O1546" s="1">
        <f t="shared" si="654"/>
        <v>13.184751269964904</v>
      </c>
      <c r="P1546" s="1">
        <f t="shared" si="655"/>
        <v>31.362137876710385</v>
      </c>
      <c r="Q1546" s="1">
        <f t="shared" si="656"/>
        <v>-8309804150.9263287</v>
      </c>
      <c r="R1546" s="1">
        <f t="shared" si="657"/>
        <v>-138.2800000000002</v>
      </c>
      <c r="S1546" s="1">
        <f t="shared" si="645"/>
        <v>1.5004454447413225</v>
      </c>
      <c r="T1546" s="1">
        <f t="shared" si="666"/>
        <v>41.763981826041729</v>
      </c>
      <c r="U1546" s="1">
        <f t="shared" si="658"/>
        <v>-1.6064492722694165E-2</v>
      </c>
      <c r="V1546" s="1">
        <f t="shared" si="659"/>
        <v>-3.7341585239018579E-2</v>
      </c>
      <c r="W1546" s="1">
        <f t="shared" si="660"/>
        <v>-3.0105578321127133</v>
      </c>
      <c r="X1546" s="1">
        <f t="shared" si="661"/>
        <v>-3.1832999560421715</v>
      </c>
      <c r="Y1546" s="1">
        <f t="shared" si="647"/>
        <v>3799.5953846153843</v>
      </c>
      <c r="Z1546" s="1">
        <f t="shared" si="648"/>
        <v>3804.3992592592595</v>
      </c>
      <c r="AA1546" s="1">
        <f t="shared" si="662"/>
        <v>-4.8038746438751332</v>
      </c>
      <c r="AB1546" s="1">
        <f t="shared" si="667"/>
        <v>-4.9353390313392085</v>
      </c>
      <c r="AC1546" s="1">
        <f t="shared" si="646"/>
        <v>3772.2366666666671</v>
      </c>
      <c r="AD1546" s="1">
        <f t="shared" si="668"/>
        <v>3871.8996666666667</v>
      </c>
      <c r="AE1546" s="1">
        <f t="shared" si="669"/>
        <v>37.107666666666589</v>
      </c>
      <c r="AF1546" s="1">
        <f t="shared" si="670"/>
        <v>-179.05194793528699</v>
      </c>
      <c r="AG1546" s="1">
        <f t="shared" si="663"/>
        <v>3853.1239999999998</v>
      </c>
      <c r="AH1546" s="1">
        <f t="shared" si="664"/>
        <v>3871.3228571428576</v>
      </c>
      <c r="AI1546" s="1">
        <f t="shared" si="671"/>
        <v>-18.198857142857833</v>
      </c>
      <c r="AJ1546" s="1">
        <f t="shared" si="665"/>
        <v>1</v>
      </c>
    </row>
    <row r="1547" spans="1:36" x14ac:dyDescent="0.2">
      <c r="A1547" s="5">
        <v>43208</v>
      </c>
      <c r="B1547" s="1">
        <v>3785.31</v>
      </c>
      <c r="C1547" s="10">
        <v>3766.28</v>
      </c>
      <c r="D1547" s="1">
        <v>3789.66</v>
      </c>
      <c r="E1547" s="1">
        <v>3708.11</v>
      </c>
      <c r="F1547" s="1">
        <v>10667670600</v>
      </c>
      <c r="G1547" s="1">
        <v>143077676004</v>
      </c>
      <c r="H1547" s="1">
        <f t="shared" si="672"/>
        <v>45.559999999999945</v>
      </c>
      <c r="J1547" s="1">
        <f t="shared" si="649"/>
        <v>3852.9339999999997</v>
      </c>
      <c r="K1547" s="1">
        <f t="shared" si="650"/>
        <v>3864.32</v>
      </c>
      <c r="L1547" s="1">
        <f t="shared" si="651"/>
        <v>3834.4114545454549</v>
      </c>
      <c r="M1547" s="1">
        <f t="shared" si="652"/>
        <v>76.787709497206663</v>
      </c>
      <c r="N1547" s="1">
        <f t="shared" si="653"/>
        <v>76.787709497206663</v>
      </c>
      <c r="O1547" s="1">
        <f t="shared" si="654"/>
        <v>24.990114669830028</v>
      </c>
      <c r="P1547" s="1">
        <f t="shared" si="655"/>
        <v>38.712618526622947</v>
      </c>
      <c r="Q1547" s="1">
        <f t="shared" si="656"/>
        <v>4550929002.746851</v>
      </c>
      <c r="R1547" s="1">
        <f t="shared" si="657"/>
        <v>-96.199999999999818</v>
      </c>
      <c r="S1547" s="1">
        <f t="shared" ref="S1547:S1610" si="673">(C1547-MIN(E1538:E1547))/(MAX(D1538:D1547)-MIN(E1538:E1547))*100</f>
        <v>23.212290502793334</v>
      </c>
      <c r="T1547" s="1">
        <f t="shared" si="666"/>
        <v>41.151632708778486</v>
      </c>
      <c r="U1547" s="1">
        <f t="shared" si="658"/>
        <v>4.683666641885448E-3</v>
      </c>
      <c r="V1547" s="1">
        <f t="shared" si="659"/>
        <v>-3.3915608567397663E-2</v>
      </c>
      <c r="W1547" s="1">
        <f t="shared" si="660"/>
        <v>-2.249039303554111</v>
      </c>
      <c r="X1547" s="1">
        <f t="shared" si="661"/>
        <v>-2.5370569725074517</v>
      </c>
      <c r="Y1547" s="1">
        <f t="shared" si="647"/>
        <v>3751.353846153846</v>
      </c>
      <c r="Z1547" s="1">
        <f t="shared" si="648"/>
        <v>3749.9466666666667</v>
      </c>
      <c r="AA1547" s="1">
        <f t="shared" si="662"/>
        <v>1.4071794871792918</v>
      </c>
      <c r="AB1547" s="1">
        <f t="shared" si="667"/>
        <v>-3.5616638176642486</v>
      </c>
      <c r="AC1547" s="1">
        <f t="shared" ref="AC1547:AC1610" si="674">(C1547+D1547+E1547)/3</f>
        <v>3754.6833333333338</v>
      </c>
      <c r="AD1547" s="1">
        <f t="shared" si="668"/>
        <v>3857.1403333333337</v>
      </c>
      <c r="AE1547" s="1">
        <f t="shared" si="669"/>
        <v>45.752266666666536</v>
      </c>
      <c r="AF1547" s="1">
        <f t="shared" si="670"/>
        <v>-149.29242121337549</v>
      </c>
      <c r="AG1547" s="1">
        <f t="shared" si="663"/>
        <v>3818.7119999999995</v>
      </c>
      <c r="AH1547" s="1">
        <f t="shared" si="664"/>
        <v>3860.8235714285715</v>
      </c>
      <c r="AI1547" s="1">
        <f t="shared" si="671"/>
        <v>-42.111571428572006</v>
      </c>
      <c r="AJ1547" s="1">
        <f t="shared" si="665"/>
        <v>1</v>
      </c>
    </row>
    <row r="1548" spans="1:36" x14ac:dyDescent="0.2">
      <c r="A1548" s="5">
        <v>43209</v>
      </c>
      <c r="B1548" s="1">
        <v>3774.78</v>
      </c>
      <c r="C1548" s="10">
        <v>3811.84</v>
      </c>
      <c r="D1548" s="1">
        <v>3824.03</v>
      </c>
      <c r="E1548" s="1">
        <v>3767.8</v>
      </c>
      <c r="F1548" s="1">
        <v>9905406000</v>
      </c>
      <c r="G1548" s="1">
        <v>127520121562</v>
      </c>
      <c r="H1548" s="1">
        <f t="shared" si="672"/>
        <v>-50.990000000000236</v>
      </c>
      <c r="J1548" s="1">
        <f t="shared" si="649"/>
        <v>3847.87</v>
      </c>
      <c r="K1548" s="1">
        <f t="shared" si="650"/>
        <v>3857.5579999999995</v>
      </c>
      <c r="L1548" s="1">
        <f t="shared" si="651"/>
        <v>3826.9398181818183</v>
      </c>
      <c r="M1548" s="1">
        <f t="shared" si="652"/>
        <v>54.835198328035887</v>
      </c>
      <c r="N1548" s="1">
        <f t="shared" si="653"/>
        <v>58.607342378292081</v>
      </c>
      <c r="O1548" s="1">
        <f t="shared" si="654"/>
        <v>23.922177220939535</v>
      </c>
      <c r="P1548" s="1">
        <f t="shared" si="655"/>
        <v>35.108318174301331</v>
      </c>
      <c r="Q1548" s="1">
        <f t="shared" si="656"/>
        <v>5610655897.2078781</v>
      </c>
      <c r="R1548" s="1">
        <f t="shared" si="657"/>
        <v>-43.019999999999982</v>
      </c>
      <c r="S1548" s="1">
        <f t="shared" si="673"/>
        <v>41.392657621707926</v>
      </c>
      <c r="T1548" s="1">
        <f t="shared" si="666"/>
        <v>43.13108083022238</v>
      </c>
      <c r="U1548" s="1">
        <f t="shared" si="658"/>
        <v>1.1952233042310261E-2</v>
      </c>
      <c r="V1548" s="1">
        <f t="shared" si="659"/>
        <v>-1.9316065162133494E-2</v>
      </c>
      <c r="W1548" s="1">
        <f t="shared" si="660"/>
        <v>-0.93636219518850017</v>
      </c>
      <c r="X1548" s="1">
        <f t="shared" si="661"/>
        <v>-1.1851539238035926</v>
      </c>
      <c r="Y1548" s="1">
        <f t="shared" si="647"/>
        <v>3773.2892307692309</v>
      </c>
      <c r="Z1548" s="1">
        <f t="shared" si="648"/>
        <v>3769.6548148148145</v>
      </c>
      <c r="AA1548" s="1">
        <f t="shared" si="662"/>
        <v>3.634415954416454</v>
      </c>
      <c r="AB1548" s="1">
        <f t="shared" si="667"/>
        <v>1.852626780626724</v>
      </c>
      <c r="AC1548" s="1">
        <f t="shared" si="674"/>
        <v>3801.2233333333338</v>
      </c>
      <c r="AD1548" s="1">
        <f t="shared" si="668"/>
        <v>3851.2440000000001</v>
      </c>
      <c r="AE1548" s="1">
        <f t="shared" si="669"/>
        <v>51.039333333333254</v>
      </c>
      <c r="AF1548" s="1">
        <f t="shared" si="670"/>
        <v>-65.336102439512544</v>
      </c>
      <c r="AG1548" s="1">
        <f t="shared" si="663"/>
        <v>3801.3520000000003</v>
      </c>
      <c r="AH1548" s="1">
        <f t="shared" si="664"/>
        <v>3858.6178571428577</v>
      </c>
      <c r="AI1548" s="1">
        <f t="shared" si="671"/>
        <v>-57.265857142857385</v>
      </c>
      <c r="AJ1548" s="1">
        <f t="shared" si="665"/>
        <v>0</v>
      </c>
    </row>
    <row r="1549" spans="1:36" x14ac:dyDescent="0.2">
      <c r="A1549" s="5">
        <v>43210</v>
      </c>
      <c r="B1549" s="1">
        <v>3801.21</v>
      </c>
      <c r="C1549" s="10">
        <v>3760.85</v>
      </c>
      <c r="D1549" s="1">
        <v>3815.44</v>
      </c>
      <c r="E1549" s="1">
        <v>3750.1</v>
      </c>
      <c r="F1549" s="1">
        <v>9928292500</v>
      </c>
      <c r="G1549" s="1">
        <v>123550664541</v>
      </c>
      <c r="H1549" s="1">
        <f t="shared" si="672"/>
        <v>5.4800000000000182</v>
      </c>
      <c r="J1549" s="1">
        <f t="shared" si="649"/>
        <v>3838.4689999999996</v>
      </c>
      <c r="K1549" s="1">
        <f t="shared" si="650"/>
        <v>3852.1000000000004</v>
      </c>
      <c r="L1549" s="1">
        <f t="shared" si="651"/>
        <v>3811.1179999999999</v>
      </c>
      <c r="M1549" s="1">
        <f t="shared" si="652"/>
        <v>76.226108907320651</v>
      </c>
      <c r="N1549" s="1">
        <f t="shared" si="653"/>
        <v>78.954509177972938</v>
      </c>
      <c r="O1549" s="1">
        <f t="shared" si="654"/>
        <v>28.360242804641427</v>
      </c>
      <c r="P1549" s="1">
        <f t="shared" si="655"/>
        <v>38.109959686394802</v>
      </c>
      <c r="Q1549" s="1">
        <f t="shared" si="656"/>
        <v>-6661407150.2907944</v>
      </c>
      <c r="R1549" s="1">
        <f t="shared" si="657"/>
        <v>-92.079999999999927</v>
      </c>
      <c r="S1549" s="1">
        <f t="shared" si="673"/>
        <v>21.045490822027055</v>
      </c>
      <c r="T1549" s="1">
        <f t="shared" si="666"/>
        <v>43.056714336414728</v>
      </c>
      <c r="U1549" s="1">
        <f t="shared" si="658"/>
        <v>-1.3558105215576328E-2</v>
      </c>
      <c r="V1549" s="1">
        <f t="shared" si="659"/>
        <v>-2.6312110353969499E-2</v>
      </c>
      <c r="W1549" s="1">
        <f t="shared" si="660"/>
        <v>-2.0221343457508629</v>
      </c>
      <c r="X1549" s="1">
        <f t="shared" si="661"/>
        <v>-2.3688377767970832</v>
      </c>
      <c r="Y1549" s="1">
        <f t="shared" si="647"/>
        <v>3803.9953846153849</v>
      </c>
      <c r="Z1549" s="1">
        <f t="shared" si="648"/>
        <v>3808.062962962963</v>
      </c>
      <c r="AA1549" s="1">
        <f t="shared" si="662"/>
        <v>-4.0675783475780918</v>
      </c>
      <c r="AB1549" s="1">
        <f t="shared" si="667"/>
        <v>2.0940170940175449</v>
      </c>
      <c r="AC1549" s="1">
        <f t="shared" si="674"/>
        <v>3775.4633333333331</v>
      </c>
      <c r="AD1549" s="1">
        <f t="shared" si="668"/>
        <v>3841.9246666666668</v>
      </c>
      <c r="AE1549" s="1">
        <f t="shared" si="669"/>
        <v>56.694666666666535</v>
      </c>
      <c r="AF1549" s="1">
        <f t="shared" si="670"/>
        <v>-78.151188040419797</v>
      </c>
      <c r="AG1549" s="1">
        <f t="shared" si="663"/>
        <v>3779.2940000000003</v>
      </c>
      <c r="AH1549" s="1">
        <f t="shared" si="664"/>
        <v>3849.1035714285717</v>
      </c>
      <c r="AI1549" s="1">
        <f t="shared" si="671"/>
        <v>-69.809571428571417</v>
      </c>
      <c r="AJ1549" s="1">
        <f t="shared" si="665"/>
        <v>1</v>
      </c>
    </row>
    <row r="1550" spans="1:36" x14ac:dyDescent="0.2">
      <c r="A1550" s="5">
        <v>43213</v>
      </c>
      <c r="B1550" s="1">
        <v>3754.69</v>
      </c>
      <c r="C1550" s="10">
        <v>3766.33</v>
      </c>
      <c r="D1550" s="1">
        <v>3787.4</v>
      </c>
      <c r="E1550" s="1">
        <v>3735.18</v>
      </c>
      <c r="F1550" s="1">
        <v>9035629100</v>
      </c>
      <c r="G1550" s="1">
        <v>111763031500</v>
      </c>
      <c r="H1550" s="1">
        <f t="shared" si="672"/>
        <v>77.159999999999854</v>
      </c>
      <c r="J1550" s="1">
        <f t="shared" si="649"/>
        <v>3829.8089999999997</v>
      </c>
      <c r="K1550" s="1">
        <f t="shared" si="650"/>
        <v>3843.5853333333339</v>
      </c>
      <c r="L1550" s="1">
        <f t="shared" si="651"/>
        <v>3798.0018181818186</v>
      </c>
      <c r="M1550" s="1">
        <f t="shared" si="652"/>
        <v>63.849736106799192</v>
      </c>
      <c r="N1550" s="1">
        <f t="shared" si="653"/>
        <v>76.767757382282596</v>
      </c>
      <c r="O1550" s="1">
        <f t="shared" si="654"/>
        <v>56.736043571289549</v>
      </c>
      <c r="P1550" s="1">
        <f t="shared" si="655"/>
        <v>48.800303880811157</v>
      </c>
      <c r="Q1550" s="1">
        <f t="shared" si="656"/>
        <v>1744142882.5737054</v>
      </c>
      <c r="R1550" s="1">
        <f t="shared" si="657"/>
        <v>-160.84000000000015</v>
      </c>
      <c r="S1550" s="1">
        <f t="shared" si="673"/>
        <v>23.232242617717407</v>
      </c>
      <c r="T1550" s="1">
        <f t="shared" si="666"/>
        <v>41.270244005863717</v>
      </c>
      <c r="U1550" s="1">
        <f t="shared" si="658"/>
        <v>1.4549973050688649E-3</v>
      </c>
      <c r="V1550" s="1">
        <f t="shared" si="659"/>
        <v>-2.2965814582111981E-2</v>
      </c>
      <c r="W1550" s="1">
        <f t="shared" si="660"/>
        <v>-1.6574978021097091</v>
      </c>
      <c r="X1550" s="1">
        <f t="shared" si="661"/>
        <v>-2.0099809587506829</v>
      </c>
      <c r="Y1550" s="1">
        <f t="shared" si="647"/>
        <v>3761.6930769230767</v>
      </c>
      <c r="Z1550" s="1">
        <f t="shared" si="648"/>
        <v>3761.255925925926</v>
      </c>
      <c r="AA1550" s="1">
        <f t="shared" si="662"/>
        <v>0.43715099715063843</v>
      </c>
      <c r="AB1550" s="1">
        <f t="shared" si="667"/>
        <v>-3.1666324786323456</v>
      </c>
      <c r="AC1550" s="1">
        <f t="shared" si="674"/>
        <v>3762.97</v>
      </c>
      <c r="AD1550" s="1">
        <f t="shared" si="668"/>
        <v>3833.1880000000006</v>
      </c>
      <c r="AE1550" s="1">
        <f t="shared" si="669"/>
        <v>62.00160000000001</v>
      </c>
      <c r="AF1550" s="1">
        <f t="shared" si="670"/>
        <v>-75.501277386390839</v>
      </c>
      <c r="AG1550" s="1">
        <f t="shared" si="663"/>
        <v>3770.7880000000005</v>
      </c>
      <c r="AH1550" s="1">
        <f t="shared" si="664"/>
        <v>3839.6628571428564</v>
      </c>
      <c r="AI1550" s="1">
        <f t="shared" si="671"/>
        <v>-68.874857142855944</v>
      </c>
      <c r="AJ1550" s="1">
        <f t="shared" si="665"/>
        <v>1</v>
      </c>
    </row>
    <row r="1551" spans="1:36" x14ac:dyDescent="0.2">
      <c r="A1551" s="5">
        <v>43214</v>
      </c>
      <c r="B1551" s="1">
        <v>3769.88</v>
      </c>
      <c r="C1551" s="10">
        <v>3843.49</v>
      </c>
      <c r="D1551" s="1">
        <v>3854.43</v>
      </c>
      <c r="E1551" s="1">
        <v>3769.88</v>
      </c>
      <c r="F1551" s="1">
        <v>11421952500</v>
      </c>
      <c r="G1551" s="1">
        <v>145700512791</v>
      </c>
      <c r="H1551" s="1">
        <f t="shared" si="672"/>
        <v>-14.789999999999964</v>
      </c>
      <c r="J1551" s="1">
        <f t="shared" si="649"/>
        <v>3821.4409999999998</v>
      </c>
      <c r="K1551" s="1">
        <f t="shared" si="650"/>
        <v>3839.9179999999992</v>
      </c>
      <c r="L1551" s="1">
        <f t="shared" si="651"/>
        <v>3800.4892727272731</v>
      </c>
      <c r="M1551" s="1">
        <f t="shared" si="652"/>
        <v>7.4767632586113146</v>
      </c>
      <c r="N1551" s="1">
        <f t="shared" si="653"/>
        <v>45.977653631285037</v>
      </c>
      <c r="O1551" s="1">
        <f t="shared" si="654"/>
        <v>68.91598147623094</v>
      </c>
      <c r="P1551" s="1">
        <f t="shared" si="655"/>
        <v>47.510940357076819</v>
      </c>
      <c r="Q1551" s="1">
        <f t="shared" si="656"/>
        <v>8466159233.2938843</v>
      </c>
      <c r="R1551" s="1">
        <f t="shared" si="657"/>
        <v>-94.850000000000364</v>
      </c>
      <c r="S1551" s="1">
        <f t="shared" si="673"/>
        <v>54.02234636871497</v>
      </c>
      <c r="T1551" s="1">
        <f t="shared" si="666"/>
        <v>37.362447821776954</v>
      </c>
      <c r="U1551" s="1">
        <f t="shared" si="658"/>
        <v>2.0075504294274179E-2</v>
      </c>
      <c r="V1551" s="1">
        <f t="shared" si="659"/>
        <v>-2.4500834429901541E-3</v>
      </c>
      <c r="W1551" s="1">
        <f t="shared" si="660"/>
        <v>0.57698130103277734</v>
      </c>
      <c r="X1551" s="1">
        <f t="shared" si="661"/>
        <v>9.302281975814515E-2</v>
      </c>
      <c r="Y1551" s="1">
        <f t="shared" si="647"/>
        <v>3778.2007692307689</v>
      </c>
      <c r="Z1551" s="1">
        <f t="shared" si="648"/>
        <v>3772.0455555555554</v>
      </c>
      <c r="AA1551" s="1">
        <f t="shared" si="662"/>
        <v>6.1552136752134174</v>
      </c>
      <c r="AB1551" s="1">
        <f t="shared" si="667"/>
        <v>1.5807635327631944</v>
      </c>
      <c r="AC1551" s="1">
        <f t="shared" si="674"/>
        <v>3822.6</v>
      </c>
      <c r="AD1551" s="1">
        <f t="shared" si="668"/>
        <v>3825.2349999999997</v>
      </c>
      <c r="AE1551" s="1">
        <f t="shared" si="669"/>
        <v>52.984999999999808</v>
      </c>
      <c r="AF1551" s="1">
        <f t="shared" si="670"/>
        <v>-3.3154037306152975</v>
      </c>
      <c r="AG1551" s="1">
        <f t="shared" si="663"/>
        <v>3789.7580000000003</v>
      </c>
      <c r="AH1551" s="1">
        <f t="shared" si="664"/>
        <v>3836.5607142857139</v>
      </c>
      <c r="AI1551" s="1">
        <f t="shared" si="671"/>
        <v>-46.802714285713591</v>
      </c>
      <c r="AJ1551" s="1">
        <f t="shared" si="665"/>
        <v>0</v>
      </c>
    </row>
    <row r="1552" spans="1:36" x14ac:dyDescent="0.2">
      <c r="A1552" s="5">
        <v>43215</v>
      </c>
      <c r="B1552" s="1">
        <v>3824.59</v>
      </c>
      <c r="C1552" s="10">
        <v>3828.7</v>
      </c>
      <c r="D1552" s="1">
        <v>3838.69</v>
      </c>
      <c r="E1552" s="1">
        <v>3817.03</v>
      </c>
      <c r="F1552" s="1">
        <v>7817261200</v>
      </c>
      <c r="G1552" s="1">
        <v>105750449452</v>
      </c>
      <c r="H1552" s="1">
        <f t="shared" si="672"/>
        <v>-73.210000000000036</v>
      </c>
      <c r="J1552" s="1">
        <f t="shared" si="649"/>
        <v>3810.476999999999</v>
      </c>
      <c r="K1552" s="1">
        <f t="shared" si="650"/>
        <v>3836.036666666666</v>
      </c>
      <c r="L1552" s="1">
        <f t="shared" si="651"/>
        <v>3801.8090909090911</v>
      </c>
      <c r="M1552" s="1">
        <f t="shared" si="652"/>
        <v>17.584745762711911</v>
      </c>
      <c r="N1552" s="1">
        <f t="shared" si="653"/>
        <v>47.494230852963099</v>
      </c>
      <c r="O1552" s="1">
        <f t="shared" si="654"/>
        <v>47.98083760619776</v>
      </c>
      <c r="P1552" s="1">
        <f t="shared" si="655"/>
        <v>32.326539015853406</v>
      </c>
      <c r="Q1552" s="1">
        <f t="shared" si="656"/>
        <v>606324968.42083347</v>
      </c>
      <c r="R1552" s="1">
        <f t="shared" si="657"/>
        <v>-69.940000000000055</v>
      </c>
      <c r="S1552" s="1">
        <f t="shared" si="673"/>
        <v>52.505769147036908</v>
      </c>
      <c r="T1552" s="1">
        <f t="shared" si="666"/>
        <v>33.851699105589788</v>
      </c>
      <c r="U1552" s="1">
        <f t="shared" si="658"/>
        <v>-3.8629299762321322E-3</v>
      </c>
      <c r="V1552" s="1">
        <f t="shared" si="659"/>
        <v>-2.5074035501391652E-2</v>
      </c>
      <c r="W1552" s="1">
        <f t="shared" si="660"/>
        <v>0.47823408985281557</v>
      </c>
      <c r="X1552" s="1">
        <f t="shared" si="661"/>
        <v>-0.19125642698930062</v>
      </c>
      <c r="Y1552" s="1">
        <f t="shared" si="647"/>
        <v>3841.2146153846152</v>
      </c>
      <c r="Z1552" s="1">
        <f t="shared" si="648"/>
        <v>3842.3944444444442</v>
      </c>
      <c r="AA1552" s="1">
        <f t="shared" si="662"/>
        <v>-1.1798290598289896</v>
      </c>
      <c r="AB1552" s="1">
        <f t="shared" si="667"/>
        <v>4.6882051282049364</v>
      </c>
      <c r="AC1552" s="1">
        <f t="shared" si="674"/>
        <v>3828.14</v>
      </c>
      <c r="AD1552" s="1">
        <f t="shared" si="668"/>
        <v>3813.9820000000009</v>
      </c>
      <c r="AE1552" s="1">
        <f t="shared" si="669"/>
        <v>40.666666666666607</v>
      </c>
      <c r="AF1552" s="1">
        <f t="shared" si="670"/>
        <v>23.209836065572151</v>
      </c>
      <c r="AG1552" s="1">
        <f t="shared" si="663"/>
        <v>3802.2419999999997</v>
      </c>
      <c r="AH1552" s="1">
        <f t="shared" si="664"/>
        <v>3834.1478571428565</v>
      </c>
      <c r="AI1552" s="1">
        <f t="shared" si="671"/>
        <v>-31.905857142856803</v>
      </c>
      <c r="AJ1552" s="1">
        <f t="shared" si="665"/>
        <v>0</v>
      </c>
    </row>
    <row r="1553" spans="1:36" x14ac:dyDescent="0.2">
      <c r="A1553" s="5">
        <v>43216</v>
      </c>
      <c r="B1553" s="1">
        <v>3823.39</v>
      </c>
      <c r="C1553" s="10">
        <v>3755.49</v>
      </c>
      <c r="D1553" s="1">
        <v>3828.71</v>
      </c>
      <c r="E1553" s="1">
        <v>3744.89</v>
      </c>
      <c r="F1553" s="1">
        <v>8715064100</v>
      </c>
      <c r="G1553" s="1">
        <v>125772304515</v>
      </c>
      <c r="H1553" s="1">
        <f t="shared" si="672"/>
        <v>1.3900000000003274</v>
      </c>
      <c r="J1553" s="1">
        <f t="shared" si="649"/>
        <v>3796.1619999999994</v>
      </c>
      <c r="K1553" s="1">
        <f t="shared" si="650"/>
        <v>3828.9039999999995</v>
      </c>
      <c r="L1553" s="1">
        <f t="shared" si="651"/>
        <v>3791.8114545454546</v>
      </c>
      <c r="M1553" s="1">
        <f t="shared" si="652"/>
        <v>82.968553459119548</v>
      </c>
      <c r="N1553" s="1">
        <f t="shared" si="653"/>
        <v>78.642264695275998</v>
      </c>
      <c r="O1553" s="1">
        <f t="shared" si="654"/>
        <v>37.678235135862273</v>
      </c>
      <c r="P1553" s="1">
        <f t="shared" si="655"/>
        <v>30.935871575054669</v>
      </c>
      <c r="Q1553" s="1">
        <f t="shared" si="656"/>
        <v>-6510824551.9208059</v>
      </c>
      <c r="R1553" s="1">
        <f t="shared" si="657"/>
        <v>-115.65000000000009</v>
      </c>
      <c r="S1553" s="1">
        <f t="shared" si="673"/>
        <v>21.357735304723999</v>
      </c>
      <c r="T1553" s="1">
        <f t="shared" si="666"/>
        <v>29.640254636670289</v>
      </c>
      <c r="U1553" s="1">
        <f t="shared" si="658"/>
        <v>-1.9494127264351666E-2</v>
      </c>
      <c r="V1553" s="1">
        <f t="shared" si="659"/>
        <v>-4.6428190557443072E-2</v>
      </c>
      <c r="W1553" s="1">
        <f t="shared" si="660"/>
        <v>-1.0713979013540407</v>
      </c>
      <c r="X1553" s="1">
        <f t="shared" si="661"/>
        <v>-1.917363297695627</v>
      </c>
      <c r="Y1553" s="1">
        <f t="shared" si="647"/>
        <v>3817.436923076923</v>
      </c>
      <c r="Z1553" s="1">
        <f t="shared" si="648"/>
        <v>3823.2770370370372</v>
      </c>
      <c r="AA1553" s="1">
        <f t="shared" si="662"/>
        <v>-5.8401139601141949</v>
      </c>
      <c r="AB1553" s="1">
        <f t="shared" si="667"/>
        <v>-2.1118860398860306</v>
      </c>
      <c r="AC1553" s="1">
        <f t="shared" si="674"/>
        <v>3776.3633333333332</v>
      </c>
      <c r="AD1553" s="1">
        <f t="shared" si="668"/>
        <v>3800.5316666666672</v>
      </c>
      <c r="AE1553" s="1">
        <f t="shared" si="669"/>
        <v>32.188333333333368</v>
      </c>
      <c r="AF1553" s="1">
        <f t="shared" si="670"/>
        <v>-50.056093477624295</v>
      </c>
      <c r="AG1553" s="1">
        <f t="shared" si="663"/>
        <v>3790.9720000000002</v>
      </c>
      <c r="AH1553" s="1">
        <f t="shared" si="664"/>
        <v>3827.0499999999993</v>
      </c>
      <c r="AI1553" s="1">
        <f t="shared" si="671"/>
        <v>-36.077999999999065</v>
      </c>
      <c r="AJ1553" s="1">
        <f t="shared" si="665"/>
        <v>1</v>
      </c>
    </row>
    <row r="1554" spans="1:36" x14ac:dyDescent="0.2">
      <c r="A1554" s="5">
        <v>43217</v>
      </c>
      <c r="B1554" s="1">
        <v>3771.04</v>
      </c>
      <c r="C1554" s="10">
        <v>3756.88</v>
      </c>
      <c r="D1554" s="1">
        <v>3776.98</v>
      </c>
      <c r="E1554" s="1">
        <v>3714.64</v>
      </c>
      <c r="F1554" s="1">
        <v>8953172600</v>
      </c>
      <c r="G1554" s="1">
        <v>142113627600</v>
      </c>
      <c r="H1554" s="1">
        <f t="shared" si="672"/>
        <v>6.7699999999999818</v>
      </c>
      <c r="J1554" s="1">
        <f t="shared" si="649"/>
        <v>3784.7359999999999</v>
      </c>
      <c r="K1554" s="1">
        <f t="shared" si="650"/>
        <v>3822.3719999999989</v>
      </c>
      <c r="L1554" s="1">
        <f t="shared" si="651"/>
        <v>3784.6692727272725</v>
      </c>
      <c r="M1554" s="1">
        <f t="shared" si="652"/>
        <v>69.78324629801827</v>
      </c>
      <c r="N1554" s="1">
        <f t="shared" si="653"/>
        <v>69.717479043775185</v>
      </c>
      <c r="O1554" s="1">
        <f t="shared" si="654"/>
        <v>50.78299776286358</v>
      </c>
      <c r="P1554" s="1">
        <f t="shared" si="655"/>
        <v>34.763764419061424</v>
      </c>
      <c r="Q1554" s="1">
        <f t="shared" si="656"/>
        <v>3179711924.3503766</v>
      </c>
      <c r="R1554" s="1">
        <f t="shared" si="657"/>
        <v>-51.980000000000018</v>
      </c>
      <c r="S1554" s="1">
        <f t="shared" si="673"/>
        <v>30.282520956224818</v>
      </c>
      <c r="T1554" s="1">
        <f t="shared" si="666"/>
        <v>27.99352953557646</v>
      </c>
      <c r="U1554" s="1">
        <f t="shared" si="658"/>
        <v>3.699878622687782E-4</v>
      </c>
      <c r="V1554" s="1">
        <f t="shared" si="659"/>
        <v>-3.636139782077847E-2</v>
      </c>
      <c r="W1554" s="1">
        <f t="shared" si="660"/>
        <v>-0.7360090637761727</v>
      </c>
      <c r="X1554" s="1">
        <f t="shared" si="661"/>
        <v>-1.7133863475349558</v>
      </c>
      <c r="Y1554" s="1">
        <f t="shared" si="647"/>
        <v>3755.7038461538464</v>
      </c>
      <c r="Z1554" s="1">
        <f t="shared" si="648"/>
        <v>3755.5929629629632</v>
      </c>
      <c r="AA1554" s="1">
        <f t="shared" si="662"/>
        <v>0.11088319088321441</v>
      </c>
      <c r="AB1554" s="1">
        <f t="shared" si="667"/>
        <v>-4.6499145299147129</v>
      </c>
      <c r="AC1554" s="1">
        <f t="shared" si="674"/>
        <v>3749.5</v>
      </c>
      <c r="AD1554" s="1">
        <f t="shared" si="668"/>
        <v>3786.5723333333335</v>
      </c>
      <c r="AE1554" s="1">
        <f t="shared" si="669"/>
        <v>25.643466666666701</v>
      </c>
      <c r="AF1554" s="1">
        <f t="shared" si="670"/>
        <v>-96.3788913962061</v>
      </c>
      <c r="AG1554" s="1">
        <f t="shared" si="663"/>
        <v>3790.1779999999999</v>
      </c>
      <c r="AH1554" s="1">
        <f t="shared" si="664"/>
        <v>3820.1892857142848</v>
      </c>
      <c r="AI1554" s="1">
        <f t="shared" si="671"/>
        <v>-30.011285714284895</v>
      </c>
      <c r="AJ1554" s="1">
        <f t="shared" si="665"/>
        <v>1</v>
      </c>
    </row>
    <row r="1555" spans="1:36" x14ac:dyDescent="0.2">
      <c r="A1555" s="5">
        <v>43222</v>
      </c>
      <c r="B1555" s="1">
        <v>3769.93</v>
      </c>
      <c r="C1555" s="10">
        <v>3763.65</v>
      </c>
      <c r="D1555" s="1">
        <v>3787.3</v>
      </c>
      <c r="E1555" s="1">
        <v>3744.55</v>
      </c>
      <c r="F1555" s="1">
        <v>8330103500</v>
      </c>
      <c r="G1555" s="1">
        <v>120083483290</v>
      </c>
      <c r="H1555" s="1">
        <f t="shared" si="672"/>
        <v>29.349999999999909</v>
      </c>
      <c r="J1555" s="1">
        <f t="shared" si="649"/>
        <v>3780.2150000000001</v>
      </c>
      <c r="K1555" s="1">
        <f t="shared" si="650"/>
        <v>3816.4199999999992</v>
      </c>
      <c r="L1555" s="1">
        <f t="shared" si="651"/>
        <v>3780.835454545454</v>
      </c>
      <c r="M1555" s="1">
        <f t="shared" si="652"/>
        <v>64.940267544173238</v>
      </c>
      <c r="N1555" s="1">
        <f t="shared" si="653"/>
        <v>62.042099507927787</v>
      </c>
      <c r="O1555" s="1">
        <f t="shared" si="654"/>
        <v>56.579661518725032</v>
      </c>
      <c r="P1555" s="1">
        <f t="shared" si="655"/>
        <v>41.217066810538647</v>
      </c>
      <c r="Q1555" s="1">
        <f t="shared" si="656"/>
        <v>-886595811.11114657</v>
      </c>
      <c r="R1555" s="1">
        <f t="shared" si="657"/>
        <v>15.010000000000218</v>
      </c>
      <c r="S1555" s="1">
        <f t="shared" si="673"/>
        <v>37.95790049207222</v>
      </c>
      <c r="T1555" s="1">
        <f t="shared" si="666"/>
        <v>30.650939927775994</v>
      </c>
      <c r="U1555" s="1">
        <f t="shared" si="658"/>
        <v>1.7987857531917106E-3</v>
      </c>
      <c r="V1555" s="1">
        <f t="shared" si="659"/>
        <v>-2.7767014367860575E-2</v>
      </c>
      <c r="W1555" s="1">
        <f t="shared" si="660"/>
        <v>-0.43820258900618231</v>
      </c>
      <c r="X1555" s="1">
        <f t="shared" si="661"/>
        <v>-1.3827094502177193</v>
      </c>
      <c r="Y1555" s="1">
        <f t="shared" ref="Y1555:Y1618" si="675">C1554*11/13+C1555*2/13</f>
        <v>3757.9215384615386</v>
      </c>
      <c r="Z1555" s="1">
        <f t="shared" ref="Z1555:Z1618" si="676">C1554*25/27+C1555*2/27</f>
        <v>3757.3814814814814</v>
      </c>
      <c r="AA1555" s="1">
        <f t="shared" si="662"/>
        <v>0.5400569800572157</v>
      </c>
      <c r="AB1555" s="1">
        <f t="shared" si="667"/>
        <v>0.19671794871801468</v>
      </c>
      <c r="AC1555" s="1">
        <f t="shared" si="674"/>
        <v>3765.1666666666665</v>
      </c>
      <c r="AD1555" s="1">
        <f t="shared" si="668"/>
        <v>3780.8346666666666</v>
      </c>
      <c r="AE1555" s="1">
        <f t="shared" si="669"/>
        <v>21.891866666666647</v>
      </c>
      <c r="AF1555" s="1">
        <f t="shared" si="670"/>
        <v>-47.713306007101977</v>
      </c>
      <c r="AG1555" s="1">
        <f t="shared" si="663"/>
        <v>3789.6420000000007</v>
      </c>
      <c r="AH1555" s="1">
        <f t="shared" si="664"/>
        <v>3808.5092857142849</v>
      </c>
      <c r="AI1555" s="1">
        <f t="shared" si="671"/>
        <v>-18.867285714284208</v>
      </c>
      <c r="AJ1555" s="1">
        <f t="shared" si="665"/>
        <v>1</v>
      </c>
    </row>
    <row r="1556" spans="1:36" x14ac:dyDescent="0.2">
      <c r="A1556" s="5">
        <v>43223</v>
      </c>
      <c r="B1556" s="1">
        <v>3756.17</v>
      </c>
      <c r="C1556" s="10">
        <v>3793</v>
      </c>
      <c r="D1556" s="1">
        <v>3797.53</v>
      </c>
      <c r="E1556" s="1">
        <v>3732.37</v>
      </c>
      <c r="F1556" s="1">
        <v>9396111800</v>
      </c>
      <c r="G1556" s="1">
        <v>122740168864</v>
      </c>
      <c r="H1556" s="1">
        <f t="shared" si="672"/>
        <v>-18.400000000000091</v>
      </c>
      <c r="J1556" s="1">
        <f t="shared" ref="J1556:J1619" si="677">SUM(C1547:C1556)/10</f>
        <v>3784.6510000000003</v>
      </c>
      <c r="K1556" s="1">
        <f t="shared" ref="K1556:K1619" si="678">SUM(C1542:C1556)/15</f>
        <v>3807.4753333333329</v>
      </c>
      <c r="L1556" s="1">
        <f t="shared" ref="L1556:L1619" si="679">(10*C1556+9*C1555+8*C1554+7*C1553+6*C1552+5*C1551+4*C1550+3*C1549+2*C1548+C1547)/55</f>
        <v>3783.1600000000003</v>
      </c>
      <c r="M1556" s="1">
        <f t="shared" ref="M1556:M1619" si="680">(MAX(D1551:D1556)-C1556)/(MAX(D1551:D1556)-MIN(E1551:E1556))*100</f>
        <v>43.94448816081254</v>
      </c>
      <c r="N1556" s="1">
        <f t="shared" ref="N1556:N1619" si="681">(MAX(D1547:D1556)-C1556)/(MAX(D1547:D1556)-MIN(E1547:E1556))*100</f>
        <v>41.983324220885706</v>
      </c>
      <c r="O1556" s="1">
        <f t="shared" ref="O1556:O1619" si="682">(SUMIF(H1551:H1556,"&gt;=0")/(SUMIF(H1551:H1556,"&gt;=0")+ABS(SUMIF(H1551:H1556,"&lt;0"))))*100</f>
        <v>26.064901674657868</v>
      </c>
      <c r="P1556" s="1">
        <f t="shared" ref="P1556:P1619" si="683">(SUMIF(H1545:H1556,"&gt;=0")/(SUMIF(H1545:H1556,"&gt;=0")+ABS(SUMIF(H1545:H1556,"&lt;0"))))*100</f>
        <v>45.727753391859522</v>
      </c>
      <c r="Q1556" s="1">
        <f t="shared" ref="Q1556:Q1619" si="684">((C1556-E1556)-(D1556-C1556))*F1556/(D1556-E1556)</f>
        <v>8089654266.1141291</v>
      </c>
      <c r="R1556" s="1">
        <f t="shared" ref="R1556:R1619" si="685">C1556-C1547</f>
        <v>26.7199999999998</v>
      </c>
      <c r="S1556" s="1">
        <f t="shared" si="673"/>
        <v>58.016675779114301</v>
      </c>
      <c r="T1556" s="1">
        <f t="shared" si="666"/>
        <v>36.30256296121329</v>
      </c>
      <c r="U1556" s="1">
        <f t="shared" ref="U1556:U1619" si="686">(C1556-C1555)/C1556</f>
        <v>7.7379383074083598E-3</v>
      </c>
      <c r="V1556" s="1">
        <f t="shared" ref="V1556:V1619" si="687">(C1556-C1545)/C1545</f>
        <v>-4.1639755727435838E-3</v>
      </c>
      <c r="W1556" s="1">
        <f t="shared" ref="W1556:W1619" si="688">100*((C1556-J1556)/J1556)</f>
        <v>0.22060158255014015</v>
      </c>
      <c r="X1556" s="1">
        <f t="shared" ref="X1556:X1619" si="689">100*((C1556-K1556)/K1556)</f>
        <v>-0.38018193333008743</v>
      </c>
      <c r="Y1556" s="1">
        <f t="shared" si="675"/>
        <v>3768.1653846153845</v>
      </c>
      <c r="Z1556" s="1">
        <f t="shared" si="676"/>
        <v>3765.8240740740744</v>
      </c>
      <c r="AA1556" s="1">
        <f t="shared" ref="AA1556:AA1619" si="690">Y1556-Z1556</f>
        <v>2.3413105413101221</v>
      </c>
      <c r="AB1556" s="1">
        <f t="shared" si="667"/>
        <v>0.90030769230779695</v>
      </c>
      <c r="AC1556" s="1">
        <f t="shared" si="674"/>
        <v>3774.3000000000006</v>
      </c>
      <c r="AD1556" s="1">
        <f t="shared" si="668"/>
        <v>3781.0410000000002</v>
      </c>
      <c r="AE1556" s="1">
        <f t="shared" si="669"/>
        <v>21.768066666666709</v>
      </c>
      <c r="AF1556" s="1">
        <f t="shared" si="670"/>
        <v>-20.644920234837937</v>
      </c>
      <c r="AG1556" s="1">
        <f t="shared" ref="AG1556:AG1619" si="691">SUM(C1552:C1556)/5</f>
        <v>3779.5440000000003</v>
      </c>
      <c r="AH1556" s="1">
        <f t="shared" ref="AH1556:AH1619" si="692">SUM(C1543:C1556)/14</f>
        <v>3798.1278571428561</v>
      </c>
      <c r="AI1556" s="1">
        <f t="shared" si="671"/>
        <v>-18.583857142855777</v>
      </c>
      <c r="AJ1556" s="1">
        <f t="shared" ref="AJ1556:AJ1619" si="693">IF(H1556&gt;0,1,0)</f>
        <v>0</v>
      </c>
    </row>
    <row r="1557" spans="1:36" x14ac:dyDescent="0.2">
      <c r="A1557" s="5">
        <v>43224</v>
      </c>
      <c r="B1557" s="1">
        <v>3784.32</v>
      </c>
      <c r="C1557" s="10">
        <v>3774.6</v>
      </c>
      <c r="D1557" s="1">
        <v>3801.52</v>
      </c>
      <c r="E1557" s="1">
        <v>3770.94</v>
      </c>
      <c r="F1557" s="1">
        <v>7155428800</v>
      </c>
      <c r="G1557" s="1">
        <v>98315254609</v>
      </c>
      <c r="H1557" s="1">
        <f t="shared" si="672"/>
        <v>59.590000000000146</v>
      </c>
      <c r="J1557" s="1">
        <f t="shared" si="677"/>
        <v>3785.4829999999993</v>
      </c>
      <c r="K1557" s="1">
        <f t="shared" si="678"/>
        <v>3796.5593333333322</v>
      </c>
      <c r="L1557" s="1">
        <f t="shared" si="679"/>
        <v>3781.3325454545452</v>
      </c>
      <c r="M1557" s="1">
        <f t="shared" si="680"/>
        <v>51.664651350262034</v>
      </c>
      <c r="N1557" s="1">
        <f t="shared" si="681"/>
        <v>57.107089205236392</v>
      </c>
      <c r="O1557" s="1">
        <f t="shared" si="682"/>
        <v>51.454612898097672</v>
      </c>
      <c r="P1557" s="1">
        <f t="shared" si="683"/>
        <v>60.68493492868383</v>
      </c>
      <c r="Q1557" s="1">
        <f t="shared" si="684"/>
        <v>-5442618505.1668396</v>
      </c>
      <c r="R1557" s="1">
        <f t="shared" si="685"/>
        <v>-37.240000000000236</v>
      </c>
      <c r="S1557" s="1">
        <f t="shared" si="673"/>
        <v>42.892910794763608</v>
      </c>
      <c r="T1557" s="1">
        <f t="shared" ref="T1557:T1620" si="694">SUM(S1548:S1557)/10</f>
        <v>38.270624990410326</v>
      </c>
      <c r="U1557" s="1">
        <f t="shared" si="686"/>
        <v>-4.8746887087373738E-3</v>
      </c>
      <c r="V1557" s="1">
        <f t="shared" si="687"/>
        <v>6.9251781979598036E-3</v>
      </c>
      <c r="W1557" s="1">
        <f t="shared" si="688"/>
        <v>-0.28749303589527037</v>
      </c>
      <c r="X1557" s="1">
        <f t="shared" si="689"/>
        <v>-0.57840089948106521</v>
      </c>
      <c r="Y1557" s="1">
        <f t="shared" si="675"/>
        <v>3790.169230769231</v>
      </c>
      <c r="Z1557" s="1">
        <f t="shared" si="676"/>
        <v>3791.6370370370369</v>
      </c>
      <c r="AA1557" s="1">
        <f t="shared" si="690"/>
        <v>-1.4678062678058268</v>
      </c>
      <c r="AB1557" s="1">
        <f t="shared" ref="AB1557:AB1620" si="695">AA1556*8/10+AA1557*2/10</f>
        <v>1.5794871794869323</v>
      </c>
      <c r="AC1557" s="1">
        <f t="shared" si="674"/>
        <v>3782.353333333333</v>
      </c>
      <c r="AD1557" s="1">
        <f t="shared" ref="AD1557:AD1620" si="696">SUM(AC1548:AC1557)/10</f>
        <v>3783.808</v>
      </c>
      <c r="AE1557" s="1">
        <f t="shared" ref="AE1557:AE1620" si="697">(ABS(AC1557-AD1557)+ABS(AC1556-AD1557)+ABS(AC1555-AD1557)+ABS(AC1554-AD1557)+ABS(AC1553-AD1557)+ABS(AC1552-AD1557)+ABS(AC1551-AD1557)+ABS(AC1550-AD1557)+ABS(AC1549-AD1557)+ABS(AC1548-AD1557))/10</f>
        <v>20.107866666666723</v>
      </c>
      <c r="AF1557" s="1">
        <f t="shared" ref="AF1557:AF1620" si="698">(AC1557-AD1557)/(0.015*AE1557)</f>
        <v>-4.8228775028909974</v>
      </c>
      <c r="AG1557" s="1">
        <f t="shared" si="691"/>
        <v>3768.7239999999997</v>
      </c>
      <c r="AH1557" s="1">
        <f t="shared" si="692"/>
        <v>3789.2678571428564</v>
      </c>
      <c r="AI1557" s="1">
        <f t="shared" ref="AI1557:AI1620" si="699">AG1557-AH1557</f>
        <v>-20.543857142856723</v>
      </c>
      <c r="AJ1557" s="1">
        <f t="shared" si="693"/>
        <v>1</v>
      </c>
    </row>
    <row r="1558" spans="1:36" x14ac:dyDescent="0.2">
      <c r="A1558" s="5">
        <v>43227</v>
      </c>
      <c r="B1558" s="1">
        <v>3782.54</v>
      </c>
      <c r="C1558" s="10">
        <v>3834.19</v>
      </c>
      <c r="D1558" s="1">
        <v>3834.59</v>
      </c>
      <c r="E1558" s="1">
        <v>3776.03</v>
      </c>
      <c r="F1558" s="1">
        <v>8728619500</v>
      </c>
      <c r="G1558" s="1">
        <v>126354800811</v>
      </c>
      <c r="H1558" s="1">
        <f t="shared" si="672"/>
        <v>44.489999999999782</v>
      </c>
      <c r="J1558" s="1">
        <f t="shared" si="677"/>
        <v>3787.7180000000008</v>
      </c>
      <c r="K1558" s="1">
        <f t="shared" si="678"/>
        <v>3792.2626666666665</v>
      </c>
      <c r="L1558" s="1">
        <f t="shared" si="679"/>
        <v>3790.1883636363641</v>
      </c>
      <c r="M1558" s="1">
        <f t="shared" si="680"/>
        <v>0.33347228011679036</v>
      </c>
      <c r="N1558" s="1">
        <f t="shared" si="681"/>
        <v>14.478861148866004</v>
      </c>
      <c r="O1558" s="1">
        <f t="shared" si="682"/>
        <v>88.499281205075278</v>
      </c>
      <c r="P1558" s="1">
        <f t="shared" si="683"/>
        <v>63.156046631396542</v>
      </c>
      <c r="Q1558" s="1">
        <f t="shared" si="684"/>
        <v>8609376064.2076225</v>
      </c>
      <c r="R1558" s="1">
        <f t="shared" si="685"/>
        <v>73.340000000000146</v>
      </c>
      <c r="S1558" s="1">
        <f t="shared" si="673"/>
        <v>85.521138851133998</v>
      </c>
      <c r="T1558" s="1">
        <f t="shared" si="694"/>
        <v>42.683473113352932</v>
      </c>
      <c r="U1558" s="1">
        <f t="shared" si="686"/>
        <v>1.5541744149351009E-2</v>
      </c>
      <c r="V1558" s="1">
        <f t="shared" si="687"/>
        <v>1.8031054515330738E-2</v>
      </c>
      <c r="W1558" s="1">
        <f t="shared" si="688"/>
        <v>1.2269128799979112</v>
      </c>
      <c r="X1558" s="1">
        <f t="shared" si="689"/>
        <v>1.1056020381148053</v>
      </c>
      <c r="Y1558" s="1">
        <f t="shared" si="675"/>
        <v>3783.767692307692</v>
      </c>
      <c r="Z1558" s="1">
        <f t="shared" si="676"/>
        <v>3779.014074074074</v>
      </c>
      <c r="AA1558" s="1">
        <f t="shared" si="690"/>
        <v>4.7536182336179991</v>
      </c>
      <c r="AB1558" s="1">
        <f t="shared" si="695"/>
        <v>-0.22352136752106166</v>
      </c>
      <c r="AC1558" s="1">
        <f t="shared" si="674"/>
        <v>3814.936666666667</v>
      </c>
      <c r="AD1558" s="1">
        <f t="shared" si="696"/>
        <v>3785.1793333333335</v>
      </c>
      <c r="AE1558" s="1">
        <f t="shared" si="697"/>
        <v>22.027733333333437</v>
      </c>
      <c r="AF1558" s="1">
        <f t="shared" si="698"/>
        <v>90.06020693106062</v>
      </c>
      <c r="AG1558" s="1">
        <f t="shared" si="691"/>
        <v>3784.4639999999999</v>
      </c>
      <c r="AH1558" s="1">
        <f t="shared" si="692"/>
        <v>3786.6285714285718</v>
      </c>
      <c r="AI1558" s="1">
        <f t="shared" si="699"/>
        <v>-2.1645714285718896</v>
      </c>
      <c r="AJ1558" s="1">
        <f t="shared" si="693"/>
        <v>1</v>
      </c>
    </row>
    <row r="1559" spans="1:36" x14ac:dyDescent="0.2">
      <c r="A1559" s="5">
        <v>43228</v>
      </c>
      <c r="B1559" s="1">
        <v>3834.61</v>
      </c>
      <c r="C1559" s="10">
        <v>3878.68</v>
      </c>
      <c r="D1559" s="1">
        <v>3892.07</v>
      </c>
      <c r="E1559" s="1">
        <v>3833.73</v>
      </c>
      <c r="F1559" s="1">
        <v>9421515700</v>
      </c>
      <c r="G1559" s="1">
        <v>135445862529</v>
      </c>
      <c r="H1559" s="1">
        <f t="shared" si="672"/>
        <v>-7.0599999999999454</v>
      </c>
      <c r="J1559" s="1">
        <f t="shared" si="677"/>
        <v>3799.5010000000002</v>
      </c>
      <c r="K1559" s="1">
        <f t="shared" si="678"/>
        <v>3792.7653333333337</v>
      </c>
      <c r="L1559" s="1">
        <f t="shared" si="679"/>
        <v>3806.726909090909</v>
      </c>
      <c r="M1559" s="1">
        <f t="shared" si="680"/>
        <v>7.5466381108044338</v>
      </c>
      <c r="N1559" s="1">
        <f t="shared" si="681"/>
        <v>7.5466381108044338</v>
      </c>
      <c r="O1559" s="1">
        <f t="shared" si="682"/>
        <v>84.631172280574646</v>
      </c>
      <c r="P1559" s="1">
        <f t="shared" si="683"/>
        <v>57.690130698775299</v>
      </c>
      <c r="Q1559" s="1">
        <f t="shared" si="684"/>
        <v>5096726696.811698</v>
      </c>
      <c r="R1559" s="1">
        <f t="shared" si="685"/>
        <v>112.34999999999991</v>
      </c>
      <c r="S1559" s="1">
        <f t="shared" si="673"/>
        <v>92.453361889195563</v>
      </c>
      <c r="T1559" s="1">
        <f t="shared" si="694"/>
        <v>49.824260220069775</v>
      </c>
      <c r="U1559" s="1">
        <f t="shared" si="686"/>
        <v>1.1470397145420551E-2</v>
      </c>
      <c r="V1559" s="1">
        <f t="shared" si="687"/>
        <v>1.7534838817998576E-2</v>
      </c>
      <c r="W1559" s="1">
        <f t="shared" si="688"/>
        <v>2.0839315478532479</v>
      </c>
      <c r="X1559" s="1">
        <f t="shared" si="689"/>
        <v>2.265224951082291</v>
      </c>
      <c r="Y1559" s="1">
        <f t="shared" si="675"/>
        <v>3841.0346153846158</v>
      </c>
      <c r="Z1559" s="1">
        <f t="shared" si="676"/>
        <v>3837.4855555555559</v>
      </c>
      <c r="AA1559" s="1">
        <f t="shared" si="690"/>
        <v>3.5490598290598427</v>
      </c>
      <c r="AB1559" s="1">
        <f t="shared" si="695"/>
        <v>4.5127065527063674</v>
      </c>
      <c r="AC1559" s="1">
        <f t="shared" si="674"/>
        <v>3868.16</v>
      </c>
      <c r="AD1559" s="1">
        <f t="shared" si="696"/>
        <v>3794.4490000000005</v>
      </c>
      <c r="AE1559" s="1">
        <f t="shared" si="697"/>
        <v>31.208133333333443</v>
      </c>
      <c r="AF1559" s="1">
        <f t="shared" si="698"/>
        <v>157.46108920323991</v>
      </c>
      <c r="AG1559" s="1">
        <f t="shared" si="691"/>
        <v>3808.8239999999996</v>
      </c>
      <c r="AH1559" s="1">
        <f t="shared" si="692"/>
        <v>3791.6157142857146</v>
      </c>
      <c r="AI1559" s="1">
        <f t="shared" si="699"/>
        <v>17.208285714285012</v>
      </c>
      <c r="AJ1559" s="1">
        <f t="shared" si="693"/>
        <v>0</v>
      </c>
    </row>
    <row r="1560" spans="1:36" x14ac:dyDescent="0.2">
      <c r="A1560" s="5">
        <v>43229</v>
      </c>
      <c r="B1560" s="1">
        <v>3876.13</v>
      </c>
      <c r="C1560" s="10">
        <v>3871.62</v>
      </c>
      <c r="D1560" s="1">
        <v>3878.94</v>
      </c>
      <c r="E1560" s="1">
        <v>3855.74</v>
      </c>
      <c r="F1560" s="1">
        <v>6671296600</v>
      </c>
      <c r="G1560" s="1">
        <v>92322896271</v>
      </c>
      <c r="H1560" s="1">
        <f t="shared" si="672"/>
        <v>21.440000000000055</v>
      </c>
      <c r="J1560" s="1">
        <f t="shared" si="677"/>
        <v>3810.03</v>
      </c>
      <c r="K1560" s="1">
        <f t="shared" si="678"/>
        <v>3796.9493333333335</v>
      </c>
      <c r="L1560" s="1">
        <f t="shared" si="679"/>
        <v>3819.8394545454539</v>
      </c>
      <c r="M1560" s="1">
        <f t="shared" si="680"/>
        <v>12.805259862241853</v>
      </c>
      <c r="N1560" s="1">
        <f t="shared" si="681"/>
        <v>11.525672096038008</v>
      </c>
      <c r="O1560" s="1">
        <f t="shared" si="682"/>
        <v>85.881439582986715</v>
      </c>
      <c r="P1560" s="1">
        <f t="shared" si="683"/>
        <v>68.406983543563612</v>
      </c>
      <c r="Q1560" s="1">
        <f t="shared" si="684"/>
        <v>2461478400.6896105</v>
      </c>
      <c r="R1560" s="1">
        <f t="shared" si="685"/>
        <v>28.130000000000109</v>
      </c>
      <c r="S1560" s="1">
        <f t="shared" si="673"/>
        <v>88.474327903961992</v>
      </c>
      <c r="T1560" s="1">
        <f t="shared" si="694"/>
        <v>56.348468748694245</v>
      </c>
      <c r="U1560" s="1">
        <f t="shared" si="686"/>
        <v>-1.8235260691906606E-3</v>
      </c>
      <c r="V1560" s="1">
        <f t="shared" si="687"/>
        <v>2.9453448023718038E-2</v>
      </c>
      <c r="W1560" s="1">
        <f t="shared" si="688"/>
        <v>1.6165227045456254</v>
      </c>
      <c r="X1560" s="1">
        <f t="shared" si="689"/>
        <v>1.9665963412030363</v>
      </c>
      <c r="Y1560" s="1">
        <f t="shared" si="675"/>
        <v>3877.5938461538458</v>
      </c>
      <c r="Z1560" s="1">
        <f t="shared" si="676"/>
        <v>3878.1570370370373</v>
      </c>
      <c r="AA1560" s="1">
        <f t="shared" si="690"/>
        <v>-0.56319088319150978</v>
      </c>
      <c r="AB1560" s="1">
        <f t="shared" si="695"/>
        <v>2.7266096866095726</v>
      </c>
      <c r="AC1560" s="1">
        <f t="shared" si="674"/>
        <v>3868.7666666666664</v>
      </c>
      <c r="AD1560" s="1">
        <f t="shared" si="696"/>
        <v>3805.0286666666666</v>
      </c>
      <c r="AE1560" s="1">
        <f t="shared" si="697"/>
        <v>35.491999999999962</v>
      </c>
      <c r="AF1560" s="1">
        <f t="shared" si="698"/>
        <v>119.72275442353188</v>
      </c>
      <c r="AG1560" s="1">
        <f t="shared" si="691"/>
        <v>3830.4180000000001</v>
      </c>
      <c r="AH1560" s="1">
        <f t="shared" si="692"/>
        <v>3800.4000000000005</v>
      </c>
      <c r="AI1560" s="1">
        <f t="shared" si="699"/>
        <v>30.017999999999574</v>
      </c>
      <c r="AJ1560" s="1">
        <f t="shared" si="693"/>
        <v>1</v>
      </c>
    </row>
    <row r="1561" spans="1:36" x14ac:dyDescent="0.2">
      <c r="A1561" s="5">
        <v>43230</v>
      </c>
      <c r="B1561" s="1">
        <v>3882.84</v>
      </c>
      <c r="C1561" s="10">
        <v>3893.06</v>
      </c>
      <c r="D1561" s="1">
        <v>3894.49</v>
      </c>
      <c r="E1561" s="1">
        <v>3867.31</v>
      </c>
      <c r="F1561" s="1">
        <v>7066780900</v>
      </c>
      <c r="G1561" s="1">
        <v>103255140585</v>
      </c>
      <c r="H1561" s="1">
        <f t="shared" si="672"/>
        <v>-20.2199999999998</v>
      </c>
      <c r="J1561" s="1">
        <f t="shared" si="677"/>
        <v>3814.9869999999996</v>
      </c>
      <c r="K1561" s="1">
        <f t="shared" si="678"/>
        <v>3806.5773333333336</v>
      </c>
      <c r="L1561" s="1">
        <f t="shared" si="679"/>
        <v>3834.9358181818193</v>
      </c>
      <c r="M1561" s="1">
        <f t="shared" si="680"/>
        <v>0.88206266962733604</v>
      </c>
      <c r="N1561" s="1">
        <f t="shared" si="681"/>
        <v>0.79510703363905311</v>
      </c>
      <c r="O1561" s="1">
        <f t="shared" si="682"/>
        <v>73.317757009345868</v>
      </c>
      <c r="P1561" s="1">
        <f t="shared" si="683"/>
        <v>64.244256024821496</v>
      </c>
      <c r="Q1561" s="1">
        <f t="shared" si="684"/>
        <v>6323182909.7866888</v>
      </c>
      <c r="R1561" s="1">
        <f t="shared" si="685"/>
        <v>64.360000000000127</v>
      </c>
      <c r="S1561" s="1">
        <f t="shared" si="673"/>
        <v>99.204892966360944</v>
      </c>
      <c r="T1561" s="1">
        <f t="shared" si="694"/>
        <v>60.866723408458824</v>
      </c>
      <c r="U1561" s="1">
        <f t="shared" si="686"/>
        <v>5.5072359532090578E-3</v>
      </c>
      <c r="V1561" s="1">
        <f t="shared" si="687"/>
        <v>3.3648140232003042E-2</v>
      </c>
      <c r="W1561" s="1">
        <f t="shared" si="688"/>
        <v>2.0464814165815066</v>
      </c>
      <c r="X1561" s="1">
        <f t="shared" si="689"/>
        <v>2.2719272221099316</v>
      </c>
      <c r="Y1561" s="1">
        <f t="shared" si="675"/>
        <v>3874.9184615384611</v>
      </c>
      <c r="Z1561" s="1">
        <f t="shared" si="676"/>
        <v>3873.2081481481482</v>
      </c>
      <c r="AA1561" s="1">
        <f t="shared" si="690"/>
        <v>1.7103133903128764</v>
      </c>
      <c r="AB1561" s="1">
        <f t="shared" si="695"/>
        <v>-0.10849002849063255</v>
      </c>
      <c r="AC1561" s="1">
        <f t="shared" si="674"/>
        <v>3884.9533333333329</v>
      </c>
      <c r="AD1561" s="1">
        <f t="shared" si="696"/>
        <v>3811.2640000000001</v>
      </c>
      <c r="AE1561" s="1">
        <f t="shared" si="697"/>
        <v>41.727333333333263</v>
      </c>
      <c r="AF1561" s="1">
        <f t="shared" si="698"/>
        <v>117.73151624567896</v>
      </c>
      <c r="AG1561" s="1">
        <f t="shared" si="691"/>
        <v>3850.4300000000003</v>
      </c>
      <c r="AH1561" s="1">
        <f t="shared" si="692"/>
        <v>3809.4557142857143</v>
      </c>
      <c r="AI1561" s="1">
        <f t="shared" si="699"/>
        <v>40.974285714285998</v>
      </c>
      <c r="AJ1561" s="1">
        <f t="shared" si="693"/>
        <v>0</v>
      </c>
    </row>
    <row r="1562" spans="1:36" x14ac:dyDescent="0.2">
      <c r="A1562" s="5">
        <v>43231</v>
      </c>
      <c r="B1562" s="1">
        <v>3902.15</v>
      </c>
      <c r="C1562" s="10">
        <v>3872.84</v>
      </c>
      <c r="D1562" s="1">
        <v>3903.34</v>
      </c>
      <c r="E1562" s="1">
        <v>3871.95</v>
      </c>
      <c r="F1562" s="1">
        <v>7335660400</v>
      </c>
      <c r="G1562" s="1">
        <v>107715457040</v>
      </c>
      <c r="H1562" s="1">
        <f t="shared" si="672"/>
        <v>36.449999999999818</v>
      </c>
      <c r="J1562" s="1">
        <f t="shared" si="677"/>
        <v>3819.4009999999994</v>
      </c>
      <c r="K1562" s="1">
        <f t="shared" si="678"/>
        <v>3813.6813333333334</v>
      </c>
      <c r="L1562" s="1">
        <f t="shared" si="679"/>
        <v>3845.4545454545455</v>
      </c>
      <c r="M1562" s="1">
        <f t="shared" si="680"/>
        <v>23.036253776435029</v>
      </c>
      <c r="N1562" s="1">
        <f t="shared" si="681"/>
        <v>16.163222045574962</v>
      </c>
      <c r="O1562" s="1">
        <f t="shared" si="682"/>
        <v>85.58520475561437</v>
      </c>
      <c r="P1562" s="1">
        <f t="shared" si="683"/>
        <v>59.875135070236553</v>
      </c>
      <c r="Q1562" s="1">
        <f t="shared" si="684"/>
        <v>-6919684754.5076561</v>
      </c>
      <c r="R1562" s="1">
        <f t="shared" si="685"/>
        <v>117.35000000000036</v>
      </c>
      <c r="S1562" s="1">
        <f t="shared" si="673"/>
        <v>83.836777954425031</v>
      </c>
      <c r="T1562" s="1">
        <f t="shared" si="694"/>
        <v>63.999824289197662</v>
      </c>
      <c r="U1562" s="1">
        <f t="shared" si="686"/>
        <v>-5.2209747885272302E-3</v>
      </c>
      <c r="V1562" s="1">
        <f t="shared" si="687"/>
        <v>7.6362888936878631E-3</v>
      </c>
      <c r="W1562" s="1">
        <f t="shared" si="688"/>
        <v>1.3991460964690738</v>
      </c>
      <c r="X1562" s="1">
        <f t="shared" si="689"/>
        <v>1.5512220737897704</v>
      </c>
      <c r="Y1562" s="1">
        <f t="shared" si="675"/>
        <v>3889.9492307692308</v>
      </c>
      <c r="Z1562" s="1">
        <f t="shared" si="676"/>
        <v>3891.5622222222223</v>
      </c>
      <c r="AA1562" s="1">
        <f t="shared" si="690"/>
        <v>-1.6129914529915368</v>
      </c>
      <c r="AB1562" s="1">
        <f t="shared" si="695"/>
        <v>1.0456524216519938</v>
      </c>
      <c r="AC1562" s="1">
        <f t="shared" si="674"/>
        <v>3882.7100000000005</v>
      </c>
      <c r="AD1562" s="1">
        <f t="shared" si="696"/>
        <v>3816.721</v>
      </c>
      <c r="AE1562" s="1">
        <f t="shared" si="697"/>
        <v>47.541199999999932</v>
      </c>
      <c r="AF1562" s="1">
        <f t="shared" si="698"/>
        <v>92.535877652787605</v>
      </c>
      <c r="AG1562" s="1">
        <f t="shared" si="691"/>
        <v>3870.078</v>
      </c>
      <c r="AH1562" s="1">
        <f t="shared" si="692"/>
        <v>3813.8128571428574</v>
      </c>
      <c r="AI1562" s="1">
        <f t="shared" si="699"/>
        <v>56.265142857142564</v>
      </c>
      <c r="AJ1562" s="1">
        <f t="shared" si="693"/>
        <v>1</v>
      </c>
    </row>
    <row r="1563" spans="1:36" x14ac:dyDescent="0.2">
      <c r="A1563" s="5">
        <v>43234</v>
      </c>
      <c r="B1563" s="1">
        <v>3886.87</v>
      </c>
      <c r="C1563" s="10">
        <v>3909.29</v>
      </c>
      <c r="D1563" s="1">
        <v>3919.3</v>
      </c>
      <c r="E1563" s="1">
        <v>3886.87</v>
      </c>
      <c r="F1563" s="1">
        <v>8197599900</v>
      </c>
      <c r="G1563" s="1">
        <v>122520047995</v>
      </c>
      <c r="H1563" s="1">
        <f t="shared" si="672"/>
        <v>14.809999999999945</v>
      </c>
      <c r="J1563" s="1">
        <f t="shared" si="677"/>
        <v>3834.7810000000004</v>
      </c>
      <c r="K1563" s="1">
        <f t="shared" si="678"/>
        <v>3820.1780000000003</v>
      </c>
      <c r="L1563" s="1">
        <f t="shared" si="679"/>
        <v>3861.7979999999998</v>
      </c>
      <c r="M1563" s="1">
        <f t="shared" si="680"/>
        <v>6.98680812452029</v>
      </c>
      <c r="N1563" s="1">
        <f t="shared" si="681"/>
        <v>4.8910387960520874</v>
      </c>
      <c r="O1563" s="1">
        <f t="shared" si="682"/>
        <v>81.117186959230381</v>
      </c>
      <c r="P1563" s="1">
        <f t="shared" si="683"/>
        <v>64.31658562938955</v>
      </c>
      <c r="Q1563" s="1">
        <f t="shared" si="684"/>
        <v>3136978561.79457</v>
      </c>
      <c r="R1563" s="1">
        <f t="shared" si="685"/>
        <v>152.40999999999985</v>
      </c>
      <c r="S1563" s="1">
        <f t="shared" si="673"/>
        <v>95.108961203947914</v>
      </c>
      <c r="T1563" s="1">
        <f t="shared" si="694"/>
        <v>71.37494687912006</v>
      </c>
      <c r="U1563" s="1">
        <f t="shared" si="686"/>
        <v>9.3239437340283827E-3</v>
      </c>
      <c r="V1563" s="1">
        <f t="shared" si="687"/>
        <v>2.10489199989553E-2</v>
      </c>
      <c r="W1563" s="1">
        <f t="shared" si="688"/>
        <v>1.9429792731318829</v>
      </c>
      <c r="X1563" s="1">
        <f t="shared" si="689"/>
        <v>2.3326661741939674</v>
      </c>
      <c r="Y1563" s="1">
        <f t="shared" si="675"/>
        <v>3878.4476923076927</v>
      </c>
      <c r="Z1563" s="1">
        <f t="shared" si="676"/>
        <v>3875.54</v>
      </c>
      <c r="AA1563" s="1">
        <f t="shared" si="690"/>
        <v>2.9076923076927415</v>
      </c>
      <c r="AB1563" s="1">
        <f t="shared" si="695"/>
        <v>-0.70885470085468116</v>
      </c>
      <c r="AC1563" s="1">
        <f t="shared" si="674"/>
        <v>3905.1533333333332</v>
      </c>
      <c r="AD1563" s="1">
        <f t="shared" si="696"/>
        <v>3829.6</v>
      </c>
      <c r="AE1563" s="1">
        <f t="shared" si="697"/>
        <v>52.348666666666574</v>
      </c>
      <c r="AF1563" s="1">
        <f t="shared" si="698"/>
        <v>96.218093212604487</v>
      </c>
      <c r="AG1563" s="1">
        <f t="shared" si="691"/>
        <v>3885.0979999999995</v>
      </c>
      <c r="AH1563" s="1">
        <f t="shared" si="692"/>
        <v>3824.4157142857143</v>
      </c>
      <c r="AI1563" s="1">
        <f t="shared" si="699"/>
        <v>60.682285714285172</v>
      </c>
      <c r="AJ1563" s="1">
        <f t="shared" si="693"/>
        <v>1</v>
      </c>
    </row>
    <row r="1564" spans="1:36" x14ac:dyDescent="0.2">
      <c r="A1564" s="5">
        <v>43235</v>
      </c>
      <c r="B1564" s="1">
        <v>3920.14</v>
      </c>
      <c r="C1564" s="10">
        <v>3924.1</v>
      </c>
      <c r="D1564" s="1">
        <v>3924.34</v>
      </c>
      <c r="E1564" s="1">
        <v>3892.92</v>
      </c>
      <c r="F1564" s="1">
        <v>7604955500</v>
      </c>
      <c r="G1564" s="1">
        <v>106091905845</v>
      </c>
      <c r="H1564" s="1">
        <f t="shared" si="672"/>
        <v>-31.259999999999764</v>
      </c>
      <c r="J1564" s="1">
        <f t="shared" si="677"/>
        <v>3851.5029999999997</v>
      </c>
      <c r="K1564" s="1">
        <f t="shared" si="678"/>
        <v>3831.0613333333331</v>
      </c>
      <c r="L1564" s="1">
        <f t="shared" si="679"/>
        <v>3878.0378181818178</v>
      </c>
      <c r="M1564" s="1">
        <f t="shared" si="680"/>
        <v>0.26487142699507354</v>
      </c>
      <c r="N1564" s="1">
        <f t="shared" si="681"/>
        <v>0.12501953430235774</v>
      </c>
      <c r="O1564" s="1">
        <f t="shared" si="682"/>
        <v>55.39469673879929</v>
      </c>
      <c r="P1564" s="1">
        <f t="shared" si="683"/>
        <v>73.581018439034537</v>
      </c>
      <c r="Q1564" s="1">
        <f t="shared" si="684"/>
        <v>7488775403.2462254</v>
      </c>
      <c r="R1564" s="1">
        <f t="shared" si="685"/>
        <v>160.44999999999982</v>
      </c>
      <c r="S1564" s="1">
        <f t="shared" si="673"/>
        <v>99.874980465697632</v>
      </c>
      <c r="T1564" s="1">
        <f t="shared" si="694"/>
        <v>78.334192830067323</v>
      </c>
      <c r="U1564" s="1">
        <f t="shared" si="686"/>
        <v>3.7741138095359309E-3</v>
      </c>
      <c r="V1564" s="1">
        <f t="shared" si="687"/>
        <v>4.4896937550093365E-2</v>
      </c>
      <c r="W1564" s="1">
        <f t="shared" si="688"/>
        <v>1.8849005180575016</v>
      </c>
      <c r="X1564" s="1">
        <f t="shared" si="689"/>
        <v>2.4285350343299164</v>
      </c>
      <c r="Y1564" s="1">
        <f t="shared" si="675"/>
        <v>3911.5684615384616</v>
      </c>
      <c r="Z1564" s="1">
        <f t="shared" si="676"/>
        <v>3910.3870370370369</v>
      </c>
      <c r="AA1564" s="1">
        <f t="shared" si="690"/>
        <v>1.1814245014247717</v>
      </c>
      <c r="AB1564" s="1">
        <f t="shared" si="695"/>
        <v>2.5624387464391476</v>
      </c>
      <c r="AC1564" s="1">
        <f t="shared" si="674"/>
        <v>3913.7866666666669</v>
      </c>
      <c r="AD1564" s="1">
        <f t="shared" si="696"/>
        <v>3846.0286666666666</v>
      </c>
      <c r="AE1564" s="1">
        <f t="shared" si="697"/>
        <v>49.471599999999945</v>
      </c>
      <c r="AF1564" s="1">
        <f t="shared" si="698"/>
        <v>91.308953015467921</v>
      </c>
      <c r="AG1564" s="1">
        <f t="shared" si="691"/>
        <v>3894.1819999999998</v>
      </c>
      <c r="AH1564" s="1">
        <f t="shared" si="692"/>
        <v>3835.6849999999999</v>
      </c>
      <c r="AI1564" s="1">
        <f t="shared" si="699"/>
        <v>58.496999999999844</v>
      </c>
      <c r="AJ1564" s="1">
        <f t="shared" si="693"/>
        <v>0</v>
      </c>
    </row>
    <row r="1565" spans="1:36" x14ac:dyDescent="0.2">
      <c r="A1565" s="5">
        <v>43236</v>
      </c>
      <c r="B1565" s="1">
        <v>3909.82</v>
      </c>
      <c r="C1565" s="10">
        <v>3892.84</v>
      </c>
      <c r="D1565" s="1">
        <v>3923.34</v>
      </c>
      <c r="E1565" s="1">
        <v>3889.19</v>
      </c>
      <c r="F1565" s="1">
        <v>7191364600</v>
      </c>
      <c r="G1565" s="1">
        <v>106533930265</v>
      </c>
      <c r="H1565" s="1">
        <f t="shared" si="672"/>
        <v>-28.789999999999964</v>
      </c>
      <c r="J1565" s="1">
        <f t="shared" si="677"/>
        <v>3864.422</v>
      </c>
      <c r="K1565" s="1">
        <f t="shared" si="678"/>
        <v>3839.4953333333328</v>
      </c>
      <c r="L1565" s="1">
        <f t="shared" si="679"/>
        <v>3885.5536363636365</v>
      </c>
      <c r="M1565" s="1">
        <f t="shared" si="680"/>
        <v>45.918367346938531</v>
      </c>
      <c r="N1565" s="1">
        <f t="shared" si="681"/>
        <v>16.408813877168285</v>
      </c>
      <c r="O1565" s="1">
        <f t="shared" si="682"/>
        <v>47.525658625874442</v>
      </c>
      <c r="P1565" s="1">
        <f t="shared" si="683"/>
        <v>66.817311615353276</v>
      </c>
      <c r="Q1565" s="1">
        <f t="shared" si="684"/>
        <v>-5654118287.2620449</v>
      </c>
      <c r="R1565" s="1">
        <f t="shared" si="685"/>
        <v>99.840000000000146</v>
      </c>
      <c r="S1565" s="1">
        <f t="shared" si="673"/>
        <v>83.591186122831715</v>
      </c>
      <c r="T1565" s="1">
        <f t="shared" si="694"/>
        <v>82.897521393143265</v>
      </c>
      <c r="U1565" s="1">
        <f t="shared" si="686"/>
        <v>-8.0301271051468233E-3</v>
      </c>
      <c r="V1565" s="1">
        <f t="shared" si="687"/>
        <v>3.618960413960521E-2</v>
      </c>
      <c r="W1565" s="1">
        <f t="shared" si="688"/>
        <v>0.73537517382936224</v>
      </c>
      <c r="X1565" s="1">
        <f t="shared" si="689"/>
        <v>1.3893666233565936</v>
      </c>
      <c r="Y1565" s="1">
        <f t="shared" si="675"/>
        <v>3919.290769230769</v>
      </c>
      <c r="Z1565" s="1">
        <f t="shared" si="676"/>
        <v>3921.7844444444445</v>
      </c>
      <c r="AA1565" s="1">
        <f t="shared" si="690"/>
        <v>-2.4936752136754876</v>
      </c>
      <c r="AB1565" s="1">
        <f t="shared" si="695"/>
        <v>0.44640455840471993</v>
      </c>
      <c r="AC1565" s="1">
        <f t="shared" si="674"/>
        <v>3901.7900000000004</v>
      </c>
      <c r="AD1565" s="1">
        <f t="shared" si="696"/>
        <v>3859.6909999999998</v>
      </c>
      <c r="AE1565" s="1">
        <f t="shared" si="697"/>
        <v>41.496600000000036</v>
      </c>
      <c r="AF1565" s="1">
        <f t="shared" si="698"/>
        <v>67.634456798871199</v>
      </c>
      <c r="AG1565" s="1">
        <f t="shared" si="691"/>
        <v>3898.4259999999995</v>
      </c>
      <c r="AH1565" s="1">
        <f t="shared" si="692"/>
        <v>3839.2099999999991</v>
      </c>
      <c r="AI1565" s="1">
        <f t="shared" si="699"/>
        <v>59.216000000000349</v>
      </c>
      <c r="AJ1565" s="1">
        <f t="shared" si="693"/>
        <v>0</v>
      </c>
    </row>
    <row r="1566" spans="1:36" x14ac:dyDescent="0.2">
      <c r="A1566" s="5">
        <v>43237</v>
      </c>
      <c r="B1566" s="1">
        <v>3895.49</v>
      </c>
      <c r="C1566" s="10">
        <v>3864.05</v>
      </c>
      <c r="D1566" s="1">
        <v>3899.51</v>
      </c>
      <c r="E1566" s="1">
        <v>3858.85</v>
      </c>
      <c r="F1566" s="1">
        <v>5903012300</v>
      </c>
      <c r="G1566" s="1">
        <v>87104164680</v>
      </c>
      <c r="H1566" s="1">
        <f t="shared" si="672"/>
        <v>39.009999999999764</v>
      </c>
      <c r="J1566" s="1">
        <f t="shared" si="677"/>
        <v>3871.5270000000005</v>
      </c>
      <c r="K1566" s="1">
        <f t="shared" si="678"/>
        <v>3840.8659999999995</v>
      </c>
      <c r="L1566" s="1">
        <f t="shared" si="679"/>
        <v>3885.4860000000008</v>
      </c>
      <c r="M1566" s="1">
        <f t="shared" si="680"/>
        <v>92.059856466635736</v>
      </c>
      <c r="N1566" s="1">
        <f t="shared" si="681"/>
        <v>39.302477183833069</v>
      </c>
      <c r="O1566" s="1">
        <f t="shared" si="682"/>
        <v>52.931863492435802</v>
      </c>
      <c r="P1566" s="1">
        <f t="shared" si="683"/>
        <v>69.866332259811358</v>
      </c>
      <c r="Q1566" s="1">
        <f t="shared" si="684"/>
        <v>-4393141962.5675659</v>
      </c>
      <c r="R1566" s="1">
        <f t="shared" si="685"/>
        <v>89.450000000000273</v>
      </c>
      <c r="S1566" s="1">
        <f t="shared" si="673"/>
        <v>60.697522816166924</v>
      </c>
      <c r="T1566" s="1">
        <f t="shared" si="694"/>
        <v>83.165606096848521</v>
      </c>
      <c r="U1566" s="1">
        <f t="shared" si="686"/>
        <v>-7.450731745189623E-3</v>
      </c>
      <c r="V1566" s="1">
        <f t="shared" si="687"/>
        <v>2.6676231849401537E-2</v>
      </c>
      <c r="W1566" s="1">
        <f t="shared" si="688"/>
        <v>-0.19312793117548491</v>
      </c>
      <c r="X1566" s="1">
        <f t="shared" si="689"/>
        <v>0.60361387249648013</v>
      </c>
      <c r="Y1566" s="1">
        <f t="shared" si="675"/>
        <v>3888.4107692307698</v>
      </c>
      <c r="Z1566" s="1">
        <f t="shared" si="676"/>
        <v>3890.7074074074071</v>
      </c>
      <c r="AA1566" s="1">
        <f t="shared" si="690"/>
        <v>-2.2966381766373161</v>
      </c>
      <c r="AB1566" s="1">
        <f t="shared" si="695"/>
        <v>-2.4542678062678531</v>
      </c>
      <c r="AC1566" s="1">
        <f t="shared" si="674"/>
        <v>3874.1366666666668</v>
      </c>
      <c r="AD1566" s="1">
        <f t="shared" si="696"/>
        <v>3869.6746666666659</v>
      </c>
      <c r="AE1566" s="1">
        <f t="shared" si="697"/>
        <v>28.896400000000266</v>
      </c>
      <c r="AF1566" s="1">
        <f t="shared" si="698"/>
        <v>10.294246572816123</v>
      </c>
      <c r="AG1566" s="1">
        <f t="shared" si="691"/>
        <v>3892.6239999999998</v>
      </c>
      <c r="AH1566" s="1">
        <f t="shared" si="692"/>
        <v>3841.7349999999997</v>
      </c>
      <c r="AI1566" s="1">
        <f t="shared" si="699"/>
        <v>50.889000000000124</v>
      </c>
      <c r="AJ1566" s="1">
        <f t="shared" si="693"/>
        <v>1</v>
      </c>
    </row>
    <row r="1567" spans="1:36" x14ac:dyDescent="0.2">
      <c r="A1567" s="5">
        <v>43238</v>
      </c>
      <c r="B1567" s="1">
        <v>3860.16</v>
      </c>
      <c r="C1567" s="10">
        <v>3903.06</v>
      </c>
      <c r="D1567" s="1">
        <v>3903.06</v>
      </c>
      <c r="E1567" s="1">
        <v>3841.9</v>
      </c>
      <c r="F1567" s="1">
        <v>7261395600</v>
      </c>
      <c r="G1567" s="1">
        <v>96823851809</v>
      </c>
      <c r="H1567" s="1">
        <f t="shared" si="672"/>
        <v>18.179999999999836</v>
      </c>
      <c r="J1567" s="1">
        <f t="shared" si="677"/>
        <v>3884.3729999999996</v>
      </c>
      <c r="K1567" s="1">
        <f t="shared" si="678"/>
        <v>3845.8233333333328</v>
      </c>
      <c r="L1567" s="1">
        <f t="shared" si="679"/>
        <v>3891.2192727272727</v>
      </c>
      <c r="M1567" s="1">
        <f t="shared" si="680"/>
        <v>25.812712275594595</v>
      </c>
      <c r="N1567" s="1">
        <f t="shared" si="681"/>
        <v>14.348324455532472</v>
      </c>
      <c r="O1567" s="1">
        <f t="shared" si="682"/>
        <v>64.362017804154277</v>
      </c>
      <c r="P1567" s="1">
        <f t="shared" si="683"/>
        <v>68.875478363261735</v>
      </c>
      <c r="Q1567" s="1">
        <f t="shared" si="684"/>
        <v>7261395600</v>
      </c>
      <c r="R1567" s="1">
        <f t="shared" si="685"/>
        <v>68.869999999999891</v>
      </c>
      <c r="S1567" s="1">
        <f t="shared" si="673"/>
        <v>85.651675544467537</v>
      </c>
      <c r="T1567" s="1">
        <f t="shared" si="694"/>
        <v>87.441482571818909</v>
      </c>
      <c r="U1567" s="1">
        <f t="shared" si="686"/>
        <v>9.9947220898473927E-3</v>
      </c>
      <c r="V1567" s="1">
        <f t="shared" si="687"/>
        <v>2.9016609543896638E-2</v>
      </c>
      <c r="W1567" s="1">
        <f t="shared" si="688"/>
        <v>0.48108150272902095</v>
      </c>
      <c r="X1567" s="1">
        <f t="shared" si="689"/>
        <v>1.4882812263000591</v>
      </c>
      <c r="Y1567" s="1">
        <f t="shared" si="675"/>
        <v>3870.0515384615387</v>
      </c>
      <c r="Z1567" s="1">
        <f t="shared" si="676"/>
        <v>3866.9396296296295</v>
      </c>
      <c r="AA1567" s="1">
        <f t="shared" si="690"/>
        <v>3.1119088319092043</v>
      </c>
      <c r="AB1567" s="1">
        <f t="shared" si="695"/>
        <v>-1.214928774928012</v>
      </c>
      <c r="AC1567" s="1">
        <f t="shared" si="674"/>
        <v>3882.6733333333336</v>
      </c>
      <c r="AD1567" s="1">
        <f t="shared" si="696"/>
        <v>3879.7066666666665</v>
      </c>
      <c r="AE1567" s="1">
        <f t="shared" si="697"/>
        <v>18.565333333333456</v>
      </c>
      <c r="AF1567" s="1">
        <f t="shared" si="698"/>
        <v>10.653069041464853</v>
      </c>
      <c r="AG1567" s="1">
        <f t="shared" si="691"/>
        <v>3898.6680000000001</v>
      </c>
      <c r="AH1567" s="1">
        <f t="shared" si="692"/>
        <v>3852.2757142857145</v>
      </c>
      <c r="AI1567" s="1">
        <f t="shared" si="699"/>
        <v>46.392285714285663</v>
      </c>
      <c r="AJ1567" s="1">
        <f t="shared" si="693"/>
        <v>1</v>
      </c>
    </row>
    <row r="1568" spans="1:36" x14ac:dyDescent="0.2">
      <c r="A1568" s="5">
        <v>43241</v>
      </c>
      <c r="B1568" s="1">
        <v>3925.54</v>
      </c>
      <c r="C1568" s="10">
        <v>3921.24</v>
      </c>
      <c r="D1568" s="1">
        <v>3937.46</v>
      </c>
      <c r="E1568" s="1">
        <v>3913.6</v>
      </c>
      <c r="F1568" s="1">
        <v>9264173700</v>
      </c>
      <c r="G1568" s="1">
        <v>120528726019</v>
      </c>
      <c r="H1568" s="1">
        <f t="shared" si="672"/>
        <v>-15.029999999999745</v>
      </c>
      <c r="J1568" s="1">
        <f t="shared" si="677"/>
        <v>3893.0779999999991</v>
      </c>
      <c r="K1568" s="1">
        <f t="shared" si="678"/>
        <v>3856.8733333333334</v>
      </c>
      <c r="L1568" s="1">
        <f t="shared" si="679"/>
        <v>3897.9223636363631</v>
      </c>
      <c r="M1568" s="1">
        <f t="shared" si="680"/>
        <v>16.973629133528949</v>
      </c>
      <c r="N1568" s="1">
        <f t="shared" si="681"/>
        <v>15.636749252868265</v>
      </c>
      <c r="O1568" s="1">
        <f t="shared" si="682"/>
        <v>48.952950775088404</v>
      </c>
      <c r="P1568" s="1">
        <f t="shared" si="683"/>
        <v>69.565605209169661</v>
      </c>
      <c r="Q1568" s="1">
        <f t="shared" si="684"/>
        <v>-3331375119.2792587</v>
      </c>
      <c r="R1568" s="1">
        <f t="shared" si="685"/>
        <v>42.559999999999945</v>
      </c>
      <c r="S1568" s="1">
        <f t="shared" si="673"/>
        <v>84.36325074713173</v>
      </c>
      <c r="T1568" s="1">
        <f t="shared" si="694"/>
        <v>87.325693761418705</v>
      </c>
      <c r="U1568" s="1">
        <f t="shared" si="686"/>
        <v>4.6362885209780165E-3</v>
      </c>
      <c r="V1568" s="1">
        <f t="shared" si="687"/>
        <v>3.884914957876328E-2</v>
      </c>
      <c r="W1568" s="1">
        <f t="shared" si="688"/>
        <v>0.72338648236692726</v>
      </c>
      <c r="X1568" s="1">
        <f t="shared" si="689"/>
        <v>1.6688820478072826</v>
      </c>
      <c r="Y1568" s="1">
        <f t="shared" si="675"/>
        <v>3905.8569230769231</v>
      </c>
      <c r="Z1568" s="1">
        <f t="shared" si="676"/>
        <v>3904.4066666666668</v>
      </c>
      <c r="AA1568" s="1">
        <f t="shared" si="690"/>
        <v>1.4502564102563156</v>
      </c>
      <c r="AB1568" s="1">
        <f t="shared" si="695"/>
        <v>2.7795783475786267</v>
      </c>
      <c r="AC1568" s="1">
        <f t="shared" si="674"/>
        <v>3924.1</v>
      </c>
      <c r="AD1568" s="1">
        <f t="shared" si="696"/>
        <v>3890.6229999999996</v>
      </c>
      <c r="AE1568" s="1">
        <f t="shared" si="697"/>
        <v>16.467599999999948</v>
      </c>
      <c r="AF1568" s="1">
        <f t="shared" si="698"/>
        <v>135.5267312783908</v>
      </c>
      <c r="AG1568" s="1">
        <f t="shared" si="691"/>
        <v>3901.058</v>
      </c>
      <c r="AH1568" s="1">
        <f t="shared" si="692"/>
        <v>3864.0157142857138</v>
      </c>
      <c r="AI1568" s="1">
        <f t="shared" si="699"/>
        <v>37.042285714286209</v>
      </c>
      <c r="AJ1568" s="1">
        <f t="shared" si="693"/>
        <v>0</v>
      </c>
    </row>
    <row r="1569" spans="1:36" x14ac:dyDescent="0.2">
      <c r="A1569" s="5">
        <v>43242</v>
      </c>
      <c r="B1569" s="1">
        <v>3918.82</v>
      </c>
      <c r="C1569" s="10">
        <v>3906.21</v>
      </c>
      <c r="D1569" s="1">
        <v>3918.82</v>
      </c>
      <c r="E1569" s="1">
        <v>3881.17</v>
      </c>
      <c r="F1569" s="1">
        <v>7536877800</v>
      </c>
      <c r="G1569" s="1">
        <v>102883344897</v>
      </c>
      <c r="H1569" s="1">
        <f t="shared" si="672"/>
        <v>-51.630000000000109</v>
      </c>
      <c r="J1569" s="1">
        <f t="shared" si="677"/>
        <v>3895.8309999999997</v>
      </c>
      <c r="K1569" s="1">
        <f t="shared" si="678"/>
        <v>3866.8286666666663</v>
      </c>
      <c r="L1569" s="1">
        <f t="shared" si="679"/>
        <v>3900.31</v>
      </c>
      <c r="M1569" s="1">
        <f t="shared" si="680"/>
        <v>32.701967350355815</v>
      </c>
      <c r="N1569" s="1">
        <f t="shared" si="681"/>
        <v>32.701967350355815</v>
      </c>
      <c r="O1569" s="1">
        <f t="shared" si="682"/>
        <v>31.098423056008624</v>
      </c>
      <c r="P1569" s="1">
        <f t="shared" si="683"/>
        <v>53.104729421079874</v>
      </c>
      <c r="Q1569" s="1">
        <f t="shared" si="684"/>
        <v>2488270678.7250609</v>
      </c>
      <c r="R1569" s="1">
        <f t="shared" si="685"/>
        <v>34.590000000000146</v>
      </c>
      <c r="S1569" s="1">
        <f t="shared" si="673"/>
        <v>67.298032649644185</v>
      </c>
      <c r="T1569" s="1">
        <f t="shared" si="694"/>
        <v>84.810160837463556</v>
      </c>
      <c r="U1569" s="1">
        <f t="shared" si="686"/>
        <v>-3.8477194006465974E-3</v>
      </c>
      <c r="V1569" s="1">
        <f t="shared" si="687"/>
        <v>1.8783628354359063E-2</v>
      </c>
      <c r="W1569" s="1">
        <f t="shared" si="688"/>
        <v>0.2664129937874708</v>
      </c>
      <c r="X1569" s="1">
        <f t="shared" si="689"/>
        <v>1.0184400894928123</v>
      </c>
      <c r="Y1569" s="1">
        <f t="shared" si="675"/>
        <v>3918.9276923076923</v>
      </c>
      <c r="Z1569" s="1">
        <f t="shared" si="676"/>
        <v>3920.1266666666666</v>
      </c>
      <c r="AA1569" s="1">
        <f t="shared" si="690"/>
        <v>-1.1989743589742829</v>
      </c>
      <c r="AB1569" s="1">
        <f t="shared" si="695"/>
        <v>0.92041025641019591</v>
      </c>
      <c r="AC1569" s="1">
        <f t="shared" si="674"/>
        <v>3902.0666666666671</v>
      </c>
      <c r="AD1569" s="1">
        <f t="shared" si="696"/>
        <v>3894.0136666666667</v>
      </c>
      <c r="AE1569" s="1">
        <f t="shared" si="697"/>
        <v>15.365666666666721</v>
      </c>
      <c r="AF1569" s="1">
        <f t="shared" si="698"/>
        <v>34.939366987007006</v>
      </c>
      <c r="AG1569" s="1">
        <f t="shared" si="691"/>
        <v>3897.4800000000005</v>
      </c>
      <c r="AH1569" s="1">
        <f t="shared" si="692"/>
        <v>3874.1985714285715</v>
      </c>
      <c r="AI1569" s="1">
        <f t="shared" si="699"/>
        <v>23.281428571428933</v>
      </c>
      <c r="AJ1569" s="1">
        <f t="shared" si="693"/>
        <v>0</v>
      </c>
    </row>
    <row r="1570" spans="1:36" x14ac:dyDescent="0.2">
      <c r="A1570" s="5">
        <v>43243</v>
      </c>
      <c r="B1570" s="1">
        <v>3898.27</v>
      </c>
      <c r="C1570" s="10">
        <v>3854.58</v>
      </c>
      <c r="D1570" s="1">
        <v>3898.27</v>
      </c>
      <c r="E1570" s="1">
        <v>3854.58</v>
      </c>
      <c r="F1570" s="1">
        <v>8372231900</v>
      </c>
      <c r="G1570" s="1">
        <v>110684503206</v>
      </c>
      <c r="H1570" s="1">
        <f t="shared" si="672"/>
        <v>-27.360000000000127</v>
      </c>
      <c r="J1570" s="1">
        <f t="shared" si="677"/>
        <v>3894.1269999999995</v>
      </c>
      <c r="K1570" s="1">
        <f t="shared" si="678"/>
        <v>3872.8906666666667</v>
      </c>
      <c r="L1570" s="1">
        <f t="shared" si="679"/>
        <v>3892.8098181818182</v>
      </c>
      <c r="M1570" s="1">
        <f t="shared" si="680"/>
        <v>86.730849727919789</v>
      </c>
      <c r="N1570" s="1">
        <f t="shared" si="681"/>
        <v>86.730849727919789</v>
      </c>
      <c r="O1570" s="1">
        <f t="shared" si="682"/>
        <v>31.77222222222208</v>
      </c>
      <c r="P1570" s="1">
        <f t="shared" si="683"/>
        <v>41.733067729083629</v>
      </c>
      <c r="Q1570" s="1">
        <f t="shared" si="684"/>
        <v>-8372231899.999999</v>
      </c>
      <c r="R1570" s="1">
        <f t="shared" si="685"/>
        <v>-38.480000000000018</v>
      </c>
      <c r="S1570" s="1">
        <f t="shared" si="673"/>
        <v>13.269150272080205</v>
      </c>
      <c r="T1570" s="1">
        <f t="shared" si="694"/>
        <v>77.289643074275361</v>
      </c>
      <c r="U1570" s="1">
        <f t="shared" si="686"/>
        <v>-1.3394455427050447E-2</v>
      </c>
      <c r="V1570" s="1">
        <f t="shared" si="687"/>
        <v>-6.2134540616910674E-3</v>
      </c>
      <c r="W1570" s="1">
        <f t="shared" si="688"/>
        <v>-1.0155549626398825</v>
      </c>
      <c r="X1570" s="1">
        <f t="shared" si="689"/>
        <v>-0.47279069415162284</v>
      </c>
      <c r="Y1570" s="1">
        <f t="shared" si="675"/>
        <v>3898.2669230769229</v>
      </c>
      <c r="Z1570" s="1">
        <f t="shared" si="676"/>
        <v>3902.3855555555556</v>
      </c>
      <c r="AA1570" s="1">
        <f t="shared" si="690"/>
        <v>-4.1186324786326622</v>
      </c>
      <c r="AB1570" s="1">
        <f t="shared" si="695"/>
        <v>-1.7829059829059588</v>
      </c>
      <c r="AC1570" s="1">
        <f t="shared" si="674"/>
        <v>3869.1433333333334</v>
      </c>
      <c r="AD1570" s="1">
        <f t="shared" si="696"/>
        <v>3894.0513333333329</v>
      </c>
      <c r="AE1570" s="1">
        <f t="shared" si="697"/>
        <v>15.328000000000021</v>
      </c>
      <c r="AF1570" s="1">
        <f t="shared" si="698"/>
        <v>-108.33333333333078</v>
      </c>
      <c r="AG1570" s="1">
        <f t="shared" si="691"/>
        <v>3889.828</v>
      </c>
      <c r="AH1570" s="1">
        <f t="shared" si="692"/>
        <v>3878.5971428571429</v>
      </c>
      <c r="AI1570" s="1">
        <f t="shared" si="699"/>
        <v>11.230857142857076</v>
      </c>
      <c r="AJ1570" s="1">
        <f t="shared" si="693"/>
        <v>0</v>
      </c>
    </row>
    <row r="1571" spans="1:36" x14ac:dyDescent="0.2">
      <c r="A1571" s="5">
        <v>43244</v>
      </c>
      <c r="B1571" s="1">
        <v>3853.29</v>
      </c>
      <c r="C1571" s="10">
        <v>3827.22</v>
      </c>
      <c r="D1571" s="1">
        <v>3859.1</v>
      </c>
      <c r="E1571" s="1">
        <v>3823.92</v>
      </c>
      <c r="F1571" s="1">
        <v>6834502200</v>
      </c>
      <c r="G1571" s="1">
        <v>93408219637</v>
      </c>
      <c r="H1571" s="1">
        <f t="shared" si="672"/>
        <v>-10.7199999999998</v>
      </c>
      <c r="J1571" s="1">
        <f t="shared" si="677"/>
        <v>3887.5430000000001</v>
      </c>
      <c r="K1571" s="1">
        <f t="shared" si="678"/>
        <v>3875.172</v>
      </c>
      <c r="L1571" s="1">
        <f t="shared" si="679"/>
        <v>3880.6449090909086</v>
      </c>
      <c r="M1571" s="1">
        <f t="shared" si="680"/>
        <v>97.093535317949858</v>
      </c>
      <c r="N1571" s="1">
        <f t="shared" si="681"/>
        <v>97.093535317949858</v>
      </c>
      <c r="O1571" s="1">
        <f t="shared" si="682"/>
        <v>35.317729883282787</v>
      </c>
      <c r="P1571" s="1">
        <f t="shared" si="683"/>
        <v>41.248015242934251</v>
      </c>
      <c r="Q1571" s="1">
        <f t="shared" si="684"/>
        <v>-5552304516.0887871</v>
      </c>
      <c r="R1571" s="1">
        <f t="shared" si="685"/>
        <v>-45.620000000000346</v>
      </c>
      <c r="S1571" s="1">
        <f t="shared" si="673"/>
        <v>2.9064646820501392</v>
      </c>
      <c r="T1571" s="1">
        <f t="shared" si="694"/>
        <v>67.659800245844295</v>
      </c>
      <c r="U1571" s="1">
        <f t="shared" si="686"/>
        <v>-7.1487920736200503E-3</v>
      </c>
      <c r="V1571" s="1">
        <f t="shared" si="687"/>
        <v>-1.1468067630604267E-2</v>
      </c>
      <c r="W1571" s="1">
        <f t="shared" si="688"/>
        <v>-1.5516998783036051</v>
      </c>
      <c r="X1571" s="1">
        <f t="shared" si="689"/>
        <v>-1.2374160424363159</v>
      </c>
      <c r="Y1571" s="1">
        <f t="shared" si="675"/>
        <v>3850.3707692307689</v>
      </c>
      <c r="Z1571" s="1">
        <f t="shared" si="676"/>
        <v>3852.5533333333333</v>
      </c>
      <c r="AA1571" s="1">
        <f t="shared" si="690"/>
        <v>-2.1825641025643563</v>
      </c>
      <c r="AB1571" s="1">
        <f t="shared" si="695"/>
        <v>-3.7314188034190012</v>
      </c>
      <c r="AC1571" s="1">
        <f t="shared" si="674"/>
        <v>3836.7466666666664</v>
      </c>
      <c r="AD1571" s="1">
        <f t="shared" si="696"/>
        <v>3889.2306666666664</v>
      </c>
      <c r="AE1571" s="1">
        <f t="shared" si="697"/>
        <v>20.148666666666667</v>
      </c>
      <c r="AF1571" s="1">
        <f t="shared" si="698"/>
        <v>-173.65582503391431</v>
      </c>
      <c r="AG1571" s="1">
        <f t="shared" si="691"/>
        <v>3882.4619999999995</v>
      </c>
      <c r="AH1571" s="1">
        <f t="shared" si="692"/>
        <v>3882.3557142857139</v>
      </c>
      <c r="AI1571" s="1">
        <f t="shared" si="699"/>
        <v>0.10628571428560463</v>
      </c>
      <c r="AJ1571" s="1">
        <f t="shared" si="693"/>
        <v>0</v>
      </c>
    </row>
    <row r="1572" spans="1:36" x14ac:dyDescent="0.2">
      <c r="A1572" s="5">
        <v>43245</v>
      </c>
      <c r="B1572" s="1">
        <v>3823.74</v>
      </c>
      <c r="C1572" s="10">
        <v>3816.5</v>
      </c>
      <c r="D1572" s="1">
        <v>3841.12</v>
      </c>
      <c r="E1572" s="1">
        <v>3804.13</v>
      </c>
      <c r="F1572" s="1">
        <v>7083638600</v>
      </c>
      <c r="G1572" s="1">
        <v>95667543827</v>
      </c>
      <c r="H1572" s="1">
        <f t="shared" si="672"/>
        <v>16.760000000000218</v>
      </c>
      <c r="J1572" s="1">
        <f t="shared" si="677"/>
        <v>3881.9090000000006</v>
      </c>
      <c r="K1572" s="1">
        <f t="shared" si="678"/>
        <v>3877.9653333333331</v>
      </c>
      <c r="L1572" s="1">
        <f t="shared" si="679"/>
        <v>3867.7280000000001</v>
      </c>
      <c r="M1572" s="1">
        <f t="shared" si="680"/>
        <v>90.722268056701495</v>
      </c>
      <c r="N1572" s="1">
        <f t="shared" si="681"/>
        <v>90.722268056701495</v>
      </c>
      <c r="O1572" s="1">
        <f t="shared" si="682"/>
        <v>25.014318442153559</v>
      </c>
      <c r="P1572" s="1">
        <f t="shared" si="683"/>
        <v>40.361678808587463</v>
      </c>
      <c r="Q1572" s="1">
        <f t="shared" si="684"/>
        <v>-2345892750.7434578</v>
      </c>
      <c r="R1572" s="1">
        <f t="shared" si="685"/>
        <v>-92.789999999999964</v>
      </c>
      <c r="S1572" s="1">
        <f t="shared" si="673"/>
        <v>9.2777319432985053</v>
      </c>
      <c r="T1572" s="1">
        <f t="shared" si="694"/>
        <v>60.203895644731645</v>
      </c>
      <c r="U1572" s="1">
        <f t="shared" si="686"/>
        <v>-2.8088562819336563E-3</v>
      </c>
      <c r="V1572" s="1">
        <f t="shared" si="687"/>
        <v>-1.9665764206048698E-2</v>
      </c>
      <c r="W1572" s="1">
        <f t="shared" si="688"/>
        <v>-1.6849699464876831</v>
      </c>
      <c r="X1572" s="1">
        <f t="shared" si="689"/>
        <v>-1.5849892417810789</v>
      </c>
      <c r="Y1572" s="1">
        <f t="shared" si="675"/>
        <v>3825.5707692307692</v>
      </c>
      <c r="Z1572" s="1">
        <f t="shared" si="676"/>
        <v>3826.4259259259261</v>
      </c>
      <c r="AA1572" s="1">
        <f t="shared" si="690"/>
        <v>-0.85515669515689297</v>
      </c>
      <c r="AB1572" s="1">
        <f t="shared" si="695"/>
        <v>-1.9170826210828638</v>
      </c>
      <c r="AC1572" s="1">
        <f t="shared" si="674"/>
        <v>3820.5833333333335</v>
      </c>
      <c r="AD1572" s="1">
        <f t="shared" si="696"/>
        <v>3883.018</v>
      </c>
      <c r="AE1572" s="1">
        <f t="shared" si="697"/>
        <v>26.36133333333337</v>
      </c>
      <c r="AF1572" s="1">
        <f t="shared" si="698"/>
        <v>-157.89455937146946</v>
      </c>
      <c r="AG1572" s="1">
        <f t="shared" si="691"/>
        <v>3865.15</v>
      </c>
      <c r="AH1572" s="1">
        <f t="shared" si="692"/>
        <v>3881.0921428571423</v>
      </c>
      <c r="AI1572" s="1">
        <f t="shared" si="699"/>
        <v>-15.942142857142244</v>
      </c>
      <c r="AJ1572" s="1">
        <f t="shared" si="693"/>
        <v>1</v>
      </c>
    </row>
    <row r="1573" spans="1:36" x14ac:dyDescent="0.2">
      <c r="A1573" s="5">
        <v>43248</v>
      </c>
      <c r="B1573" s="1">
        <v>3816.26</v>
      </c>
      <c r="C1573" s="10">
        <v>3833.26</v>
      </c>
      <c r="D1573" s="1">
        <v>3846.55</v>
      </c>
      <c r="E1573" s="1">
        <v>3799.32</v>
      </c>
      <c r="F1573" s="1">
        <v>7152113200</v>
      </c>
      <c r="G1573" s="1">
        <v>100001639047</v>
      </c>
      <c r="H1573" s="1">
        <f t="shared" si="672"/>
        <v>-29.25</v>
      </c>
      <c r="J1573" s="1">
        <f t="shared" si="677"/>
        <v>3874.3060000000005</v>
      </c>
      <c r="K1573" s="1">
        <f t="shared" si="678"/>
        <v>3877.9033333333332</v>
      </c>
      <c r="L1573" s="1">
        <f t="shared" si="679"/>
        <v>3858.8827272727272</v>
      </c>
      <c r="M1573" s="1">
        <f t="shared" si="680"/>
        <v>75.430722455479881</v>
      </c>
      <c r="N1573" s="1">
        <f t="shared" si="681"/>
        <v>75.430722455479881</v>
      </c>
      <c r="O1573" s="1">
        <f t="shared" si="682"/>
        <v>11.117744610282069</v>
      </c>
      <c r="P1573" s="1">
        <f t="shared" si="683"/>
        <v>39.220046985121357</v>
      </c>
      <c r="Q1573" s="1">
        <f t="shared" si="684"/>
        <v>3127061985.6023836</v>
      </c>
      <c r="R1573" s="1">
        <f t="shared" si="685"/>
        <v>-90.839999999999691</v>
      </c>
      <c r="S1573" s="1">
        <f t="shared" si="673"/>
        <v>24.569277544520116</v>
      </c>
      <c r="T1573" s="1">
        <f t="shared" si="694"/>
        <v>53.149927278788866</v>
      </c>
      <c r="U1573" s="1">
        <f t="shared" si="686"/>
        <v>4.3722575562315669E-3</v>
      </c>
      <c r="V1573" s="1">
        <f t="shared" si="687"/>
        <v>-1.0219890313051901E-2</v>
      </c>
      <c r="W1573" s="1">
        <f t="shared" si="688"/>
        <v>-1.059441355432438</v>
      </c>
      <c r="X1573" s="1">
        <f t="shared" si="689"/>
        <v>-1.1512234704148456</v>
      </c>
      <c r="Y1573" s="1">
        <f t="shared" si="675"/>
        <v>3819.0784615384614</v>
      </c>
      <c r="Z1573" s="1">
        <f t="shared" si="676"/>
        <v>3817.7414814814811</v>
      </c>
      <c r="AA1573" s="1">
        <f t="shared" si="690"/>
        <v>1.3369800569803374</v>
      </c>
      <c r="AB1573" s="1">
        <f t="shared" si="695"/>
        <v>-0.41672934472944689</v>
      </c>
      <c r="AC1573" s="1">
        <f t="shared" si="674"/>
        <v>3826.376666666667</v>
      </c>
      <c r="AD1573" s="1">
        <f t="shared" si="696"/>
        <v>3875.1403333333337</v>
      </c>
      <c r="AE1573" s="1">
        <f t="shared" si="697"/>
        <v>29.743000000000073</v>
      </c>
      <c r="AF1573" s="1">
        <f t="shared" si="698"/>
        <v>-109.30004071919804</v>
      </c>
      <c r="AG1573" s="1">
        <f t="shared" si="691"/>
        <v>3847.5540000000001</v>
      </c>
      <c r="AH1573" s="1">
        <f t="shared" si="692"/>
        <v>3877.8478571428573</v>
      </c>
      <c r="AI1573" s="1">
        <f t="shared" si="699"/>
        <v>-30.293857142857178</v>
      </c>
      <c r="AJ1573" s="1">
        <f t="shared" si="693"/>
        <v>0</v>
      </c>
    </row>
    <row r="1574" spans="1:36" x14ac:dyDescent="0.2">
      <c r="A1574" s="5">
        <v>43249</v>
      </c>
      <c r="B1574" s="1">
        <v>3824.19</v>
      </c>
      <c r="C1574" s="10">
        <v>3804.01</v>
      </c>
      <c r="D1574" s="1">
        <v>3841.78</v>
      </c>
      <c r="E1574" s="1">
        <v>3800.67</v>
      </c>
      <c r="F1574" s="1">
        <v>8155266200</v>
      </c>
      <c r="G1574" s="1">
        <v>117288580582</v>
      </c>
      <c r="H1574" s="1">
        <f t="shared" si="672"/>
        <v>-80.640000000000327</v>
      </c>
      <c r="J1574" s="1">
        <f t="shared" si="677"/>
        <v>3862.2970000000009</v>
      </c>
      <c r="K1574" s="1">
        <f t="shared" si="678"/>
        <v>3872.9253333333336</v>
      </c>
      <c r="L1574" s="1">
        <f t="shared" si="679"/>
        <v>3846.1016363636359</v>
      </c>
      <c r="M1574" s="1">
        <f t="shared" si="680"/>
        <v>96.07531380753133</v>
      </c>
      <c r="N1574" s="1">
        <f t="shared" si="681"/>
        <v>96.604893586216832</v>
      </c>
      <c r="O1574" s="1">
        <f t="shared" si="682"/>
        <v>7.7463486781291238</v>
      </c>
      <c r="P1574" s="1">
        <f t="shared" si="683"/>
        <v>24.422187981509978</v>
      </c>
      <c r="Q1574" s="1">
        <f t="shared" si="684"/>
        <v>-6830109833.7630205</v>
      </c>
      <c r="R1574" s="1">
        <f t="shared" si="685"/>
        <v>-88.829999999999927</v>
      </c>
      <c r="S1574" s="1">
        <f t="shared" si="673"/>
        <v>3.3951064137831608</v>
      </c>
      <c r="T1574" s="1">
        <f t="shared" si="694"/>
        <v>43.501939873597422</v>
      </c>
      <c r="U1574" s="1">
        <f t="shared" si="686"/>
        <v>-7.6892542343474386E-3</v>
      </c>
      <c r="V1574" s="1">
        <f t="shared" si="687"/>
        <v>-2.6930721435350087E-2</v>
      </c>
      <c r="W1574" s="1">
        <f t="shared" si="688"/>
        <v>-1.5091278583703092</v>
      </c>
      <c r="X1574" s="1">
        <f t="shared" si="689"/>
        <v>-1.779412908898494</v>
      </c>
      <c r="Y1574" s="1">
        <f t="shared" si="675"/>
        <v>3828.7599999999998</v>
      </c>
      <c r="Z1574" s="1">
        <f t="shared" si="676"/>
        <v>3831.0933333333332</v>
      </c>
      <c r="AA1574" s="1">
        <f t="shared" si="690"/>
        <v>-2.3333333333334849</v>
      </c>
      <c r="AB1574" s="1">
        <f t="shared" si="695"/>
        <v>0.60291737891757302</v>
      </c>
      <c r="AC1574" s="1">
        <f t="shared" si="674"/>
        <v>3815.4866666666671</v>
      </c>
      <c r="AD1574" s="1">
        <f t="shared" si="696"/>
        <v>3865.3103333333333</v>
      </c>
      <c r="AE1574" s="1">
        <f t="shared" si="697"/>
        <v>32.409600000000047</v>
      </c>
      <c r="AF1574" s="1">
        <f t="shared" si="698"/>
        <v>-102.48746599087131</v>
      </c>
      <c r="AG1574" s="1">
        <f t="shared" si="691"/>
        <v>3827.114</v>
      </c>
      <c r="AH1574" s="1">
        <f t="shared" si="692"/>
        <v>3873.0185714285717</v>
      </c>
      <c r="AI1574" s="1">
        <f t="shared" si="699"/>
        <v>-45.904571428571671</v>
      </c>
      <c r="AJ1574" s="1">
        <f t="shared" si="693"/>
        <v>0</v>
      </c>
    </row>
    <row r="1575" spans="1:36" x14ac:dyDescent="0.2">
      <c r="A1575" s="5">
        <v>43250</v>
      </c>
      <c r="B1575" s="1">
        <v>3755.18</v>
      </c>
      <c r="C1575" s="10">
        <v>3723.37</v>
      </c>
      <c r="D1575" s="1">
        <v>3767.89</v>
      </c>
      <c r="E1575" s="1">
        <v>3722.07</v>
      </c>
      <c r="F1575" s="1">
        <v>8791328500</v>
      </c>
      <c r="G1575" s="1">
        <v>115858975810</v>
      </c>
      <c r="H1575" s="1">
        <f t="shared" si="672"/>
        <v>79.010000000000218</v>
      </c>
      <c r="J1575" s="1">
        <f t="shared" si="677"/>
        <v>3845.3500000000008</v>
      </c>
      <c r="K1575" s="1">
        <f t="shared" si="678"/>
        <v>3863.0420000000004</v>
      </c>
      <c r="L1575" s="1">
        <f t="shared" si="679"/>
        <v>3820.8421818181814</v>
      </c>
      <c r="M1575" s="1">
        <f t="shared" si="680"/>
        <v>99.262202043132959</v>
      </c>
      <c r="N1575" s="1">
        <f t="shared" si="681"/>
        <v>99.396443660337184</v>
      </c>
      <c r="O1575" s="1">
        <f t="shared" si="682"/>
        <v>39.291868384344042</v>
      </c>
      <c r="P1575" s="1">
        <f t="shared" si="683"/>
        <v>35.768403329903677</v>
      </c>
      <c r="Q1575" s="1">
        <f t="shared" si="684"/>
        <v>-8292475289.6116257</v>
      </c>
      <c r="R1575" s="1">
        <f t="shared" si="685"/>
        <v>-140.68000000000029</v>
      </c>
      <c r="S1575" s="1">
        <f t="shared" si="673"/>
        <v>0.60355633966281075</v>
      </c>
      <c r="T1575" s="1">
        <f t="shared" si="694"/>
        <v>35.203176895280521</v>
      </c>
      <c r="U1575" s="1">
        <f t="shared" si="686"/>
        <v>-2.1657799251753204E-2</v>
      </c>
      <c r="V1575" s="1">
        <f t="shared" si="687"/>
        <v>-5.1153130654162743E-2</v>
      </c>
      <c r="W1575" s="1">
        <f t="shared" si="688"/>
        <v>-3.1721429778824008</v>
      </c>
      <c r="X1575" s="1">
        <f t="shared" si="689"/>
        <v>-3.6155962063058196</v>
      </c>
      <c r="Y1575" s="1">
        <f t="shared" si="675"/>
        <v>3791.603846153846</v>
      </c>
      <c r="Z1575" s="1">
        <f t="shared" si="676"/>
        <v>3798.0366666666664</v>
      </c>
      <c r="AA1575" s="1">
        <f t="shared" si="690"/>
        <v>-6.432820512820399</v>
      </c>
      <c r="AB1575" s="1">
        <f t="shared" si="695"/>
        <v>-3.1532307692308676</v>
      </c>
      <c r="AC1575" s="1">
        <f t="shared" si="674"/>
        <v>3737.7766666666666</v>
      </c>
      <c r="AD1575" s="1">
        <f t="shared" si="696"/>
        <v>3848.9089999999997</v>
      </c>
      <c r="AE1575" s="1">
        <f t="shared" si="697"/>
        <v>41.515000000000008</v>
      </c>
      <c r="AF1575" s="1">
        <f t="shared" si="698"/>
        <v>-178.46133258393832</v>
      </c>
      <c r="AG1575" s="1">
        <f t="shared" si="691"/>
        <v>3800.8720000000003</v>
      </c>
      <c r="AH1575" s="1">
        <f t="shared" si="692"/>
        <v>3860.8978571428574</v>
      </c>
      <c r="AI1575" s="1">
        <f t="shared" si="699"/>
        <v>-60.025857142857149</v>
      </c>
      <c r="AJ1575" s="1">
        <f t="shared" si="693"/>
        <v>1</v>
      </c>
    </row>
    <row r="1576" spans="1:36" x14ac:dyDescent="0.2">
      <c r="A1576" s="5">
        <v>43251</v>
      </c>
      <c r="B1576" s="1">
        <v>3749.3</v>
      </c>
      <c r="C1576" s="10">
        <v>3802.38</v>
      </c>
      <c r="D1576" s="1">
        <v>3804.79</v>
      </c>
      <c r="E1576" s="1">
        <v>3742.53</v>
      </c>
      <c r="F1576" s="1">
        <v>9266689400</v>
      </c>
      <c r="G1576" s="1">
        <v>130545422180</v>
      </c>
      <c r="H1576" s="1">
        <f t="shared" si="672"/>
        <v>-31.789999999999964</v>
      </c>
      <c r="J1576" s="1">
        <f t="shared" si="677"/>
        <v>3839.183</v>
      </c>
      <c r="K1576" s="1">
        <f t="shared" si="678"/>
        <v>3856.9966666666669</v>
      </c>
      <c r="L1576" s="1">
        <f t="shared" si="679"/>
        <v>3813.0294545454549</v>
      </c>
      <c r="M1576" s="1">
        <f t="shared" si="680"/>
        <v>41.392395825731519</v>
      </c>
      <c r="N1576" s="1">
        <f t="shared" si="681"/>
        <v>62.714146432053482</v>
      </c>
      <c r="O1576" s="1">
        <f t="shared" si="682"/>
        <v>38.590482330660528</v>
      </c>
      <c r="P1576" s="1">
        <f t="shared" si="683"/>
        <v>35.724128266809913</v>
      </c>
      <c r="Q1576" s="1">
        <f t="shared" si="684"/>
        <v>8549287490.1381712</v>
      </c>
      <c r="R1576" s="1">
        <f t="shared" si="685"/>
        <v>-100.67999999999984</v>
      </c>
      <c r="S1576" s="1">
        <f t="shared" si="673"/>
        <v>37.285853567946518</v>
      </c>
      <c r="T1576" s="1">
        <f t="shared" si="694"/>
        <v>32.862009970458487</v>
      </c>
      <c r="U1576" s="1">
        <f t="shared" si="686"/>
        <v>2.0779090990379768E-2</v>
      </c>
      <c r="V1576" s="1">
        <f t="shared" si="687"/>
        <v>-2.3237533523083415E-2</v>
      </c>
      <c r="W1576" s="1">
        <f t="shared" si="688"/>
        <v>-0.95861541374818238</v>
      </c>
      <c r="X1576" s="1">
        <f t="shared" si="689"/>
        <v>-1.4160413240353709</v>
      </c>
      <c r="Y1576" s="1">
        <f t="shared" si="675"/>
        <v>3735.5253846153846</v>
      </c>
      <c r="Z1576" s="1">
        <f t="shared" si="676"/>
        <v>3729.2225925925927</v>
      </c>
      <c r="AA1576" s="1">
        <f t="shared" si="690"/>
        <v>6.3027920227918912</v>
      </c>
      <c r="AB1576" s="1">
        <f t="shared" si="695"/>
        <v>-3.8856980056979404</v>
      </c>
      <c r="AC1576" s="1">
        <f t="shared" si="674"/>
        <v>3783.2333333333336</v>
      </c>
      <c r="AD1576" s="1">
        <f t="shared" si="696"/>
        <v>3839.8186666666661</v>
      </c>
      <c r="AE1576" s="1">
        <f t="shared" si="697"/>
        <v>43.741733333333194</v>
      </c>
      <c r="AF1576" s="1">
        <f t="shared" si="698"/>
        <v>-86.241565390386469</v>
      </c>
      <c r="AG1576" s="1">
        <f t="shared" si="691"/>
        <v>3795.904</v>
      </c>
      <c r="AH1576" s="1">
        <f t="shared" si="692"/>
        <v>3855.8650000000007</v>
      </c>
      <c r="AI1576" s="1">
        <f t="shared" si="699"/>
        <v>-59.961000000000695</v>
      </c>
      <c r="AJ1576" s="1">
        <f t="shared" si="693"/>
        <v>0</v>
      </c>
    </row>
    <row r="1577" spans="1:36" x14ac:dyDescent="0.2">
      <c r="A1577" s="5">
        <v>43252</v>
      </c>
      <c r="B1577" s="1">
        <v>3789.67</v>
      </c>
      <c r="C1577" s="10">
        <v>3770.59</v>
      </c>
      <c r="D1577" s="1">
        <v>3802.54</v>
      </c>
      <c r="E1577" s="1">
        <v>3753.84</v>
      </c>
      <c r="F1577" s="1">
        <v>7782181300</v>
      </c>
      <c r="G1577" s="1">
        <v>105934865863</v>
      </c>
      <c r="H1577" s="1">
        <f t="shared" si="672"/>
        <v>36.989999999999782</v>
      </c>
      <c r="J1577" s="1">
        <f t="shared" si="677"/>
        <v>3825.9360000000001</v>
      </c>
      <c r="K1577" s="1">
        <f t="shared" si="678"/>
        <v>3850.1800000000007</v>
      </c>
      <c r="L1577" s="1">
        <f t="shared" si="679"/>
        <v>3800.558</v>
      </c>
      <c r="M1577" s="1">
        <f t="shared" si="680"/>
        <v>61.021850899742944</v>
      </c>
      <c r="N1577" s="1">
        <f t="shared" si="681"/>
        <v>77.473420307349443</v>
      </c>
      <c r="O1577" s="1">
        <f t="shared" si="682"/>
        <v>48.374872467570313</v>
      </c>
      <c r="P1577" s="1">
        <f t="shared" si="683"/>
        <v>43.529573527052698</v>
      </c>
      <c r="Q1577" s="1">
        <f t="shared" si="684"/>
        <v>-2428935436.5502877</v>
      </c>
      <c r="R1577" s="1">
        <f t="shared" si="685"/>
        <v>-150.64999999999964</v>
      </c>
      <c r="S1577" s="1">
        <f t="shared" si="673"/>
        <v>22.526579692650543</v>
      </c>
      <c r="T1577" s="1">
        <f t="shared" si="694"/>
        <v>26.549500385276794</v>
      </c>
      <c r="U1577" s="1">
        <f t="shared" si="686"/>
        <v>-8.4310412959245004E-3</v>
      </c>
      <c r="V1577" s="1">
        <f t="shared" si="687"/>
        <v>-2.4187057620890007E-2</v>
      </c>
      <c r="W1577" s="1">
        <f t="shared" si="688"/>
        <v>-1.4466002567737672</v>
      </c>
      <c r="X1577" s="1">
        <f t="shared" si="689"/>
        <v>-2.0671760800793879</v>
      </c>
      <c r="Y1577" s="1">
        <f t="shared" si="675"/>
        <v>3797.4892307692307</v>
      </c>
      <c r="Z1577" s="1">
        <f t="shared" si="676"/>
        <v>3800.0251851851854</v>
      </c>
      <c r="AA1577" s="1">
        <f t="shared" si="690"/>
        <v>-2.5359544159546203</v>
      </c>
      <c r="AB1577" s="1">
        <f t="shared" si="695"/>
        <v>4.5350427350425884</v>
      </c>
      <c r="AC1577" s="1">
        <f t="shared" si="674"/>
        <v>3775.6566666666672</v>
      </c>
      <c r="AD1577" s="1">
        <f t="shared" si="696"/>
        <v>3829.1170000000006</v>
      </c>
      <c r="AE1577" s="1">
        <f t="shared" si="697"/>
        <v>43.117733333333305</v>
      </c>
      <c r="AF1577" s="1">
        <f t="shared" si="698"/>
        <v>-82.657921618225885</v>
      </c>
      <c r="AG1577" s="1">
        <f t="shared" si="691"/>
        <v>3786.7220000000002</v>
      </c>
      <c r="AH1577" s="1">
        <f t="shared" si="692"/>
        <v>3845.9578571428574</v>
      </c>
      <c r="AI1577" s="1">
        <f t="shared" si="699"/>
        <v>-59.235857142857185</v>
      </c>
      <c r="AJ1577" s="1">
        <f t="shared" si="693"/>
        <v>1</v>
      </c>
    </row>
    <row r="1578" spans="1:36" x14ac:dyDescent="0.2">
      <c r="A1578" s="5">
        <v>43255</v>
      </c>
      <c r="B1578" s="1">
        <v>3785.19</v>
      </c>
      <c r="C1578" s="10">
        <v>3807.58</v>
      </c>
      <c r="D1578" s="1">
        <v>3813.41</v>
      </c>
      <c r="E1578" s="1">
        <v>3776.62</v>
      </c>
      <c r="F1578" s="1">
        <v>7662434100</v>
      </c>
      <c r="G1578" s="1">
        <v>115146468450</v>
      </c>
      <c r="H1578" s="1">
        <f t="shared" si="672"/>
        <v>37.740000000000236</v>
      </c>
      <c r="J1578" s="1">
        <f t="shared" si="677"/>
        <v>3814.5699999999997</v>
      </c>
      <c r="K1578" s="1">
        <f t="shared" si="678"/>
        <v>3843.3993333333337</v>
      </c>
      <c r="L1578" s="1">
        <f t="shared" si="679"/>
        <v>3797.2205454545451</v>
      </c>
      <c r="M1578" s="1">
        <f t="shared" si="680"/>
        <v>31.306233933162154</v>
      </c>
      <c r="N1578" s="1">
        <f t="shared" si="681"/>
        <v>56.538754764930232</v>
      </c>
      <c r="O1578" s="1">
        <f t="shared" si="682"/>
        <v>52.041161735833718</v>
      </c>
      <c r="P1578" s="1">
        <f t="shared" si="683"/>
        <v>43.364743737071969</v>
      </c>
      <c r="Q1578" s="1">
        <f t="shared" si="684"/>
        <v>5233948598.3419685</v>
      </c>
      <c r="R1578" s="1">
        <f t="shared" si="685"/>
        <v>-98.630000000000109</v>
      </c>
      <c r="S1578" s="1">
        <f t="shared" si="673"/>
        <v>43.461245235069768</v>
      </c>
      <c r="T1578" s="1">
        <f t="shared" si="694"/>
        <v>22.459299834070599</v>
      </c>
      <c r="U1578" s="1">
        <f t="shared" si="686"/>
        <v>9.7148319930243834E-3</v>
      </c>
      <c r="V1578" s="1">
        <f t="shared" si="687"/>
        <v>-2.4462857347824534E-2</v>
      </c>
      <c r="W1578" s="1">
        <f t="shared" si="688"/>
        <v>-0.18324476939733134</v>
      </c>
      <c r="X1578" s="1">
        <f t="shared" si="689"/>
        <v>-0.93197011881323666</v>
      </c>
      <c r="Y1578" s="1">
        <f t="shared" si="675"/>
        <v>3776.2807692307697</v>
      </c>
      <c r="Z1578" s="1">
        <f t="shared" si="676"/>
        <v>3773.33</v>
      </c>
      <c r="AA1578" s="1">
        <f t="shared" si="690"/>
        <v>2.9507692307697653</v>
      </c>
      <c r="AB1578" s="1">
        <f t="shared" si="695"/>
        <v>-1.4386096866097433</v>
      </c>
      <c r="AC1578" s="1">
        <f t="shared" si="674"/>
        <v>3799.2033333333334</v>
      </c>
      <c r="AD1578" s="1">
        <f t="shared" si="696"/>
        <v>3816.6273333333329</v>
      </c>
      <c r="AE1578" s="1">
        <f t="shared" si="697"/>
        <v>34.355999999999952</v>
      </c>
      <c r="AF1578" s="1">
        <f t="shared" si="698"/>
        <v>-33.810688089415819</v>
      </c>
      <c r="AG1578" s="1">
        <f t="shared" si="691"/>
        <v>3781.5860000000002</v>
      </c>
      <c r="AH1578" s="1">
        <f t="shared" si="692"/>
        <v>3837.6350000000011</v>
      </c>
      <c r="AI1578" s="1">
        <f t="shared" si="699"/>
        <v>-56.049000000000888</v>
      </c>
      <c r="AJ1578" s="1">
        <f t="shared" si="693"/>
        <v>1</v>
      </c>
    </row>
    <row r="1579" spans="1:36" x14ac:dyDescent="0.2">
      <c r="A1579" s="5">
        <v>43256</v>
      </c>
      <c r="B1579" s="1">
        <v>3811.29</v>
      </c>
      <c r="C1579" s="10">
        <v>3845.32</v>
      </c>
      <c r="D1579" s="1">
        <v>3845.56</v>
      </c>
      <c r="E1579" s="1">
        <v>3800.93</v>
      </c>
      <c r="F1579" s="1">
        <v>7868736000</v>
      </c>
      <c r="G1579" s="1">
        <v>121261467224</v>
      </c>
      <c r="H1579" s="1">
        <f t="shared" si="672"/>
        <v>-7.9700000000002547</v>
      </c>
      <c r="J1579" s="1">
        <f t="shared" si="677"/>
        <v>3808.4809999999998</v>
      </c>
      <c r="K1579" s="1">
        <f t="shared" si="678"/>
        <v>3838.1473333333342</v>
      </c>
      <c r="L1579" s="1">
        <f t="shared" si="679"/>
        <v>3802.8114545454546</v>
      </c>
      <c r="M1579" s="1">
        <f t="shared" si="680"/>
        <v>0.19434772046301899</v>
      </c>
      <c r="N1579" s="1">
        <f t="shared" si="681"/>
        <v>30.051078320090735</v>
      </c>
      <c r="O1579" s="1">
        <f t="shared" si="682"/>
        <v>56.080834610053188</v>
      </c>
      <c r="P1579" s="1">
        <f t="shared" si="683"/>
        <v>40.128033137988687</v>
      </c>
      <c r="Q1579" s="1">
        <f t="shared" si="684"/>
        <v>7784106977.3695593</v>
      </c>
      <c r="R1579" s="1">
        <f t="shared" si="685"/>
        <v>-9.2599999999997635</v>
      </c>
      <c r="S1579" s="1">
        <f t="shared" si="673"/>
        <v>69.948921679909276</v>
      </c>
      <c r="T1579" s="1">
        <f t="shared" si="694"/>
        <v>22.724388737097104</v>
      </c>
      <c r="U1579" s="1">
        <f t="shared" si="686"/>
        <v>9.8145277896248516E-3</v>
      </c>
      <c r="V1579" s="1">
        <f t="shared" si="687"/>
        <v>-1.9361222470442929E-2</v>
      </c>
      <c r="W1579" s="1">
        <f t="shared" si="688"/>
        <v>0.96728853314485219</v>
      </c>
      <c r="X1579" s="1">
        <f t="shared" si="689"/>
        <v>0.1868783567627311</v>
      </c>
      <c r="Y1579" s="1">
        <f t="shared" si="675"/>
        <v>3813.3861538461533</v>
      </c>
      <c r="Z1579" s="1">
        <f t="shared" si="676"/>
        <v>3810.3755555555554</v>
      </c>
      <c r="AA1579" s="1">
        <f t="shared" si="690"/>
        <v>3.0105982905979545</v>
      </c>
      <c r="AB1579" s="1">
        <f t="shared" si="695"/>
        <v>2.9627350427354031</v>
      </c>
      <c r="AC1579" s="1">
        <f t="shared" si="674"/>
        <v>3830.603333333333</v>
      </c>
      <c r="AD1579" s="1">
        <f t="shared" si="696"/>
        <v>3809.4809999999998</v>
      </c>
      <c r="AE1579" s="1">
        <f t="shared" si="697"/>
        <v>28.410800000000016</v>
      </c>
      <c r="AF1579" s="1">
        <f t="shared" si="698"/>
        <v>49.564093779673541</v>
      </c>
      <c r="AG1579" s="1">
        <f t="shared" si="691"/>
        <v>3789.8480000000004</v>
      </c>
      <c r="AH1579" s="1">
        <f t="shared" si="692"/>
        <v>3834.2407142857146</v>
      </c>
      <c r="AI1579" s="1">
        <f t="shared" si="699"/>
        <v>-44.392714285714192</v>
      </c>
      <c r="AJ1579" s="1">
        <f t="shared" si="693"/>
        <v>0</v>
      </c>
    </row>
    <row r="1580" spans="1:36" x14ac:dyDescent="0.2">
      <c r="A1580" s="5">
        <v>43257</v>
      </c>
      <c r="B1580" s="1">
        <v>3839.68</v>
      </c>
      <c r="C1580" s="10">
        <v>3837.35</v>
      </c>
      <c r="D1580" s="1">
        <v>3848.33</v>
      </c>
      <c r="E1580" s="1">
        <v>3830.9</v>
      </c>
      <c r="F1580" s="1">
        <v>7311723700</v>
      </c>
      <c r="G1580" s="1">
        <v>107142041766</v>
      </c>
      <c r="H1580" s="1">
        <f t="shared" si="672"/>
        <v>-6.3399999999996908</v>
      </c>
      <c r="J1580" s="1">
        <f t="shared" si="677"/>
        <v>3806.7580000000003</v>
      </c>
      <c r="K1580" s="1">
        <f t="shared" si="678"/>
        <v>3834.4479999999999</v>
      </c>
      <c r="L1580" s="1">
        <f t="shared" si="679"/>
        <v>3808.0603636363639</v>
      </c>
      <c r="M1580" s="1">
        <f t="shared" si="680"/>
        <v>8.6963408838904162</v>
      </c>
      <c r="N1580" s="1">
        <f t="shared" si="681"/>
        <v>15.872436692695061</v>
      </c>
      <c r="O1580" s="1">
        <f t="shared" si="682"/>
        <v>76.93154523618901</v>
      </c>
      <c r="P1580" s="1">
        <f t="shared" si="683"/>
        <v>40.965881787602157</v>
      </c>
      <c r="Q1580" s="1">
        <f t="shared" si="684"/>
        <v>-1900293078.657589</v>
      </c>
      <c r="R1580" s="1">
        <f t="shared" si="685"/>
        <v>10.130000000000109</v>
      </c>
      <c r="S1580" s="1">
        <f t="shared" si="673"/>
        <v>84.127563307304939</v>
      </c>
      <c r="T1580" s="1">
        <f t="shared" si="694"/>
        <v>29.810230040619579</v>
      </c>
      <c r="U1580" s="1">
        <f t="shared" si="686"/>
        <v>-2.0769541480449411E-3</v>
      </c>
      <c r="V1580" s="1">
        <f t="shared" si="687"/>
        <v>-1.7628340514206899E-2</v>
      </c>
      <c r="W1580" s="1">
        <f t="shared" si="688"/>
        <v>0.80362345071579644</v>
      </c>
      <c r="X1580" s="1">
        <f t="shared" si="689"/>
        <v>7.5682340717622032E-2</v>
      </c>
      <c r="Y1580" s="1">
        <f t="shared" si="675"/>
        <v>3844.0938461538462</v>
      </c>
      <c r="Z1580" s="1">
        <f t="shared" si="676"/>
        <v>3844.7296296296295</v>
      </c>
      <c r="AA1580" s="1">
        <f t="shared" si="690"/>
        <v>-0.63578347578322791</v>
      </c>
      <c r="AB1580" s="1">
        <f t="shared" si="695"/>
        <v>2.2813219373217182</v>
      </c>
      <c r="AC1580" s="1">
        <f t="shared" si="674"/>
        <v>3838.86</v>
      </c>
      <c r="AD1580" s="1">
        <f t="shared" si="696"/>
        <v>3806.452666666667</v>
      </c>
      <c r="AE1580" s="1">
        <f t="shared" si="697"/>
        <v>25.988133333333234</v>
      </c>
      <c r="AF1580" s="1">
        <f t="shared" si="698"/>
        <v>83.133669555164218</v>
      </c>
      <c r="AG1580" s="1">
        <f t="shared" si="691"/>
        <v>3812.6439999999993</v>
      </c>
      <c r="AH1580" s="1">
        <f t="shared" si="692"/>
        <v>3832.3335714285713</v>
      </c>
      <c r="AI1580" s="1">
        <f t="shared" si="699"/>
        <v>-19.689571428571981</v>
      </c>
      <c r="AJ1580" s="1">
        <f t="shared" si="693"/>
        <v>0</v>
      </c>
    </row>
    <row r="1581" spans="1:36" x14ac:dyDescent="0.2">
      <c r="A1581" s="5">
        <v>43258</v>
      </c>
      <c r="B1581" s="1">
        <v>3846.94</v>
      </c>
      <c r="C1581" s="10">
        <v>3831.01</v>
      </c>
      <c r="D1581" s="1">
        <v>3859.85</v>
      </c>
      <c r="E1581" s="1">
        <v>3827.69</v>
      </c>
      <c r="F1581" s="1">
        <v>8025614700</v>
      </c>
      <c r="G1581" s="1">
        <v>112365710702</v>
      </c>
      <c r="H1581" s="1">
        <f t="shared" si="672"/>
        <v>-51.390000000000327</v>
      </c>
      <c r="J1581" s="1">
        <f t="shared" si="677"/>
        <v>3807.1370000000002</v>
      </c>
      <c r="K1581" s="1">
        <f t="shared" si="678"/>
        <v>3832.2453333333333</v>
      </c>
      <c r="L1581" s="1">
        <f t="shared" si="679"/>
        <v>3812.469818181818</v>
      </c>
      <c r="M1581" s="1">
        <f t="shared" si="680"/>
        <v>24.582338902147768</v>
      </c>
      <c r="N1581" s="1">
        <f t="shared" si="681"/>
        <v>20.931920452895735</v>
      </c>
      <c r="O1581" s="1">
        <f t="shared" si="682"/>
        <v>43.392172802229652</v>
      </c>
      <c r="P1581" s="1">
        <f t="shared" si="683"/>
        <v>40.989518222906064</v>
      </c>
      <c r="Q1581" s="1">
        <f t="shared" si="684"/>
        <v>-6368584799.2536421</v>
      </c>
      <c r="R1581" s="1">
        <f t="shared" si="685"/>
        <v>14.510000000000218</v>
      </c>
      <c r="S1581" s="1">
        <f t="shared" si="673"/>
        <v>79.068079547104261</v>
      </c>
      <c r="T1581" s="1">
        <f t="shared" si="694"/>
        <v>37.426391527124999</v>
      </c>
      <c r="U1581" s="1">
        <f t="shared" si="686"/>
        <v>-1.6549160665202364E-3</v>
      </c>
      <c r="V1581" s="1">
        <f t="shared" si="687"/>
        <v>-6.1148036880800784E-3</v>
      </c>
      <c r="W1581" s="1">
        <f t="shared" si="688"/>
        <v>0.62705912605719327</v>
      </c>
      <c r="X1581" s="1">
        <f t="shared" si="689"/>
        <v>-3.223523615745566E-2</v>
      </c>
      <c r="Y1581" s="1">
        <f t="shared" si="675"/>
        <v>3836.374615384615</v>
      </c>
      <c r="Z1581" s="1">
        <f t="shared" si="676"/>
        <v>3836.8803703703702</v>
      </c>
      <c r="AA1581" s="1">
        <f t="shared" si="690"/>
        <v>-0.50575498575517486</v>
      </c>
      <c r="AB1581" s="1">
        <f t="shared" si="695"/>
        <v>-0.60977777777761721</v>
      </c>
      <c r="AC1581" s="1">
        <f t="shared" si="674"/>
        <v>3839.5166666666669</v>
      </c>
      <c r="AD1581" s="1">
        <f t="shared" si="696"/>
        <v>3806.7296666666671</v>
      </c>
      <c r="AE1581" s="1">
        <f t="shared" si="697"/>
        <v>26.209733333333268</v>
      </c>
      <c r="AF1581" s="1">
        <f t="shared" si="698"/>
        <v>83.396499010545426</v>
      </c>
      <c r="AG1581" s="1">
        <f t="shared" si="691"/>
        <v>3818.37</v>
      </c>
      <c r="AH1581" s="1">
        <f t="shared" si="692"/>
        <v>3827.187142857143</v>
      </c>
      <c r="AI1581" s="1">
        <f t="shared" si="699"/>
        <v>-8.8171428571431534</v>
      </c>
      <c r="AJ1581" s="1">
        <f t="shared" si="693"/>
        <v>0</v>
      </c>
    </row>
    <row r="1582" spans="1:36" x14ac:dyDescent="0.2">
      <c r="A1582" s="5">
        <v>43259</v>
      </c>
      <c r="B1582" s="1">
        <v>3819.45</v>
      </c>
      <c r="C1582" s="10">
        <v>3779.62</v>
      </c>
      <c r="D1582" s="1">
        <v>3819.46</v>
      </c>
      <c r="E1582" s="1">
        <v>3759.27</v>
      </c>
      <c r="F1582" s="1">
        <v>8333733500</v>
      </c>
      <c r="G1582" s="1">
        <v>107818798321</v>
      </c>
      <c r="H1582" s="1">
        <f t="shared" si="672"/>
        <v>0.36000000000012733</v>
      </c>
      <c r="J1582" s="1">
        <f t="shared" si="677"/>
        <v>3803.4490000000005</v>
      </c>
      <c r="K1582" s="1">
        <f t="shared" si="678"/>
        <v>3824.0160000000005</v>
      </c>
      <c r="L1582" s="1">
        <f t="shared" si="679"/>
        <v>3807.4667272727274</v>
      </c>
      <c r="M1582" s="1">
        <f t="shared" si="680"/>
        <v>75.681539477407981</v>
      </c>
      <c r="N1582" s="1">
        <f t="shared" si="681"/>
        <v>58.23051241109026</v>
      </c>
      <c r="O1582" s="1">
        <f t="shared" si="682"/>
        <v>53.334753888770457</v>
      </c>
      <c r="P1582" s="1">
        <f t="shared" si="683"/>
        <v>43.927396133278528</v>
      </c>
      <c r="Q1582" s="1">
        <f t="shared" si="684"/>
        <v>-2698529089.7990003</v>
      </c>
      <c r="R1582" s="1">
        <f t="shared" si="685"/>
        <v>-53.640000000000327</v>
      </c>
      <c r="S1582" s="1">
        <f t="shared" si="673"/>
        <v>41.76948758890974</v>
      </c>
      <c r="T1582" s="1">
        <f t="shared" si="694"/>
        <v>40.675567091686112</v>
      </c>
      <c r="U1582" s="1">
        <f t="shared" si="686"/>
        <v>-1.3596604949704025E-2</v>
      </c>
      <c r="V1582" s="1">
        <f t="shared" si="687"/>
        <v>-1.2437225976034801E-2</v>
      </c>
      <c r="W1582" s="1">
        <f t="shared" si="688"/>
        <v>-0.62651030682942321</v>
      </c>
      <c r="X1582" s="1">
        <f t="shared" si="689"/>
        <v>-1.1609784059481087</v>
      </c>
      <c r="Y1582" s="1">
        <f t="shared" si="675"/>
        <v>3823.103846153846</v>
      </c>
      <c r="Z1582" s="1">
        <f t="shared" si="676"/>
        <v>3827.2033333333329</v>
      </c>
      <c r="AA1582" s="1">
        <f t="shared" si="690"/>
        <v>-4.0994871794869141</v>
      </c>
      <c r="AB1582" s="1">
        <f t="shared" si="695"/>
        <v>-1.2245014245015227</v>
      </c>
      <c r="AC1582" s="1">
        <f t="shared" si="674"/>
        <v>3786.1166666666668</v>
      </c>
      <c r="AD1582" s="1">
        <f t="shared" si="696"/>
        <v>3803.2830000000008</v>
      </c>
      <c r="AE1582" s="1">
        <f t="shared" si="697"/>
        <v>26.885666666666658</v>
      </c>
      <c r="AF1582" s="1">
        <f t="shared" si="698"/>
        <v>-42.566257940002799</v>
      </c>
      <c r="AG1582" s="1">
        <f t="shared" si="691"/>
        <v>3820.1760000000004</v>
      </c>
      <c r="AH1582" s="1">
        <f t="shared" si="692"/>
        <v>3817.0714285714284</v>
      </c>
      <c r="AI1582" s="1">
        <f t="shared" si="699"/>
        <v>3.1045714285719441</v>
      </c>
      <c r="AJ1582" s="1">
        <f t="shared" si="693"/>
        <v>1</v>
      </c>
    </row>
    <row r="1583" spans="1:36" x14ac:dyDescent="0.2">
      <c r="A1583" s="5">
        <v>43262</v>
      </c>
      <c r="B1583" s="1">
        <v>3770.21</v>
      </c>
      <c r="C1583" s="10">
        <v>3779.98</v>
      </c>
      <c r="D1583" s="1">
        <v>3792.55</v>
      </c>
      <c r="E1583" s="1">
        <v>3756.51</v>
      </c>
      <c r="F1583" s="1">
        <v>6870983400</v>
      </c>
      <c r="G1583" s="1">
        <v>105597924649</v>
      </c>
      <c r="H1583" s="1">
        <f t="shared" si="672"/>
        <v>45.9699999999998</v>
      </c>
      <c r="J1583" s="1">
        <f t="shared" si="677"/>
        <v>3798.1210000000005</v>
      </c>
      <c r="K1583" s="1">
        <f t="shared" si="678"/>
        <v>3814.5986666666668</v>
      </c>
      <c r="L1583" s="1">
        <f t="shared" si="679"/>
        <v>3803.1996363636372</v>
      </c>
      <c r="M1583" s="1">
        <f t="shared" si="680"/>
        <v>77.288562028256365</v>
      </c>
      <c r="N1583" s="1">
        <f t="shared" si="681"/>
        <v>57.969226302801587</v>
      </c>
      <c r="O1583" s="1">
        <f t="shared" si="682"/>
        <v>56.132736863190168</v>
      </c>
      <c r="P1583" s="1">
        <f t="shared" si="683"/>
        <v>51.113835128827681</v>
      </c>
      <c r="Q1583" s="1">
        <f t="shared" si="684"/>
        <v>2078072115.9821746</v>
      </c>
      <c r="R1583" s="1">
        <f t="shared" si="685"/>
        <v>-24.0300000000002</v>
      </c>
      <c r="S1583" s="1">
        <f t="shared" si="673"/>
        <v>42.030773697198406</v>
      </c>
      <c r="T1583" s="1">
        <f t="shared" si="694"/>
        <v>42.421716706953944</v>
      </c>
      <c r="U1583" s="1">
        <f t="shared" si="686"/>
        <v>9.5238599146060915E-5</v>
      </c>
      <c r="V1583" s="1">
        <f t="shared" si="687"/>
        <v>-9.5689768112144583E-3</v>
      </c>
      <c r="W1583" s="1">
        <f t="shared" si="688"/>
        <v>-0.47763091275924402</v>
      </c>
      <c r="X1583" s="1">
        <f t="shared" si="689"/>
        <v>-0.90753103253501044</v>
      </c>
      <c r="Y1583" s="1">
        <f t="shared" si="675"/>
        <v>3779.6753846153842</v>
      </c>
      <c r="Z1583" s="1">
        <f t="shared" si="676"/>
        <v>3779.6466666666665</v>
      </c>
      <c r="AA1583" s="1">
        <f t="shared" si="690"/>
        <v>2.8717948717712716E-2</v>
      </c>
      <c r="AB1583" s="1">
        <f t="shared" si="695"/>
        <v>-3.2738461538459886</v>
      </c>
      <c r="AC1583" s="1">
        <f t="shared" si="674"/>
        <v>3776.3466666666668</v>
      </c>
      <c r="AD1583" s="1">
        <f t="shared" si="696"/>
        <v>3798.28</v>
      </c>
      <c r="AE1583" s="1">
        <f t="shared" si="697"/>
        <v>26.453999999999951</v>
      </c>
      <c r="AF1583" s="1">
        <f t="shared" si="698"/>
        <v>-55.27414463681216</v>
      </c>
      <c r="AG1583" s="1">
        <f t="shared" si="691"/>
        <v>3814.6559999999999</v>
      </c>
      <c r="AH1583" s="1">
        <f t="shared" si="692"/>
        <v>3808.0550000000003</v>
      </c>
      <c r="AI1583" s="1">
        <f t="shared" si="699"/>
        <v>6.600999999999658</v>
      </c>
      <c r="AJ1583" s="1">
        <f t="shared" si="693"/>
        <v>1</v>
      </c>
    </row>
    <row r="1584" spans="1:36" x14ac:dyDescent="0.2">
      <c r="A1584" s="5">
        <v>43263</v>
      </c>
      <c r="B1584" s="1">
        <v>3783.19</v>
      </c>
      <c r="C1584" s="10">
        <v>3825.95</v>
      </c>
      <c r="D1584" s="1">
        <v>3830.47</v>
      </c>
      <c r="E1584" s="1">
        <v>3765.26</v>
      </c>
      <c r="F1584" s="1">
        <v>7320624400</v>
      </c>
      <c r="G1584" s="1">
        <v>116217139615</v>
      </c>
      <c r="H1584" s="1">
        <f t="shared" si="672"/>
        <v>-37.609999999999673</v>
      </c>
      <c r="J1584" s="1">
        <f t="shared" si="677"/>
        <v>3800.3149999999996</v>
      </c>
      <c r="K1584" s="1">
        <f t="shared" si="678"/>
        <v>3809.248</v>
      </c>
      <c r="L1584" s="1">
        <f t="shared" si="679"/>
        <v>3808.2594545454549</v>
      </c>
      <c r="M1584" s="1">
        <f t="shared" si="680"/>
        <v>32.80433520418056</v>
      </c>
      <c r="N1584" s="1">
        <f t="shared" si="681"/>
        <v>24.604441863841018</v>
      </c>
      <c r="O1584" s="1">
        <f t="shared" si="682"/>
        <v>30.960973001871135</v>
      </c>
      <c r="P1584" s="1">
        <f t="shared" si="683"/>
        <v>44.953489417157236</v>
      </c>
      <c r="Q1584" s="1">
        <f t="shared" si="684"/>
        <v>6305773233.369113</v>
      </c>
      <c r="R1584" s="1">
        <f t="shared" si="685"/>
        <v>102.57999999999993</v>
      </c>
      <c r="S1584" s="1">
        <f t="shared" si="673"/>
        <v>75.395558136158982</v>
      </c>
      <c r="T1584" s="1">
        <f t="shared" si="694"/>
        <v>49.621761879191517</v>
      </c>
      <c r="U1584" s="1">
        <f t="shared" si="686"/>
        <v>1.2015316457350411E-2</v>
      </c>
      <c r="V1584" s="1">
        <f t="shared" si="687"/>
        <v>-1.9069930033445161E-3</v>
      </c>
      <c r="W1584" s="1">
        <f t="shared" si="688"/>
        <v>0.6745493465673299</v>
      </c>
      <c r="X1584" s="1">
        <f t="shared" si="689"/>
        <v>0.43845924444929213</v>
      </c>
      <c r="Y1584" s="1">
        <f t="shared" si="675"/>
        <v>3787.0523076923073</v>
      </c>
      <c r="Z1584" s="1">
        <f t="shared" si="676"/>
        <v>3783.385185185185</v>
      </c>
      <c r="AA1584" s="1">
        <f t="shared" si="690"/>
        <v>3.667122507122258</v>
      </c>
      <c r="AB1584" s="1">
        <f t="shared" si="695"/>
        <v>0.75639886039862181</v>
      </c>
      <c r="AC1584" s="1">
        <f t="shared" si="674"/>
        <v>3807.2266666666669</v>
      </c>
      <c r="AD1584" s="1">
        <f t="shared" si="696"/>
        <v>3797.4540000000002</v>
      </c>
      <c r="AE1584" s="1">
        <f t="shared" si="697"/>
        <v>25.627999999999929</v>
      </c>
      <c r="AF1584" s="1">
        <f t="shared" si="698"/>
        <v>25.421847631930607</v>
      </c>
      <c r="AG1584" s="1">
        <f t="shared" si="691"/>
        <v>3810.7820000000002</v>
      </c>
      <c r="AH1584" s="1">
        <f t="shared" si="692"/>
        <v>3806.0100000000007</v>
      </c>
      <c r="AI1584" s="1">
        <f t="shared" si="699"/>
        <v>4.7719999999994798</v>
      </c>
      <c r="AJ1584" s="1">
        <f t="shared" si="693"/>
        <v>0</v>
      </c>
    </row>
    <row r="1585" spans="1:36" x14ac:dyDescent="0.2">
      <c r="A1585" s="5">
        <v>43264</v>
      </c>
      <c r="B1585" s="1">
        <v>3814.62</v>
      </c>
      <c r="C1585" s="10">
        <v>3788.34</v>
      </c>
      <c r="D1585" s="1">
        <v>3817.45</v>
      </c>
      <c r="E1585" s="1">
        <v>3782.07</v>
      </c>
      <c r="F1585" s="1">
        <v>6637797000</v>
      </c>
      <c r="G1585" s="1">
        <v>97185498920</v>
      </c>
      <c r="H1585" s="1">
        <f t="shared" si="672"/>
        <v>-14.970000000000255</v>
      </c>
      <c r="J1585" s="1">
        <f t="shared" si="677"/>
        <v>3806.8119999999994</v>
      </c>
      <c r="K1585" s="1">
        <f t="shared" si="678"/>
        <v>3804.8320000000008</v>
      </c>
      <c r="L1585" s="1">
        <f t="shared" si="679"/>
        <v>3806.0821818181817</v>
      </c>
      <c r="M1585" s="1">
        <f t="shared" si="680"/>
        <v>69.198761370234152</v>
      </c>
      <c r="N1585" s="1">
        <f t="shared" si="681"/>
        <v>60.952949198772529</v>
      </c>
      <c r="O1585" s="1">
        <f t="shared" si="682"/>
        <v>29.577374872318668</v>
      </c>
      <c r="P1585" s="1">
        <f t="shared" si="683"/>
        <v>46.443660337062973</v>
      </c>
      <c r="Q1585" s="1">
        <f t="shared" si="684"/>
        <v>-4285112591.2945008</v>
      </c>
      <c r="R1585" s="1">
        <f t="shared" si="685"/>
        <v>-14.039999999999964</v>
      </c>
      <c r="S1585" s="1">
        <f t="shared" si="673"/>
        <v>39.047050801227464</v>
      </c>
      <c r="T1585" s="1">
        <f t="shared" si="694"/>
        <v>53.466111325347995</v>
      </c>
      <c r="U1585" s="1">
        <f t="shared" si="686"/>
        <v>-9.9278311872745498E-3</v>
      </c>
      <c r="V1585" s="1">
        <f t="shared" si="687"/>
        <v>-4.1193372257170915E-3</v>
      </c>
      <c r="W1585" s="1">
        <f t="shared" si="688"/>
        <v>-0.48523541483002841</v>
      </c>
      <c r="X1585" s="1">
        <f t="shared" si="689"/>
        <v>-0.4334488355859244</v>
      </c>
      <c r="Y1585" s="1">
        <f t="shared" si="675"/>
        <v>3820.163846153846</v>
      </c>
      <c r="Z1585" s="1">
        <f t="shared" si="676"/>
        <v>3823.1640740740741</v>
      </c>
      <c r="AA1585" s="1">
        <f t="shared" si="690"/>
        <v>-3.0002279202280988</v>
      </c>
      <c r="AB1585" s="1">
        <f t="shared" si="695"/>
        <v>2.3336524216521868</v>
      </c>
      <c r="AC1585" s="1">
        <f t="shared" si="674"/>
        <v>3795.9533333333334</v>
      </c>
      <c r="AD1585" s="1">
        <f t="shared" si="696"/>
        <v>3803.2716666666665</v>
      </c>
      <c r="AE1585" s="1">
        <f t="shared" si="697"/>
        <v>20.623999999999889</v>
      </c>
      <c r="AF1585" s="1">
        <f t="shared" si="698"/>
        <v>-23.656365830531414</v>
      </c>
      <c r="AG1585" s="1">
        <f t="shared" si="691"/>
        <v>3800.9800000000005</v>
      </c>
      <c r="AH1585" s="1">
        <f t="shared" si="692"/>
        <v>3803.2328571428579</v>
      </c>
      <c r="AI1585" s="1">
        <f t="shared" si="699"/>
        <v>-2.2528571428574651</v>
      </c>
      <c r="AJ1585" s="1">
        <f t="shared" si="693"/>
        <v>0</v>
      </c>
    </row>
    <row r="1586" spans="1:36" x14ac:dyDescent="0.2">
      <c r="A1586" s="5">
        <v>43265</v>
      </c>
      <c r="B1586" s="1">
        <v>3774.64</v>
      </c>
      <c r="C1586" s="10">
        <v>3773.37</v>
      </c>
      <c r="D1586" s="1">
        <v>3808.16</v>
      </c>
      <c r="E1586" s="1">
        <v>3759.25</v>
      </c>
      <c r="F1586" s="1">
        <v>6847132200</v>
      </c>
      <c r="G1586" s="1">
        <v>99234014984</v>
      </c>
      <c r="H1586" s="1">
        <f t="shared" si="672"/>
        <v>-19.940000000000055</v>
      </c>
      <c r="J1586" s="1">
        <f t="shared" si="677"/>
        <v>3803.9110000000001</v>
      </c>
      <c r="K1586" s="1">
        <f t="shared" si="678"/>
        <v>3801.2420000000006</v>
      </c>
      <c r="L1586" s="1">
        <f t="shared" si="679"/>
        <v>3800.0018181818177</v>
      </c>
      <c r="M1586" s="1">
        <f t="shared" si="680"/>
        <v>83.684923553319408</v>
      </c>
      <c r="N1586" s="1">
        <f t="shared" si="681"/>
        <v>81.577209697198569</v>
      </c>
      <c r="O1586" s="1">
        <f t="shared" si="682"/>
        <v>27.214520676691649</v>
      </c>
      <c r="P1586" s="1">
        <f t="shared" si="683"/>
        <v>54.061284046692592</v>
      </c>
      <c r="Q1586" s="1">
        <f t="shared" si="684"/>
        <v>-2893686824.2486386</v>
      </c>
      <c r="R1586" s="1">
        <f t="shared" si="685"/>
        <v>2.7799999999997453</v>
      </c>
      <c r="S1586" s="1">
        <f t="shared" si="673"/>
        <v>18.422790302801424</v>
      </c>
      <c r="T1586" s="1">
        <f t="shared" si="694"/>
        <v>51.579804998833467</v>
      </c>
      <c r="U1586" s="1">
        <f t="shared" si="686"/>
        <v>-3.9672759363646439E-3</v>
      </c>
      <c r="V1586" s="1">
        <f t="shared" si="687"/>
        <v>1.3428694972565177E-2</v>
      </c>
      <c r="W1586" s="1">
        <f t="shared" si="688"/>
        <v>-0.80288418945659268</v>
      </c>
      <c r="X1586" s="1">
        <f t="shared" si="689"/>
        <v>-0.7332340324557276</v>
      </c>
      <c r="Y1586" s="1">
        <f t="shared" si="675"/>
        <v>3786.0369230769234</v>
      </c>
      <c r="Z1586" s="1">
        <f t="shared" si="676"/>
        <v>3787.2311111111112</v>
      </c>
      <c r="AA1586" s="1">
        <f t="shared" si="690"/>
        <v>-1.1941880341878459</v>
      </c>
      <c r="AB1586" s="1">
        <f t="shared" si="695"/>
        <v>-2.6390199430200485</v>
      </c>
      <c r="AC1586" s="1">
        <f t="shared" si="674"/>
        <v>3780.2599999999998</v>
      </c>
      <c r="AD1586" s="1">
        <f t="shared" si="696"/>
        <v>3802.9743333333331</v>
      </c>
      <c r="AE1586" s="1">
        <f t="shared" si="697"/>
        <v>20.861866666666582</v>
      </c>
      <c r="AF1586" s="1">
        <f t="shared" si="698"/>
        <v>-72.586452261649441</v>
      </c>
      <c r="AG1586" s="1">
        <f t="shared" si="691"/>
        <v>3789.4519999999998</v>
      </c>
      <c r="AH1586" s="1">
        <f t="shared" si="692"/>
        <v>3800.1521428571436</v>
      </c>
      <c r="AI1586" s="1">
        <f t="shared" si="699"/>
        <v>-10.700142857143874</v>
      </c>
      <c r="AJ1586" s="1">
        <f t="shared" si="693"/>
        <v>0</v>
      </c>
    </row>
    <row r="1587" spans="1:36" x14ac:dyDescent="0.2">
      <c r="A1587" s="5">
        <v>43266</v>
      </c>
      <c r="B1587" s="1">
        <v>3763.04</v>
      </c>
      <c r="C1587" s="10">
        <v>3753.43</v>
      </c>
      <c r="D1587" s="1">
        <v>3780.34</v>
      </c>
      <c r="E1587" s="1">
        <v>3737.43</v>
      </c>
      <c r="F1587" s="1">
        <v>8548889300</v>
      </c>
      <c r="G1587" s="1">
        <v>109534900847</v>
      </c>
      <c r="H1587" s="1">
        <f t="shared" si="672"/>
        <v>-132.30999999999995</v>
      </c>
      <c r="J1587" s="1">
        <f t="shared" si="677"/>
        <v>3802.1950000000006</v>
      </c>
      <c r="K1587" s="1">
        <f t="shared" si="678"/>
        <v>3797.0373333333341</v>
      </c>
      <c r="L1587" s="1">
        <f t="shared" si="679"/>
        <v>3790.8234545454548</v>
      </c>
      <c r="M1587" s="1">
        <f t="shared" si="680"/>
        <v>82.803095442820279</v>
      </c>
      <c r="N1587" s="1">
        <f t="shared" si="681"/>
        <v>86.930240156837129</v>
      </c>
      <c r="O1587" s="1">
        <f t="shared" si="682"/>
        <v>18.44640866379995</v>
      </c>
      <c r="P1587" s="1">
        <f t="shared" si="683"/>
        <v>28.593698332467266</v>
      </c>
      <c r="Q1587" s="1">
        <f t="shared" si="684"/>
        <v>-2173581502.283896</v>
      </c>
      <c r="R1587" s="1">
        <f t="shared" si="685"/>
        <v>-54.150000000000091</v>
      </c>
      <c r="S1587" s="1">
        <f t="shared" si="673"/>
        <v>13.069759843162872</v>
      </c>
      <c r="T1587" s="1">
        <f t="shared" si="694"/>
        <v>50.634123013884718</v>
      </c>
      <c r="U1587" s="1">
        <f t="shared" si="686"/>
        <v>-5.3124741902739773E-3</v>
      </c>
      <c r="V1587" s="1">
        <f t="shared" si="687"/>
        <v>-1.287351606099345E-2</v>
      </c>
      <c r="W1587" s="1">
        <f t="shared" si="688"/>
        <v>-1.2825486330922211</v>
      </c>
      <c r="X1587" s="1">
        <f t="shared" si="689"/>
        <v>-1.148456796843037</v>
      </c>
      <c r="Y1587" s="1">
        <f t="shared" si="675"/>
        <v>3770.3023076923077</v>
      </c>
      <c r="Z1587" s="1">
        <f t="shared" si="676"/>
        <v>3771.8929629629633</v>
      </c>
      <c r="AA1587" s="1">
        <f t="shared" si="690"/>
        <v>-1.5906552706555885</v>
      </c>
      <c r="AB1587" s="1">
        <f t="shared" si="695"/>
        <v>-1.2734814814813944</v>
      </c>
      <c r="AC1587" s="1">
        <f t="shared" si="674"/>
        <v>3757.0666666666671</v>
      </c>
      <c r="AD1587" s="1">
        <f t="shared" si="696"/>
        <v>3801.1153333333336</v>
      </c>
      <c r="AE1587" s="1">
        <f t="shared" si="697"/>
        <v>22.349066666666705</v>
      </c>
      <c r="AF1587" s="1">
        <f t="shared" si="698"/>
        <v>-131.39599167949297</v>
      </c>
      <c r="AG1587" s="1">
        <f t="shared" si="691"/>
        <v>3784.2139999999999</v>
      </c>
      <c r="AH1587" s="1">
        <f t="shared" si="692"/>
        <v>3794.4500000000003</v>
      </c>
      <c r="AI1587" s="1">
        <f t="shared" si="699"/>
        <v>-10.236000000000331</v>
      </c>
      <c r="AJ1587" s="1">
        <f t="shared" si="693"/>
        <v>0</v>
      </c>
    </row>
    <row r="1588" spans="1:36" x14ac:dyDescent="0.2">
      <c r="A1588" s="5">
        <v>43270</v>
      </c>
      <c r="B1588" s="1">
        <v>3702.67</v>
      </c>
      <c r="C1588" s="10">
        <v>3621.12</v>
      </c>
      <c r="D1588" s="1">
        <v>3712.82</v>
      </c>
      <c r="E1588" s="1">
        <v>3583.02</v>
      </c>
      <c r="F1588" s="1">
        <v>16070654200</v>
      </c>
      <c r="G1588" s="1">
        <v>193848797293</v>
      </c>
      <c r="H1588" s="1">
        <f t="shared" si="672"/>
        <v>14.320000000000164</v>
      </c>
      <c r="J1588" s="1">
        <f t="shared" si="677"/>
        <v>3783.549</v>
      </c>
      <c r="K1588" s="1">
        <f t="shared" si="678"/>
        <v>3782.894666666667</v>
      </c>
      <c r="L1588" s="1">
        <f t="shared" si="679"/>
        <v>3757.9007272727276</v>
      </c>
      <c r="M1588" s="1">
        <f t="shared" si="680"/>
        <v>84.602950090927493</v>
      </c>
      <c r="N1588" s="1">
        <f t="shared" si="681"/>
        <v>86.237040783152139</v>
      </c>
      <c r="O1588" s="1">
        <f t="shared" si="682"/>
        <v>22.740645745322869</v>
      </c>
      <c r="P1588" s="1">
        <f t="shared" si="683"/>
        <v>33.352220935675398</v>
      </c>
      <c r="Q1588" s="1">
        <f t="shared" si="684"/>
        <v>-6636263983.9753828</v>
      </c>
      <c r="R1588" s="1">
        <f t="shared" si="685"/>
        <v>-224.20000000000027</v>
      </c>
      <c r="S1588" s="1">
        <f t="shared" si="673"/>
        <v>13.762959216847856</v>
      </c>
      <c r="T1588" s="1">
        <f t="shared" si="694"/>
        <v>47.664294412062517</v>
      </c>
      <c r="U1588" s="1">
        <f t="shared" si="686"/>
        <v>-3.6538419052668775E-2</v>
      </c>
      <c r="V1588" s="1">
        <f t="shared" si="687"/>
        <v>-3.9641011088450417E-2</v>
      </c>
      <c r="W1588" s="1">
        <f t="shared" si="688"/>
        <v>-4.2930328112573699</v>
      </c>
      <c r="X1588" s="1">
        <f t="shared" si="689"/>
        <v>-4.2764782242593187</v>
      </c>
      <c r="Y1588" s="1">
        <f t="shared" si="675"/>
        <v>3733.0746153846148</v>
      </c>
      <c r="Z1588" s="1">
        <f t="shared" si="676"/>
        <v>3743.6292592592595</v>
      </c>
      <c r="AA1588" s="1">
        <f t="shared" si="690"/>
        <v>-10.554643874644626</v>
      </c>
      <c r="AB1588" s="1">
        <f t="shared" si="695"/>
        <v>-3.383452991453396</v>
      </c>
      <c r="AC1588" s="1">
        <f t="shared" si="674"/>
        <v>3638.9866666666671</v>
      </c>
      <c r="AD1588" s="1">
        <f t="shared" si="696"/>
        <v>3785.0936666666662</v>
      </c>
      <c r="AE1588" s="1">
        <f t="shared" si="697"/>
        <v>37.542933333333394</v>
      </c>
      <c r="AF1588" s="1">
        <f t="shared" si="698"/>
        <v>-259.44873780063153</v>
      </c>
      <c r="AG1588" s="1">
        <f t="shared" si="691"/>
        <v>3752.442</v>
      </c>
      <c r="AH1588" s="1">
        <f t="shared" si="692"/>
        <v>3781.3864285714285</v>
      </c>
      <c r="AI1588" s="1">
        <f t="shared" si="699"/>
        <v>-28.944428571428489</v>
      </c>
      <c r="AJ1588" s="1">
        <f t="shared" si="693"/>
        <v>1</v>
      </c>
    </row>
    <row r="1589" spans="1:36" x14ac:dyDescent="0.2">
      <c r="A1589" s="5">
        <v>43271</v>
      </c>
      <c r="B1589" s="1">
        <v>3602.55</v>
      </c>
      <c r="C1589" s="10">
        <v>3635.44</v>
      </c>
      <c r="D1589" s="1">
        <v>3649.34</v>
      </c>
      <c r="E1589" s="1">
        <v>3578.17</v>
      </c>
      <c r="F1589" s="1">
        <v>8671809800</v>
      </c>
      <c r="G1589" s="1">
        <v>112804812786</v>
      </c>
      <c r="H1589" s="1">
        <f t="shared" si="672"/>
        <v>-42.470000000000255</v>
      </c>
      <c r="J1589" s="1">
        <f t="shared" si="677"/>
        <v>3762.5610000000001</v>
      </c>
      <c r="K1589" s="1">
        <f t="shared" si="678"/>
        <v>3771.6566666666668</v>
      </c>
      <c r="L1589" s="1">
        <f t="shared" si="679"/>
        <v>3730.9718181818184</v>
      </c>
      <c r="M1589" s="1">
        <f t="shared" si="680"/>
        <v>77.300832342449439</v>
      </c>
      <c r="N1589" s="1">
        <f t="shared" si="681"/>
        <v>79.668418063050268</v>
      </c>
      <c r="O1589" s="1">
        <f t="shared" si="682"/>
        <v>5.4735876462044741</v>
      </c>
      <c r="P1589" s="1">
        <f t="shared" si="683"/>
        <v>23.916478280949985</v>
      </c>
      <c r="Q1589" s="1">
        <f t="shared" si="684"/>
        <v>5284479289.3915787</v>
      </c>
      <c r="R1589" s="1">
        <f t="shared" si="685"/>
        <v>-201.90999999999985</v>
      </c>
      <c r="S1589" s="1">
        <f t="shared" si="673"/>
        <v>20.331581936949735</v>
      </c>
      <c r="T1589" s="1">
        <f t="shared" si="694"/>
        <v>42.702560437766564</v>
      </c>
      <c r="U1589" s="1">
        <f t="shared" si="686"/>
        <v>3.9390005061286015E-3</v>
      </c>
      <c r="V1589" s="1">
        <f t="shared" si="687"/>
        <v>-4.5209818309792538E-2</v>
      </c>
      <c r="W1589" s="1">
        <f t="shared" si="688"/>
        <v>-3.3785764536442087</v>
      </c>
      <c r="X1589" s="1">
        <f t="shared" si="689"/>
        <v>-3.611587127495699</v>
      </c>
      <c r="Y1589" s="1">
        <f t="shared" si="675"/>
        <v>3623.3230769230772</v>
      </c>
      <c r="Z1589" s="1">
        <f t="shared" si="676"/>
        <v>3622.1807407407405</v>
      </c>
      <c r="AA1589" s="1">
        <f t="shared" si="690"/>
        <v>1.1423361823367486</v>
      </c>
      <c r="AB1589" s="1">
        <f t="shared" si="695"/>
        <v>-8.2152478632483508</v>
      </c>
      <c r="AC1589" s="1">
        <f t="shared" si="674"/>
        <v>3620.9833333333336</v>
      </c>
      <c r="AD1589" s="1">
        <f t="shared" si="696"/>
        <v>3764.1316666666667</v>
      </c>
      <c r="AE1589" s="1">
        <f t="shared" si="697"/>
        <v>55.071666666666623</v>
      </c>
      <c r="AF1589" s="1">
        <f t="shared" si="698"/>
        <v>-173.28733266753406</v>
      </c>
      <c r="AG1589" s="1">
        <f t="shared" si="691"/>
        <v>3714.3399999999992</v>
      </c>
      <c r="AH1589" s="1">
        <f t="shared" si="692"/>
        <v>3775.1057142857144</v>
      </c>
      <c r="AI1589" s="1">
        <f t="shared" si="699"/>
        <v>-60.765714285715148</v>
      </c>
      <c r="AJ1589" s="1">
        <f t="shared" si="693"/>
        <v>0</v>
      </c>
    </row>
    <row r="1590" spans="1:36" x14ac:dyDescent="0.2">
      <c r="A1590" s="5">
        <v>43272</v>
      </c>
      <c r="B1590" s="1">
        <v>3633.56</v>
      </c>
      <c r="C1590" s="10">
        <v>3592.97</v>
      </c>
      <c r="D1590" s="1">
        <v>3673.56</v>
      </c>
      <c r="E1590" s="1">
        <v>3589.49</v>
      </c>
      <c r="F1590" s="1">
        <v>9390855200</v>
      </c>
      <c r="G1590" s="1">
        <v>115584149028</v>
      </c>
      <c r="H1590" s="1">
        <f t="shared" si="672"/>
        <v>15.930000000000291</v>
      </c>
      <c r="J1590" s="1">
        <f t="shared" si="677"/>
        <v>3738.1230000000005</v>
      </c>
      <c r="K1590" s="1">
        <f t="shared" si="678"/>
        <v>3762.9633333333336</v>
      </c>
      <c r="L1590" s="1">
        <f t="shared" si="679"/>
        <v>3700.1370909090906</v>
      </c>
      <c r="M1590" s="1">
        <f t="shared" si="680"/>
        <v>93.814777666332432</v>
      </c>
      <c r="N1590" s="1">
        <f t="shared" si="681"/>
        <v>94.745810849190661</v>
      </c>
      <c r="O1590" s="1">
        <f t="shared" si="682"/>
        <v>12.607318496290878</v>
      </c>
      <c r="P1590" s="1">
        <f t="shared" si="683"/>
        <v>19.657066584526984</v>
      </c>
      <c r="Q1590" s="1">
        <f t="shared" si="684"/>
        <v>-8613403645.4383221</v>
      </c>
      <c r="R1590" s="1">
        <f t="shared" si="685"/>
        <v>-238.04000000000042</v>
      </c>
      <c r="S1590" s="1">
        <f t="shared" si="673"/>
        <v>5.254189150809335</v>
      </c>
      <c r="T1590" s="1">
        <f t="shared" si="694"/>
        <v>34.81522302211701</v>
      </c>
      <c r="U1590" s="1">
        <f t="shared" si="686"/>
        <v>-1.1820304650470296E-2</v>
      </c>
      <c r="V1590" s="1">
        <f t="shared" si="687"/>
        <v>-6.5625227549332782E-2</v>
      </c>
      <c r="W1590" s="1">
        <f t="shared" si="688"/>
        <v>-3.8830450469393512</v>
      </c>
      <c r="X1590" s="1">
        <f t="shared" si="689"/>
        <v>-4.5175389254390943</v>
      </c>
      <c r="Y1590" s="1">
        <f t="shared" si="675"/>
        <v>3628.9061538461542</v>
      </c>
      <c r="Z1590" s="1">
        <f t="shared" si="676"/>
        <v>3632.2940740740742</v>
      </c>
      <c r="AA1590" s="1">
        <f t="shared" si="690"/>
        <v>-3.387920227919949</v>
      </c>
      <c r="AB1590" s="1">
        <f t="shared" si="695"/>
        <v>0.23628490028540916</v>
      </c>
      <c r="AC1590" s="1">
        <f t="shared" si="674"/>
        <v>3618.6733333333336</v>
      </c>
      <c r="AD1590" s="1">
        <f t="shared" si="696"/>
        <v>3742.1129999999998</v>
      </c>
      <c r="AE1590" s="1">
        <f t="shared" si="697"/>
        <v>69.539133333333396</v>
      </c>
      <c r="AF1590" s="1">
        <f t="shared" si="698"/>
        <v>-118.34072006138135</v>
      </c>
      <c r="AG1590" s="1">
        <f t="shared" si="691"/>
        <v>3675.2659999999996</v>
      </c>
      <c r="AH1590" s="1">
        <f t="shared" si="692"/>
        <v>3760.1478571428574</v>
      </c>
      <c r="AI1590" s="1">
        <f t="shared" si="699"/>
        <v>-84.881857142857825</v>
      </c>
      <c r="AJ1590" s="1">
        <f t="shared" si="693"/>
        <v>1</v>
      </c>
    </row>
    <row r="1591" spans="1:36" x14ac:dyDescent="0.2">
      <c r="A1591" s="5">
        <v>43273</v>
      </c>
      <c r="B1591" s="1">
        <v>3567.89</v>
      </c>
      <c r="C1591" s="10">
        <v>3608.9</v>
      </c>
      <c r="D1591" s="1">
        <v>3609.08</v>
      </c>
      <c r="E1591" s="1">
        <v>3542.46</v>
      </c>
      <c r="F1591" s="1">
        <v>7511786400</v>
      </c>
      <c r="G1591" s="1">
        <v>89687282053</v>
      </c>
      <c r="H1591" s="1">
        <f t="shared" si="672"/>
        <v>-48.420000000000073</v>
      </c>
      <c r="J1591" s="1">
        <f t="shared" si="677"/>
        <v>3715.9119999999994</v>
      </c>
      <c r="K1591" s="1">
        <f t="shared" si="678"/>
        <v>3750.0646666666671</v>
      </c>
      <c r="L1591" s="1">
        <f t="shared" si="679"/>
        <v>3676.6419999999998</v>
      </c>
      <c r="M1591" s="1">
        <f t="shared" si="680"/>
        <v>74.994354535190027</v>
      </c>
      <c r="N1591" s="1">
        <f t="shared" si="681"/>
        <v>76.931356550119744</v>
      </c>
      <c r="O1591" s="1">
        <f t="shared" si="682"/>
        <v>11.064779253081813</v>
      </c>
      <c r="P1591" s="1">
        <f t="shared" si="683"/>
        <v>17.808059902797542</v>
      </c>
      <c r="Q1591" s="1">
        <f t="shared" si="684"/>
        <v>7471194338.9973354</v>
      </c>
      <c r="R1591" s="1">
        <f t="shared" si="685"/>
        <v>-170.7199999999998</v>
      </c>
      <c r="S1591" s="1">
        <f t="shared" si="673"/>
        <v>23.068643449880248</v>
      </c>
      <c r="T1591" s="1">
        <f t="shared" si="694"/>
        <v>29.215279412394608</v>
      </c>
      <c r="U1591" s="1">
        <f t="shared" si="686"/>
        <v>4.4140873950512041E-3</v>
      </c>
      <c r="V1591" s="1">
        <f t="shared" si="687"/>
        <v>-5.9533271658827012E-2</v>
      </c>
      <c r="W1591" s="1">
        <f t="shared" si="688"/>
        <v>-2.8798313845968173</v>
      </c>
      <c r="X1591" s="1">
        <f t="shared" si="689"/>
        <v>-3.7643261973971378</v>
      </c>
      <c r="Y1591" s="1">
        <f t="shared" si="675"/>
        <v>3595.4207692307691</v>
      </c>
      <c r="Z1591" s="1">
        <f t="shared" si="676"/>
        <v>3594.1499999999996</v>
      </c>
      <c r="AA1591" s="1">
        <f t="shared" si="690"/>
        <v>1.2707692307694742</v>
      </c>
      <c r="AB1591" s="1">
        <f t="shared" si="695"/>
        <v>-2.4561823361820641</v>
      </c>
      <c r="AC1591" s="1">
        <f t="shared" si="674"/>
        <v>3586.813333333333</v>
      </c>
      <c r="AD1591" s="1">
        <f t="shared" si="696"/>
        <v>3716.8426666666664</v>
      </c>
      <c r="AE1591" s="1">
        <f t="shared" si="697"/>
        <v>80.382800000000046</v>
      </c>
      <c r="AF1591" s="1">
        <f t="shared" si="698"/>
        <v>-107.84175498019754</v>
      </c>
      <c r="AG1591" s="1">
        <f t="shared" si="691"/>
        <v>3642.3720000000003</v>
      </c>
      <c r="AH1591" s="1">
        <f t="shared" si="692"/>
        <v>3748.5985714285721</v>
      </c>
      <c r="AI1591" s="1">
        <f t="shared" si="699"/>
        <v>-106.22657142857179</v>
      </c>
      <c r="AJ1591" s="1">
        <f t="shared" si="693"/>
        <v>0</v>
      </c>
    </row>
    <row r="1592" spans="1:36" x14ac:dyDescent="0.2">
      <c r="A1592" s="5">
        <v>43276</v>
      </c>
      <c r="B1592" s="1">
        <v>3625.8</v>
      </c>
      <c r="C1592" s="10">
        <v>3560.48</v>
      </c>
      <c r="D1592" s="1">
        <v>3631.03</v>
      </c>
      <c r="E1592" s="1">
        <v>3559.03</v>
      </c>
      <c r="F1592" s="1">
        <v>7987707800</v>
      </c>
      <c r="G1592" s="1">
        <v>106690345317</v>
      </c>
      <c r="H1592" s="1">
        <f t="shared" si="672"/>
        <v>-29.369999999999891</v>
      </c>
      <c r="J1592" s="1">
        <f t="shared" si="677"/>
        <v>3693.9980000000005</v>
      </c>
      <c r="K1592" s="1">
        <f t="shared" si="678"/>
        <v>3736.0573333333346</v>
      </c>
      <c r="L1592" s="1">
        <f t="shared" si="679"/>
        <v>3648.3816363636365</v>
      </c>
      <c r="M1592" s="1">
        <f t="shared" si="680"/>
        <v>92.424751975786123</v>
      </c>
      <c r="N1592" s="1">
        <f t="shared" si="681"/>
        <v>93.743272803027679</v>
      </c>
      <c r="O1592" s="1">
        <f t="shared" si="682"/>
        <v>10.695848949862242</v>
      </c>
      <c r="P1592" s="1">
        <f t="shared" si="683"/>
        <v>16.902838476140079</v>
      </c>
      <c r="Q1592" s="1">
        <f t="shared" si="684"/>
        <v>-7665980680.2778187</v>
      </c>
      <c r="R1592" s="1">
        <f t="shared" si="685"/>
        <v>-219.5</v>
      </c>
      <c r="S1592" s="1">
        <f t="shared" si="673"/>
        <v>6.256727196972327</v>
      </c>
      <c r="T1592" s="1">
        <f t="shared" si="694"/>
        <v>25.664003373200863</v>
      </c>
      <c r="U1592" s="1">
        <f t="shared" si="686"/>
        <v>-1.3599289983373048E-2</v>
      </c>
      <c r="V1592" s="1">
        <f t="shared" si="687"/>
        <v>-7.0615842819517619E-2</v>
      </c>
      <c r="W1592" s="1">
        <f t="shared" si="688"/>
        <v>-3.6144578313253137</v>
      </c>
      <c r="X1592" s="1">
        <f t="shared" si="689"/>
        <v>-4.6995353033483376</v>
      </c>
      <c r="Y1592" s="1">
        <f t="shared" si="675"/>
        <v>3601.4507692307693</v>
      </c>
      <c r="Z1592" s="1">
        <f t="shared" si="676"/>
        <v>3605.313333333333</v>
      </c>
      <c r="AA1592" s="1">
        <f t="shared" si="690"/>
        <v>-3.8625641025637378</v>
      </c>
      <c r="AB1592" s="1">
        <f t="shared" si="695"/>
        <v>0.24410256410283182</v>
      </c>
      <c r="AC1592" s="1">
        <f t="shared" si="674"/>
        <v>3583.5133333333338</v>
      </c>
      <c r="AD1592" s="1">
        <f t="shared" si="696"/>
        <v>3696.5823333333333</v>
      </c>
      <c r="AE1592" s="1">
        <f t="shared" si="697"/>
        <v>86.78833333333327</v>
      </c>
      <c r="AF1592" s="1">
        <f t="shared" si="698"/>
        <v>-86.854223878017095</v>
      </c>
      <c r="AG1592" s="1">
        <f t="shared" si="691"/>
        <v>3603.7820000000002</v>
      </c>
      <c r="AH1592" s="1">
        <f t="shared" si="692"/>
        <v>3730.948571428572</v>
      </c>
      <c r="AI1592" s="1">
        <f t="shared" si="699"/>
        <v>-127.16657142857184</v>
      </c>
      <c r="AJ1592" s="1">
        <f t="shared" si="693"/>
        <v>0</v>
      </c>
    </row>
    <row r="1593" spans="1:36" x14ac:dyDescent="0.2">
      <c r="A1593" s="5">
        <v>43277</v>
      </c>
      <c r="B1593" s="1">
        <v>3521.59</v>
      </c>
      <c r="C1593" s="10">
        <v>3531.11</v>
      </c>
      <c r="D1593" s="1">
        <v>3541.78</v>
      </c>
      <c r="E1593" s="1">
        <v>3478.21</v>
      </c>
      <c r="F1593" s="1">
        <v>8498526900</v>
      </c>
      <c r="G1593" s="1">
        <v>108132167346</v>
      </c>
      <c r="H1593" s="1">
        <f t="shared" si="672"/>
        <v>-71.849999999999909</v>
      </c>
      <c r="J1593" s="1">
        <f t="shared" si="677"/>
        <v>3669.1109999999999</v>
      </c>
      <c r="K1593" s="1">
        <f t="shared" si="678"/>
        <v>3717.6260000000007</v>
      </c>
      <c r="L1593" s="1">
        <f t="shared" si="679"/>
        <v>3618.7656363636361</v>
      </c>
      <c r="M1593" s="1">
        <f t="shared" si="680"/>
        <v>77.451941519969282</v>
      </c>
      <c r="N1593" s="1">
        <f t="shared" si="681"/>
        <v>84.982683245330122</v>
      </c>
      <c r="O1593" s="1">
        <f t="shared" si="682"/>
        <v>13.604065479402937</v>
      </c>
      <c r="P1593" s="1">
        <f t="shared" si="683"/>
        <v>16.172495353944988</v>
      </c>
      <c r="Q1593" s="1">
        <f t="shared" si="684"/>
        <v>5645631445.4459534</v>
      </c>
      <c r="R1593" s="1">
        <f t="shared" si="685"/>
        <v>-294.83999999999969</v>
      </c>
      <c r="S1593" s="1">
        <f t="shared" si="673"/>
        <v>15.017316754669881</v>
      </c>
      <c r="T1593" s="1">
        <f t="shared" si="694"/>
        <v>22.962657678948013</v>
      </c>
      <c r="U1593" s="1">
        <f t="shared" si="686"/>
        <v>-8.3174978972617355E-3</v>
      </c>
      <c r="V1593" s="1">
        <f t="shared" si="687"/>
        <v>-6.5749996031346999E-2</v>
      </c>
      <c r="W1593" s="1">
        <f t="shared" si="688"/>
        <v>-3.7611563127961989</v>
      </c>
      <c r="X1593" s="1">
        <f t="shared" si="689"/>
        <v>-5.0170727232917054</v>
      </c>
      <c r="Y1593" s="1">
        <f t="shared" si="675"/>
        <v>3555.9615384615386</v>
      </c>
      <c r="Z1593" s="1">
        <f t="shared" si="676"/>
        <v>3558.3044444444445</v>
      </c>
      <c r="AA1593" s="1">
        <f t="shared" si="690"/>
        <v>-2.3429059829059042</v>
      </c>
      <c r="AB1593" s="1">
        <f t="shared" si="695"/>
        <v>-3.5586324786321715</v>
      </c>
      <c r="AC1593" s="1">
        <f t="shared" si="674"/>
        <v>3517.0333333333333</v>
      </c>
      <c r="AD1593" s="1">
        <f t="shared" si="696"/>
        <v>3670.6510000000003</v>
      </c>
      <c r="AE1593" s="1">
        <f t="shared" si="697"/>
        <v>91.580533333333321</v>
      </c>
      <c r="AF1593" s="1">
        <f t="shared" si="698"/>
        <v>-111.82701612472739</v>
      </c>
      <c r="AG1593" s="1">
        <f t="shared" si="691"/>
        <v>3585.7799999999997</v>
      </c>
      <c r="AH1593" s="1">
        <f t="shared" si="692"/>
        <v>3708.5050000000006</v>
      </c>
      <c r="AI1593" s="1">
        <f t="shared" si="699"/>
        <v>-122.72500000000082</v>
      </c>
      <c r="AJ1593" s="1">
        <f t="shared" si="693"/>
        <v>0</v>
      </c>
    </row>
    <row r="1594" spans="1:36" x14ac:dyDescent="0.2">
      <c r="A1594" s="5">
        <v>43278</v>
      </c>
      <c r="B1594" s="1">
        <v>3525.13</v>
      </c>
      <c r="C1594" s="10">
        <v>3459.26</v>
      </c>
      <c r="D1594" s="1">
        <v>3537.66</v>
      </c>
      <c r="E1594" s="1">
        <v>3441.78</v>
      </c>
      <c r="F1594" s="1">
        <v>8149181700</v>
      </c>
      <c r="G1594" s="1">
        <v>107628896582</v>
      </c>
      <c r="H1594" s="1">
        <f t="shared" si="672"/>
        <v>-35.730000000000018</v>
      </c>
      <c r="J1594" s="1">
        <f t="shared" si="677"/>
        <v>3632.442</v>
      </c>
      <c r="K1594" s="1">
        <f t="shared" si="678"/>
        <v>3691.8886666666672</v>
      </c>
      <c r="L1594" s="1">
        <f t="shared" si="679"/>
        <v>3580.6109090909099</v>
      </c>
      <c r="M1594" s="1">
        <f t="shared" si="680"/>
        <v>92.458365691604101</v>
      </c>
      <c r="N1594" s="1">
        <f t="shared" si="681"/>
        <v>95.346980062288694</v>
      </c>
      <c r="O1594" s="1">
        <f t="shared" si="682"/>
        <v>6.5348484226936305</v>
      </c>
      <c r="P1594" s="1">
        <f t="shared" si="683"/>
        <v>14.977696555247736</v>
      </c>
      <c r="Q1594" s="1">
        <f t="shared" si="684"/>
        <v>-5177807146.0575581</v>
      </c>
      <c r="R1594" s="1">
        <f t="shared" si="685"/>
        <v>-329.07999999999993</v>
      </c>
      <c r="S1594" s="1">
        <f t="shared" si="673"/>
        <v>4.6530199377112984</v>
      </c>
      <c r="T1594" s="1">
        <f t="shared" si="694"/>
        <v>15.888403859103244</v>
      </c>
      <c r="U1594" s="1">
        <f t="shared" si="686"/>
        <v>-2.0770338164809787E-2</v>
      </c>
      <c r="V1594" s="1">
        <f t="shared" si="687"/>
        <v>-8.4847009772538423E-2</v>
      </c>
      <c r="W1594" s="1">
        <f t="shared" si="688"/>
        <v>-4.7676466685496921</v>
      </c>
      <c r="X1594" s="1">
        <f t="shared" si="689"/>
        <v>-6.3010748066978621</v>
      </c>
      <c r="Y1594" s="1">
        <f t="shared" si="675"/>
        <v>3520.0561538461538</v>
      </c>
      <c r="Z1594" s="1">
        <f t="shared" si="676"/>
        <v>3525.7877777777776</v>
      </c>
      <c r="AA1594" s="1">
        <f t="shared" si="690"/>
        <v>-5.7316239316237443</v>
      </c>
      <c r="AB1594" s="1">
        <f t="shared" si="695"/>
        <v>-3.0206495726494724</v>
      </c>
      <c r="AC1594" s="1">
        <f t="shared" si="674"/>
        <v>3479.5666666666671</v>
      </c>
      <c r="AD1594" s="1">
        <f t="shared" si="696"/>
        <v>3637.8849999999998</v>
      </c>
      <c r="AE1594" s="1">
        <f t="shared" si="697"/>
        <v>84.145333333333241</v>
      </c>
      <c r="AF1594" s="1">
        <f t="shared" si="698"/>
        <v>-125.43245284613359</v>
      </c>
      <c r="AG1594" s="1">
        <f t="shared" si="691"/>
        <v>3550.5440000000003</v>
      </c>
      <c r="AH1594" s="1">
        <f t="shared" si="692"/>
        <v>3681.4985714285722</v>
      </c>
      <c r="AI1594" s="1">
        <f t="shared" si="699"/>
        <v>-130.95457142857185</v>
      </c>
      <c r="AJ1594" s="1">
        <f t="shared" si="693"/>
        <v>0</v>
      </c>
    </row>
    <row r="1595" spans="1:36" x14ac:dyDescent="0.2">
      <c r="A1595" s="5">
        <v>43279</v>
      </c>
      <c r="B1595" s="1">
        <v>3434.94</v>
      </c>
      <c r="C1595" s="10">
        <v>3423.53</v>
      </c>
      <c r="D1595" s="1">
        <v>3477.06</v>
      </c>
      <c r="E1595" s="1">
        <v>3416.95</v>
      </c>
      <c r="F1595" s="1">
        <v>7591805100</v>
      </c>
      <c r="G1595" s="1">
        <v>98570527345</v>
      </c>
      <c r="H1595" s="1">
        <f t="shared" si="672"/>
        <v>87.449999999999818</v>
      </c>
      <c r="J1595" s="1">
        <f t="shared" si="677"/>
        <v>3595.9610000000002</v>
      </c>
      <c r="K1595" s="1">
        <f t="shared" si="678"/>
        <v>3664.3006666666674</v>
      </c>
      <c r="L1595" s="1">
        <f t="shared" si="679"/>
        <v>3542.6269090909086</v>
      </c>
      <c r="M1595" s="1">
        <f t="shared" si="680"/>
        <v>97.435797513736659</v>
      </c>
      <c r="N1595" s="1">
        <f t="shared" si="681"/>
        <v>98.318038904935861</v>
      </c>
      <c r="O1595" s="1">
        <f t="shared" si="682"/>
        <v>35.802597402597442</v>
      </c>
      <c r="P1595" s="1">
        <f t="shared" si="683"/>
        <v>21.385613314679254</v>
      </c>
      <c r="Q1595" s="1">
        <f t="shared" si="684"/>
        <v>-5929716344.1190224</v>
      </c>
      <c r="R1595" s="1">
        <f t="shared" si="685"/>
        <v>-349.83999999999969</v>
      </c>
      <c r="S1595" s="1">
        <f t="shared" si="673"/>
        <v>1.6819610950641297</v>
      </c>
      <c r="T1595" s="1">
        <f t="shared" si="694"/>
        <v>12.151894888486909</v>
      </c>
      <c r="U1595" s="1">
        <f t="shared" si="686"/>
        <v>-1.0436596144914757E-2</v>
      </c>
      <c r="V1595" s="1">
        <f t="shared" si="687"/>
        <v>-0.10518171957291643</v>
      </c>
      <c r="W1595" s="1">
        <f t="shared" si="688"/>
        <v>-4.7951298693172708</v>
      </c>
      <c r="X1595" s="1">
        <f t="shared" si="689"/>
        <v>-6.570712628930937</v>
      </c>
      <c r="Y1595" s="1">
        <f t="shared" si="675"/>
        <v>3453.7630769230773</v>
      </c>
      <c r="Z1595" s="1">
        <f t="shared" si="676"/>
        <v>3456.6133333333337</v>
      </c>
      <c r="AA1595" s="1">
        <f t="shared" si="690"/>
        <v>-2.8502564102564065</v>
      </c>
      <c r="AB1595" s="1">
        <f t="shared" si="695"/>
        <v>-5.1553504273502764</v>
      </c>
      <c r="AC1595" s="1">
        <f t="shared" si="674"/>
        <v>3439.1800000000003</v>
      </c>
      <c r="AD1595" s="1">
        <f t="shared" si="696"/>
        <v>3602.2076666666662</v>
      </c>
      <c r="AE1595" s="1">
        <f t="shared" si="697"/>
        <v>80.986333333333363</v>
      </c>
      <c r="AF1595" s="1">
        <f t="shared" si="698"/>
        <v>-134.20179262070218</v>
      </c>
      <c r="AG1595" s="1">
        <f t="shared" si="691"/>
        <v>3516.6559999999999</v>
      </c>
      <c r="AH1595" s="1">
        <f t="shared" si="692"/>
        <v>3652.3928571428573</v>
      </c>
      <c r="AI1595" s="1">
        <f t="shared" si="699"/>
        <v>-135.73685714285739</v>
      </c>
      <c r="AJ1595" s="1">
        <f t="shared" si="693"/>
        <v>1</v>
      </c>
    </row>
    <row r="1596" spans="1:36" x14ac:dyDescent="0.2">
      <c r="A1596" s="5">
        <v>43280</v>
      </c>
      <c r="B1596" s="1">
        <v>3431.96</v>
      </c>
      <c r="C1596" s="10">
        <v>3510.98</v>
      </c>
      <c r="D1596" s="1">
        <v>3512.38</v>
      </c>
      <c r="E1596" s="1">
        <v>3425.22</v>
      </c>
      <c r="F1596" s="1">
        <v>7725703100</v>
      </c>
      <c r="G1596" s="1">
        <v>97616367299</v>
      </c>
      <c r="H1596" s="1">
        <f t="shared" si="672"/>
        <v>-103.01999999999998</v>
      </c>
      <c r="J1596" s="1">
        <f t="shared" si="677"/>
        <v>3569.7220000000002</v>
      </c>
      <c r="K1596" s="1">
        <f t="shared" si="678"/>
        <v>3642.9653333333335</v>
      </c>
      <c r="L1596" s="1">
        <f t="shared" si="679"/>
        <v>3527.1758181818186</v>
      </c>
      <c r="M1596" s="1">
        <f t="shared" si="680"/>
        <v>56.077167414050813</v>
      </c>
      <c r="N1596" s="1">
        <f t="shared" si="681"/>
        <v>74.124219158479846</v>
      </c>
      <c r="O1596" s="1">
        <f t="shared" si="682"/>
        <v>23.267879948914402</v>
      </c>
      <c r="P1596" s="1">
        <f t="shared" si="683"/>
        <v>19.113969274741002</v>
      </c>
      <c r="Q1596" s="1">
        <f t="shared" si="684"/>
        <v>7477516217.4850693</v>
      </c>
      <c r="R1596" s="1">
        <f t="shared" si="685"/>
        <v>-242.44999999999982</v>
      </c>
      <c r="S1596" s="1">
        <f t="shared" si="673"/>
        <v>25.875780841520164</v>
      </c>
      <c r="T1596" s="1">
        <f t="shared" si="694"/>
        <v>12.897193942358783</v>
      </c>
      <c r="U1596" s="1">
        <f t="shared" si="686"/>
        <v>2.4907575662635451E-2</v>
      </c>
      <c r="V1596" s="1">
        <f t="shared" si="687"/>
        <v>-7.3214125448085476E-2</v>
      </c>
      <c r="W1596" s="1">
        <f t="shared" si="688"/>
        <v>-1.6455623154968422</v>
      </c>
      <c r="X1596" s="1">
        <f t="shared" si="689"/>
        <v>-3.6230191960834888</v>
      </c>
      <c r="Y1596" s="1">
        <f t="shared" si="675"/>
        <v>3436.9838461538461</v>
      </c>
      <c r="Z1596" s="1">
        <f t="shared" si="676"/>
        <v>3430.0077777777778</v>
      </c>
      <c r="AA1596" s="1">
        <f t="shared" si="690"/>
        <v>6.9760683760682696</v>
      </c>
      <c r="AB1596" s="1">
        <f t="shared" si="695"/>
        <v>-0.88499145299147131</v>
      </c>
      <c r="AC1596" s="1">
        <f t="shared" si="674"/>
        <v>3482.86</v>
      </c>
      <c r="AD1596" s="1">
        <f t="shared" si="696"/>
        <v>3572.4676666666664</v>
      </c>
      <c r="AE1596" s="1">
        <f t="shared" si="697"/>
        <v>74.246133333333461</v>
      </c>
      <c r="AF1596" s="1">
        <f t="shared" si="698"/>
        <v>-80.46000749459111</v>
      </c>
      <c r="AG1596" s="1">
        <f t="shared" si="691"/>
        <v>3497.0720000000001</v>
      </c>
      <c r="AH1596" s="1">
        <f t="shared" si="692"/>
        <v>3633.2042857142865</v>
      </c>
      <c r="AI1596" s="1">
        <f t="shared" si="699"/>
        <v>-136.13228571428635</v>
      </c>
      <c r="AJ1596" s="1">
        <f t="shared" si="693"/>
        <v>0</v>
      </c>
    </row>
    <row r="1597" spans="1:36" x14ac:dyDescent="0.2">
      <c r="A1597" s="5">
        <v>43283</v>
      </c>
      <c r="B1597" s="1">
        <v>3504.46</v>
      </c>
      <c r="C1597" s="10">
        <v>3407.96</v>
      </c>
      <c r="D1597" s="1">
        <v>3506.9</v>
      </c>
      <c r="E1597" s="1">
        <v>3383.5</v>
      </c>
      <c r="F1597" s="1">
        <v>8435144900</v>
      </c>
      <c r="G1597" s="1">
        <v>107601540659</v>
      </c>
      <c r="H1597" s="1">
        <f t="shared" si="672"/>
        <v>1.3200000000001637</v>
      </c>
      <c r="J1597" s="1">
        <f t="shared" si="677"/>
        <v>3535.1750000000002</v>
      </c>
      <c r="K1597" s="1">
        <f t="shared" si="678"/>
        <v>3618.1880000000006</v>
      </c>
      <c r="L1597" s="1">
        <f t="shared" si="679"/>
        <v>3497.7645454545459</v>
      </c>
      <c r="M1597" s="1">
        <f t="shared" si="680"/>
        <v>90.118369490566792</v>
      </c>
      <c r="N1597" s="1">
        <f t="shared" si="681"/>
        <v>92.572573788412484</v>
      </c>
      <c r="O1597" s="1">
        <f t="shared" si="682"/>
        <v>27.00310275597738</v>
      </c>
      <c r="P1597" s="1">
        <f t="shared" si="683"/>
        <v>19.766495607260946</v>
      </c>
      <c r="Q1597" s="1">
        <f t="shared" si="684"/>
        <v>-5091163631.7017803</v>
      </c>
      <c r="R1597" s="1">
        <f t="shared" si="685"/>
        <v>-213.15999999999985</v>
      </c>
      <c r="S1597" s="1">
        <f t="shared" si="673"/>
        <v>7.4274262115875205</v>
      </c>
      <c r="T1597" s="1">
        <f t="shared" si="694"/>
        <v>12.332960579201249</v>
      </c>
      <c r="U1597" s="1">
        <f t="shared" si="686"/>
        <v>-3.0229228042582653E-2</v>
      </c>
      <c r="V1597" s="1">
        <f t="shared" si="687"/>
        <v>-9.6839164990446175E-2</v>
      </c>
      <c r="W1597" s="1">
        <f t="shared" si="688"/>
        <v>-3.5985488695750605</v>
      </c>
      <c r="X1597" s="1">
        <f t="shared" si="689"/>
        <v>-5.8103116808745279</v>
      </c>
      <c r="Y1597" s="1">
        <f t="shared" si="675"/>
        <v>3495.1307692307691</v>
      </c>
      <c r="Z1597" s="1">
        <f t="shared" si="676"/>
        <v>3503.3488888888887</v>
      </c>
      <c r="AA1597" s="1">
        <f t="shared" si="690"/>
        <v>-8.2181196581195763</v>
      </c>
      <c r="AB1597" s="1">
        <f t="shared" si="695"/>
        <v>3.9372307692307005</v>
      </c>
      <c r="AC1597" s="1">
        <f t="shared" si="674"/>
        <v>3432.7866666666669</v>
      </c>
      <c r="AD1597" s="1">
        <f t="shared" si="696"/>
        <v>3540.0396666666666</v>
      </c>
      <c r="AE1597" s="1">
        <f t="shared" si="697"/>
        <v>69.754333333333349</v>
      </c>
      <c r="AF1597" s="1">
        <f t="shared" si="698"/>
        <v>-102.50545963691593</v>
      </c>
      <c r="AG1597" s="1">
        <f t="shared" si="691"/>
        <v>3466.5680000000002</v>
      </c>
      <c r="AH1597" s="1">
        <f t="shared" si="692"/>
        <v>3606.6314285714288</v>
      </c>
      <c r="AI1597" s="1">
        <f t="shared" si="699"/>
        <v>-140.06342857142863</v>
      </c>
      <c r="AJ1597" s="1">
        <f t="shared" si="693"/>
        <v>1</v>
      </c>
    </row>
    <row r="1598" spans="1:36" x14ac:dyDescent="0.2">
      <c r="A1598" s="5">
        <v>43284</v>
      </c>
      <c r="B1598" s="1">
        <v>3410.48</v>
      </c>
      <c r="C1598" s="10">
        <v>3409.28</v>
      </c>
      <c r="D1598" s="1">
        <v>3422.04</v>
      </c>
      <c r="E1598" s="1">
        <v>3319.29</v>
      </c>
      <c r="F1598" s="1">
        <v>9527869300</v>
      </c>
      <c r="G1598" s="1">
        <v>129898019347</v>
      </c>
      <c r="H1598" s="1">
        <f t="shared" si="672"/>
        <v>-45.5300000000002</v>
      </c>
      <c r="J1598" s="1">
        <f t="shared" si="677"/>
        <v>3513.9909999999995</v>
      </c>
      <c r="K1598" s="1">
        <f t="shared" si="678"/>
        <v>3593.474666666667</v>
      </c>
      <c r="L1598" s="1">
        <f t="shared" si="679"/>
        <v>3474.874545454546</v>
      </c>
      <c r="M1598" s="1">
        <f t="shared" si="680"/>
        <v>59.553238347790852</v>
      </c>
      <c r="N1598" s="1">
        <f t="shared" si="681"/>
        <v>74.598470093431487</v>
      </c>
      <c r="O1598" s="1">
        <f t="shared" si="682"/>
        <v>25.73789504204116</v>
      </c>
      <c r="P1598" s="1">
        <f t="shared" si="683"/>
        <v>18.96068310711787</v>
      </c>
      <c r="Q1598" s="1">
        <f t="shared" si="684"/>
        <v>7161434024.7105064</v>
      </c>
      <c r="R1598" s="1">
        <f t="shared" si="685"/>
        <v>-226.15999999999985</v>
      </c>
      <c r="S1598" s="1">
        <f t="shared" si="673"/>
        <v>25.401529906568506</v>
      </c>
      <c r="T1598" s="1">
        <f t="shared" si="694"/>
        <v>13.496817648173314</v>
      </c>
      <c r="U1598" s="1">
        <f t="shared" si="686"/>
        <v>3.871785244978892E-4</v>
      </c>
      <c r="V1598" s="1">
        <f t="shared" si="687"/>
        <v>-9.1689468033238838E-2</v>
      </c>
      <c r="W1598" s="1">
        <f t="shared" si="688"/>
        <v>-2.9798311947867635</v>
      </c>
      <c r="X1598" s="1">
        <f t="shared" si="689"/>
        <v>-5.1258095228907532</v>
      </c>
      <c r="Y1598" s="1">
        <f t="shared" si="675"/>
        <v>3408.1630769230769</v>
      </c>
      <c r="Z1598" s="1">
        <f t="shared" si="676"/>
        <v>3408.057777777778</v>
      </c>
      <c r="AA1598" s="1">
        <f t="shared" si="690"/>
        <v>0.10529914529888629</v>
      </c>
      <c r="AB1598" s="1">
        <f t="shared" si="695"/>
        <v>-6.5534358974358833</v>
      </c>
      <c r="AC1598" s="1">
        <f t="shared" si="674"/>
        <v>3383.5366666666669</v>
      </c>
      <c r="AD1598" s="1">
        <f t="shared" si="696"/>
        <v>3514.4946666666669</v>
      </c>
      <c r="AE1598" s="1">
        <f t="shared" si="697"/>
        <v>70.908666666666619</v>
      </c>
      <c r="AF1598" s="1">
        <f t="shared" si="698"/>
        <v>-123.12364262008423</v>
      </c>
      <c r="AG1598" s="1">
        <f t="shared" si="691"/>
        <v>3442.2019999999998</v>
      </c>
      <c r="AH1598" s="1">
        <f t="shared" si="692"/>
        <v>3576.8692857142855</v>
      </c>
      <c r="AI1598" s="1">
        <f t="shared" si="699"/>
        <v>-134.66728571428575</v>
      </c>
      <c r="AJ1598" s="1">
        <f t="shared" si="693"/>
        <v>0</v>
      </c>
    </row>
    <row r="1599" spans="1:36" x14ac:dyDescent="0.2">
      <c r="A1599" s="5">
        <v>43285</v>
      </c>
      <c r="B1599" s="1">
        <v>3398.78</v>
      </c>
      <c r="C1599" s="10">
        <v>3363.75</v>
      </c>
      <c r="D1599" s="1">
        <v>3418.33</v>
      </c>
      <c r="E1599" s="1">
        <v>3359.09</v>
      </c>
      <c r="F1599" s="1">
        <v>7515799700</v>
      </c>
      <c r="G1599" s="1">
        <v>93648559089</v>
      </c>
      <c r="H1599" s="1">
        <f t="shared" si="672"/>
        <v>-21.309999999999945</v>
      </c>
      <c r="J1599" s="1">
        <f t="shared" si="677"/>
        <v>3486.8220000000001</v>
      </c>
      <c r="K1599" s="1">
        <f t="shared" si="678"/>
        <v>3562.661333333333</v>
      </c>
      <c r="L1599" s="1">
        <f t="shared" si="679"/>
        <v>3447.5580000000004</v>
      </c>
      <c r="M1599" s="1">
        <f t="shared" si="680"/>
        <v>79.640060447863689</v>
      </c>
      <c r="N1599" s="1">
        <f t="shared" si="681"/>
        <v>87.450249809467337</v>
      </c>
      <c r="O1599" s="1">
        <f t="shared" si="682"/>
        <v>30.156950672645721</v>
      </c>
      <c r="P1599" s="1">
        <f t="shared" si="683"/>
        <v>23.033751354698921</v>
      </c>
      <c r="Q1599" s="1">
        <f t="shared" si="684"/>
        <v>-6333368011.8838949</v>
      </c>
      <c r="R1599" s="1">
        <f t="shared" si="685"/>
        <v>-229.2199999999998</v>
      </c>
      <c r="S1599" s="1">
        <f t="shared" si="673"/>
        <v>12.549750190532654</v>
      </c>
      <c r="T1599" s="1">
        <f t="shared" si="694"/>
        <v>12.718634473531605</v>
      </c>
      <c r="U1599" s="1">
        <f t="shared" si="686"/>
        <v>-1.3535488665923507E-2</v>
      </c>
      <c r="V1599" s="1">
        <f t="shared" si="687"/>
        <v>-7.1074695121951192E-2</v>
      </c>
      <c r="W1599" s="1">
        <f t="shared" si="688"/>
        <v>-3.5296324274654718</v>
      </c>
      <c r="X1599" s="1">
        <f t="shared" si="689"/>
        <v>-5.5832231784778035</v>
      </c>
      <c r="Y1599" s="1">
        <f t="shared" si="675"/>
        <v>3402.2753846153846</v>
      </c>
      <c r="Z1599" s="1">
        <f t="shared" si="676"/>
        <v>3405.9074074074074</v>
      </c>
      <c r="AA1599" s="1">
        <f t="shared" si="690"/>
        <v>-3.6320227920227808</v>
      </c>
      <c r="AB1599" s="1">
        <f t="shared" si="695"/>
        <v>-0.64216524216544713</v>
      </c>
      <c r="AC1599" s="1">
        <f t="shared" si="674"/>
        <v>3380.39</v>
      </c>
      <c r="AD1599" s="1">
        <f t="shared" si="696"/>
        <v>3490.4353333333333</v>
      </c>
      <c r="AE1599" s="1">
        <f t="shared" si="697"/>
        <v>68.858399999999932</v>
      </c>
      <c r="AF1599" s="1">
        <f t="shared" si="698"/>
        <v>-106.54263758024543</v>
      </c>
      <c r="AG1599" s="1">
        <f t="shared" si="691"/>
        <v>3423.1</v>
      </c>
      <c r="AH1599" s="1">
        <f t="shared" si="692"/>
        <v>3546.5414285714287</v>
      </c>
      <c r="AI1599" s="1">
        <f t="shared" si="699"/>
        <v>-123.44142857142879</v>
      </c>
      <c r="AJ1599" s="1">
        <f t="shared" si="693"/>
        <v>0</v>
      </c>
    </row>
    <row r="1600" spans="1:36" x14ac:dyDescent="0.2">
      <c r="A1600" s="5">
        <v>43286</v>
      </c>
      <c r="B1600" s="1">
        <v>3365.55</v>
      </c>
      <c r="C1600" s="10">
        <v>3342.44</v>
      </c>
      <c r="D1600" s="1">
        <v>3398.49</v>
      </c>
      <c r="E1600" s="1">
        <v>3330.71</v>
      </c>
      <c r="F1600" s="1">
        <v>8158798100</v>
      </c>
      <c r="G1600" s="1">
        <v>97544619590</v>
      </c>
      <c r="H1600" s="1">
        <f t="shared" ref="H1600:H1663" si="700">C1601-C1600</f>
        <v>22.679999999999836</v>
      </c>
      <c r="J1600" s="1">
        <f t="shared" si="677"/>
        <v>3461.7689999999993</v>
      </c>
      <c r="K1600" s="1">
        <f t="shared" si="678"/>
        <v>3532.934666666667</v>
      </c>
      <c r="L1600" s="1">
        <f t="shared" si="679"/>
        <v>3421.3067272727267</v>
      </c>
      <c r="M1600" s="1">
        <f t="shared" si="680"/>
        <v>88.010772178776691</v>
      </c>
      <c r="N1600" s="1">
        <f t="shared" si="681"/>
        <v>92.573939821646221</v>
      </c>
      <c r="O1600" s="1">
        <f t="shared" si="682"/>
        <v>39.618214780846692</v>
      </c>
      <c r="P1600" s="1">
        <f t="shared" si="683"/>
        <v>24.259160508874842</v>
      </c>
      <c r="Q1600" s="1">
        <f t="shared" si="684"/>
        <v>-5334876538.6839628</v>
      </c>
      <c r="R1600" s="1">
        <f t="shared" si="685"/>
        <v>-266.46000000000004</v>
      </c>
      <c r="S1600" s="1">
        <f t="shared" si="673"/>
        <v>7.4260601783537803</v>
      </c>
      <c r="T1600" s="1">
        <f t="shared" si="694"/>
        <v>12.935821576286051</v>
      </c>
      <c r="U1600" s="1">
        <f t="shared" si="686"/>
        <v>-6.3755819102212594E-3</v>
      </c>
      <c r="V1600" s="1">
        <f t="shared" si="687"/>
        <v>-8.0595471249697417E-2</v>
      </c>
      <c r="W1600" s="1">
        <f t="shared" si="688"/>
        <v>-3.4470526485158111</v>
      </c>
      <c r="X1600" s="1">
        <f t="shared" si="689"/>
        <v>-5.3919668672050243</v>
      </c>
      <c r="Y1600" s="1">
        <f t="shared" si="675"/>
        <v>3360.4715384615383</v>
      </c>
      <c r="Z1600" s="1">
        <f t="shared" si="676"/>
        <v>3362.1714814814818</v>
      </c>
      <c r="AA1600" s="1">
        <f t="shared" si="690"/>
        <v>-1.6999430199434755</v>
      </c>
      <c r="AB1600" s="1">
        <f t="shared" si="695"/>
        <v>-3.2456068376069198</v>
      </c>
      <c r="AC1600" s="1">
        <f t="shared" si="674"/>
        <v>3357.2133333333331</v>
      </c>
      <c r="AD1600" s="1">
        <f t="shared" si="696"/>
        <v>3464.2893333333332</v>
      </c>
      <c r="AE1600" s="1">
        <f t="shared" si="697"/>
        <v>65.668000000000035</v>
      </c>
      <c r="AF1600" s="1">
        <f t="shared" si="698"/>
        <v>-108.70439178899917</v>
      </c>
      <c r="AG1600" s="1">
        <f t="shared" si="691"/>
        <v>3406.8820000000001</v>
      </c>
      <c r="AH1600" s="1">
        <f t="shared" si="692"/>
        <v>3515.7607142857146</v>
      </c>
      <c r="AI1600" s="1">
        <f t="shared" si="699"/>
        <v>-108.87871428571452</v>
      </c>
      <c r="AJ1600" s="1">
        <f t="shared" si="693"/>
        <v>1</v>
      </c>
    </row>
    <row r="1601" spans="1:36" x14ac:dyDescent="0.2">
      <c r="A1601" s="5">
        <v>43287</v>
      </c>
      <c r="B1601" s="1">
        <v>3347.06</v>
      </c>
      <c r="C1601" s="10">
        <v>3365.12</v>
      </c>
      <c r="D1601" s="1">
        <v>3396.25</v>
      </c>
      <c r="E1601" s="1">
        <v>3295.73</v>
      </c>
      <c r="F1601" s="1">
        <v>8609757900</v>
      </c>
      <c r="G1601" s="1">
        <v>109481942501</v>
      </c>
      <c r="H1601" s="1">
        <f t="shared" si="700"/>
        <v>94.059999999999945</v>
      </c>
      <c r="J1601" s="1">
        <f t="shared" si="677"/>
        <v>3437.3909999999996</v>
      </c>
      <c r="K1601" s="1">
        <f t="shared" si="678"/>
        <v>3505.7180000000003</v>
      </c>
      <c r="L1601" s="1">
        <f t="shared" si="679"/>
        <v>3403.7341818181817</v>
      </c>
      <c r="M1601" s="1">
        <f t="shared" si="680"/>
        <v>67.971382414031922</v>
      </c>
      <c r="N1601" s="1">
        <f t="shared" si="681"/>
        <v>79.305099910527929</v>
      </c>
      <c r="O1601" s="1">
        <f t="shared" si="682"/>
        <v>41.004445679355342</v>
      </c>
      <c r="P1601" s="1">
        <f t="shared" si="683"/>
        <v>38.399778035965113</v>
      </c>
      <c r="Q1601" s="1">
        <f t="shared" si="684"/>
        <v>3277052698.50774</v>
      </c>
      <c r="R1601" s="1">
        <f t="shared" si="685"/>
        <v>-195.36000000000013</v>
      </c>
      <c r="S1601" s="1">
        <f t="shared" si="673"/>
        <v>20.694900089472064</v>
      </c>
      <c r="T1601" s="1">
        <f t="shared" si="694"/>
        <v>12.698447240245233</v>
      </c>
      <c r="U1601" s="1">
        <f t="shared" si="686"/>
        <v>6.7397299353365815E-3</v>
      </c>
      <c r="V1601" s="1">
        <f t="shared" si="687"/>
        <v>-6.341550305179279E-2</v>
      </c>
      <c r="W1601" s="1">
        <f t="shared" si="688"/>
        <v>-2.1024957591382458</v>
      </c>
      <c r="X1601" s="1">
        <f t="shared" si="689"/>
        <v>-4.0105336481713705</v>
      </c>
      <c r="Y1601" s="1">
        <f t="shared" si="675"/>
        <v>3345.9292307692308</v>
      </c>
      <c r="Z1601" s="1">
        <f t="shared" si="676"/>
        <v>3344.12</v>
      </c>
      <c r="AA1601" s="1">
        <f t="shared" si="690"/>
        <v>1.8092307692309078</v>
      </c>
      <c r="AB1601" s="1">
        <f t="shared" si="695"/>
        <v>-0.99810826210859893</v>
      </c>
      <c r="AC1601" s="1">
        <f t="shared" si="674"/>
        <v>3352.3666666666668</v>
      </c>
      <c r="AD1601" s="1">
        <f t="shared" si="696"/>
        <v>3440.8446666666669</v>
      </c>
      <c r="AE1601" s="1">
        <f t="shared" si="697"/>
        <v>59.918933333333413</v>
      </c>
      <c r="AF1601" s="1">
        <f t="shared" si="698"/>
        <v>-98.441894826788143</v>
      </c>
      <c r="AG1601" s="1">
        <f t="shared" si="691"/>
        <v>3377.71</v>
      </c>
      <c r="AH1601" s="1">
        <f t="shared" si="692"/>
        <v>3488.0242857142862</v>
      </c>
      <c r="AI1601" s="1">
        <f t="shared" si="699"/>
        <v>-110.31428571428614</v>
      </c>
      <c r="AJ1601" s="1">
        <f t="shared" si="693"/>
        <v>1</v>
      </c>
    </row>
    <row r="1602" spans="1:36" x14ac:dyDescent="0.2">
      <c r="A1602" s="5">
        <v>43290</v>
      </c>
      <c r="B1602" s="1">
        <v>3378.91</v>
      </c>
      <c r="C1602" s="10">
        <v>3459.18</v>
      </c>
      <c r="D1602" s="1">
        <v>3459.32</v>
      </c>
      <c r="E1602" s="1">
        <v>3378.91</v>
      </c>
      <c r="F1602" s="1">
        <v>7660154500</v>
      </c>
      <c r="G1602" s="1">
        <v>100918863679</v>
      </c>
      <c r="H1602" s="1">
        <f t="shared" si="700"/>
        <v>8.3400000000001455</v>
      </c>
      <c r="J1602" s="1">
        <f t="shared" si="677"/>
        <v>3427.2609999999995</v>
      </c>
      <c r="K1602" s="1">
        <f t="shared" si="678"/>
        <v>3486.1013333333335</v>
      </c>
      <c r="L1602" s="1">
        <f t="shared" si="679"/>
        <v>3407.6958181818177</v>
      </c>
      <c r="M1602" s="1">
        <f t="shared" si="680"/>
        <v>22.597906899654419</v>
      </c>
      <c r="N1602" s="1">
        <f t="shared" si="681"/>
        <v>33.570412517781065</v>
      </c>
      <c r="O1602" s="1">
        <f t="shared" si="682"/>
        <v>65.410888014903719</v>
      </c>
      <c r="P1602" s="1">
        <f t="shared" si="683"/>
        <v>37.578196387151181</v>
      </c>
      <c r="Q1602" s="1">
        <f t="shared" si="684"/>
        <v>7633480662.6662722</v>
      </c>
      <c r="R1602" s="1">
        <f t="shared" si="685"/>
        <v>-71.930000000000291</v>
      </c>
      <c r="S1602" s="1">
        <f t="shared" si="673"/>
        <v>66.429587482218949</v>
      </c>
      <c r="T1602" s="1">
        <f t="shared" si="694"/>
        <v>18.715733268769895</v>
      </c>
      <c r="U1602" s="1">
        <f t="shared" si="686"/>
        <v>2.7191415306517714E-2</v>
      </c>
      <c r="V1602" s="1">
        <f t="shared" si="687"/>
        <v>-4.1486325473135931E-2</v>
      </c>
      <c r="W1602" s="1">
        <f t="shared" si="688"/>
        <v>0.93132679419514097</v>
      </c>
      <c r="X1602" s="1">
        <f t="shared" si="689"/>
        <v>-0.77224758431195939</v>
      </c>
      <c r="Y1602" s="1">
        <f t="shared" si="675"/>
        <v>3379.5907692307692</v>
      </c>
      <c r="Z1602" s="1">
        <f t="shared" si="676"/>
        <v>3372.0874074074072</v>
      </c>
      <c r="AA1602" s="1">
        <f t="shared" si="690"/>
        <v>7.5033618233619563</v>
      </c>
      <c r="AB1602" s="1">
        <f t="shared" si="695"/>
        <v>2.9480569800571175</v>
      </c>
      <c r="AC1602" s="1">
        <f t="shared" si="674"/>
        <v>3432.47</v>
      </c>
      <c r="AD1602" s="1">
        <f t="shared" si="696"/>
        <v>3425.7403333333336</v>
      </c>
      <c r="AE1602" s="1">
        <f t="shared" si="697"/>
        <v>45.890933333333351</v>
      </c>
      <c r="AF1602" s="1">
        <f t="shared" si="698"/>
        <v>9.776319892769175</v>
      </c>
      <c r="AG1602" s="1">
        <f t="shared" si="691"/>
        <v>3387.9540000000002</v>
      </c>
      <c r="AH1602" s="1">
        <f t="shared" si="692"/>
        <v>3476.457142857143</v>
      </c>
      <c r="AI1602" s="1">
        <f t="shared" si="699"/>
        <v>-88.503142857142848</v>
      </c>
      <c r="AJ1602" s="1">
        <f t="shared" si="693"/>
        <v>1</v>
      </c>
    </row>
    <row r="1603" spans="1:36" x14ac:dyDescent="0.2">
      <c r="A1603" s="5">
        <v>43291</v>
      </c>
      <c r="B1603" s="1">
        <v>3464.91</v>
      </c>
      <c r="C1603" s="10">
        <v>3467.52</v>
      </c>
      <c r="D1603" s="1">
        <v>3474.14</v>
      </c>
      <c r="E1603" s="1">
        <v>3437.27</v>
      </c>
      <c r="F1603" s="1">
        <v>6954882300</v>
      </c>
      <c r="G1603" s="1">
        <v>90127445728</v>
      </c>
      <c r="H1603" s="1">
        <f t="shared" si="700"/>
        <v>-59.989999999999782</v>
      </c>
      <c r="J1603" s="1">
        <f t="shared" si="677"/>
        <v>3420.9019999999996</v>
      </c>
      <c r="K1603" s="1">
        <f t="shared" si="678"/>
        <v>3475.8613333333333</v>
      </c>
      <c r="L1603" s="1">
        <f t="shared" si="679"/>
        <v>3415.0156363636361</v>
      </c>
      <c r="M1603" s="1">
        <f t="shared" si="680"/>
        <v>3.7105543411243183</v>
      </c>
      <c r="N1603" s="1">
        <f t="shared" si="681"/>
        <v>28.991857148762008</v>
      </c>
      <c r="O1603" s="1">
        <f t="shared" si="682"/>
        <v>49.652653725536901</v>
      </c>
      <c r="P1603" s="1">
        <f t="shared" si="683"/>
        <v>36.829415310427976</v>
      </c>
      <c r="Q1603" s="1">
        <f t="shared" si="684"/>
        <v>4457387272.8234673</v>
      </c>
      <c r="R1603" s="1">
        <f t="shared" si="685"/>
        <v>8.2599999999997635</v>
      </c>
      <c r="S1603" s="1">
        <f t="shared" si="673"/>
        <v>71.008142851238006</v>
      </c>
      <c r="T1603" s="1">
        <f t="shared" si="694"/>
        <v>24.314815878426707</v>
      </c>
      <c r="U1603" s="1">
        <f t="shared" si="686"/>
        <v>2.4051771871539734E-3</v>
      </c>
      <c r="V1603" s="1">
        <f t="shared" si="687"/>
        <v>-2.6108839257628195E-2</v>
      </c>
      <c r="W1603" s="1">
        <f t="shared" si="688"/>
        <v>1.3627400024905829</v>
      </c>
      <c r="X1603" s="1">
        <f t="shared" si="689"/>
        <v>-0.23997888676801729</v>
      </c>
      <c r="Y1603" s="1">
        <f t="shared" si="675"/>
        <v>3460.4630769230762</v>
      </c>
      <c r="Z1603" s="1">
        <f t="shared" si="676"/>
        <v>3459.7977777777778</v>
      </c>
      <c r="AA1603" s="1">
        <f t="shared" si="690"/>
        <v>0.66529914529837697</v>
      </c>
      <c r="AB1603" s="1">
        <f t="shared" si="695"/>
        <v>6.1357492877492401</v>
      </c>
      <c r="AC1603" s="1">
        <f t="shared" si="674"/>
        <v>3459.6433333333334</v>
      </c>
      <c r="AD1603" s="1">
        <f t="shared" si="696"/>
        <v>3420.0013333333336</v>
      </c>
      <c r="AE1603" s="1">
        <f t="shared" si="697"/>
        <v>41.299733333333371</v>
      </c>
      <c r="AF1603" s="1">
        <f t="shared" si="698"/>
        <v>63.990727946588493</v>
      </c>
      <c r="AG1603" s="1">
        <f t="shared" si="691"/>
        <v>3399.6020000000003</v>
      </c>
      <c r="AH1603" s="1">
        <f t="shared" si="692"/>
        <v>3464.4628571428575</v>
      </c>
      <c r="AI1603" s="1">
        <f t="shared" si="699"/>
        <v>-64.860857142857185</v>
      </c>
      <c r="AJ1603" s="1">
        <f t="shared" si="693"/>
        <v>0</v>
      </c>
    </row>
    <row r="1604" spans="1:36" x14ac:dyDescent="0.2">
      <c r="A1604" s="5">
        <v>43292</v>
      </c>
      <c r="B1604" s="1">
        <v>3398.93</v>
      </c>
      <c r="C1604" s="10">
        <v>3407.53</v>
      </c>
      <c r="D1604" s="1">
        <v>3427.57</v>
      </c>
      <c r="E1604" s="1">
        <v>3375.14</v>
      </c>
      <c r="F1604" s="1">
        <v>7204095000</v>
      </c>
      <c r="G1604" s="1">
        <v>89661507129</v>
      </c>
      <c r="H1604" s="1">
        <f t="shared" si="700"/>
        <v>73.529999999999745</v>
      </c>
      <c r="J1604" s="1">
        <f t="shared" si="677"/>
        <v>3415.7290000000003</v>
      </c>
      <c r="K1604" s="1">
        <f t="shared" si="678"/>
        <v>3460.6673333333333</v>
      </c>
      <c r="L1604" s="1">
        <f t="shared" si="679"/>
        <v>3412.5843636363634</v>
      </c>
      <c r="M1604" s="1">
        <f t="shared" si="680"/>
        <v>37.335351157446176</v>
      </c>
      <c r="N1604" s="1">
        <f t="shared" si="681"/>
        <v>48.396030463881772</v>
      </c>
      <c r="O1604" s="1">
        <f t="shared" si="682"/>
        <v>70.954949805294603</v>
      </c>
      <c r="P1604" s="1">
        <f t="shared" si="683"/>
        <v>45.994782413853798</v>
      </c>
      <c r="Q1604" s="1">
        <f t="shared" si="684"/>
        <v>1696940172.6111412</v>
      </c>
      <c r="R1604" s="1">
        <f t="shared" si="685"/>
        <v>-16</v>
      </c>
      <c r="S1604" s="1">
        <f t="shared" si="673"/>
        <v>51.603969536118221</v>
      </c>
      <c r="T1604" s="1">
        <f t="shared" si="694"/>
        <v>29.009910838267398</v>
      </c>
      <c r="U1604" s="1">
        <f t="shared" si="686"/>
        <v>-1.7605127467696477E-2</v>
      </c>
      <c r="V1604" s="1">
        <f t="shared" si="687"/>
        <v>-3.4997493705945133E-2</v>
      </c>
      <c r="W1604" s="1">
        <f t="shared" si="688"/>
        <v>-0.24003660711959496</v>
      </c>
      <c r="X1604" s="1">
        <f t="shared" si="689"/>
        <v>-1.5354649324860403</v>
      </c>
      <c r="Y1604" s="1">
        <f t="shared" si="675"/>
        <v>3458.2907692307695</v>
      </c>
      <c r="Z1604" s="1">
        <f t="shared" si="676"/>
        <v>3463.0762962962963</v>
      </c>
      <c r="AA1604" s="1">
        <f t="shared" si="690"/>
        <v>-4.7855270655268214</v>
      </c>
      <c r="AB1604" s="1">
        <f t="shared" si="695"/>
        <v>-0.42486609686666266</v>
      </c>
      <c r="AC1604" s="1">
        <f t="shared" si="674"/>
        <v>3403.4133333333334</v>
      </c>
      <c r="AD1604" s="1">
        <f t="shared" si="696"/>
        <v>3412.386</v>
      </c>
      <c r="AE1604" s="1">
        <f t="shared" si="697"/>
        <v>37.002000000000045</v>
      </c>
      <c r="AF1604" s="1">
        <f t="shared" si="698"/>
        <v>-16.166093124095173</v>
      </c>
      <c r="AG1604" s="1">
        <f t="shared" si="691"/>
        <v>3408.3580000000002</v>
      </c>
      <c r="AH1604" s="1">
        <f t="shared" si="692"/>
        <v>3451.2171428571423</v>
      </c>
      <c r="AI1604" s="1">
        <f t="shared" si="699"/>
        <v>-42.85914285714216</v>
      </c>
      <c r="AJ1604" s="1">
        <f t="shared" si="693"/>
        <v>1</v>
      </c>
    </row>
    <row r="1605" spans="1:36" x14ac:dyDescent="0.2">
      <c r="A1605" s="5">
        <v>43293</v>
      </c>
      <c r="B1605" s="1">
        <v>3403.33</v>
      </c>
      <c r="C1605" s="10">
        <v>3481.06</v>
      </c>
      <c r="D1605" s="1">
        <v>3499.1</v>
      </c>
      <c r="E1605" s="1">
        <v>3403.33</v>
      </c>
      <c r="F1605" s="1">
        <v>9635356400</v>
      </c>
      <c r="G1605" s="1">
        <v>117805514793</v>
      </c>
      <c r="H1605" s="1">
        <f t="shared" si="700"/>
        <v>11.630000000000109</v>
      </c>
      <c r="J1605" s="1">
        <f t="shared" si="677"/>
        <v>3421.482</v>
      </c>
      <c r="K1605" s="1">
        <f t="shared" si="678"/>
        <v>3453.206666666666</v>
      </c>
      <c r="L1605" s="1">
        <f t="shared" si="679"/>
        <v>3424.462727272728</v>
      </c>
      <c r="M1605" s="1">
        <f t="shared" si="680"/>
        <v>8.8705315434921435</v>
      </c>
      <c r="N1605" s="1">
        <f t="shared" si="681"/>
        <v>14.456496653588808</v>
      </c>
      <c r="O1605" s="1">
        <f t="shared" si="682"/>
        <v>77.80039225844655</v>
      </c>
      <c r="P1605" s="1">
        <f t="shared" si="683"/>
        <v>52.960555447315741</v>
      </c>
      <c r="Q1605" s="1">
        <f t="shared" si="684"/>
        <v>6005371447.3843641</v>
      </c>
      <c r="R1605" s="1">
        <f t="shared" si="685"/>
        <v>-29.920000000000073</v>
      </c>
      <c r="S1605" s="1">
        <f t="shared" si="673"/>
        <v>85.5435033464112</v>
      </c>
      <c r="T1605" s="1">
        <f t="shared" si="694"/>
        <v>37.396065063402105</v>
      </c>
      <c r="U1605" s="1">
        <f t="shared" si="686"/>
        <v>2.1122876365244996E-2</v>
      </c>
      <c r="V1605" s="1">
        <f t="shared" si="687"/>
        <v>6.3019258454119452E-3</v>
      </c>
      <c r="W1605" s="1">
        <f t="shared" si="688"/>
        <v>1.7412922236621435</v>
      </c>
      <c r="X1605" s="1">
        <f t="shared" si="689"/>
        <v>0.80659329203196428</v>
      </c>
      <c r="Y1605" s="1">
        <f t="shared" si="675"/>
        <v>3418.8423076923077</v>
      </c>
      <c r="Z1605" s="1">
        <f t="shared" si="676"/>
        <v>3412.9766666666669</v>
      </c>
      <c r="AA1605" s="1">
        <f t="shared" si="690"/>
        <v>5.865641025640798</v>
      </c>
      <c r="AB1605" s="1">
        <f t="shared" si="695"/>
        <v>-2.6552934472932974</v>
      </c>
      <c r="AC1605" s="1">
        <f t="shared" si="674"/>
        <v>3461.1633333333334</v>
      </c>
      <c r="AD1605" s="1">
        <f t="shared" si="696"/>
        <v>3414.5843333333337</v>
      </c>
      <c r="AE1605" s="1">
        <f t="shared" si="697"/>
        <v>39.200333333333354</v>
      </c>
      <c r="AF1605" s="1">
        <f t="shared" si="698"/>
        <v>79.215312794958706</v>
      </c>
      <c r="AG1605" s="1">
        <f t="shared" si="691"/>
        <v>3436.0819999999999</v>
      </c>
      <c r="AH1605" s="1">
        <f t="shared" si="692"/>
        <v>3442.0857142857135</v>
      </c>
      <c r="AI1605" s="1">
        <f t="shared" si="699"/>
        <v>-6.0037142857136132</v>
      </c>
      <c r="AJ1605" s="1">
        <f t="shared" si="693"/>
        <v>1</v>
      </c>
    </row>
    <row r="1606" spans="1:36" x14ac:dyDescent="0.2">
      <c r="A1606" s="5">
        <v>43294</v>
      </c>
      <c r="B1606" s="1">
        <v>3488.5</v>
      </c>
      <c r="C1606" s="10">
        <v>3492.69</v>
      </c>
      <c r="D1606" s="1">
        <v>3499.76</v>
      </c>
      <c r="E1606" s="1">
        <v>3474.91</v>
      </c>
      <c r="F1606" s="1">
        <v>7295589700</v>
      </c>
      <c r="G1606" s="1">
        <v>99800184924</v>
      </c>
      <c r="H1606" s="1">
        <f t="shared" si="700"/>
        <v>-20.599999999999909</v>
      </c>
      <c r="J1606" s="1">
        <f t="shared" si="677"/>
        <v>3419.6529999999998</v>
      </c>
      <c r="K1606" s="1">
        <f t="shared" si="678"/>
        <v>3445.4593333333328</v>
      </c>
      <c r="L1606" s="1">
        <f t="shared" si="679"/>
        <v>3437.4096363636363</v>
      </c>
      <c r="M1606" s="1">
        <f t="shared" si="680"/>
        <v>3.465176689702572</v>
      </c>
      <c r="N1606" s="1">
        <f t="shared" si="681"/>
        <v>6.7291755457688271</v>
      </c>
      <c r="O1606" s="1">
        <f t="shared" si="682"/>
        <v>69.945925787805407</v>
      </c>
      <c r="P1606" s="1">
        <f t="shared" si="683"/>
        <v>54.41888399519528</v>
      </c>
      <c r="Q1606" s="1">
        <f t="shared" si="684"/>
        <v>3144296405.9154572</v>
      </c>
      <c r="R1606" s="1">
        <f t="shared" si="685"/>
        <v>84.730000000000018</v>
      </c>
      <c r="S1606" s="1">
        <f t="shared" si="673"/>
        <v>93.270824454231175</v>
      </c>
      <c r="T1606" s="1">
        <f t="shared" si="694"/>
        <v>44.1355694246732</v>
      </c>
      <c r="U1606" s="1">
        <f t="shared" si="686"/>
        <v>3.3298116924204866E-3</v>
      </c>
      <c r="V1606" s="1">
        <f t="shared" si="687"/>
        <v>2.0201371099420731E-2</v>
      </c>
      <c r="W1606" s="1">
        <f t="shared" si="688"/>
        <v>2.135801497988254</v>
      </c>
      <c r="X1606" s="1">
        <f t="shared" si="689"/>
        <v>1.3708090009866305</v>
      </c>
      <c r="Y1606" s="1">
        <f t="shared" si="675"/>
        <v>3482.8492307692304</v>
      </c>
      <c r="Z1606" s="1">
        <f t="shared" si="676"/>
        <v>3481.9214814814818</v>
      </c>
      <c r="AA1606" s="1">
        <f t="shared" si="690"/>
        <v>0.9277492877486111</v>
      </c>
      <c r="AB1606" s="1">
        <f t="shared" si="695"/>
        <v>4.8780626780623599</v>
      </c>
      <c r="AC1606" s="1">
        <f t="shared" si="674"/>
        <v>3489.1200000000003</v>
      </c>
      <c r="AD1606" s="1">
        <f t="shared" si="696"/>
        <v>3415.2103333333339</v>
      </c>
      <c r="AE1606" s="1">
        <f t="shared" si="697"/>
        <v>39.82633333333338</v>
      </c>
      <c r="AF1606" s="1">
        <f t="shared" si="698"/>
        <v>123.71992846720573</v>
      </c>
      <c r="AG1606" s="1">
        <f t="shared" si="691"/>
        <v>3461.596</v>
      </c>
      <c r="AH1606" s="1">
        <f t="shared" si="692"/>
        <v>3437.2435714285707</v>
      </c>
      <c r="AI1606" s="1">
        <f t="shared" si="699"/>
        <v>24.3524285714293</v>
      </c>
      <c r="AJ1606" s="1">
        <f t="shared" si="693"/>
        <v>0</v>
      </c>
    </row>
    <row r="1607" spans="1:36" x14ac:dyDescent="0.2">
      <c r="A1607" s="5">
        <v>43297</v>
      </c>
      <c r="B1607" s="1">
        <v>3488.97</v>
      </c>
      <c r="C1607" s="10">
        <v>3472.09</v>
      </c>
      <c r="D1607" s="1">
        <v>3506.24</v>
      </c>
      <c r="E1607" s="1">
        <v>3459.73</v>
      </c>
      <c r="F1607" s="1">
        <v>6828199900</v>
      </c>
      <c r="G1607" s="1">
        <v>90754288081</v>
      </c>
      <c r="H1607" s="1">
        <f t="shared" si="700"/>
        <v>-22.710000000000036</v>
      </c>
      <c r="J1607" s="1">
        <f t="shared" si="677"/>
        <v>3426.0660000000003</v>
      </c>
      <c r="K1607" s="1">
        <f t="shared" si="678"/>
        <v>3439.5666666666657</v>
      </c>
      <c r="L1607" s="1">
        <f t="shared" si="679"/>
        <v>3446.9436363636369</v>
      </c>
      <c r="M1607" s="1">
        <f t="shared" si="680"/>
        <v>26.048817696414687</v>
      </c>
      <c r="N1607" s="1">
        <f t="shared" si="681"/>
        <v>16.222507244311281</v>
      </c>
      <c r="O1607" s="1">
        <f t="shared" si="682"/>
        <v>47.510162601626085</v>
      </c>
      <c r="P1607" s="1">
        <f t="shared" si="683"/>
        <v>43.645816141277443</v>
      </c>
      <c r="Q1607" s="1">
        <f t="shared" si="684"/>
        <v>-3199021195.8933005</v>
      </c>
      <c r="R1607" s="1">
        <f t="shared" si="685"/>
        <v>62.809999999999945</v>
      </c>
      <c r="S1607" s="1">
        <f t="shared" si="673"/>
        <v>83.777492755688726</v>
      </c>
      <c r="T1607" s="1">
        <f t="shared" si="694"/>
        <v>51.770576079083334</v>
      </c>
      <c r="U1607" s="1">
        <f t="shared" si="686"/>
        <v>-5.933025929627374E-3</v>
      </c>
      <c r="V1607" s="1">
        <f t="shared" si="687"/>
        <v>-1.1076679445624831E-2</v>
      </c>
      <c r="W1607" s="1">
        <f t="shared" si="688"/>
        <v>1.3433483184503709</v>
      </c>
      <c r="X1607" s="1">
        <f t="shared" si="689"/>
        <v>0.94556484828518494</v>
      </c>
      <c r="Y1607" s="1">
        <f t="shared" si="675"/>
        <v>3489.5207692307695</v>
      </c>
      <c r="Z1607" s="1">
        <f t="shared" si="676"/>
        <v>3491.1640740740741</v>
      </c>
      <c r="AA1607" s="1">
        <f t="shared" si="690"/>
        <v>-1.6433048433045769</v>
      </c>
      <c r="AB1607" s="1">
        <f t="shared" si="695"/>
        <v>0.41353846153797352</v>
      </c>
      <c r="AC1607" s="1">
        <f t="shared" si="674"/>
        <v>3479.353333333333</v>
      </c>
      <c r="AD1607" s="1">
        <f t="shared" si="696"/>
        <v>3419.8669999999997</v>
      </c>
      <c r="AE1607" s="1">
        <f t="shared" si="697"/>
        <v>44.48299999999999</v>
      </c>
      <c r="AF1607" s="1">
        <f t="shared" si="698"/>
        <v>89.152160500765518</v>
      </c>
      <c r="AG1607" s="1">
        <f t="shared" si="691"/>
        <v>3464.1779999999999</v>
      </c>
      <c r="AH1607" s="1">
        <f t="shared" si="692"/>
        <v>3433.0278571428571</v>
      </c>
      <c r="AI1607" s="1">
        <f t="shared" si="699"/>
        <v>31.150142857142782</v>
      </c>
      <c r="AJ1607" s="1">
        <f t="shared" si="693"/>
        <v>0</v>
      </c>
    </row>
    <row r="1608" spans="1:36" x14ac:dyDescent="0.2">
      <c r="A1608" s="5">
        <v>43298</v>
      </c>
      <c r="B1608" s="1">
        <v>3466.42</v>
      </c>
      <c r="C1608" s="10">
        <v>3449.38</v>
      </c>
      <c r="D1608" s="1">
        <v>3467.19</v>
      </c>
      <c r="E1608" s="1">
        <v>3420.97</v>
      </c>
      <c r="F1608" s="1">
        <v>6198307600</v>
      </c>
      <c r="G1608" s="1">
        <v>85720563654</v>
      </c>
      <c r="H1608" s="1">
        <f t="shared" si="700"/>
        <v>-18.059999999999945</v>
      </c>
      <c r="J1608" s="1">
        <f t="shared" si="677"/>
        <v>3430.076</v>
      </c>
      <c r="K1608" s="1">
        <f t="shared" si="678"/>
        <v>3434.1179999999999</v>
      </c>
      <c r="L1608" s="1">
        <f t="shared" si="679"/>
        <v>3451.182545454546</v>
      </c>
      <c r="M1608" s="1">
        <f t="shared" si="680"/>
        <v>43.371472158657291</v>
      </c>
      <c r="N1608" s="1">
        <f t="shared" si="681"/>
        <v>27.010593320982252</v>
      </c>
      <c r="O1608" s="1">
        <f t="shared" si="682"/>
        <v>41.235715669184607</v>
      </c>
      <c r="P1608" s="1">
        <f t="shared" si="683"/>
        <v>52.921753051831111</v>
      </c>
      <c r="Q1608" s="1">
        <f t="shared" si="684"/>
        <v>1421507151.8823431</v>
      </c>
      <c r="R1608" s="1">
        <f t="shared" si="685"/>
        <v>85.630000000000109</v>
      </c>
      <c r="S1608" s="1">
        <f t="shared" si="673"/>
        <v>72.989406679017748</v>
      </c>
      <c r="T1608" s="1">
        <f t="shared" si="694"/>
        <v>56.529363756328259</v>
      </c>
      <c r="U1608" s="1">
        <f t="shared" si="686"/>
        <v>-6.5837918698432862E-3</v>
      </c>
      <c r="V1608" s="1">
        <f t="shared" si="687"/>
        <v>1.2153898519935702E-2</v>
      </c>
      <c r="W1608" s="1">
        <f t="shared" si="688"/>
        <v>0.56278636391730352</v>
      </c>
      <c r="X1608" s="1">
        <f t="shared" si="689"/>
        <v>0.44442270184076882</v>
      </c>
      <c r="Y1608" s="1">
        <f t="shared" si="675"/>
        <v>3468.5961538461543</v>
      </c>
      <c r="Z1608" s="1">
        <f t="shared" si="676"/>
        <v>3470.4077777777779</v>
      </c>
      <c r="AA1608" s="1">
        <f t="shared" si="690"/>
        <v>-1.8116239316236715</v>
      </c>
      <c r="AB1608" s="1">
        <f t="shared" si="695"/>
        <v>-1.6769686609683958</v>
      </c>
      <c r="AC1608" s="1">
        <f t="shared" si="674"/>
        <v>3445.8466666666664</v>
      </c>
      <c r="AD1608" s="1">
        <f t="shared" si="696"/>
        <v>3426.0979999999995</v>
      </c>
      <c r="AE1608" s="1">
        <f t="shared" si="697"/>
        <v>42.201733333333415</v>
      </c>
      <c r="AF1608" s="1">
        <f t="shared" si="698"/>
        <v>31.197244136365349</v>
      </c>
      <c r="AG1608" s="1">
        <f t="shared" si="691"/>
        <v>3460.55</v>
      </c>
      <c r="AH1608" s="1">
        <f t="shared" si="692"/>
        <v>3432.3221428571428</v>
      </c>
      <c r="AI1608" s="1">
        <f t="shared" si="699"/>
        <v>28.227857142857374</v>
      </c>
      <c r="AJ1608" s="1">
        <f t="shared" si="693"/>
        <v>0</v>
      </c>
    </row>
    <row r="1609" spans="1:36" x14ac:dyDescent="0.2">
      <c r="A1609" s="5">
        <v>43299</v>
      </c>
      <c r="B1609" s="1">
        <v>3456.61</v>
      </c>
      <c r="C1609" s="10">
        <v>3431.32</v>
      </c>
      <c r="D1609" s="1">
        <v>3479.26</v>
      </c>
      <c r="E1609" s="1">
        <v>3430.16</v>
      </c>
      <c r="F1609" s="1">
        <v>6653033000</v>
      </c>
      <c r="G1609" s="1">
        <v>88556873195</v>
      </c>
      <c r="H1609" s="1">
        <f t="shared" si="700"/>
        <v>-2.9800000000000182</v>
      </c>
      <c r="J1609" s="1">
        <f t="shared" si="677"/>
        <v>3436.8330000000001</v>
      </c>
      <c r="K1609" s="1">
        <f t="shared" si="678"/>
        <v>3432.2553333333335</v>
      </c>
      <c r="L1609" s="1">
        <f t="shared" si="679"/>
        <v>3451.4087272727274</v>
      </c>
      <c r="M1609" s="1">
        <f t="shared" si="680"/>
        <v>57.147215865751079</v>
      </c>
      <c r="N1609" s="1">
        <f t="shared" si="681"/>
        <v>35.589758206260846</v>
      </c>
      <c r="O1609" s="1">
        <f t="shared" si="682"/>
        <v>56.959400708982663</v>
      </c>
      <c r="P1609" s="1">
        <f t="shared" si="683"/>
        <v>52.374072044242936</v>
      </c>
      <c r="Q1609" s="1">
        <f t="shared" si="684"/>
        <v>-6338673803.2585745</v>
      </c>
      <c r="R1609" s="1">
        <f t="shared" si="685"/>
        <v>88.880000000000109</v>
      </c>
      <c r="S1609" s="1">
        <f t="shared" si="673"/>
        <v>64.410241793739146</v>
      </c>
      <c r="T1609" s="1">
        <f t="shared" si="694"/>
        <v>61.715412916648901</v>
      </c>
      <c r="U1609" s="1">
        <f t="shared" si="686"/>
        <v>-5.2632806033829386E-3</v>
      </c>
      <c r="V1609" s="1">
        <f t="shared" si="687"/>
        <v>6.4647080908578824E-3</v>
      </c>
      <c r="W1609" s="1">
        <f t="shared" si="688"/>
        <v>-0.16040930705681422</v>
      </c>
      <c r="X1609" s="1">
        <f t="shared" si="689"/>
        <v>-2.7251274817744132E-2</v>
      </c>
      <c r="Y1609" s="1">
        <f t="shared" si="675"/>
        <v>3446.6015384615384</v>
      </c>
      <c r="Z1609" s="1">
        <f t="shared" si="676"/>
        <v>3448.0422222222223</v>
      </c>
      <c r="AA1609" s="1">
        <f t="shared" si="690"/>
        <v>-1.4406837606838963</v>
      </c>
      <c r="AB1609" s="1">
        <f t="shared" si="695"/>
        <v>-1.7374358974357165</v>
      </c>
      <c r="AC1609" s="1">
        <f t="shared" si="674"/>
        <v>3446.9133333333334</v>
      </c>
      <c r="AD1609" s="1">
        <f t="shared" si="696"/>
        <v>3432.7503333333325</v>
      </c>
      <c r="AE1609" s="1">
        <f t="shared" si="697"/>
        <v>37.107600000000183</v>
      </c>
      <c r="AF1609" s="1">
        <f t="shared" si="698"/>
        <v>25.444922333970851</v>
      </c>
      <c r="AG1609" s="1">
        <f t="shared" si="691"/>
        <v>3465.308</v>
      </c>
      <c r="AH1609" s="1">
        <f t="shared" si="692"/>
        <v>3432.8785714285718</v>
      </c>
      <c r="AI1609" s="1">
        <f t="shared" si="699"/>
        <v>32.429428571428161</v>
      </c>
      <c r="AJ1609" s="1">
        <f t="shared" si="693"/>
        <v>0</v>
      </c>
    </row>
    <row r="1610" spans="1:36" x14ac:dyDescent="0.2">
      <c r="A1610" s="5">
        <v>43300</v>
      </c>
      <c r="B1610" s="1">
        <v>3444.8</v>
      </c>
      <c r="C1610" s="10">
        <v>3428.34</v>
      </c>
      <c r="D1610" s="1">
        <v>3466.51</v>
      </c>
      <c r="E1610" s="1">
        <v>3417.96</v>
      </c>
      <c r="F1610" s="1">
        <v>6847771600</v>
      </c>
      <c r="G1610" s="1">
        <v>88804907805</v>
      </c>
      <c r="H1610" s="1">
        <f t="shared" si="700"/>
        <v>64.549999999999727</v>
      </c>
      <c r="J1610" s="1">
        <f t="shared" si="677"/>
        <v>3445.4229999999998</v>
      </c>
      <c r="K1610" s="1">
        <f t="shared" si="678"/>
        <v>3432.576</v>
      </c>
      <c r="L1610" s="1">
        <f t="shared" si="679"/>
        <v>3449.8645454545454</v>
      </c>
      <c r="M1610" s="1">
        <f t="shared" si="680"/>
        <v>75.697211155378241</v>
      </c>
      <c r="N1610" s="1">
        <f t="shared" si="681"/>
        <v>37.005367916013363</v>
      </c>
      <c r="O1610" s="1">
        <f t="shared" si="682"/>
        <v>54.20906567992597</v>
      </c>
      <c r="P1610" s="1">
        <f t="shared" si="683"/>
        <v>65.357720483303225</v>
      </c>
      <c r="Q1610" s="1">
        <f t="shared" si="684"/>
        <v>-3919661642.9247999</v>
      </c>
      <c r="R1610" s="1">
        <f t="shared" si="685"/>
        <v>63.220000000000255</v>
      </c>
      <c r="S1610" s="1">
        <f t="shared" si="673"/>
        <v>62.994632083986637</v>
      </c>
      <c r="T1610" s="1">
        <f t="shared" si="694"/>
        <v>67.272270107212194</v>
      </c>
      <c r="U1610" s="1">
        <f t="shared" si="686"/>
        <v>-8.6922533937707988E-4</v>
      </c>
      <c r="V1610" s="1">
        <f t="shared" si="687"/>
        <v>1.9201783723522898E-2</v>
      </c>
      <c r="W1610" s="1">
        <f t="shared" si="688"/>
        <v>-0.49581720444774507</v>
      </c>
      <c r="X1610" s="1">
        <f t="shared" si="689"/>
        <v>-0.12340586195323502</v>
      </c>
      <c r="Y1610" s="1">
        <f t="shared" si="675"/>
        <v>3430.8615384615387</v>
      </c>
      <c r="Z1610" s="1">
        <f t="shared" si="676"/>
        <v>3431.0992592592593</v>
      </c>
      <c r="AA1610" s="1">
        <f t="shared" si="690"/>
        <v>-0.23772079772061261</v>
      </c>
      <c r="AB1610" s="1">
        <f t="shared" si="695"/>
        <v>-1.2000911680912396</v>
      </c>
      <c r="AC1610" s="1">
        <f t="shared" si="674"/>
        <v>3437.6033333333339</v>
      </c>
      <c r="AD1610" s="1">
        <f t="shared" si="696"/>
        <v>3440.7893333333332</v>
      </c>
      <c r="AE1610" s="1">
        <f t="shared" si="697"/>
        <v>27.460799999999971</v>
      </c>
      <c r="AF1610" s="1">
        <f t="shared" si="698"/>
        <v>-7.7346617724155724</v>
      </c>
      <c r="AG1610" s="1">
        <f t="shared" si="691"/>
        <v>3454.7640000000001</v>
      </c>
      <c r="AH1610" s="1">
        <f t="shared" si="692"/>
        <v>3426.9757142857134</v>
      </c>
      <c r="AI1610" s="1">
        <f t="shared" si="699"/>
        <v>27.788285714286758</v>
      </c>
      <c r="AJ1610" s="1">
        <f t="shared" si="693"/>
        <v>1</v>
      </c>
    </row>
    <row r="1611" spans="1:36" x14ac:dyDescent="0.2">
      <c r="A1611" s="5">
        <v>43301</v>
      </c>
      <c r="B1611" s="1">
        <v>3426.46</v>
      </c>
      <c r="C1611" s="10">
        <v>3492.89</v>
      </c>
      <c r="D1611" s="1">
        <v>3505.93</v>
      </c>
      <c r="E1611" s="1">
        <v>3398.95</v>
      </c>
      <c r="F1611" s="1">
        <v>10198472700</v>
      </c>
      <c r="G1611" s="1">
        <v>122196953815</v>
      </c>
      <c r="H1611" s="1">
        <f t="shared" si="700"/>
        <v>32.860000000000127</v>
      </c>
      <c r="J1611" s="1">
        <f t="shared" si="677"/>
        <v>3458.2</v>
      </c>
      <c r="K1611" s="1">
        <f t="shared" si="678"/>
        <v>3431.3699999999994</v>
      </c>
      <c r="L1611" s="1">
        <f t="shared" si="679"/>
        <v>3458.494909090909</v>
      </c>
      <c r="M1611" s="1">
        <f t="shared" si="680"/>
        <v>12.442911734551137</v>
      </c>
      <c r="N1611" s="1">
        <f t="shared" si="681"/>
        <v>10.183066361556001</v>
      </c>
      <c r="O1611" s="1">
        <f t="shared" si="682"/>
        <v>60.218842729970326</v>
      </c>
      <c r="P1611" s="1">
        <f t="shared" si="683"/>
        <v>71.216926317738853</v>
      </c>
      <c r="Q1611" s="1">
        <f t="shared" si="684"/>
        <v>7712249405.7767887</v>
      </c>
      <c r="R1611" s="1">
        <f t="shared" si="685"/>
        <v>33.710000000000036</v>
      </c>
      <c r="S1611" s="1">
        <f t="shared" ref="S1611:S1674" si="701">(C1611-MIN(E1602:E1611))/(MAX(D1602:D1611)-MIN(E1602:E1611))*100</f>
        <v>89.816933638443999</v>
      </c>
      <c r="T1611" s="1">
        <f t="shared" si="694"/>
        <v>74.184473462109366</v>
      </c>
      <c r="U1611" s="1">
        <f t="shared" si="686"/>
        <v>1.8480398752895089E-2</v>
      </c>
      <c r="V1611" s="1">
        <f t="shared" si="687"/>
        <v>4.5012027141848418E-2</v>
      </c>
      <c r="W1611" s="1">
        <f t="shared" si="688"/>
        <v>1.0031230119715475</v>
      </c>
      <c r="X1611" s="1">
        <f t="shared" si="689"/>
        <v>1.7928699032747983</v>
      </c>
      <c r="Y1611" s="1">
        <f t="shared" si="675"/>
        <v>3438.2707692307695</v>
      </c>
      <c r="Z1611" s="1">
        <f t="shared" si="676"/>
        <v>3433.1214814814812</v>
      </c>
      <c r="AA1611" s="1">
        <f t="shared" si="690"/>
        <v>5.1492877492883053</v>
      </c>
      <c r="AB1611" s="1">
        <f t="shared" si="695"/>
        <v>0.83968091168117087</v>
      </c>
      <c r="AC1611" s="1">
        <f t="shared" ref="AC1611:AC1674" si="702">(C1611+D1611+E1611)/3</f>
        <v>3465.9233333333336</v>
      </c>
      <c r="AD1611" s="1">
        <f t="shared" si="696"/>
        <v>3452.1450000000004</v>
      </c>
      <c r="AE1611" s="1">
        <f t="shared" si="697"/>
        <v>18.895666666666692</v>
      </c>
      <c r="AF1611" s="1">
        <f t="shared" si="698"/>
        <v>48.611968646543914</v>
      </c>
      <c r="AG1611" s="1">
        <f t="shared" si="691"/>
        <v>3454.8040000000001</v>
      </c>
      <c r="AH1611" s="1">
        <f t="shared" si="692"/>
        <v>3433.0421428571426</v>
      </c>
      <c r="AI1611" s="1">
        <f t="shared" si="699"/>
        <v>21.76185714285748</v>
      </c>
      <c r="AJ1611" s="1">
        <f t="shared" si="693"/>
        <v>1</v>
      </c>
    </row>
    <row r="1612" spans="1:36" x14ac:dyDescent="0.2">
      <c r="A1612" s="5">
        <v>43304</v>
      </c>
      <c r="B1612" s="1">
        <v>3471.86</v>
      </c>
      <c r="C1612" s="10">
        <v>3525.75</v>
      </c>
      <c r="D1612" s="1">
        <v>3527.53</v>
      </c>
      <c r="E1612" s="1">
        <v>3464.65</v>
      </c>
      <c r="F1612" s="1">
        <v>11903662700</v>
      </c>
      <c r="G1612" s="1">
        <v>143960930682</v>
      </c>
      <c r="H1612" s="1">
        <f t="shared" si="700"/>
        <v>55.960000000000036</v>
      </c>
      <c r="J1612" s="1">
        <f t="shared" si="677"/>
        <v>3464.857</v>
      </c>
      <c r="K1612" s="1">
        <f t="shared" si="678"/>
        <v>3439.2226666666666</v>
      </c>
      <c r="L1612" s="1">
        <f t="shared" si="679"/>
        <v>3470.7767272727274</v>
      </c>
      <c r="M1612" s="1">
        <f t="shared" si="680"/>
        <v>1.384352154300976</v>
      </c>
      <c r="N1612" s="1">
        <f t="shared" si="681"/>
        <v>1.1680556466961063</v>
      </c>
      <c r="O1612" s="1">
        <f t="shared" si="682"/>
        <v>77.80539772727272</v>
      </c>
      <c r="P1612" s="1">
        <f t="shared" si="683"/>
        <v>73.275732370451607</v>
      </c>
      <c r="Q1612" s="1">
        <f t="shared" si="684"/>
        <v>11229727598.027916</v>
      </c>
      <c r="R1612" s="1">
        <f t="shared" si="685"/>
        <v>58.230000000000018</v>
      </c>
      <c r="S1612" s="1">
        <f t="shared" si="701"/>
        <v>98.831944353303896</v>
      </c>
      <c r="T1612" s="1">
        <f t="shared" si="694"/>
        <v>77.424709149217875</v>
      </c>
      <c r="U1612" s="1">
        <f t="shared" si="686"/>
        <v>9.3200028362760059E-3</v>
      </c>
      <c r="V1612" s="1">
        <f t="shared" si="687"/>
        <v>4.7733810384176525E-2</v>
      </c>
      <c r="W1612" s="1">
        <f t="shared" si="688"/>
        <v>1.7574462669022135</v>
      </c>
      <c r="X1612" s="1">
        <f t="shared" si="689"/>
        <v>2.5158979722937427</v>
      </c>
      <c r="Y1612" s="1">
        <f t="shared" si="675"/>
        <v>3497.9453846153847</v>
      </c>
      <c r="Z1612" s="1">
        <f t="shared" si="676"/>
        <v>3495.3240740740739</v>
      </c>
      <c r="AA1612" s="1">
        <f t="shared" si="690"/>
        <v>2.6213105413107769</v>
      </c>
      <c r="AB1612" s="1">
        <f t="shared" si="695"/>
        <v>4.6436923076927989</v>
      </c>
      <c r="AC1612" s="1">
        <f t="shared" si="702"/>
        <v>3505.9766666666669</v>
      </c>
      <c r="AD1612" s="1">
        <f t="shared" si="696"/>
        <v>3459.4956666666667</v>
      </c>
      <c r="AE1612" s="1">
        <f t="shared" si="697"/>
        <v>20.841200000000025</v>
      </c>
      <c r="AF1612" s="1">
        <f t="shared" si="698"/>
        <v>148.68305727757252</v>
      </c>
      <c r="AG1612" s="1">
        <f t="shared" si="691"/>
        <v>3465.5360000000001</v>
      </c>
      <c r="AH1612" s="1">
        <f t="shared" si="692"/>
        <v>3441.3614285714284</v>
      </c>
      <c r="AI1612" s="1">
        <f t="shared" si="699"/>
        <v>24.174571428571653</v>
      </c>
      <c r="AJ1612" s="1">
        <f t="shared" si="693"/>
        <v>1</v>
      </c>
    </row>
    <row r="1613" spans="1:36" x14ac:dyDescent="0.2">
      <c r="A1613" s="5">
        <v>43305</v>
      </c>
      <c r="B1613" s="1">
        <v>3530.66</v>
      </c>
      <c r="C1613" s="10">
        <v>3581.71</v>
      </c>
      <c r="D1613" s="1">
        <v>3596.51</v>
      </c>
      <c r="E1613" s="1">
        <v>3530.66</v>
      </c>
      <c r="F1613" s="1">
        <v>15691243500</v>
      </c>
      <c r="G1613" s="1">
        <v>177448954019</v>
      </c>
      <c r="H1613" s="1">
        <f t="shared" si="700"/>
        <v>-3.9600000000000364</v>
      </c>
      <c r="J1613" s="1">
        <f t="shared" si="677"/>
        <v>3476.2760000000003</v>
      </c>
      <c r="K1613" s="1">
        <f t="shared" si="678"/>
        <v>3450.7179999999998</v>
      </c>
      <c r="L1613" s="1">
        <f t="shared" si="679"/>
        <v>3492.0227272727279</v>
      </c>
      <c r="M1613" s="1">
        <f t="shared" si="680"/>
        <v>7.4913950192347398</v>
      </c>
      <c r="N1613" s="1">
        <f t="shared" si="681"/>
        <v>6.6856394272033963</v>
      </c>
      <c r="O1613" s="1">
        <f t="shared" si="682"/>
        <v>85.984190166507815</v>
      </c>
      <c r="P1613" s="1">
        <f t="shared" si="683"/>
        <v>65.80216968307704</v>
      </c>
      <c r="Q1613" s="1">
        <f t="shared" si="684"/>
        <v>8637928274.4874229</v>
      </c>
      <c r="R1613" s="1">
        <f t="shared" si="685"/>
        <v>174.17999999999984</v>
      </c>
      <c r="S1613" s="1">
        <f t="shared" si="701"/>
        <v>93.314360572796602</v>
      </c>
      <c r="T1613" s="1">
        <f t="shared" si="694"/>
        <v>79.655330921373732</v>
      </c>
      <c r="U1613" s="1">
        <f t="shared" si="686"/>
        <v>1.5623822140821015E-2</v>
      </c>
      <c r="V1613" s="1">
        <f t="shared" si="687"/>
        <v>3.5421689533357677E-2</v>
      </c>
      <c r="W1613" s="1">
        <f t="shared" si="688"/>
        <v>3.0329582576297085</v>
      </c>
      <c r="X1613" s="1">
        <f t="shared" si="689"/>
        <v>3.7960795405477992</v>
      </c>
      <c r="Y1613" s="1">
        <f t="shared" si="675"/>
        <v>3534.3592307692306</v>
      </c>
      <c r="Z1613" s="1">
        <f t="shared" si="676"/>
        <v>3529.8951851851853</v>
      </c>
      <c r="AA1613" s="1">
        <f t="shared" si="690"/>
        <v>4.4640455840453797</v>
      </c>
      <c r="AB1613" s="1">
        <f t="shared" si="695"/>
        <v>2.9898575498576974</v>
      </c>
      <c r="AC1613" s="1">
        <f t="shared" si="702"/>
        <v>3569.626666666667</v>
      </c>
      <c r="AD1613" s="1">
        <f t="shared" si="696"/>
        <v>3470.4940000000001</v>
      </c>
      <c r="AE1613" s="1">
        <f t="shared" si="697"/>
        <v>32.420133333333339</v>
      </c>
      <c r="AF1613" s="1">
        <f t="shared" si="698"/>
        <v>203.85000815679732</v>
      </c>
      <c r="AG1613" s="1">
        <f t="shared" si="691"/>
        <v>3492.0019999999995</v>
      </c>
      <c r="AH1613" s="1">
        <f t="shared" si="692"/>
        <v>3456.93</v>
      </c>
      <c r="AI1613" s="1">
        <f t="shared" si="699"/>
        <v>35.071999999999662</v>
      </c>
      <c r="AJ1613" s="1">
        <f t="shared" si="693"/>
        <v>0</v>
      </c>
    </row>
    <row r="1614" spans="1:36" x14ac:dyDescent="0.2">
      <c r="A1614" s="5">
        <v>43306</v>
      </c>
      <c r="B1614" s="1">
        <v>3589.51</v>
      </c>
      <c r="C1614" s="10">
        <v>3577.75</v>
      </c>
      <c r="D1614" s="1">
        <v>3589.98</v>
      </c>
      <c r="E1614" s="1">
        <v>3566.31</v>
      </c>
      <c r="F1614" s="1">
        <v>9675850100</v>
      </c>
      <c r="G1614" s="1">
        <v>112176694173</v>
      </c>
      <c r="H1614" s="1">
        <f t="shared" si="700"/>
        <v>-41.5</v>
      </c>
      <c r="J1614" s="1">
        <f t="shared" si="677"/>
        <v>3493.2979999999998</v>
      </c>
      <c r="K1614" s="1">
        <f t="shared" si="678"/>
        <v>3464.9846666666663</v>
      </c>
      <c r="L1614" s="1">
        <f t="shared" si="679"/>
        <v>3510.4725454545451</v>
      </c>
      <c r="M1614" s="1">
        <f t="shared" si="680"/>
        <v>9.4958493622191629</v>
      </c>
      <c r="N1614" s="1">
        <f t="shared" si="681"/>
        <v>9.4958493622191629</v>
      </c>
      <c r="O1614" s="1">
        <f t="shared" si="682"/>
        <v>75.997225112729765</v>
      </c>
      <c r="P1614" s="1">
        <f t="shared" si="683"/>
        <v>58.415987069282217</v>
      </c>
      <c r="Q1614" s="1">
        <f t="shared" si="684"/>
        <v>-322937117.82845902</v>
      </c>
      <c r="R1614" s="1">
        <f t="shared" si="685"/>
        <v>96.690000000000055</v>
      </c>
      <c r="S1614" s="1">
        <f t="shared" si="701"/>
        <v>90.504150637780839</v>
      </c>
      <c r="T1614" s="1">
        <f t="shared" si="694"/>
        <v>83.545349031540013</v>
      </c>
      <c r="U1614" s="1">
        <f t="shared" si="686"/>
        <v>-1.1068408916218395E-3</v>
      </c>
      <c r="V1614" s="1">
        <f t="shared" si="687"/>
        <v>3.1789290328534517E-2</v>
      </c>
      <c r="W1614" s="1">
        <f t="shared" si="688"/>
        <v>2.4175435362227966</v>
      </c>
      <c r="X1614" s="1">
        <f t="shared" si="689"/>
        <v>3.2544251759074765</v>
      </c>
      <c r="Y1614" s="1">
        <f t="shared" si="675"/>
        <v>3581.1007692307694</v>
      </c>
      <c r="Z1614" s="1">
        <f t="shared" si="676"/>
        <v>3581.416666666667</v>
      </c>
      <c r="AA1614" s="1">
        <f t="shared" si="690"/>
        <v>-0.31589743589756836</v>
      </c>
      <c r="AB1614" s="1">
        <f t="shared" si="695"/>
        <v>3.5080569800567902</v>
      </c>
      <c r="AC1614" s="1">
        <f t="shared" si="702"/>
        <v>3578.0133333333329</v>
      </c>
      <c r="AD1614" s="1">
        <f t="shared" si="696"/>
        <v>3487.9540000000002</v>
      </c>
      <c r="AE1614" s="1">
        <f t="shared" si="697"/>
        <v>38.184133333333378</v>
      </c>
      <c r="AF1614" s="1">
        <f t="shared" si="698"/>
        <v>157.23692097822934</v>
      </c>
      <c r="AG1614" s="1">
        <f t="shared" si="691"/>
        <v>3521.2879999999996</v>
      </c>
      <c r="AH1614" s="1">
        <f t="shared" si="692"/>
        <v>3473.7378571428567</v>
      </c>
      <c r="AI1614" s="1">
        <f t="shared" si="699"/>
        <v>47.550142857142873</v>
      </c>
      <c r="AJ1614" s="1">
        <f t="shared" si="693"/>
        <v>0</v>
      </c>
    </row>
    <row r="1615" spans="1:36" x14ac:dyDescent="0.2">
      <c r="A1615" s="5">
        <v>43307</v>
      </c>
      <c r="B1615" s="1">
        <v>3583.32</v>
      </c>
      <c r="C1615" s="10">
        <v>3536.25</v>
      </c>
      <c r="D1615" s="1">
        <v>3593.92</v>
      </c>
      <c r="E1615" s="1">
        <v>3528.64</v>
      </c>
      <c r="F1615" s="1">
        <v>9034964100</v>
      </c>
      <c r="G1615" s="1">
        <v>105577285189</v>
      </c>
      <c r="H1615" s="1">
        <f t="shared" si="700"/>
        <v>-15.019999999999982</v>
      </c>
      <c r="J1615" s="1">
        <f t="shared" si="677"/>
        <v>3498.817</v>
      </c>
      <c r="K1615" s="1">
        <f t="shared" si="678"/>
        <v>3477.9053333333331</v>
      </c>
      <c r="L1615" s="1">
        <f t="shared" si="679"/>
        <v>3518.2820000000002</v>
      </c>
      <c r="M1615" s="1">
        <f t="shared" si="680"/>
        <v>30.502125936424424</v>
      </c>
      <c r="N1615" s="1">
        <f t="shared" si="681"/>
        <v>30.502125936424424</v>
      </c>
      <c r="O1615" s="1">
        <f t="shared" si="682"/>
        <v>71.718494271685742</v>
      </c>
      <c r="P1615" s="1">
        <f t="shared" si="683"/>
        <v>65.64564068692205</v>
      </c>
      <c r="Q1615" s="1">
        <f t="shared" si="684"/>
        <v>-6928466648.9889421</v>
      </c>
      <c r="R1615" s="1">
        <f t="shared" si="685"/>
        <v>43.559999999999945</v>
      </c>
      <c r="S1615" s="1">
        <f t="shared" si="701"/>
        <v>69.497874063575566</v>
      </c>
      <c r="T1615" s="1">
        <f t="shared" si="694"/>
        <v>81.940786103256428</v>
      </c>
      <c r="U1615" s="1">
        <f t="shared" si="686"/>
        <v>-1.1735595616825734E-2</v>
      </c>
      <c r="V1615" s="1">
        <f t="shared" si="687"/>
        <v>3.7775162654474004E-2</v>
      </c>
      <c r="W1615" s="1">
        <f t="shared" si="688"/>
        <v>1.0698759037697596</v>
      </c>
      <c r="X1615" s="1">
        <f t="shared" si="689"/>
        <v>1.677580643368102</v>
      </c>
      <c r="Y1615" s="1">
        <f t="shared" si="675"/>
        <v>3571.3653846153843</v>
      </c>
      <c r="Z1615" s="1">
        <f t="shared" si="676"/>
        <v>3574.6759259259256</v>
      </c>
      <c r="AA1615" s="1">
        <f t="shared" si="690"/>
        <v>-3.310541310541339</v>
      </c>
      <c r="AB1615" s="1">
        <f t="shared" si="695"/>
        <v>-0.91482621082632254</v>
      </c>
      <c r="AC1615" s="1">
        <f t="shared" si="702"/>
        <v>3552.9366666666665</v>
      </c>
      <c r="AD1615" s="1">
        <f t="shared" si="696"/>
        <v>3497.1313333333333</v>
      </c>
      <c r="AE1615" s="1">
        <f t="shared" si="697"/>
        <v>43.60559999999991</v>
      </c>
      <c r="AF1615" s="1">
        <f t="shared" si="698"/>
        <v>85.318297547919457</v>
      </c>
      <c r="AG1615" s="1">
        <f t="shared" si="691"/>
        <v>3542.87</v>
      </c>
      <c r="AH1615" s="1">
        <f t="shared" si="692"/>
        <v>3485.9614285714283</v>
      </c>
      <c r="AI1615" s="1">
        <f t="shared" si="699"/>
        <v>56.908571428571577</v>
      </c>
      <c r="AJ1615" s="1">
        <f t="shared" si="693"/>
        <v>0</v>
      </c>
    </row>
    <row r="1616" spans="1:36" x14ac:dyDescent="0.2">
      <c r="A1616" s="5">
        <v>43308</v>
      </c>
      <c r="B1616" s="1">
        <v>3533.77</v>
      </c>
      <c r="C1616" s="10">
        <v>3521.23</v>
      </c>
      <c r="D1616" s="1">
        <v>3545.41</v>
      </c>
      <c r="E1616" s="1">
        <v>3512.7</v>
      </c>
      <c r="F1616" s="1">
        <v>7017810400</v>
      </c>
      <c r="G1616" s="1">
        <v>81192174902</v>
      </c>
      <c r="H1616" s="1">
        <f t="shared" si="700"/>
        <v>-6.1500000000000909</v>
      </c>
      <c r="J1616" s="1">
        <f t="shared" si="677"/>
        <v>3501.6709999999998</v>
      </c>
      <c r="K1616" s="1">
        <f t="shared" si="678"/>
        <v>3488.3126666666667</v>
      </c>
      <c r="L1616" s="1">
        <f t="shared" si="679"/>
        <v>3522.3570909090913</v>
      </c>
      <c r="M1616" s="1">
        <f t="shared" si="680"/>
        <v>38.104879530269308</v>
      </c>
      <c r="N1616" s="1">
        <f t="shared" si="681"/>
        <v>38.104879530269308</v>
      </c>
      <c r="O1616" s="1">
        <f t="shared" si="682"/>
        <v>57.137343197169507</v>
      </c>
      <c r="P1616" s="1">
        <f t="shared" si="683"/>
        <v>55.747009933103584</v>
      </c>
      <c r="Q1616" s="1">
        <f t="shared" si="684"/>
        <v>-3357650038.5202484</v>
      </c>
      <c r="R1616" s="1">
        <f t="shared" si="685"/>
        <v>49.139999999999873</v>
      </c>
      <c r="S1616" s="1">
        <f t="shared" si="701"/>
        <v>61.895120469730692</v>
      </c>
      <c r="T1616" s="1">
        <f t="shared" si="694"/>
        <v>78.803215704806377</v>
      </c>
      <c r="U1616" s="1">
        <f t="shared" si="686"/>
        <v>-4.2655549339293318E-3</v>
      </c>
      <c r="V1616" s="1">
        <f t="shared" si="687"/>
        <v>1.1539588516141655E-2</v>
      </c>
      <c r="W1616" s="1">
        <f t="shared" si="688"/>
        <v>0.55856189801955114</v>
      </c>
      <c r="X1616" s="1">
        <f t="shared" si="689"/>
        <v>0.94364629776115205</v>
      </c>
      <c r="Y1616" s="1">
        <f t="shared" si="675"/>
        <v>3533.939230769231</v>
      </c>
      <c r="Z1616" s="1">
        <f t="shared" si="676"/>
        <v>3535.1374074074074</v>
      </c>
      <c r="AA1616" s="1">
        <f t="shared" si="690"/>
        <v>-1.1981766381763919</v>
      </c>
      <c r="AB1616" s="1">
        <f t="shared" si="695"/>
        <v>-2.8880683760683494</v>
      </c>
      <c r="AC1616" s="1">
        <f t="shared" si="702"/>
        <v>3526.4466666666667</v>
      </c>
      <c r="AD1616" s="1">
        <f t="shared" si="696"/>
        <v>3500.864</v>
      </c>
      <c r="AE1616" s="1">
        <f t="shared" si="697"/>
        <v>45.735999999999969</v>
      </c>
      <c r="AF1616" s="1">
        <f t="shared" si="698"/>
        <v>37.290342642800276</v>
      </c>
      <c r="AG1616" s="1">
        <f t="shared" si="691"/>
        <v>3548.5379999999996</v>
      </c>
      <c r="AH1616" s="1">
        <f t="shared" si="692"/>
        <v>3490.3935714285717</v>
      </c>
      <c r="AI1616" s="1">
        <f t="shared" si="699"/>
        <v>58.144428571427852</v>
      </c>
      <c r="AJ1616" s="1">
        <f t="shared" si="693"/>
        <v>0</v>
      </c>
    </row>
    <row r="1617" spans="1:36" x14ac:dyDescent="0.2">
      <c r="A1617" s="5">
        <v>43311</v>
      </c>
      <c r="B1617" s="1">
        <v>3520.85</v>
      </c>
      <c r="C1617" s="10">
        <v>3515.08</v>
      </c>
      <c r="D1617" s="1">
        <v>3550.9</v>
      </c>
      <c r="E1617" s="1">
        <v>3489.55</v>
      </c>
      <c r="F1617" s="1">
        <v>8211699500</v>
      </c>
      <c r="G1617" s="1">
        <v>96183097601</v>
      </c>
      <c r="H1617" s="1">
        <f t="shared" si="700"/>
        <v>2.5799999999999272</v>
      </c>
      <c r="J1617" s="1">
        <f t="shared" si="677"/>
        <v>3505.97</v>
      </c>
      <c r="K1617" s="1">
        <f t="shared" si="678"/>
        <v>3492.0393333333336</v>
      </c>
      <c r="L1617" s="1">
        <f t="shared" si="679"/>
        <v>3524.795090909091</v>
      </c>
      <c r="M1617" s="1">
        <f t="shared" si="680"/>
        <v>61.754891551645841</v>
      </c>
      <c r="N1617" s="1">
        <f t="shared" si="681"/>
        <v>41.217857865964838</v>
      </c>
      <c r="O1617" s="1">
        <f t="shared" si="682"/>
        <v>46.768394982823303</v>
      </c>
      <c r="P1617" s="1">
        <f t="shared" si="683"/>
        <v>54.351235492977345</v>
      </c>
      <c r="Q1617" s="1">
        <f t="shared" si="684"/>
        <v>-1377316835.4523807</v>
      </c>
      <c r="R1617" s="1">
        <f t="shared" si="685"/>
        <v>65.699999999999818</v>
      </c>
      <c r="S1617" s="1">
        <f t="shared" si="701"/>
        <v>58.782142134035162</v>
      </c>
      <c r="T1617" s="1">
        <f t="shared" si="694"/>
        <v>76.303680642641027</v>
      </c>
      <c r="U1617" s="1">
        <f t="shared" si="686"/>
        <v>-1.7496045609204033E-3</v>
      </c>
      <c r="V1617" s="1">
        <f t="shared" si="687"/>
        <v>6.4105317105153546E-3</v>
      </c>
      <c r="W1617" s="1">
        <f t="shared" si="688"/>
        <v>0.25984249722616359</v>
      </c>
      <c r="X1617" s="1">
        <f t="shared" si="689"/>
        <v>0.65980547374513088</v>
      </c>
      <c r="Y1617" s="1">
        <f t="shared" si="675"/>
        <v>3520.2838461538458</v>
      </c>
      <c r="Z1617" s="1">
        <f t="shared" si="676"/>
        <v>3520.7744444444447</v>
      </c>
      <c r="AA1617" s="1">
        <f t="shared" si="690"/>
        <v>-0.49059829059888216</v>
      </c>
      <c r="AB1617" s="1">
        <f t="shared" si="695"/>
        <v>-1.0566609686608899</v>
      </c>
      <c r="AC1617" s="1">
        <f t="shared" si="702"/>
        <v>3518.5099999999998</v>
      </c>
      <c r="AD1617" s="1">
        <f t="shared" si="696"/>
        <v>3504.7796666666668</v>
      </c>
      <c r="AE1617" s="1">
        <f t="shared" si="697"/>
        <v>44.566399999999888</v>
      </c>
      <c r="AF1617" s="1">
        <f t="shared" si="698"/>
        <v>20.539140598198042</v>
      </c>
      <c r="AG1617" s="1">
        <f t="shared" si="691"/>
        <v>3546.4039999999995</v>
      </c>
      <c r="AH1617" s="1">
        <f t="shared" si="692"/>
        <v>3493.7907142857148</v>
      </c>
      <c r="AI1617" s="1">
        <f t="shared" si="699"/>
        <v>52.613285714284757</v>
      </c>
      <c r="AJ1617" s="1">
        <f t="shared" si="693"/>
        <v>1</v>
      </c>
    </row>
    <row r="1618" spans="1:36" x14ac:dyDescent="0.2">
      <c r="A1618" s="5">
        <v>43312</v>
      </c>
      <c r="B1618" s="1">
        <v>3510.47</v>
      </c>
      <c r="C1618" s="10">
        <v>3517.66</v>
      </c>
      <c r="D1618" s="1">
        <v>3528.15</v>
      </c>
      <c r="E1618" s="1">
        <v>3493.15</v>
      </c>
      <c r="F1618" s="1">
        <v>6798081700</v>
      </c>
      <c r="G1618" s="1">
        <v>80022152109</v>
      </c>
      <c r="H1618" s="1">
        <f t="shared" si="700"/>
        <v>-70.269999999999982</v>
      </c>
      <c r="J1618" s="1">
        <f t="shared" si="677"/>
        <v>3512.7979999999998</v>
      </c>
      <c r="K1618" s="1">
        <f t="shared" si="678"/>
        <v>3495.3820000000005</v>
      </c>
      <c r="L1618" s="1">
        <f t="shared" si="679"/>
        <v>3526.9205454545454</v>
      </c>
      <c r="M1618" s="1">
        <f t="shared" si="680"/>
        <v>73.71914734480211</v>
      </c>
      <c r="N1618" s="1">
        <f t="shared" si="681"/>
        <v>39.911925490990178</v>
      </c>
      <c r="O1618" s="1">
        <f t="shared" si="682"/>
        <v>1.8497275595066869</v>
      </c>
      <c r="P1618" s="1">
        <f t="shared" si="683"/>
        <v>46.330956625074229</v>
      </c>
      <c r="Q1618" s="1">
        <f t="shared" si="684"/>
        <v>2723117298.1141939</v>
      </c>
      <c r="R1618" s="1">
        <f t="shared" si="685"/>
        <v>86.339999999999691</v>
      </c>
      <c r="S1618" s="1">
        <f t="shared" si="701"/>
        <v>60.088074509009815</v>
      </c>
      <c r="T1618" s="1">
        <f t="shared" si="694"/>
        <v>75.01354742564024</v>
      </c>
      <c r="U1618" s="1">
        <f t="shared" si="686"/>
        <v>7.3344211777145248E-4</v>
      </c>
      <c r="V1618" s="1">
        <f t="shared" si="687"/>
        <v>1.3124659787044607E-2</v>
      </c>
      <c r="W1618" s="1">
        <f t="shared" si="688"/>
        <v>0.13840818629480203</v>
      </c>
      <c r="X1618" s="1">
        <f t="shared" si="689"/>
        <v>0.6373552304154263</v>
      </c>
      <c r="Y1618" s="1">
        <f t="shared" si="675"/>
        <v>3515.4769230769225</v>
      </c>
      <c r="Z1618" s="1">
        <f t="shared" si="676"/>
        <v>3515.2711111111112</v>
      </c>
      <c r="AA1618" s="1">
        <f t="shared" si="690"/>
        <v>0.20581196581133554</v>
      </c>
      <c r="AB1618" s="1">
        <f t="shared" si="695"/>
        <v>-0.35131623931683864</v>
      </c>
      <c r="AC1618" s="1">
        <f t="shared" si="702"/>
        <v>3512.9866666666662</v>
      </c>
      <c r="AD1618" s="1">
        <f t="shared" si="696"/>
        <v>3511.4936666666663</v>
      </c>
      <c r="AE1618" s="1">
        <f t="shared" si="697"/>
        <v>37.911599999999865</v>
      </c>
      <c r="AF1618" s="1">
        <f t="shared" si="698"/>
        <v>2.6254057685069894</v>
      </c>
      <c r="AG1618" s="1">
        <f t="shared" si="691"/>
        <v>3533.5940000000001</v>
      </c>
      <c r="AH1618" s="1">
        <f t="shared" si="692"/>
        <v>3501.6571428571428</v>
      </c>
      <c r="AI1618" s="1">
        <f t="shared" si="699"/>
        <v>31.936857142857207</v>
      </c>
      <c r="AJ1618" s="1">
        <f t="shared" si="693"/>
        <v>0</v>
      </c>
    </row>
    <row r="1619" spans="1:36" x14ac:dyDescent="0.2">
      <c r="A1619" s="5">
        <v>43313</v>
      </c>
      <c r="B1619" s="1">
        <v>3530.03</v>
      </c>
      <c r="C1619" s="10">
        <v>3447.39</v>
      </c>
      <c r="D1619" s="1">
        <v>3543.61</v>
      </c>
      <c r="E1619" s="1">
        <v>3446.78</v>
      </c>
      <c r="F1619" s="1">
        <v>9034861700</v>
      </c>
      <c r="G1619" s="1">
        <v>107477214866</v>
      </c>
      <c r="H1619" s="1">
        <f t="shared" si="700"/>
        <v>-76.429999999999836</v>
      </c>
      <c r="J1619" s="1">
        <f t="shared" si="677"/>
        <v>3514.4050000000002</v>
      </c>
      <c r="K1619" s="1">
        <f t="shared" si="678"/>
        <v>3498.0393333333332</v>
      </c>
      <c r="L1619" s="1">
        <f t="shared" si="679"/>
        <v>3515.0281818181816</v>
      </c>
      <c r="M1619" s="1">
        <f t="shared" si="680"/>
        <v>99.585428843278734</v>
      </c>
      <c r="N1619" s="1">
        <f t="shared" si="681"/>
        <v>75.480866572180631</v>
      </c>
      <c r="O1619" s="1">
        <f t="shared" si="682"/>
        <v>1.2172682236376171</v>
      </c>
      <c r="P1619" s="1">
        <f t="shared" si="683"/>
        <v>39.954396392703408</v>
      </c>
      <c r="Q1619" s="1">
        <f t="shared" si="684"/>
        <v>-8921027854.3530502</v>
      </c>
      <c r="R1619" s="1">
        <f t="shared" si="685"/>
        <v>19.049999999999727</v>
      </c>
      <c r="S1619" s="1">
        <f t="shared" si="701"/>
        <v>24.519133427819376</v>
      </c>
      <c r="T1619" s="1">
        <f t="shared" si="694"/>
        <v>71.024436589048264</v>
      </c>
      <c r="U1619" s="1">
        <f t="shared" si="686"/>
        <v>-2.038353653053469E-2</v>
      </c>
      <c r="V1619" s="1">
        <f t="shared" si="687"/>
        <v>-5.7691527173006055E-4</v>
      </c>
      <c r="W1619" s="1">
        <f t="shared" si="688"/>
        <v>-1.9068661693800324</v>
      </c>
      <c r="X1619" s="1">
        <f t="shared" si="689"/>
        <v>-1.4479349288811112</v>
      </c>
      <c r="Y1619" s="1">
        <f t="shared" ref="Y1619:Y1682" si="703">C1618*11/13+C1619*2/13</f>
        <v>3506.8492307692304</v>
      </c>
      <c r="Z1619" s="1">
        <f t="shared" ref="Z1619:Z1682" si="704">C1618*25/27+C1619*2/27</f>
        <v>3512.4548148148147</v>
      </c>
      <c r="AA1619" s="1">
        <f t="shared" si="690"/>
        <v>-5.6055840455842372</v>
      </c>
      <c r="AB1619" s="1">
        <f t="shared" si="695"/>
        <v>-0.95646723646777909</v>
      </c>
      <c r="AC1619" s="1">
        <f t="shared" si="702"/>
        <v>3479.26</v>
      </c>
      <c r="AD1619" s="1">
        <f t="shared" si="696"/>
        <v>3514.7283333333335</v>
      </c>
      <c r="AE1619" s="1">
        <f t="shared" si="697"/>
        <v>34.378333333333195</v>
      </c>
      <c r="AF1619" s="1">
        <f t="shared" si="698"/>
        <v>-68.780401092419439</v>
      </c>
      <c r="AG1619" s="1">
        <f t="shared" si="691"/>
        <v>3507.5219999999999</v>
      </c>
      <c r="AH1619" s="1">
        <f t="shared" si="692"/>
        <v>3499.2521428571426</v>
      </c>
      <c r="AI1619" s="1">
        <f t="shared" si="699"/>
        <v>8.2698571428572905</v>
      </c>
      <c r="AJ1619" s="1">
        <f t="shared" si="693"/>
        <v>0</v>
      </c>
    </row>
    <row r="1620" spans="1:36" x14ac:dyDescent="0.2">
      <c r="A1620" s="5">
        <v>43314</v>
      </c>
      <c r="B1620" s="1">
        <v>3434.35</v>
      </c>
      <c r="C1620" s="10">
        <v>3370.96</v>
      </c>
      <c r="D1620" s="1">
        <v>3434.35</v>
      </c>
      <c r="E1620" s="1">
        <v>3322.1</v>
      </c>
      <c r="F1620" s="1">
        <v>10130872700</v>
      </c>
      <c r="G1620" s="1">
        <v>122401283623</v>
      </c>
      <c r="H1620" s="1">
        <f t="shared" si="700"/>
        <v>-55.679999999999836</v>
      </c>
      <c r="J1620" s="1">
        <f t="shared" ref="J1620:J1683" si="705">SUM(C1611:C1620)/10</f>
        <v>3508.6669999999999</v>
      </c>
      <c r="K1620" s="1">
        <f t="shared" ref="K1620:K1683" si="706">SUM(C1606:C1620)/15</f>
        <v>3490.699333333333</v>
      </c>
      <c r="L1620" s="1">
        <f t="shared" ref="L1620:L1683" si="707">(10*C1620+9*C1619+8*C1618+7*C1617+6*C1616+5*C1615+4*C1614+3*C1613+2*C1612+C1611)/55</f>
        <v>3488.9472727272728</v>
      </c>
      <c r="M1620" s="1">
        <f t="shared" ref="M1620:M1683" si="708">(MAX(D1615:D1620)-C1620)/(MAX(D1615:D1620)-MIN(E1615:E1620))*100</f>
        <v>82.024869398866855</v>
      </c>
      <c r="N1620" s="1">
        <f t="shared" ref="N1620:N1683" si="709">(MAX(D1611:D1620)-C1620)/(MAX(D1611:D1620)-MIN(E1611:E1620))*100</f>
        <v>82.194526438540834</v>
      </c>
      <c r="O1620" s="1">
        <f t="shared" ref="O1620:O1683" si="710">(SUMIF(H1615:H1620,"&gt;=0")/(SUMIF(H1615:H1620,"&gt;=0")+ABS(SUMIF(H1615:H1620,"&lt;0"))))*100</f>
        <v>1.1409366293724543</v>
      </c>
      <c r="P1620" s="1">
        <f t="shared" ref="P1620:P1683" si="711">(SUMIF(H1609:H1620,"&gt;=0")/(SUMIF(H1609:H1620,"&gt;=0")+ABS(SUMIF(H1609:H1620,"&lt;0"))))*100</f>
        <v>36.442024582885438</v>
      </c>
      <c r="Q1620" s="1">
        <f t="shared" ref="Q1620:Q1683" si="712">((C1620-E1620)-(D1620-C1620))*F1620/(D1620-E1620)</f>
        <v>-1311372653.2828276</v>
      </c>
      <c r="R1620" s="1">
        <f t="shared" ref="R1620:R1683" si="713">C1620-C1611</f>
        <v>-121.92999999999984</v>
      </c>
      <c r="S1620" s="1">
        <f t="shared" si="701"/>
        <v>17.805473561459156</v>
      </c>
      <c r="T1620" s="1">
        <f t="shared" si="694"/>
        <v>66.505520736795518</v>
      </c>
      <c r="U1620" s="1">
        <f t="shared" ref="U1620:U1683" si="714">(C1620-C1619)/C1620</f>
        <v>-2.2673066426181217E-2</v>
      </c>
      <c r="V1620" s="1">
        <f t="shared" ref="V1620:V1683" si="715">(C1620-C1609)/C1609</f>
        <v>-1.7590897963465992E-2</v>
      </c>
      <c r="W1620" s="1">
        <f t="shared" ref="W1620:W1683" si="716">100*((C1620-J1620)/J1620)</f>
        <v>-3.9247668701532485</v>
      </c>
      <c r="X1620" s="1">
        <f t="shared" ref="X1620:X1683" si="717">100*((C1620-K1620)/K1620)</f>
        <v>-3.4302390982208051</v>
      </c>
      <c r="Y1620" s="1">
        <f t="shared" si="703"/>
        <v>3435.6315384615382</v>
      </c>
      <c r="Z1620" s="1">
        <f t="shared" si="704"/>
        <v>3441.7285185185187</v>
      </c>
      <c r="AA1620" s="1">
        <f t="shared" ref="AA1620:AA1683" si="718">Y1620-Z1620</f>
        <v>-6.0969800569805557</v>
      </c>
      <c r="AB1620" s="1">
        <f t="shared" si="695"/>
        <v>-5.7038632478635014</v>
      </c>
      <c r="AC1620" s="1">
        <f t="shared" si="702"/>
        <v>3375.8033333333333</v>
      </c>
      <c r="AD1620" s="1">
        <f t="shared" si="696"/>
        <v>3508.5483333333336</v>
      </c>
      <c r="AE1620" s="1">
        <f t="shared" si="697"/>
        <v>41.445999999999778</v>
      </c>
      <c r="AF1620" s="1">
        <f t="shared" si="698"/>
        <v>-213.52281683797563</v>
      </c>
      <c r="AG1620" s="1">
        <f t="shared" ref="AG1620:AG1683" si="719">SUM(C1616:C1620)/5</f>
        <v>3474.4639999999999</v>
      </c>
      <c r="AH1620" s="1">
        <f t="shared" ref="AH1620:AH1683" si="720">SUM(C1607:C1620)/14</f>
        <v>3490.5571428571425</v>
      </c>
      <c r="AI1620" s="1">
        <f t="shared" si="699"/>
        <v>-16.093142857142539</v>
      </c>
      <c r="AJ1620" s="1">
        <f t="shared" ref="AJ1620:AJ1683" si="721">IF(H1620&gt;0,1,0)</f>
        <v>0</v>
      </c>
    </row>
    <row r="1621" spans="1:36" x14ac:dyDescent="0.2">
      <c r="A1621" s="5">
        <v>43315</v>
      </c>
      <c r="B1621" s="1">
        <v>3366.66</v>
      </c>
      <c r="C1621" s="10">
        <v>3315.28</v>
      </c>
      <c r="D1621" s="1">
        <v>3381.34</v>
      </c>
      <c r="E1621" s="1">
        <v>3315.2</v>
      </c>
      <c r="F1621" s="1">
        <v>7079691000</v>
      </c>
      <c r="G1621" s="1">
        <v>91395987151</v>
      </c>
      <c r="H1621" s="1">
        <f t="shared" si="700"/>
        <v>-42.010000000000218</v>
      </c>
      <c r="J1621" s="1">
        <f t="shared" si="705"/>
        <v>3490.9059999999999</v>
      </c>
      <c r="K1621" s="1">
        <f t="shared" si="706"/>
        <v>3478.8719999999998</v>
      </c>
      <c r="L1621" s="1">
        <f t="shared" si="707"/>
        <v>3453.7860000000001</v>
      </c>
      <c r="M1621" s="1">
        <f t="shared" si="708"/>
        <v>99.96605854900281</v>
      </c>
      <c r="N1621" s="1">
        <f t="shared" si="709"/>
        <v>99.971561622409311</v>
      </c>
      <c r="O1621" s="1">
        <f t="shared" si="710"/>
        <v>1.0192793931731703</v>
      </c>
      <c r="P1621" s="1">
        <f t="shared" si="711"/>
        <v>33.396149645587485</v>
      </c>
      <c r="Q1621" s="1">
        <f t="shared" si="712"/>
        <v>-7062564441.79006</v>
      </c>
      <c r="R1621" s="1">
        <f t="shared" si="713"/>
        <v>-210.4699999999998</v>
      </c>
      <c r="S1621" s="1">
        <f t="shared" si="701"/>
        <v>2.843837759069421E-2</v>
      </c>
      <c r="T1621" s="1">
        <f t="shared" ref="T1621:T1684" si="722">SUM(S1612:S1621)/10</f>
        <v>57.526671210710177</v>
      </c>
      <c r="U1621" s="1">
        <f t="shared" si="714"/>
        <v>-1.6794961511546486E-2</v>
      </c>
      <c r="V1621" s="1">
        <f t="shared" si="715"/>
        <v>-3.2978059352339599E-2</v>
      </c>
      <c r="W1621" s="1">
        <f t="shared" si="716"/>
        <v>-5.0309575794936832</v>
      </c>
      <c r="X1621" s="1">
        <f t="shared" si="717"/>
        <v>-4.7024437806277337</v>
      </c>
      <c r="Y1621" s="1">
        <f t="shared" si="703"/>
        <v>3362.393846153846</v>
      </c>
      <c r="Z1621" s="1">
        <f t="shared" si="704"/>
        <v>3366.8355555555554</v>
      </c>
      <c r="AA1621" s="1">
        <f t="shared" si="718"/>
        <v>-4.4417094017094314</v>
      </c>
      <c r="AB1621" s="1">
        <f t="shared" ref="AB1621:AB1684" si="723">AA1620*8/10+AA1621*2/10</f>
        <v>-5.7659259259263305</v>
      </c>
      <c r="AC1621" s="1">
        <f t="shared" si="702"/>
        <v>3337.2733333333331</v>
      </c>
      <c r="AD1621" s="1">
        <f t="shared" ref="AD1621:AD1684" si="724">SUM(AC1612:AC1621)/10</f>
        <v>3495.6833333333334</v>
      </c>
      <c r="AE1621" s="1">
        <f t="shared" ref="AE1621:AE1684" si="725">(ABS(AC1621-AD1621)+ABS(AC1620-AD1621)+ABS(AC1619-AD1621)+ABS(AC1618-AD1621)+ABS(AC1617-AD1621)+ABS(AC1616-AD1621)+ABS(AC1615-AD1621)+ABS(AC1614-AD1621)+ABS(AC1613-AD1621)+ABS(AC1612-AD1621))/10</f>
        <v>58.942666666666582</v>
      </c>
      <c r="AF1621" s="1">
        <f t="shared" ref="AF1621:AF1684" si="726">(AC1621-AD1621)/(0.015*AE1621)</f>
        <v>-179.16845748410947</v>
      </c>
      <c r="AG1621" s="1">
        <f t="shared" si="719"/>
        <v>3433.2739999999999</v>
      </c>
      <c r="AH1621" s="1">
        <f t="shared" si="720"/>
        <v>3479.3564285714283</v>
      </c>
      <c r="AI1621" s="1">
        <f t="shared" ref="AI1621:AI1684" si="727">AG1621-AH1621</f>
        <v>-46.082428571428409</v>
      </c>
      <c r="AJ1621" s="1">
        <f t="shared" si="721"/>
        <v>0</v>
      </c>
    </row>
    <row r="1622" spans="1:36" x14ac:dyDescent="0.2">
      <c r="A1622" s="5">
        <v>43318</v>
      </c>
      <c r="B1622" s="1">
        <v>3312.82</v>
      </c>
      <c r="C1622" s="10">
        <v>3273.27</v>
      </c>
      <c r="D1622" s="1">
        <v>3344.25</v>
      </c>
      <c r="E1622" s="1">
        <v>3257.69</v>
      </c>
      <c r="F1622" s="1">
        <v>7797508300</v>
      </c>
      <c r="G1622" s="1">
        <v>97517991022</v>
      </c>
      <c r="H1622" s="1">
        <f t="shared" si="700"/>
        <v>95.599999999999909</v>
      </c>
      <c r="J1622" s="1">
        <f t="shared" si="705"/>
        <v>3465.6579999999994</v>
      </c>
      <c r="K1622" s="1">
        <f t="shared" si="706"/>
        <v>3465.6173333333331</v>
      </c>
      <c r="L1622" s="1">
        <f t="shared" si="707"/>
        <v>3414.2158181818181</v>
      </c>
      <c r="M1622" s="1">
        <f t="shared" si="708"/>
        <v>94.68640223730435</v>
      </c>
      <c r="N1622" s="1">
        <f t="shared" si="709"/>
        <v>95.40168821203001</v>
      </c>
      <c r="O1622" s="1">
        <f t="shared" si="710"/>
        <v>28.659835945938035</v>
      </c>
      <c r="P1622" s="1">
        <f t="shared" si="711"/>
        <v>37.548692823581383</v>
      </c>
      <c r="Q1622" s="1">
        <f t="shared" si="712"/>
        <v>-4990549443.3918781</v>
      </c>
      <c r="R1622" s="1">
        <f t="shared" si="713"/>
        <v>-308.44000000000005</v>
      </c>
      <c r="S1622" s="1">
        <f t="shared" si="701"/>
        <v>4.5983117879699904</v>
      </c>
      <c r="T1622" s="1">
        <f t="shared" si="722"/>
        <v>48.103307954176785</v>
      </c>
      <c r="U1622" s="1">
        <f t="shared" si="714"/>
        <v>-1.2834260540682626E-2</v>
      </c>
      <c r="V1622" s="1">
        <f t="shared" si="715"/>
        <v>-6.2876300141143843E-2</v>
      </c>
      <c r="W1622" s="1">
        <f t="shared" si="716"/>
        <v>-5.5512690519375978</v>
      </c>
      <c r="X1622" s="1">
        <f t="shared" si="717"/>
        <v>-5.5501607601993328</v>
      </c>
      <c r="Y1622" s="1">
        <f t="shared" si="703"/>
        <v>3308.8169230769231</v>
      </c>
      <c r="Z1622" s="1">
        <f t="shared" si="704"/>
        <v>3312.1681481481482</v>
      </c>
      <c r="AA1622" s="1">
        <f t="shared" si="718"/>
        <v>-3.3512250712251443</v>
      </c>
      <c r="AB1622" s="1">
        <f t="shared" si="723"/>
        <v>-4.223612535612574</v>
      </c>
      <c r="AC1622" s="1">
        <f t="shared" si="702"/>
        <v>3291.7366666666671</v>
      </c>
      <c r="AD1622" s="1">
        <f t="shared" si="724"/>
        <v>3474.259333333333</v>
      </c>
      <c r="AE1622" s="1">
        <f t="shared" si="725"/>
        <v>83.592933333333391</v>
      </c>
      <c r="AF1622" s="1">
        <f t="shared" si="726"/>
        <v>-145.56467027249968</v>
      </c>
      <c r="AG1622" s="1">
        <f t="shared" si="719"/>
        <v>3384.9119999999994</v>
      </c>
      <c r="AH1622" s="1">
        <f t="shared" si="720"/>
        <v>3466.7771428571423</v>
      </c>
      <c r="AI1622" s="1">
        <f t="shared" si="727"/>
        <v>-81.865142857142928</v>
      </c>
      <c r="AJ1622" s="1">
        <f t="shared" si="721"/>
        <v>1</v>
      </c>
    </row>
    <row r="1623" spans="1:36" x14ac:dyDescent="0.2">
      <c r="A1623" s="5">
        <v>43319</v>
      </c>
      <c r="B1623" s="1">
        <v>3284.98</v>
      </c>
      <c r="C1623" s="10">
        <v>3368.87</v>
      </c>
      <c r="D1623" s="1">
        <v>3368.96</v>
      </c>
      <c r="E1623" s="1">
        <v>3263.5</v>
      </c>
      <c r="F1623" s="1">
        <v>9178391600</v>
      </c>
      <c r="G1623" s="1">
        <v>107512223951</v>
      </c>
      <c r="H1623" s="1">
        <f t="shared" si="700"/>
        <v>-54.359999999999673</v>
      </c>
      <c r="J1623" s="1">
        <f t="shared" si="705"/>
        <v>3444.3739999999998</v>
      </c>
      <c r="K1623" s="1">
        <f t="shared" si="706"/>
        <v>3460.2499999999995</v>
      </c>
      <c r="L1623" s="1">
        <f t="shared" si="707"/>
        <v>3396.6179999999999</v>
      </c>
      <c r="M1623" s="1">
        <f t="shared" si="708"/>
        <v>61.114997202014621</v>
      </c>
      <c r="N1623" s="1">
        <f t="shared" si="709"/>
        <v>66.933349195491232</v>
      </c>
      <c r="O1623" s="1">
        <f t="shared" si="710"/>
        <v>24.242424242424253</v>
      </c>
      <c r="P1623" s="1">
        <f t="shared" si="711"/>
        <v>29.66969510317216</v>
      </c>
      <c r="Q1623" s="1">
        <f t="shared" si="712"/>
        <v>9162725845.3252163</v>
      </c>
      <c r="R1623" s="1">
        <f t="shared" si="713"/>
        <v>-208.88000000000011</v>
      </c>
      <c r="S1623" s="1">
        <f t="shared" si="701"/>
        <v>33.066650804508768</v>
      </c>
      <c r="T1623" s="1">
        <f t="shared" si="722"/>
        <v>42.078536977348008</v>
      </c>
      <c r="U1623" s="1">
        <f t="shared" si="714"/>
        <v>2.8377467815617674E-2</v>
      </c>
      <c r="V1623" s="1">
        <f t="shared" si="715"/>
        <v>-4.4495497411898212E-2</v>
      </c>
      <c r="W1623" s="1">
        <f t="shared" si="716"/>
        <v>-2.1920964448111588</v>
      </c>
      <c r="X1623" s="1">
        <f t="shared" si="717"/>
        <v>-2.6408496495917828</v>
      </c>
      <c r="Y1623" s="1">
        <f t="shared" si="703"/>
        <v>3287.9776923076925</v>
      </c>
      <c r="Z1623" s="1">
        <f t="shared" si="704"/>
        <v>3280.3514814814816</v>
      </c>
      <c r="AA1623" s="1">
        <f t="shared" si="718"/>
        <v>7.6262108262108086</v>
      </c>
      <c r="AB1623" s="1">
        <f t="shared" si="723"/>
        <v>-1.1557378917379539</v>
      </c>
      <c r="AC1623" s="1">
        <f t="shared" si="702"/>
        <v>3333.7766666666666</v>
      </c>
      <c r="AD1623" s="1">
        <f t="shared" si="724"/>
        <v>3450.6743333333338</v>
      </c>
      <c r="AE1623" s="1">
        <f t="shared" si="725"/>
        <v>92.821466666666453</v>
      </c>
      <c r="AF1623" s="1">
        <f t="shared" si="726"/>
        <v>-83.958787311173324</v>
      </c>
      <c r="AG1623" s="1">
        <f t="shared" si="719"/>
        <v>3355.154</v>
      </c>
      <c r="AH1623" s="1">
        <f t="shared" si="720"/>
        <v>3462.3164285714288</v>
      </c>
      <c r="AI1623" s="1">
        <f t="shared" si="727"/>
        <v>-107.16242857142879</v>
      </c>
      <c r="AJ1623" s="1">
        <f t="shared" si="721"/>
        <v>0</v>
      </c>
    </row>
    <row r="1624" spans="1:36" x14ac:dyDescent="0.2">
      <c r="A1624" s="5">
        <v>43320</v>
      </c>
      <c r="B1624" s="1">
        <v>3362.15</v>
      </c>
      <c r="C1624" s="10">
        <v>3314.51</v>
      </c>
      <c r="D1624" s="1">
        <v>3368.16</v>
      </c>
      <c r="E1624" s="1">
        <v>3311.77</v>
      </c>
      <c r="F1624" s="1">
        <v>7928486500</v>
      </c>
      <c r="G1624" s="1">
        <v>90958912013</v>
      </c>
      <c r="H1624" s="1">
        <f t="shared" si="700"/>
        <v>83.019999999999982</v>
      </c>
      <c r="J1624" s="1">
        <f t="shared" si="705"/>
        <v>3418.05</v>
      </c>
      <c r="K1624" s="1">
        <f t="shared" si="706"/>
        <v>3452.4626666666668</v>
      </c>
      <c r="L1624" s="1">
        <f t="shared" si="707"/>
        <v>3373.0063636363639</v>
      </c>
      <c r="M1624" s="1">
        <f t="shared" si="708"/>
        <v>80.127308337996595</v>
      </c>
      <c r="N1624" s="1">
        <f t="shared" si="709"/>
        <v>83.100853582369155</v>
      </c>
      <c r="O1624" s="1">
        <f t="shared" si="710"/>
        <v>43.876197494473132</v>
      </c>
      <c r="P1624" s="1">
        <f t="shared" si="711"/>
        <v>33.151597204434843</v>
      </c>
      <c r="Q1624" s="1">
        <f t="shared" si="712"/>
        <v>-7157993398.031498</v>
      </c>
      <c r="R1624" s="1">
        <f t="shared" si="713"/>
        <v>-221.73999999999978</v>
      </c>
      <c r="S1624" s="1">
        <f t="shared" si="701"/>
        <v>16.899146417630835</v>
      </c>
      <c r="T1624" s="1">
        <f t="shared" si="722"/>
        <v>34.718036555333001</v>
      </c>
      <c r="U1624" s="1">
        <f t="shared" si="714"/>
        <v>-1.6400614268775676E-2</v>
      </c>
      <c r="V1624" s="1">
        <f t="shared" si="715"/>
        <v>-7.4601237956171726E-2</v>
      </c>
      <c r="W1624" s="1">
        <f t="shared" si="716"/>
        <v>-3.0292125627185076</v>
      </c>
      <c r="X1624" s="1">
        <f t="shared" si="717"/>
        <v>-3.9957757689486937</v>
      </c>
      <c r="Y1624" s="1">
        <f t="shared" si="703"/>
        <v>3360.5069230769232</v>
      </c>
      <c r="Z1624" s="1">
        <f t="shared" si="704"/>
        <v>3364.8433333333332</v>
      </c>
      <c r="AA1624" s="1">
        <f t="shared" si="718"/>
        <v>-4.3364102564100904</v>
      </c>
      <c r="AB1624" s="1">
        <f t="shared" si="723"/>
        <v>5.2336866096866288</v>
      </c>
      <c r="AC1624" s="1">
        <f t="shared" si="702"/>
        <v>3331.48</v>
      </c>
      <c r="AD1624" s="1">
        <f t="shared" si="724"/>
        <v>3426.0210000000006</v>
      </c>
      <c r="AE1624" s="1">
        <f t="shared" si="725"/>
        <v>92.00699999999992</v>
      </c>
      <c r="AF1624" s="1">
        <f t="shared" si="726"/>
        <v>-68.502758848059173</v>
      </c>
      <c r="AG1624" s="1">
        <f t="shared" si="719"/>
        <v>3328.578</v>
      </c>
      <c r="AH1624" s="1">
        <f t="shared" si="720"/>
        <v>3454.1857142857143</v>
      </c>
      <c r="AI1624" s="1">
        <f t="shared" si="727"/>
        <v>-125.60771428571434</v>
      </c>
      <c r="AJ1624" s="1">
        <f t="shared" si="721"/>
        <v>1</v>
      </c>
    </row>
    <row r="1625" spans="1:36" x14ac:dyDescent="0.2">
      <c r="A1625" s="5">
        <v>43321</v>
      </c>
      <c r="B1625" s="1">
        <v>3303.48</v>
      </c>
      <c r="C1625" s="10">
        <v>3397.53</v>
      </c>
      <c r="D1625" s="1">
        <v>3408.39</v>
      </c>
      <c r="E1625" s="1">
        <v>3299.62</v>
      </c>
      <c r="F1625" s="1">
        <v>9195757200</v>
      </c>
      <c r="G1625" s="1">
        <v>108802315182</v>
      </c>
      <c r="H1625" s="1">
        <f t="shared" si="700"/>
        <v>7.4899999999997817</v>
      </c>
      <c r="J1625" s="1">
        <f t="shared" si="705"/>
        <v>3404.1779999999999</v>
      </c>
      <c r="K1625" s="1">
        <f t="shared" si="706"/>
        <v>3450.4086666666667</v>
      </c>
      <c r="L1625" s="1">
        <f t="shared" si="707"/>
        <v>3369.275454545455</v>
      </c>
      <c r="M1625" s="1">
        <f t="shared" si="708"/>
        <v>20.842295935695539</v>
      </c>
      <c r="N1625" s="1">
        <f t="shared" si="709"/>
        <v>52.307220081170449</v>
      </c>
      <c r="O1625" s="1">
        <f t="shared" si="710"/>
        <v>55.036077596404063</v>
      </c>
      <c r="P1625" s="1">
        <f t="shared" si="711"/>
        <v>34.300412644743759</v>
      </c>
      <c r="Q1625" s="1">
        <f t="shared" si="712"/>
        <v>7359480226.7169809</v>
      </c>
      <c r="R1625" s="1">
        <f t="shared" si="713"/>
        <v>-123.69999999999982</v>
      </c>
      <c r="S1625" s="1">
        <f t="shared" si="701"/>
        <v>47.692779918829551</v>
      </c>
      <c r="T1625" s="1">
        <f t="shared" si="722"/>
        <v>32.537527140858408</v>
      </c>
      <c r="U1625" s="1">
        <f t="shared" si="714"/>
        <v>2.4435398657259827E-2</v>
      </c>
      <c r="V1625" s="1">
        <f t="shared" si="715"/>
        <v>-5.0372440779819665E-2</v>
      </c>
      <c r="W1625" s="1">
        <f t="shared" si="716"/>
        <v>-0.19528943551129477</v>
      </c>
      <c r="X1625" s="1">
        <f t="shared" si="717"/>
        <v>-1.5325334409663116</v>
      </c>
      <c r="Y1625" s="1">
        <f t="shared" si="703"/>
        <v>3327.2823076923078</v>
      </c>
      <c r="Z1625" s="1">
        <f t="shared" si="704"/>
        <v>3320.6596296296298</v>
      </c>
      <c r="AA1625" s="1">
        <f t="shared" si="718"/>
        <v>6.6226780626780055</v>
      </c>
      <c r="AB1625" s="1">
        <f t="shared" si="723"/>
        <v>-2.1445925925924714</v>
      </c>
      <c r="AC1625" s="1">
        <f t="shared" si="702"/>
        <v>3368.5133333333338</v>
      </c>
      <c r="AD1625" s="1">
        <f t="shared" si="724"/>
        <v>3407.5786666666668</v>
      </c>
      <c r="AE1625" s="1">
        <f t="shared" si="725"/>
        <v>81.377733333333254</v>
      </c>
      <c r="AF1625" s="1">
        <f t="shared" si="726"/>
        <v>-32.003294376457639</v>
      </c>
      <c r="AG1625" s="1">
        <f t="shared" si="719"/>
        <v>3333.8919999999998</v>
      </c>
      <c r="AH1625" s="1">
        <f t="shared" si="720"/>
        <v>3447.3742857142856</v>
      </c>
      <c r="AI1625" s="1">
        <f t="shared" si="727"/>
        <v>-113.48228571428581</v>
      </c>
      <c r="AJ1625" s="1">
        <f t="shared" si="721"/>
        <v>1</v>
      </c>
    </row>
    <row r="1626" spans="1:36" x14ac:dyDescent="0.2">
      <c r="A1626" s="5">
        <v>43322</v>
      </c>
      <c r="B1626" s="1">
        <v>3398.41</v>
      </c>
      <c r="C1626" s="10">
        <v>3405.02</v>
      </c>
      <c r="D1626" s="1">
        <v>3424.04</v>
      </c>
      <c r="E1626" s="1">
        <v>3380.57</v>
      </c>
      <c r="F1626" s="1">
        <v>6896729900</v>
      </c>
      <c r="G1626" s="1">
        <v>85634522136</v>
      </c>
      <c r="H1626" s="1">
        <f t="shared" si="700"/>
        <v>-14.679999999999836</v>
      </c>
      <c r="J1626" s="1">
        <f t="shared" si="705"/>
        <v>3392.5569999999993</v>
      </c>
      <c r="K1626" s="1">
        <f t="shared" si="706"/>
        <v>3444.5506666666665</v>
      </c>
      <c r="L1626" s="1">
        <f t="shared" si="707"/>
        <v>3369.4285454545457</v>
      </c>
      <c r="M1626" s="1">
        <f t="shared" si="708"/>
        <v>11.433724075743909</v>
      </c>
      <c r="N1626" s="1">
        <f t="shared" si="709"/>
        <v>49.752736946216054</v>
      </c>
      <c r="O1626" s="1">
        <f t="shared" si="710"/>
        <v>62.629559833086567</v>
      </c>
      <c r="P1626" s="1">
        <f t="shared" si="711"/>
        <v>36.058399740105855</v>
      </c>
      <c r="Q1626" s="1">
        <f t="shared" si="712"/>
        <v>861496281.50446379</v>
      </c>
      <c r="R1626" s="1">
        <f t="shared" si="713"/>
        <v>-110.05999999999995</v>
      </c>
      <c r="S1626" s="1">
        <f t="shared" si="701"/>
        <v>50.247263053783939</v>
      </c>
      <c r="T1626" s="1">
        <f t="shared" si="722"/>
        <v>31.372741399263738</v>
      </c>
      <c r="U1626" s="1">
        <f t="shared" si="714"/>
        <v>2.1996933938713374E-3</v>
      </c>
      <c r="V1626" s="1">
        <f t="shared" si="715"/>
        <v>-3.7109932838458821E-2</v>
      </c>
      <c r="W1626" s="1">
        <f t="shared" si="716"/>
        <v>0.36736302440904162</v>
      </c>
      <c r="X1626" s="1">
        <f t="shared" si="717"/>
        <v>-1.147629124727634</v>
      </c>
      <c r="Y1626" s="1">
        <f t="shared" si="703"/>
        <v>3398.6823076923079</v>
      </c>
      <c r="Z1626" s="1">
        <f t="shared" si="704"/>
        <v>3398.0848148148152</v>
      </c>
      <c r="AA1626" s="1">
        <f t="shared" si="718"/>
        <v>0.59749287749264113</v>
      </c>
      <c r="AB1626" s="1">
        <f t="shared" si="723"/>
        <v>5.4176410256409326</v>
      </c>
      <c r="AC1626" s="1">
        <f t="shared" si="702"/>
        <v>3403.2099999999996</v>
      </c>
      <c r="AD1626" s="1">
        <f t="shared" si="724"/>
        <v>3395.2549999999997</v>
      </c>
      <c r="AE1626" s="1">
        <f t="shared" si="725"/>
        <v>66.589333333333116</v>
      </c>
      <c r="AF1626" s="1">
        <f t="shared" si="726"/>
        <v>7.964238516679301</v>
      </c>
      <c r="AG1626" s="1">
        <f t="shared" si="719"/>
        <v>3351.84</v>
      </c>
      <c r="AH1626" s="1">
        <f t="shared" si="720"/>
        <v>3438.7507142857139</v>
      </c>
      <c r="AI1626" s="1">
        <f t="shared" si="727"/>
        <v>-86.910714285713766</v>
      </c>
      <c r="AJ1626" s="1">
        <f t="shared" si="721"/>
        <v>0</v>
      </c>
    </row>
    <row r="1627" spans="1:36" x14ac:dyDescent="0.2">
      <c r="A1627" s="5">
        <v>43325</v>
      </c>
      <c r="B1627" s="1">
        <v>3369.98</v>
      </c>
      <c r="C1627" s="10">
        <v>3390.34</v>
      </c>
      <c r="D1627" s="1">
        <v>3396.19</v>
      </c>
      <c r="E1627" s="1">
        <v>3336.7</v>
      </c>
      <c r="F1627" s="1">
        <v>7619153200</v>
      </c>
      <c r="G1627" s="1">
        <v>90869290864</v>
      </c>
      <c r="H1627" s="1">
        <f t="shared" si="700"/>
        <v>-17.430000000000291</v>
      </c>
      <c r="J1627" s="1">
        <f t="shared" si="705"/>
        <v>3380.0829999999996</v>
      </c>
      <c r="K1627" s="1">
        <f t="shared" si="706"/>
        <v>3435.5233333333326</v>
      </c>
      <c r="L1627" s="1">
        <f t="shared" si="707"/>
        <v>3369.025454545455</v>
      </c>
      <c r="M1627" s="1">
        <f t="shared" si="708"/>
        <v>20.258491133152891</v>
      </c>
      <c r="N1627" s="1">
        <f t="shared" si="709"/>
        <v>53.605903749300488</v>
      </c>
      <c r="O1627" s="1">
        <f t="shared" si="710"/>
        <v>68.27720302296575</v>
      </c>
      <c r="P1627" s="1">
        <f t="shared" si="711"/>
        <v>35.893094921057603</v>
      </c>
      <c r="Q1627" s="1">
        <f t="shared" si="712"/>
        <v>6120681314.9773359</v>
      </c>
      <c r="R1627" s="1">
        <f t="shared" si="713"/>
        <v>-127.31999999999971</v>
      </c>
      <c r="S1627" s="1">
        <f t="shared" si="701"/>
        <v>46.394096250699519</v>
      </c>
      <c r="T1627" s="1">
        <f t="shared" si="722"/>
        <v>30.133936810930162</v>
      </c>
      <c r="U1627" s="1">
        <f t="shared" si="714"/>
        <v>-4.3299492086338936E-3</v>
      </c>
      <c r="V1627" s="1">
        <f t="shared" si="715"/>
        <v>-3.7171670126631848E-2</v>
      </c>
      <c r="W1627" s="1">
        <f t="shared" si="716"/>
        <v>0.30345408677835772</v>
      </c>
      <c r="X1627" s="1">
        <f t="shared" si="717"/>
        <v>-1.3151805110720394</v>
      </c>
      <c r="Y1627" s="1">
        <f t="shared" si="703"/>
        <v>3402.7615384615383</v>
      </c>
      <c r="Z1627" s="1">
        <f t="shared" si="704"/>
        <v>3403.9325925925923</v>
      </c>
      <c r="AA1627" s="1">
        <f t="shared" si="718"/>
        <v>-1.1710541310540066</v>
      </c>
      <c r="AB1627" s="1">
        <f t="shared" si="723"/>
        <v>0.24378347578331161</v>
      </c>
      <c r="AC1627" s="1">
        <f t="shared" si="702"/>
        <v>3374.41</v>
      </c>
      <c r="AD1627" s="1">
        <f t="shared" si="724"/>
        <v>3380.8449999999998</v>
      </c>
      <c r="AE1627" s="1">
        <f t="shared" si="725"/>
        <v>50.584333333333142</v>
      </c>
      <c r="AF1627" s="1">
        <f t="shared" si="726"/>
        <v>-8.4808867040519385</v>
      </c>
      <c r="AG1627" s="1">
        <f t="shared" si="719"/>
        <v>3375.2539999999999</v>
      </c>
      <c r="AH1627" s="1">
        <f t="shared" si="720"/>
        <v>3425.0814285714287</v>
      </c>
      <c r="AI1627" s="1">
        <f t="shared" si="727"/>
        <v>-49.827428571428754</v>
      </c>
      <c r="AJ1627" s="1">
        <f t="shared" si="721"/>
        <v>0</v>
      </c>
    </row>
    <row r="1628" spans="1:36" x14ac:dyDescent="0.2">
      <c r="A1628" s="5">
        <v>43326</v>
      </c>
      <c r="B1628" s="1">
        <v>3386.48</v>
      </c>
      <c r="C1628" s="10">
        <v>3372.91</v>
      </c>
      <c r="D1628" s="1">
        <v>3391.73</v>
      </c>
      <c r="E1628" s="1">
        <v>3356.61</v>
      </c>
      <c r="F1628" s="1">
        <v>6065144600</v>
      </c>
      <c r="G1628" s="1">
        <v>72121992610</v>
      </c>
      <c r="H1628" s="1">
        <f t="shared" si="700"/>
        <v>-80.929999999999836</v>
      </c>
      <c r="J1628" s="1">
        <f t="shared" si="705"/>
        <v>3365.6080000000002</v>
      </c>
      <c r="K1628" s="1">
        <f t="shared" si="706"/>
        <v>3421.6033333333335</v>
      </c>
      <c r="L1628" s="1">
        <f t="shared" si="707"/>
        <v>3367.7212727272736</v>
      </c>
      <c r="M1628" s="1">
        <f t="shared" si="708"/>
        <v>31.848760433536889</v>
      </c>
      <c r="N1628" s="1">
        <f t="shared" si="709"/>
        <v>59.702014549524421</v>
      </c>
      <c r="O1628" s="1">
        <f t="shared" si="710"/>
        <v>35.093637315342555</v>
      </c>
      <c r="P1628" s="1">
        <f t="shared" si="711"/>
        <v>31.423194777511306</v>
      </c>
      <c r="Q1628" s="1">
        <f t="shared" si="712"/>
        <v>-435198302.73356193</v>
      </c>
      <c r="R1628" s="1">
        <f t="shared" si="713"/>
        <v>-74.480000000000018</v>
      </c>
      <c r="S1628" s="1">
        <f t="shared" si="701"/>
        <v>40.297985450475579</v>
      </c>
      <c r="T1628" s="1">
        <f t="shared" si="722"/>
        <v>28.15492790507674</v>
      </c>
      <c r="U1628" s="1">
        <f t="shared" si="714"/>
        <v>-5.1676445561845089E-3</v>
      </c>
      <c r="V1628" s="1">
        <f t="shared" si="715"/>
        <v>-4.0445736654642309E-2</v>
      </c>
      <c r="W1628" s="1">
        <f t="shared" si="716"/>
        <v>0.21695931314638187</v>
      </c>
      <c r="X1628" s="1">
        <f t="shared" si="717"/>
        <v>-1.4231145047984408</v>
      </c>
      <c r="Y1628" s="1">
        <f t="shared" si="703"/>
        <v>3387.6584615384618</v>
      </c>
      <c r="Z1628" s="1">
        <f t="shared" si="704"/>
        <v>3389.048888888889</v>
      </c>
      <c r="AA1628" s="1">
        <f t="shared" si="718"/>
        <v>-1.3904273504272169</v>
      </c>
      <c r="AB1628" s="1">
        <f t="shared" si="723"/>
        <v>-1.2149287749286486</v>
      </c>
      <c r="AC1628" s="1">
        <f t="shared" si="702"/>
        <v>3373.75</v>
      </c>
      <c r="AD1628" s="1">
        <f t="shared" si="724"/>
        <v>3366.9213333333332</v>
      </c>
      <c r="AE1628" s="1">
        <f t="shared" si="725"/>
        <v>34.683733333333336</v>
      </c>
      <c r="AF1628" s="1">
        <f t="shared" si="726"/>
        <v>13.125589453397513</v>
      </c>
      <c r="AG1628" s="1">
        <f t="shared" si="719"/>
        <v>3376.0620000000004</v>
      </c>
      <c r="AH1628" s="1">
        <f t="shared" si="720"/>
        <v>3410.4500000000003</v>
      </c>
      <c r="AI1628" s="1">
        <f t="shared" si="727"/>
        <v>-34.38799999999992</v>
      </c>
      <c r="AJ1628" s="1">
        <f t="shared" si="721"/>
        <v>0</v>
      </c>
    </row>
    <row r="1629" spans="1:36" x14ac:dyDescent="0.2">
      <c r="A1629" s="5">
        <v>43327</v>
      </c>
      <c r="B1629" s="1">
        <v>3371.96</v>
      </c>
      <c r="C1629" s="10">
        <v>3291.98</v>
      </c>
      <c r="D1629" s="1">
        <v>3372.14</v>
      </c>
      <c r="E1629" s="1">
        <v>3288.71</v>
      </c>
      <c r="F1629" s="1">
        <v>6817405500</v>
      </c>
      <c r="G1629" s="1">
        <v>83402193917</v>
      </c>
      <c r="H1629" s="1">
        <f t="shared" si="700"/>
        <v>-15.25</v>
      </c>
      <c r="J1629" s="1">
        <f t="shared" si="705"/>
        <v>3350.067</v>
      </c>
      <c r="K1629" s="1">
        <f t="shared" si="706"/>
        <v>3402.5520000000006</v>
      </c>
      <c r="L1629" s="1">
        <f t="shared" si="707"/>
        <v>3354.3343636363638</v>
      </c>
      <c r="M1629" s="1">
        <f t="shared" si="708"/>
        <v>97.583684327200189</v>
      </c>
      <c r="N1629" s="1">
        <f t="shared" si="709"/>
        <v>80.589833578625615</v>
      </c>
      <c r="O1629" s="1">
        <f t="shared" si="710"/>
        <v>41.36654478976228</v>
      </c>
      <c r="P1629" s="1">
        <f t="shared" si="711"/>
        <v>30.353094675038722</v>
      </c>
      <c r="Q1629" s="1">
        <f t="shared" si="712"/>
        <v>-6282995432.0388374</v>
      </c>
      <c r="R1629" s="1">
        <f t="shared" si="713"/>
        <v>-78.980000000000018</v>
      </c>
      <c r="S1629" s="1">
        <f t="shared" si="701"/>
        <v>19.410166421374385</v>
      </c>
      <c r="T1629" s="1">
        <f t="shared" si="722"/>
        <v>27.644031204432235</v>
      </c>
      <c r="U1629" s="1">
        <f t="shared" si="714"/>
        <v>-2.4583988967126116E-2</v>
      </c>
      <c r="V1629" s="1">
        <f t="shared" si="715"/>
        <v>-6.4156285712661215E-2</v>
      </c>
      <c r="W1629" s="1">
        <f t="shared" si="716"/>
        <v>-1.7339056203950547</v>
      </c>
      <c r="X1629" s="1">
        <f t="shared" si="717"/>
        <v>-3.249678476625796</v>
      </c>
      <c r="Y1629" s="1">
        <f t="shared" si="703"/>
        <v>3360.4592307692305</v>
      </c>
      <c r="Z1629" s="1">
        <f t="shared" si="704"/>
        <v>3366.9151851851852</v>
      </c>
      <c r="AA1629" s="1">
        <f t="shared" si="718"/>
        <v>-6.4559544159546931</v>
      </c>
      <c r="AB1629" s="1">
        <f t="shared" si="723"/>
        <v>-2.4035327635327119</v>
      </c>
      <c r="AC1629" s="1">
        <f t="shared" si="702"/>
        <v>3317.61</v>
      </c>
      <c r="AD1629" s="1">
        <f t="shared" si="724"/>
        <v>3350.7563333333333</v>
      </c>
      <c r="AE1629" s="1">
        <f t="shared" si="725"/>
        <v>28.38099999999995</v>
      </c>
      <c r="AF1629" s="1">
        <f t="shared" si="726"/>
        <v>-77.860383903158663</v>
      </c>
      <c r="AG1629" s="1">
        <f t="shared" si="719"/>
        <v>3371.5559999999996</v>
      </c>
      <c r="AH1629" s="1">
        <f t="shared" si="720"/>
        <v>3393.0021428571431</v>
      </c>
      <c r="AI1629" s="1">
        <f t="shared" si="727"/>
        <v>-21.446142857143514</v>
      </c>
      <c r="AJ1629" s="1">
        <f t="shared" si="721"/>
        <v>0</v>
      </c>
    </row>
    <row r="1630" spans="1:36" x14ac:dyDescent="0.2">
      <c r="A1630" s="5">
        <v>43328</v>
      </c>
      <c r="B1630" s="1">
        <v>3251.86</v>
      </c>
      <c r="C1630" s="10">
        <v>3276.73</v>
      </c>
      <c r="D1630" s="1">
        <v>3315.2</v>
      </c>
      <c r="E1630" s="1">
        <v>3231.56</v>
      </c>
      <c r="F1630" s="1">
        <v>7654736600</v>
      </c>
      <c r="G1630" s="1">
        <v>89269175663</v>
      </c>
      <c r="H1630" s="1">
        <f t="shared" si="700"/>
        <v>-47.110000000000127</v>
      </c>
      <c r="J1630" s="1">
        <f t="shared" si="705"/>
        <v>3340.6440000000002</v>
      </c>
      <c r="K1630" s="1">
        <f t="shared" si="706"/>
        <v>3385.2506666666673</v>
      </c>
      <c r="L1630" s="1">
        <f t="shared" si="707"/>
        <v>3341.000363636364</v>
      </c>
      <c r="M1630" s="1">
        <f t="shared" si="708"/>
        <v>76.532626766417252</v>
      </c>
      <c r="N1630" s="1">
        <f t="shared" si="709"/>
        <v>76.532626766417252</v>
      </c>
      <c r="O1630" s="1">
        <f t="shared" si="710"/>
        <v>4.0953578653834475</v>
      </c>
      <c r="P1630" s="1">
        <f t="shared" si="711"/>
        <v>31.544602450888981</v>
      </c>
      <c r="Q1630" s="1">
        <f t="shared" si="712"/>
        <v>613184304.39983463</v>
      </c>
      <c r="R1630" s="1">
        <f t="shared" si="713"/>
        <v>-38.550000000000182</v>
      </c>
      <c r="S1630" s="1">
        <f t="shared" si="701"/>
        <v>23.467373233582745</v>
      </c>
      <c r="T1630" s="1">
        <f t="shared" si="722"/>
        <v>28.210221171644598</v>
      </c>
      <c r="U1630" s="1">
        <f t="shared" si="714"/>
        <v>-4.6540300848711977E-3</v>
      </c>
      <c r="V1630" s="1">
        <f t="shared" si="715"/>
        <v>-4.9504117607813404E-2</v>
      </c>
      <c r="W1630" s="1">
        <f t="shared" si="716"/>
        <v>-1.913223917304574</v>
      </c>
      <c r="X1630" s="1">
        <f t="shared" si="717"/>
        <v>-3.205690725807421</v>
      </c>
      <c r="Y1630" s="1">
        <f t="shared" si="703"/>
        <v>3289.6338461538462</v>
      </c>
      <c r="Z1630" s="1">
        <f t="shared" si="704"/>
        <v>3290.8503703703705</v>
      </c>
      <c r="AA1630" s="1">
        <f t="shared" si="718"/>
        <v>-1.2165242165242489</v>
      </c>
      <c r="AB1630" s="1">
        <f t="shared" si="723"/>
        <v>-5.4080683760686048</v>
      </c>
      <c r="AC1630" s="1">
        <f t="shared" si="702"/>
        <v>3274.4966666666664</v>
      </c>
      <c r="AD1630" s="1">
        <f t="shared" si="724"/>
        <v>3340.6256666666668</v>
      </c>
      <c r="AE1630" s="1">
        <f t="shared" si="725"/>
        <v>31.476133333333337</v>
      </c>
      <c r="AF1630" s="1">
        <f t="shared" si="726"/>
        <v>-140.06167636007885</v>
      </c>
      <c r="AG1630" s="1">
        <f t="shared" si="719"/>
        <v>3347.3959999999997</v>
      </c>
      <c r="AH1630" s="1">
        <f t="shared" si="720"/>
        <v>3375.5378571428569</v>
      </c>
      <c r="AI1630" s="1">
        <f t="shared" si="727"/>
        <v>-28.141857142857134</v>
      </c>
      <c r="AJ1630" s="1">
        <f t="shared" si="721"/>
        <v>0</v>
      </c>
    </row>
    <row r="1631" spans="1:36" x14ac:dyDescent="0.2">
      <c r="A1631" s="5">
        <v>43329</v>
      </c>
      <c r="B1631" s="1">
        <v>3305.9</v>
      </c>
      <c r="C1631" s="10">
        <v>3229.62</v>
      </c>
      <c r="D1631" s="1">
        <v>3311.57</v>
      </c>
      <c r="E1631" s="1">
        <v>3224.1</v>
      </c>
      <c r="F1631" s="1">
        <v>6739541300</v>
      </c>
      <c r="G1631" s="1">
        <v>84452452537.600006</v>
      </c>
      <c r="H1631" s="1">
        <f t="shared" si="700"/>
        <v>37.630000000000109</v>
      </c>
      <c r="J1631" s="1">
        <f t="shared" si="705"/>
        <v>3332.078</v>
      </c>
      <c r="K1631" s="1">
        <f t="shared" si="706"/>
        <v>3365.81</v>
      </c>
      <c r="L1631" s="1">
        <f t="shared" si="707"/>
        <v>3320.8141818181812</v>
      </c>
      <c r="M1631" s="1">
        <f t="shared" si="708"/>
        <v>97.239171751525461</v>
      </c>
      <c r="N1631" s="1">
        <f t="shared" si="709"/>
        <v>97.239171751525461</v>
      </c>
      <c r="O1631" s="1">
        <f t="shared" si="710"/>
        <v>17.664178754166116</v>
      </c>
      <c r="P1631" s="1">
        <f t="shared" si="711"/>
        <v>40.592173297773897</v>
      </c>
      <c r="Q1631" s="1">
        <f t="shared" si="712"/>
        <v>-5888912101.9663935</v>
      </c>
      <c r="R1631" s="1">
        <f t="shared" si="713"/>
        <v>-43.650000000000091</v>
      </c>
      <c r="S1631" s="1">
        <f t="shared" si="701"/>
        <v>2.7608282484745326</v>
      </c>
      <c r="T1631" s="1">
        <f t="shared" si="722"/>
        <v>28.483460158732981</v>
      </c>
      <c r="U1631" s="1">
        <f t="shared" si="714"/>
        <v>-1.458685541952308E-2</v>
      </c>
      <c r="V1631" s="1">
        <f t="shared" si="715"/>
        <v>-4.1928708735790438E-2</v>
      </c>
      <c r="W1631" s="1">
        <f t="shared" si="716"/>
        <v>-3.0748980065892844</v>
      </c>
      <c r="X1631" s="1">
        <f t="shared" si="717"/>
        <v>-4.0462771220003528</v>
      </c>
      <c r="Y1631" s="1">
        <f t="shared" si="703"/>
        <v>3269.4823076923076</v>
      </c>
      <c r="Z1631" s="1">
        <f t="shared" si="704"/>
        <v>3273.2403703703703</v>
      </c>
      <c r="AA1631" s="1">
        <f t="shared" si="718"/>
        <v>-3.7580626780627426</v>
      </c>
      <c r="AB1631" s="1">
        <f t="shared" si="723"/>
        <v>-1.7248319088319475</v>
      </c>
      <c r="AC1631" s="1">
        <f t="shared" si="702"/>
        <v>3255.0966666666668</v>
      </c>
      <c r="AD1631" s="1">
        <f t="shared" si="724"/>
        <v>3332.4080000000004</v>
      </c>
      <c r="AE1631" s="1">
        <f t="shared" si="725"/>
        <v>38.323999999999934</v>
      </c>
      <c r="AF1631" s="1">
        <f t="shared" si="726"/>
        <v>-134.4872374723127</v>
      </c>
      <c r="AG1631" s="1">
        <f t="shared" si="719"/>
        <v>3312.3159999999998</v>
      </c>
      <c r="AH1631" s="1">
        <f t="shared" si="720"/>
        <v>3355.147857142857</v>
      </c>
      <c r="AI1631" s="1">
        <f t="shared" si="727"/>
        <v>-42.831857142857189</v>
      </c>
      <c r="AJ1631" s="1">
        <f t="shared" si="721"/>
        <v>1</v>
      </c>
    </row>
    <row r="1632" spans="1:36" x14ac:dyDescent="0.2">
      <c r="A1632" s="5">
        <v>43332</v>
      </c>
      <c r="B1632" s="1">
        <v>3238.22</v>
      </c>
      <c r="C1632" s="10">
        <v>3267.25</v>
      </c>
      <c r="D1632" s="1">
        <v>3267.25</v>
      </c>
      <c r="E1632" s="1">
        <v>3209.01</v>
      </c>
      <c r="F1632" s="1">
        <v>7090422800</v>
      </c>
      <c r="G1632" s="1">
        <v>88963382601.899994</v>
      </c>
      <c r="H1632" s="1">
        <f t="shared" si="700"/>
        <v>59.400000000000091</v>
      </c>
      <c r="J1632" s="1">
        <f t="shared" si="705"/>
        <v>3331.4759999999997</v>
      </c>
      <c r="K1632" s="1">
        <f t="shared" si="706"/>
        <v>3349.288</v>
      </c>
      <c r="L1632" s="1">
        <f t="shared" si="707"/>
        <v>3309.0272727272722</v>
      </c>
      <c r="M1632" s="1">
        <f t="shared" si="708"/>
        <v>68.885564697083112</v>
      </c>
      <c r="N1632" s="1">
        <f t="shared" si="709"/>
        <v>72.915407152490417</v>
      </c>
      <c r="O1632" s="1">
        <f t="shared" si="710"/>
        <v>37.645004849660538</v>
      </c>
      <c r="P1632" s="1">
        <f t="shared" si="711"/>
        <v>51.024490457912087</v>
      </c>
      <c r="Q1632" s="1">
        <f t="shared" si="712"/>
        <v>7090422800</v>
      </c>
      <c r="R1632" s="1">
        <f t="shared" si="713"/>
        <v>-101.61999999999989</v>
      </c>
      <c r="S1632" s="1">
        <f t="shared" si="701"/>
        <v>27.08459284750958</v>
      </c>
      <c r="T1632" s="1">
        <f t="shared" si="722"/>
        <v>30.73208826468694</v>
      </c>
      <c r="U1632" s="1">
        <f t="shared" si="714"/>
        <v>1.1517331088836211E-2</v>
      </c>
      <c r="V1632" s="1">
        <f t="shared" si="715"/>
        <v>-1.4487464105595966E-2</v>
      </c>
      <c r="W1632" s="1">
        <f t="shared" si="716"/>
        <v>-1.9278542003604306</v>
      </c>
      <c r="X1632" s="1">
        <f t="shared" si="717"/>
        <v>-2.4494161147085594</v>
      </c>
      <c r="Y1632" s="1">
        <f t="shared" si="703"/>
        <v>3235.4092307692308</v>
      </c>
      <c r="Z1632" s="1">
        <f t="shared" si="704"/>
        <v>3232.4074074074074</v>
      </c>
      <c r="AA1632" s="1">
        <f t="shared" si="718"/>
        <v>3.0018233618234262</v>
      </c>
      <c r="AB1632" s="1">
        <f t="shared" si="723"/>
        <v>-2.4060854700855088</v>
      </c>
      <c r="AC1632" s="1">
        <f t="shared" si="702"/>
        <v>3247.8366666666666</v>
      </c>
      <c r="AD1632" s="1">
        <f t="shared" si="724"/>
        <v>3328.018</v>
      </c>
      <c r="AE1632" s="1">
        <f t="shared" si="725"/>
        <v>43.406399999999984</v>
      </c>
      <c r="AF1632" s="1">
        <f t="shared" si="726"/>
        <v>-123.14825053960317</v>
      </c>
      <c r="AG1632" s="1">
        <f t="shared" si="719"/>
        <v>3287.6979999999994</v>
      </c>
      <c r="AH1632" s="1">
        <f t="shared" si="720"/>
        <v>3337.2614285714294</v>
      </c>
      <c r="AI1632" s="1">
        <f t="shared" si="727"/>
        <v>-49.563428571429995</v>
      </c>
      <c r="AJ1632" s="1">
        <f t="shared" si="721"/>
        <v>1</v>
      </c>
    </row>
    <row r="1633" spans="1:36" x14ac:dyDescent="0.2">
      <c r="A1633" s="5">
        <v>43333</v>
      </c>
      <c r="B1633" s="1">
        <v>3271.84</v>
      </c>
      <c r="C1633" s="10">
        <v>3326.65</v>
      </c>
      <c r="D1633" s="1">
        <v>3331.71</v>
      </c>
      <c r="E1633" s="1">
        <v>3270.03</v>
      </c>
      <c r="F1633" s="1">
        <v>7520558300</v>
      </c>
      <c r="G1633" s="1">
        <v>97925840441.5</v>
      </c>
      <c r="H1633" s="1">
        <f t="shared" si="700"/>
        <v>-18.700000000000273</v>
      </c>
      <c r="J1633" s="1">
        <f t="shared" si="705"/>
        <v>3327.2539999999999</v>
      </c>
      <c r="K1633" s="1">
        <f t="shared" si="706"/>
        <v>3336.554000000001</v>
      </c>
      <c r="L1633" s="1">
        <f t="shared" si="707"/>
        <v>3308.1498181818179</v>
      </c>
      <c r="M1633" s="1">
        <f t="shared" si="708"/>
        <v>35.617338003502624</v>
      </c>
      <c r="N1633" s="1">
        <f t="shared" si="709"/>
        <v>45.291354694693759</v>
      </c>
      <c r="O1633" s="1">
        <f t="shared" si="710"/>
        <v>37.460427766195679</v>
      </c>
      <c r="P1633" s="1">
        <f t="shared" si="711"/>
        <v>53.261851015801341</v>
      </c>
      <c r="Q1633" s="1">
        <f t="shared" si="712"/>
        <v>6286640498.50844</v>
      </c>
      <c r="R1633" s="1">
        <f t="shared" si="713"/>
        <v>12.139999999999873</v>
      </c>
      <c r="S1633" s="1">
        <f t="shared" si="701"/>
        <v>54.708645305306248</v>
      </c>
      <c r="T1633" s="1">
        <f t="shared" si="722"/>
        <v>32.896287714766686</v>
      </c>
      <c r="U1633" s="1">
        <f t="shared" si="714"/>
        <v>1.7855800880765962E-2</v>
      </c>
      <c r="V1633" s="1">
        <f t="shared" si="715"/>
        <v>1.6307851170236524E-2</v>
      </c>
      <c r="W1633" s="1">
        <f t="shared" si="716"/>
        <v>-1.8153107637704079E-2</v>
      </c>
      <c r="X1633" s="1">
        <f t="shared" si="717"/>
        <v>-0.29683319976241662</v>
      </c>
      <c r="Y1633" s="1">
        <f t="shared" si="703"/>
        <v>3276.3884615384613</v>
      </c>
      <c r="Z1633" s="1">
        <f t="shared" si="704"/>
        <v>3271.6499999999996</v>
      </c>
      <c r="AA1633" s="1">
        <f t="shared" si="718"/>
        <v>4.7384615384617064</v>
      </c>
      <c r="AB1633" s="1">
        <f t="shared" si="723"/>
        <v>3.3491509971510824</v>
      </c>
      <c r="AC1633" s="1">
        <f t="shared" si="702"/>
        <v>3309.4633333333336</v>
      </c>
      <c r="AD1633" s="1">
        <f t="shared" si="724"/>
        <v>3325.586666666667</v>
      </c>
      <c r="AE1633" s="1">
        <f t="shared" si="725"/>
        <v>44.685999999999964</v>
      </c>
      <c r="AF1633" s="1">
        <f t="shared" si="726"/>
        <v>-24.054265069348286</v>
      </c>
      <c r="AG1633" s="1">
        <f t="shared" si="719"/>
        <v>3278.4459999999999</v>
      </c>
      <c r="AH1633" s="1">
        <f t="shared" si="720"/>
        <v>3328.6371428571433</v>
      </c>
      <c r="AI1633" s="1">
        <f t="shared" si="727"/>
        <v>-50.191142857143404</v>
      </c>
      <c r="AJ1633" s="1">
        <f t="shared" si="721"/>
        <v>0</v>
      </c>
    </row>
    <row r="1634" spans="1:36" x14ac:dyDescent="0.2">
      <c r="A1634" s="5">
        <v>43334</v>
      </c>
      <c r="B1634" s="1">
        <v>3328.97</v>
      </c>
      <c r="C1634" s="10">
        <v>3307.95</v>
      </c>
      <c r="D1634" s="1">
        <v>3328.97</v>
      </c>
      <c r="E1634" s="1">
        <v>3299.39</v>
      </c>
      <c r="F1634" s="1">
        <v>5078705700</v>
      </c>
      <c r="G1634" s="1">
        <v>66548536184.400002</v>
      </c>
      <c r="H1634" s="1">
        <f t="shared" si="700"/>
        <v>12.080000000000382</v>
      </c>
      <c r="J1634" s="1">
        <f t="shared" si="705"/>
        <v>3326.5979999999995</v>
      </c>
      <c r="K1634" s="1">
        <f t="shared" si="706"/>
        <v>3327.2580000000003</v>
      </c>
      <c r="L1634" s="1">
        <f t="shared" si="707"/>
        <v>3304.64</v>
      </c>
      <c r="M1634" s="1">
        <f t="shared" si="708"/>
        <v>39.348985471709796</v>
      </c>
      <c r="N1634" s="1">
        <f t="shared" si="709"/>
        <v>53.987815653629859</v>
      </c>
      <c r="O1634" s="1">
        <f t="shared" si="710"/>
        <v>57.374980280801402</v>
      </c>
      <c r="P1634" s="1">
        <f t="shared" si="711"/>
        <v>44.550080342795965</v>
      </c>
      <c r="Q1634" s="1">
        <f t="shared" si="712"/>
        <v>-2139306052.1298289</v>
      </c>
      <c r="R1634" s="1">
        <f t="shared" si="713"/>
        <v>-89.580000000000382</v>
      </c>
      <c r="S1634" s="1">
        <f t="shared" si="701"/>
        <v>46.012184346370141</v>
      </c>
      <c r="T1634" s="1">
        <f t="shared" si="722"/>
        <v>35.807591507640616</v>
      </c>
      <c r="U1634" s="1">
        <f t="shared" si="714"/>
        <v>-5.6530479602171354E-3</v>
      </c>
      <c r="V1634" s="1">
        <f t="shared" si="715"/>
        <v>-1.808321484652126E-2</v>
      </c>
      <c r="W1634" s="1">
        <f t="shared" si="716"/>
        <v>-0.56057269318383784</v>
      </c>
      <c r="X1634" s="1">
        <f t="shared" si="717"/>
        <v>-0.58029765049781068</v>
      </c>
      <c r="Y1634" s="1">
        <f t="shared" si="703"/>
        <v>3323.773076923077</v>
      </c>
      <c r="Z1634" s="1">
        <f t="shared" si="704"/>
        <v>3325.2648148148146</v>
      </c>
      <c r="AA1634" s="1">
        <f t="shared" si="718"/>
        <v>-1.4917378917375572</v>
      </c>
      <c r="AB1634" s="1">
        <f t="shared" si="723"/>
        <v>3.4924216524218537</v>
      </c>
      <c r="AC1634" s="1">
        <f t="shared" si="702"/>
        <v>3312.103333333333</v>
      </c>
      <c r="AD1634" s="1">
        <f t="shared" si="724"/>
        <v>3323.6489999999999</v>
      </c>
      <c r="AE1634" s="1">
        <f t="shared" si="725"/>
        <v>45.057466666666642</v>
      </c>
      <c r="AF1634" s="1">
        <f t="shared" si="726"/>
        <v>-17.082875892810783</v>
      </c>
      <c r="AG1634" s="1">
        <f t="shared" si="719"/>
        <v>3281.6400000000003</v>
      </c>
      <c r="AH1634" s="1">
        <f t="shared" si="720"/>
        <v>3324.136428571429</v>
      </c>
      <c r="AI1634" s="1">
        <f t="shared" si="727"/>
        <v>-42.496428571428623</v>
      </c>
      <c r="AJ1634" s="1">
        <f t="shared" si="721"/>
        <v>1</v>
      </c>
    </row>
    <row r="1635" spans="1:36" x14ac:dyDescent="0.2">
      <c r="A1635" s="5">
        <v>43335</v>
      </c>
      <c r="B1635" s="1">
        <v>3308.46</v>
      </c>
      <c r="C1635" s="10">
        <v>3320.03</v>
      </c>
      <c r="D1635" s="1">
        <v>3336.11</v>
      </c>
      <c r="E1635" s="1">
        <v>3285.81</v>
      </c>
      <c r="F1635" s="1">
        <v>6111233400</v>
      </c>
      <c r="G1635" s="1">
        <v>80212785557.600006</v>
      </c>
      <c r="H1635" s="1">
        <f t="shared" si="700"/>
        <v>5.2999999999997272</v>
      </c>
      <c r="J1635" s="1">
        <f t="shared" si="705"/>
        <v>3318.8480000000004</v>
      </c>
      <c r="K1635" s="1">
        <f t="shared" si="706"/>
        <v>3323.8626666666669</v>
      </c>
      <c r="L1635" s="1">
        <f t="shared" si="707"/>
        <v>3303.4458181818186</v>
      </c>
      <c r="M1635" s="1">
        <f t="shared" si="708"/>
        <v>12.651455546813484</v>
      </c>
      <c r="N1635" s="1">
        <f t="shared" si="709"/>
        <v>48.369994884434675</v>
      </c>
      <c r="O1635" s="1">
        <f t="shared" si="710"/>
        <v>63.483520142048533</v>
      </c>
      <c r="P1635" s="1">
        <f t="shared" si="711"/>
        <v>51.355821763320094</v>
      </c>
      <c r="Q1635" s="1">
        <f t="shared" si="712"/>
        <v>2203931886.2028151</v>
      </c>
      <c r="R1635" s="1">
        <f t="shared" si="713"/>
        <v>-84.989999999999782</v>
      </c>
      <c r="S1635" s="1">
        <f t="shared" si="701"/>
        <v>51.630005115565325</v>
      </c>
      <c r="T1635" s="1">
        <f t="shared" si="722"/>
        <v>36.201314027314197</v>
      </c>
      <c r="U1635" s="1">
        <f t="shared" si="714"/>
        <v>3.6385213386627173E-3</v>
      </c>
      <c r="V1635" s="1">
        <f t="shared" si="715"/>
        <v>1.6654045394341793E-3</v>
      </c>
      <c r="W1635" s="1">
        <f t="shared" si="716"/>
        <v>3.5614767533788498E-2</v>
      </c>
      <c r="X1635" s="1">
        <f t="shared" si="717"/>
        <v>-0.11530761198717844</v>
      </c>
      <c r="Y1635" s="1">
        <f t="shared" si="703"/>
        <v>3309.8084615384614</v>
      </c>
      <c r="Z1635" s="1">
        <f t="shared" si="704"/>
        <v>3308.8448148148145</v>
      </c>
      <c r="AA1635" s="1">
        <f t="shared" si="718"/>
        <v>0.96364672364688886</v>
      </c>
      <c r="AB1635" s="1">
        <f t="shared" si="723"/>
        <v>-1.000660968660668</v>
      </c>
      <c r="AC1635" s="1">
        <f t="shared" si="702"/>
        <v>3313.9833333333336</v>
      </c>
      <c r="AD1635" s="1">
        <f t="shared" si="724"/>
        <v>3318.1959999999999</v>
      </c>
      <c r="AE1635" s="1">
        <f t="shared" si="725"/>
        <v>39.356399999999894</v>
      </c>
      <c r="AF1635" s="1">
        <f t="shared" si="726"/>
        <v>-7.1359281957806919</v>
      </c>
      <c r="AG1635" s="1">
        <f t="shared" si="719"/>
        <v>3290.3</v>
      </c>
      <c r="AH1635" s="1">
        <f t="shared" si="720"/>
        <v>3324.4757142857138</v>
      </c>
      <c r="AI1635" s="1">
        <f t="shared" si="727"/>
        <v>-34.175714285713639</v>
      </c>
      <c r="AJ1635" s="1">
        <f t="shared" si="721"/>
        <v>1</v>
      </c>
    </row>
    <row r="1636" spans="1:36" x14ac:dyDescent="0.2">
      <c r="A1636" s="5">
        <v>43336</v>
      </c>
      <c r="B1636" s="1">
        <v>3308.48</v>
      </c>
      <c r="C1636" s="10">
        <v>3325.33</v>
      </c>
      <c r="D1636" s="1">
        <v>3353.04</v>
      </c>
      <c r="E1636" s="1">
        <v>3291.87</v>
      </c>
      <c r="F1636" s="1">
        <v>6376589700</v>
      </c>
      <c r="G1636" s="1">
        <v>77197847851.699997</v>
      </c>
      <c r="H1636" s="1">
        <f t="shared" si="700"/>
        <v>81.240000000000236</v>
      </c>
      <c r="J1636" s="1">
        <f t="shared" si="705"/>
        <v>3310.8789999999999</v>
      </c>
      <c r="K1636" s="1">
        <f t="shared" si="706"/>
        <v>3324.5326666666665</v>
      </c>
      <c r="L1636" s="1">
        <f t="shared" si="707"/>
        <v>3304.6243636363647</v>
      </c>
      <c r="M1636" s="1">
        <f t="shared" si="708"/>
        <v>19.239047420676307</v>
      </c>
      <c r="N1636" s="1">
        <f t="shared" si="709"/>
        <v>37.856608612031302</v>
      </c>
      <c r="O1636" s="1">
        <f t="shared" si="710"/>
        <v>91.275950548168794</v>
      </c>
      <c r="P1636" s="1">
        <f t="shared" si="711"/>
        <v>51.13785117309434</v>
      </c>
      <c r="Q1636" s="1">
        <f t="shared" si="712"/>
        <v>599401516.67483985</v>
      </c>
      <c r="R1636" s="1">
        <f t="shared" si="713"/>
        <v>-65.010000000000218</v>
      </c>
      <c r="S1636" s="1">
        <f t="shared" si="701"/>
        <v>62.143391387968691</v>
      </c>
      <c r="T1636" s="1">
        <f t="shared" si="722"/>
        <v>37.390926860732677</v>
      </c>
      <c r="U1636" s="1">
        <f t="shared" si="714"/>
        <v>1.5938267780941221E-3</v>
      </c>
      <c r="V1636" s="1">
        <f t="shared" si="715"/>
        <v>-2.1250732149532239E-2</v>
      </c>
      <c r="W1636" s="1">
        <f t="shared" si="716"/>
        <v>0.43647019416898114</v>
      </c>
      <c r="X1636" s="1">
        <f t="shared" si="717"/>
        <v>2.398332076348255E-2</v>
      </c>
      <c r="Y1636" s="1">
        <f t="shared" si="703"/>
        <v>3320.8453846153848</v>
      </c>
      <c r="Z1636" s="1">
        <f t="shared" si="704"/>
        <v>3320.4225925925925</v>
      </c>
      <c r="AA1636" s="1">
        <f t="shared" si="718"/>
        <v>0.42279202279223682</v>
      </c>
      <c r="AB1636" s="1">
        <f t="shared" si="723"/>
        <v>0.85547578347595843</v>
      </c>
      <c r="AC1636" s="1">
        <f t="shared" si="702"/>
        <v>3323.4133333333334</v>
      </c>
      <c r="AD1636" s="1">
        <f t="shared" si="724"/>
        <v>3310.2163333333328</v>
      </c>
      <c r="AE1636" s="1">
        <f t="shared" si="725"/>
        <v>30.794400000000088</v>
      </c>
      <c r="AF1636" s="1">
        <f t="shared" si="726"/>
        <v>28.570129633960576</v>
      </c>
      <c r="AG1636" s="1">
        <f t="shared" si="719"/>
        <v>3309.442</v>
      </c>
      <c r="AH1636" s="1">
        <f t="shared" si="720"/>
        <v>3328.1942857142853</v>
      </c>
      <c r="AI1636" s="1">
        <f t="shared" si="727"/>
        <v>-18.752285714285335</v>
      </c>
      <c r="AJ1636" s="1">
        <f t="shared" si="721"/>
        <v>1</v>
      </c>
    </row>
    <row r="1637" spans="1:36" x14ac:dyDescent="0.2">
      <c r="A1637" s="5">
        <v>43339</v>
      </c>
      <c r="B1637" s="1">
        <v>3339.39</v>
      </c>
      <c r="C1637" s="10">
        <v>3406.57</v>
      </c>
      <c r="D1637" s="1">
        <v>3406.57</v>
      </c>
      <c r="E1637" s="1">
        <v>3339.26</v>
      </c>
      <c r="F1637" s="1">
        <v>9427008200</v>
      </c>
      <c r="G1637" s="1">
        <v>114960964550.8</v>
      </c>
      <c r="H1637" s="1">
        <f t="shared" si="700"/>
        <v>-6.4000000000000909</v>
      </c>
      <c r="J1637" s="1">
        <f t="shared" si="705"/>
        <v>3312.5019999999995</v>
      </c>
      <c r="K1637" s="1">
        <f t="shared" si="706"/>
        <v>3333.4193333333328</v>
      </c>
      <c r="L1637" s="1">
        <f t="shared" si="707"/>
        <v>3322.0227272727275</v>
      </c>
      <c r="M1637" s="1">
        <f t="shared" si="708"/>
        <v>0</v>
      </c>
      <c r="N1637" s="1">
        <f t="shared" si="709"/>
        <v>0</v>
      </c>
      <c r="O1637" s="1">
        <f t="shared" si="710"/>
        <v>86.293141109654741</v>
      </c>
      <c r="P1637" s="1">
        <f t="shared" si="711"/>
        <v>49.387858134545013</v>
      </c>
      <c r="Q1637" s="1">
        <f t="shared" si="712"/>
        <v>9427008200</v>
      </c>
      <c r="R1637" s="1">
        <f t="shared" si="713"/>
        <v>33.660000000000309</v>
      </c>
      <c r="S1637" s="1">
        <f t="shared" si="701"/>
        <v>100</v>
      </c>
      <c r="T1637" s="1">
        <f t="shared" si="722"/>
        <v>42.751517235662718</v>
      </c>
      <c r="U1637" s="1">
        <f t="shared" si="714"/>
        <v>2.3848034826820009E-2</v>
      </c>
      <c r="V1637" s="1">
        <f t="shared" si="715"/>
        <v>4.5521024839800702E-4</v>
      </c>
      <c r="W1637" s="1">
        <f t="shared" si="716"/>
        <v>2.8397869646569474</v>
      </c>
      <c r="X1637" s="1">
        <f t="shared" si="717"/>
        <v>2.1944633828447433</v>
      </c>
      <c r="Y1637" s="1">
        <f t="shared" si="703"/>
        <v>3337.8284615384609</v>
      </c>
      <c r="Z1637" s="1">
        <f t="shared" si="704"/>
        <v>3331.3477777777775</v>
      </c>
      <c r="AA1637" s="1">
        <f t="shared" si="718"/>
        <v>6.4806837606834051</v>
      </c>
      <c r="AB1637" s="1">
        <f t="shared" si="723"/>
        <v>1.6343703703704706</v>
      </c>
      <c r="AC1637" s="1">
        <f t="shared" si="702"/>
        <v>3384.1333333333337</v>
      </c>
      <c r="AD1637" s="1">
        <f t="shared" si="724"/>
        <v>3311.1886666666664</v>
      </c>
      <c r="AE1637" s="1">
        <f t="shared" si="725"/>
        <v>31.572266666666746</v>
      </c>
      <c r="AF1637" s="1">
        <f t="shared" si="726"/>
        <v>154.02688153879151</v>
      </c>
      <c r="AG1637" s="1">
        <f t="shared" si="719"/>
        <v>3337.3060000000005</v>
      </c>
      <c r="AH1637" s="1">
        <f t="shared" si="720"/>
        <v>3330.8871428571429</v>
      </c>
      <c r="AI1637" s="1">
        <f t="shared" si="727"/>
        <v>6.4188571428576324</v>
      </c>
      <c r="AJ1637" s="1">
        <f t="shared" si="721"/>
        <v>0</v>
      </c>
    </row>
    <row r="1638" spans="1:36" x14ac:dyDescent="0.2">
      <c r="A1638" s="5">
        <v>43340</v>
      </c>
      <c r="B1638" s="1">
        <v>3408.15</v>
      </c>
      <c r="C1638" s="10">
        <v>3400.17</v>
      </c>
      <c r="D1638" s="1">
        <v>3416.59</v>
      </c>
      <c r="E1638" s="1">
        <v>3388.81</v>
      </c>
      <c r="F1638" s="1">
        <v>7544536300</v>
      </c>
      <c r="G1638" s="1">
        <v>94945949810</v>
      </c>
      <c r="H1638" s="1">
        <f t="shared" si="700"/>
        <v>-13.599999999999909</v>
      </c>
      <c r="J1638" s="1">
        <f t="shared" si="705"/>
        <v>3315.2280000000001</v>
      </c>
      <c r="K1638" s="1">
        <f t="shared" si="706"/>
        <v>3335.5059999999999</v>
      </c>
      <c r="L1638" s="1">
        <f t="shared" si="707"/>
        <v>3337.9623636363635</v>
      </c>
      <c r="M1638" s="1">
        <f t="shared" si="708"/>
        <v>11.203602620087389</v>
      </c>
      <c r="N1638" s="1">
        <f t="shared" si="709"/>
        <v>7.9102032951151742</v>
      </c>
      <c r="O1638" s="1">
        <f t="shared" si="710"/>
        <v>71.817652199242573</v>
      </c>
      <c r="P1638" s="1">
        <f t="shared" si="711"/>
        <v>49.522869364922677</v>
      </c>
      <c r="Q1638" s="1">
        <f t="shared" si="712"/>
        <v>-1374202796.1842806</v>
      </c>
      <c r="R1638" s="1">
        <f t="shared" si="713"/>
        <v>108.19000000000005</v>
      </c>
      <c r="S1638" s="1">
        <f t="shared" si="701"/>
        <v>92.089796704884833</v>
      </c>
      <c r="T1638" s="1">
        <f t="shared" si="722"/>
        <v>47.930698361103644</v>
      </c>
      <c r="U1638" s="1">
        <f t="shared" si="714"/>
        <v>-1.8822588282350855E-3</v>
      </c>
      <c r="V1638" s="1">
        <f t="shared" si="715"/>
        <v>2.8994142180430067E-3</v>
      </c>
      <c r="W1638" s="1">
        <f t="shared" si="716"/>
        <v>2.5621767190672862</v>
      </c>
      <c r="X1638" s="1">
        <f t="shared" si="717"/>
        <v>1.9386563837690658</v>
      </c>
      <c r="Y1638" s="1">
        <f t="shared" si="703"/>
        <v>3405.585384615385</v>
      </c>
      <c r="Z1638" s="1">
        <f t="shared" si="704"/>
        <v>3406.0959259259257</v>
      </c>
      <c r="AA1638" s="1">
        <f t="shared" si="718"/>
        <v>-0.5105413105407024</v>
      </c>
      <c r="AB1638" s="1">
        <f t="shared" si="723"/>
        <v>5.0824387464385836</v>
      </c>
      <c r="AC1638" s="1">
        <f t="shared" si="702"/>
        <v>3401.8566666666666</v>
      </c>
      <c r="AD1638" s="1">
        <f t="shared" si="724"/>
        <v>3313.9993333333332</v>
      </c>
      <c r="AE1638" s="1">
        <f t="shared" si="725"/>
        <v>34.203200000000017</v>
      </c>
      <c r="AF1638" s="1">
        <f t="shared" si="726"/>
        <v>171.24583534743985</v>
      </c>
      <c r="AG1638" s="1">
        <f t="shared" si="719"/>
        <v>3352.0099999999998</v>
      </c>
      <c r="AH1638" s="1">
        <f t="shared" si="720"/>
        <v>3337.005714285714</v>
      </c>
      <c r="AI1638" s="1">
        <f t="shared" si="727"/>
        <v>15.004285714285743</v>
      </c>
      <c r="AJ1638" s="1">
        <f t="shared" si="721"/>
        <v>0</v>
      </c>
    </row>
    <row r="1639" spans="1:36" x14ac:dyDescent="0.2">
      <c r="A1639" s="5">
        <v>43341</v>
      </c>
      <c r="B1639" s="1">
        <v>3393.05</v>
      </c>
      <c r="C1639" s="10">
        <v>3386.57</v>
      </c>
      <c r="D1639" s="1">
        <v>3398.71</v>
      </c>
      <c r="E1639" s="1">
        <v>3377.12</v>
      </c>
      <c r="F1639" s="1">
        <v>6702040400</v>
      </c>
      <c r="G1639" s="1">
        <v>79072300213</v>
      </c>
      <c r="H1639" s="1">
        <f t="shared" si="700"/>
        <v>-35.480000000000018</v>
      </c>
      <c r="J1639" s="1">
        <f t="shared" si="705"/>
        <v>3324.6869999999994</v>
      </c>
      <c r="K1639" s="1">
        <f t="shared" si="706"/>
        <v>3340.3099999999995</v>
      </c>
      <c r="L1639" s="1">
        <f t="shared" si="707"/>
        <v>3350.9336363636367</v>
      </c>
      <c r="M1639" s="1">
        <f t="shared" si="708"/>
        <v>22.954580211041396</v>
      </c>
      <c r="N1639" s="1">
        <f t="shared" si="709"/>
        <v>14.461894209461409</v>
      </c>
      <c r="O1639" s="1">
        <f t="shared" si="710"/>
        <v>63.997404282933232</v>
      </c>
      <c r="P1639" s="1">
        <f t="shared" si="711"/>
        <v>47.359120836560848</v>
      </c>
      <c r="Q1639" s="1">
        <f t="shared" si="712"/>
        <v>-835038845.57652605</v>
      </c>
      <c r="R1639" s="1">
        <f t="shared" si="713"/>
        <v>109.84000000000015</v>
      </c>
      <c r="S1639" s="1">
        <f t="shared" si="701"/>
        <v>85.538105790538594</v>
      </c>
      <c r="T1639" s="1">
        <f t="shared" si="722"/>
        <v>54.54349229802007</v>
      </c>
      <c r="U1639" s="1">
        <f t="shared" si="714"/>
        <v>-4.0158626574970865E-3</v>
      </c>
      <c r="V1639" s="1">
        <f t="shared" si="715"/>
        <v>4.0499153549902935E-3</v>
      </c>
      <c r="W1639" s="1">
        <f t="shared" si="716"/>
        <v>1.8613180729494454</v>
      </c>
      <c r="X1639" s="1">
        <f t="shared" si="717"/>
        <v>1.3849014013669594</v>
      </c>
      <c r="Y1639" s="1">
        <f t="shared" si="703"/>
        <v>3398.0776923076924</v>
      </c>
      <c r="Z1639" s="1">
        <f t="shared" si="704"/>
        <v>3399.1625925925928</v>
      </c>
      <c r="AA1639" s="1">
        <f t="shared" si="718"/>
        <v>-1.0849002849004137</v>
      </c>
      <c r="AB1639" s="1">
        <f t="shared" si="723"/>
        <v>-0.62541310541264461</v>
      </c>
      <c r="AC1639" s="1">
        <f t="shared" si="702"/>
        <v>3387.4666666666672</v>
      </c>
      <c r="AD1639" s="1">
        <f t="shared" si="724"/>
        <v>3320.9850000000006</v>
      </c>
      <c r="AE1639" s="1">
        <f t="shared" si="725"/>
        <v>42.586000000000197</v>
      </c>
      <c r="AF1639" s="1">
        <f t="shared" si="726"/>
        <v>104.07436977201625</v>
      </c>
      <c r="AG1639" s="1">
        <f t="shared" si="719"/>
        <v>3367.7340000000004</v>
      </c>
      <c r="AH1639" s="1">
        <f t="shared" si="720"/>
        <v>3336.2228571428573</v>
      </c>
      <c r="AI1639" s="1">
        <f t="shared" si="727"/>
        <v>31.511142857143113</v>
      </c>
      <c r="AJ1639" s="1">
        <f t="shared" si="721"/>
        <v>0</v>
      </c>
    </row>
    <row r="1640" spans="1:36" x14ac:dyDescent="0.2">
      <c r="A1640" s="5">
        <v>43342</v>
      </c>
      <c r="B1640" s="1">
        <v>3385.81</v>
      </c>
      <c r="C1640" s="10">
        <v>3351.09</v>
      </c>
      <c r="D1640" s="1">
        <v>3402.56</v>
      </c>
      <c r="E1640" s="1">
        <v>3349.47</v>
      </c>
      <c r="F1640" s="1">
        <v>6838529000</v>
      </c>
      <c r="G1640" s="1">
        <v>80226052652</v>
      </c>
      <c r="H1640" s="1">
        <f t="shared" si="700"/>
        <v>-16.590000000000146</v>
      </c>
      <c r="J1640" s="1">
        <f t="shared" si="705"/>
        <v>3332.1229999999996</v>
      </c>
      <c r="K1640" s="1">
        <f t="shared" si="706"/>
        <v>3337.2140000000004</v>
      </c>
      <c r="L1640" s="1">
        <f t="shared" si="707"/>
        <v>3355.7341818181817</v>
      </c>
      <c r="M1640" s="1">
        <f t="shared" si="708"/>
        <v>50.084110720293552</v>
      </c>
      <c r="N1640" s="1">
        <f t="shared" si="709"/>
        <v>31.554099624241267</v>
      </c>
      <c r="O1640" s="1">
        <f t="shared" si="710"/>
        <v>54.561503057814697</v>
      </c>
      <c r="P1640" s="1">
        <f t="shared" si="711"/>
        <v>56.095533000745434</v>
      </c>
      <c r="Q1640" s="1">
        <f t="shared" si="712"/>
        <v>-6421184227.7264147</v>
      </c>
      <c r="R1640" s="1">
        <f t="shared" si="713"/>
        <v>121.47000000000025</v>
      </c>
      <c r="S1640" s="1">
        <f t="shared" si="701"/>
        <v>68.445900375758725</v>
      </c>
      <c r="T1640" s="1">
        <f t="shared" si="722"/>
        <v>59.041345012237663</v>
      </c>
      <c r="U1640" s="1">
        <f t="shared" si="714"/>
        <v>-1.0587599855569388E-2</v>
      </c>
      <c r="V1640" s="1">
        <f t="shared" si="715"/>
        <v>1.795575914799E-2</v>
      </c>
      <c r="W1640" s="1">
        <f t="shared" si="716"/>
        <v>0.5692166825774605</v>
      </c>
      <c r="X1640" s="1">
        <f t="shared" si="717"/>
        <v>0.41579593037784651</v>
      </c>
      <c r="Y1640" s="1">
        <f t="shared" si="703"/>
        <v>3381.1115384615387</v>
      </c>
      <c r="Z1640" s="1">
        <f t="shared" si="704"/>
        <v>3383.9418518518519</v>
      </c>
      <c r="AA1640" s="1">
        <f t="shared" si="718"/>
        <v>-2.830313390313222</v>
      </c>
      <c r="AB1640" s="1">
        <f t="shared" si="723"/>
        <v>-1.4339829059829754</v>
      </c>
      <c r="AC1640" s="1">
        <f t="shared" si="702"/>
        <v>3367.7066666666665</v>
      </c>
      <c r="AD1640" s="1">
        <f t="shared" si="724"/>
        <v>3330.3060000000005</v>
      </c>
      <c r="AE1640" s="1">
        <f t="shared" si="725"/>
        <v>43.98786666666679</v>
      </c>
      <c r="AF1640" s="1">
        <f t="shared" si="726"/>
        <v>56.683307619170563</v>
      </c>
      <c r="AG1640" s="1">
        <f t="shared" si="719"/>
        <v>3373.9459999999999</v>
      </c>
      <c r="AH1640" s="1">
        <f t="shared" si="720"/>
        <v>3332.3707142857143</v>
      </c>
      <c r="AI1640" s="1">
        <f t="shared" si="727"/>
        <v>41.575285714285656</v>
      </c>
      <c r="AJ1640" s="1">
        <f t="shared" si="721"/>
        <v>0</v>
      </c>
    </row>
    <row r="1641" spans="1:36" x14ac:dyDescent="0.2">
      <c r="A1641" s="5">
        <v>43343</v>
      </c>
      <c r="B1641" s="1">
        <v>3333.38</v>
      </c>
      <c r="C1641" s="10">
        <v>3334.5</v>
      </c>
      <c r="D1641" s="1">
        <v>3356.58</v>
      </c>
      <c r="E1641" s="1">
        <v>3310.87</v>
      </c>
      <c r="F1641" s="1">
        <v>7620563000</v>
      </c>
      <c r="G1641" s="1">
        <v>96091892858</v>
      </c>
      <c r="H1641" s="1">
        <f t="shared" si="700"/>
        <v>-12.679999999999836</v>
      </c>
      <c r="J1641" s="1">
        <f t="shared" si="705"/>
        <v>3342.6109999999999</v>
      </c>
      <c r="K1641" s="1">
        <f t="shared" si="706"/>
        <v>3332.512666666667</v>
      </c>
      <c r="L1641" s="1">
        <f t="shared" si="707"/>
        <v>3356.1663636363637</v>
      </c>
      <c r="M1641" s="1">
        <f t="shared" si="708"/>
        <v>65.819435535599723</v>
      </c>
      <c r="N1641" s="1">
        <f t="shared" si="709"/>
        <v>39.546199055785806</v>
      </c>
      <c r="O1641" s="1">
        <f t="shared" si="710"/>
        <v>48.942707392011641</v>
      </c>
      <c r="P1641" s="1">
        <f t="shared" si="711"/>
        <v>56.511943618035296</v>
      </c>
      <c r="Q1641" s="1">
        <f t="shared" si="712"/>
        <v>258408940.05691046</v>
      </c>
      <c r="R1641" s="1">
        <f t="shared" si="713"/>
        <v>67.25</v>
      </c>
      <c r="S1641" s="1">
        <f t="shared" si="701"/>
        <v>60.453800944214194</v>
      </c>
      <c r="T1641" s="1">
        <f t="shared" si="722"/>
        <v>64.810642281811624</v>
      </c>
      <c r="U1641" s="1">
        <f t="shared" si="714"/>
        <v>-4.9752586594692299E-3</v>
      </c>
      <c r="V1641" s="1">
        <f t="shared" si="715"/>
        <v>1.7630381508394032E-2</v>
      </c>
      <c r="W1641" s="1">
        <f t="shared" si="716"/>
        <v>-0.24265461939782634</v>
      </c>
      <c r="X1641" s="1">
        <f t="shared" si="717"/>
        <v>5.9634682058713639E-2</v>
      </c>
      <c r="Y1641" s="1">
        <f t="shared" si="703"/>
        <v>3348.5376923076929</v>
      </c>
      <c r="Z1641" s="1">
        <f t="shared" si="704"/>
        <v>3349.8611111111113</v>
      </c>
      <c r="AA1641" s="1">
        <f t="shared" si="718"/>
        <v>-1.3234188034184626</v>
      </c>
      <c r="AB1641" s="1">
        <f t="shared" si="723"/>
        <v>-2.5289344729342704</v>
      </c>
      <c r="AC1641" s="1">
        <f t="shared" si="702"/>
        <v>3333.9833333333336</v>
      </c>
      <c r="AD1641" s="1">
        <f t="shared" si="724"/>
        <v>3338.1946666666672</v>
      </c>
      <c r="AE1641" s="1">
        <f t="shared" si="725"/>
        <v>37.676933333333452</v>
      </c>
      <c r="AF1641" s="1">
        <f t="shared" si="726"/>
        <v>-7.4516562447290982</v>
      </c>
      <c r="AG1641" s="1">
        <f t="shared" si="719"/>
        <v>3375.78</v>
      </c>
      <c r="AH1641" s="1">
        <f t="shared" si="720"/>
        <v>3328.3821428571423</v>
      </c>
      <c r="AI1641" s="1">
        <f t="shared" si="727"/>
        <v>47.397857142857902</v>
      </c>
      <c r="AJ1641" s="1">
        <f t="shared" si="721"/>
        <v>0</v>
      </c>
    </row>
    <row r="1642" spans="1:36" x14ac:dyDescent="0.2">
      <c r="A1642" s="5">
        <v>43346</v>
      </c>
      <c r="B1642" s="1">
        <v>3320.69</v>
      </c>
      <c r="C1642" s="10">
        <v>3321.82</v>
      </c>
      <c r="D1642" s="1">
        <v>3325.61</v>
      </c>
      <c r="E1642" s="1">
        <v>3291.78</v>
      </c>
      <c r="F1642" s="1">
        <v>6642985500</v>
      </c>
      <c r="G1642" s="1">
        <v>81305681453</v>
      </c>
      <c r="H1642" s="1">
        <f t="shared" si="700"/>
        <v>42.079999999999927</v>
      </c>
      <c r="J1642" s="1">
        <f t="shared" si="705"/>
        <v>3348.0680000000007</v>
      </c>
      <c r="K1642" s="1">
        <f t="shared" si="706"/>
        <v>3327.9446666666659</v>
      </c>
      <c r="L1642" s="1">
        <f t="shared" si="707"/>
        <v>3352.3861818181822</v>
      </c>
      <c r="M1642" s="1">
        <f t="shared" si="708"/>
        <v>75.931415751942978</v>
      </c>
      <c r="N1642" s="1">
        <f t="shared" si="709"/>
        <v>64.662936681222718</v>
      </c>
      <c r="O1642" s="1">
        <f t="shared" si="710"/>
        <v>33.17827012536462</v>
      </c>
      <c r="P1642" s="1">
        <f t="shared" si="711"/>
        <v>69.678761943841948</v>
      </c>
      <c r="Q1642" s="1">
        <f t="shared" si="712"/>
        <v>5154548311.4100018</v>
      </c>
      <c r="R1642" s="1">
        <f t="shared" si="713"/>
        <v>-4.8299999999999272</v>
      </c>
      <c r="S1642" s="1">
        <f t="shared" si="701"/>
        <v>35.337063318777275</v>
      </c>
      <c r="T1642" s="1">
        <f t="shared" si="722"/>
        <v>65.635889328938404</v>
      </c>
      <c r="U1642" s="1">
        <f t="shared" si="714"/>
        <v>-3.8171845554544905E-3</v>
      </c>
      <c r="V1642" s="1">
        <f t="shared" si="715"/>
        <v>2.8548250258544433E-2</v>
      </c>
      <c r="W1642" s="1">
        <f t="shared" si="716"/>
        <v>-0.78397451903606785</v>
      </c>
      <c r="X1642" s="1">
        <f t="shared" si="717"/>
        <v>-0.18403751504679536</v>
      </c>
      <c r="Y1642" s="1">
        <f t="shared" si="703"/>
        <v>3332.5492307692307</v>
      </c>
      <c r="Z1642" s="1">
        <f t="shared" si="704"/>
        <v>3333.5607407407406</v>
      </c>
      <c r="AA1642" s="1">
        <f t="shared" si="718"/>
        <v>-1.011509971509895</v>
      </c>
      <c r="AB1642" s="1">
        <f t="shared" si="723"/>
        <v>-1.2610370370367492</v>
      </c>
      <c r="AC1642" s="1">
        <f t="shared" si="702"/>
        <v>3313.07</v>
      </c>
      <c r="AD1642" s="1">
        <f t="shared" si="724"/>
        <v>3344.7179999999998</v>
      </c>
      <c r="AE1642" s="1">
        <f t="shared" si="725"/>
        <v>32.458266666666624</v>
      </c>
      <c r="AF1642" s="1">
        <f t="shared" si="726"/>
        <v>-65.002444164197982</v>
      </c>
      <c r="AG1642" s="1">
        <f t="shared" si="719"/>
        <v>3358.8300000000004</v>
      </c>
      <c r="AH1642" s="1">
        <f t="shared" si="720"/>
        <v>3324.7328571428575</v>
      </c>
      <c r="AI1642" s="1">
        <f t="shared" si="727"/>
        <v>34.097142857142899</v>
      </c>
      <c r="AJ1642" s="1">
        <f t="shared" si="721"/>
        <v>1</v>
      </c>
    </row>
    <row r="1643" spans="1:36" x14ac:dyDescent="0.2">
      <c r="A1643" s="5">
        <v>43347</v>
      </c>
      <c r="B1643" s="1">
        <v>3324.19</v>
      </c>
      <c r="C1643" s="10">
        <v>3363.9</v>
      </c>
      <c r="D1643" s="1">
        <v>3370.96</v>
      </c>
      <c r="E1643" s="1">
        <v>3307.96</v>
      </c>
      <c r="F1643" s="1">
        <v>6708880700</v>
      </c>
      <c r="G1643" s="1">
        <v>85892034874</v>
      </c>
      <c r="H1643" s="1">
        <f t="shared" si="700"/>
        <v>-65.760000000000218</v>
      </c>
      <c r="J1643" s="1">
        <f t="shared" si="705"/>
        <v>3351.7930000000001</v>
      </c>
      <c r="K1643" s="1">
        <f t="shared" si="706"/>
        <v>3327.3440000000001</v>
      </c>
      <c r="L1643" s="1">
        <f t="shared" si="707"/>
        <v>3355.2647272727277</v>
      </c>
      <c r="M1643" s="1">
        <f t="shared" si="708"/>
        <v>42.216168576235944</v>
      </c>
      <c r="N1643" s="1">
        <f t="shared" si="709"/>
        <v>40.289035020645336</v>
      </c>
      <c r="O1643" s="1">
        <f t="shared" si="710"/>
        <v>22.600569310918907</v>
      </c>
      <c r="P1643" s="1">
        <f t="shared" si="711"/>
        <v>54.182123419349573</v>
      </c>
      <c r="Q1643" s="1">
        <f t="shared" si="712"/>
        <v>5205239501.8412819</v>
      </c>
      <c r="R1643" s="1">
        <f t="shared" si="713"/>
        <v>55.950000000000273</v>
      </c>
      <c r="S1643" s="1">
        <f t="shared" si="701"/>
        <v>59.710964979354664</v>
      </c>
      <c r="T1643" s="1">
        <f t="shared" si="722"/>
        <v>66.136121296343248</v>
      </c>
      <c r="U1643" s="1">
        <f t="shared" si="714"/>
        <v>1.2509289812420086E-2</v>
      </c>
      <c r="V1643" s="1">
        <f t="shared" si="715"/>
        <v>2.9581452291682634E-2</v>
      </c>
      <c r="W1643" s="1">
        <f t="shared" si="716"/>
        <v>0.36120965704027574</v>
      </c>
      <c r="X1643" s="1">
        <f t="shared" si="717"/>
        <v>1.0986540616179163</v>
      </c>
      <c r="Y1643" s="1">
        <f t="shared" si="703"/>
        <v>3328.2938461538465</v>
      </c>
      <c r="Z1643" s="1">
        <f t="shared" si="704"/>
        <v>3324.937037037037</v>
      </c>
      <c r="AA1643" s="1">
        <f t="shared" si="718"/>
        <v>3.3568091168094725</v>
      </c>
      <c r="AB1643" s="1">
        <f t="shared" si="723"/>
        <v>-0.13784615384602139</v>
      </c>
      <c r="AC1643" s="1">
        <f t="shared" si="702"/>
        <v>3347.6066666666666</v>
      </c>
      <c r="AD1643" s="1">
        <f t="shared" si="724"/>
        <v>3348.5323333333336</v>
      </c>
      <c r="AE1643" s="1">
        <f t="shared" si="725"/>
        <v>29.406800000000068</v>
      </c>
      <c r="AF1643" s="1">
        <f t="shared" si="726"/>
        <v>-2.0985320099817781</v>
      </c>
      <c r="AG1643" s="1">
        <f t="shared" si="719"/>
        <v>3351.576</v>
      </c>
      <c r="AH1643" s="1">
        <f t="shared" si="720"/>
        <v>3329.8699999999994</v>
      </c>
      <c r="AI1643" s="1">
        <f t="shared" si="727"/>
        <v>21.706000000000586</v>
      </c>
      <c r="AJ1643" s="1">
        <f t="shared" si="721"/>
        <v>0</v>
      </c>
    </row>
    <row r="1644" spans="1:36" x14ac:dyDescent="0.2">
      <c r="A1644" s="5">
        <v>43348</v>
      </c>
      <c r="B1644" s="1">
        <v>3349.7</v>
      </c>
      <c r="C1644" s="10">
        <v>3298.14</v>
      </c>
      <c r="D1644" s="1">
        <v>3354.2</v>
      </c>
      <c r="E1644" s="1">
        <v>3298.14</v>
      </c>
      <c r="F1644" s="1">
        <v>6430188800</v>
      </c>
      <c r="G1644" s="1">
        <v>80656675217</v>
      </c>
      <c r="H1644" s="1">
        <f t="shared" si="700"/>
        <v>-35.259999999999764</v>
      </c>
      <c r="J1644" s="1">
        <f t="shared" si="705"/>
        <v>3350.8120000000004</v>
      </c>
      <c r="K1644" s="1">
        <f t="shared" si="706"/>
        <v>3327.7546666666663</v>
      </c>
      <c r="L1644" s="1">
        <f t="shared" si="707"/>
        <v>3345.5096363636362</v>
      </c>
      <c r="M1644" s="1">
        <f t="shared" si="708"/>
        <v>94.258891496660326</v>
      </c>
      <c r="N1644" s="1">
        <f t="shared" si="709"/>
        <v>90.571952897996709</v>
      </c>
      <c r="O1644" s="1">
        <f t="shared" si="710"/>
        <v>20.24536925667546</v>
      </c>
      <c r="P1644" s="1">
        <f t="shared" si="711"/>
        <v>40.762522814844878</v>
      </c>
      <c r="Q1644" s="1">
        <f t="shared" si="712"/>
        <v>-6430188800</v>
      </c>
      <c r="R1644" s="1">
        <f t="shared" si="713"/>
        <v>-21.890000000000327</v>
      </c>
      <c r="S1644" s="1">
        <f t="shared" si="701"/>
        <v>9.4280471020032941</v>
      </c>
      <c r="T1644" s="1">
        <f t="shared" si="722"/>
        <v>62.477707571906556</v>
      </c>
      <c r="U1644" s="1">
        <f t="shared" si="714"/>
        <v>-1.9938510796994737E-2</v>
      </c>
      <c r="V1644" s="1">
        <f t="shared" si="715"/>
        <v>-8.5701832173508529E-3</v>
      </c>
      <c r="W1644" s="1">
        <f t="shared" si="716"/>
        <v>-1.5719174934314568</v>
      </c>
      <c r="X1644" s="1">
        <f t="shared" si="717"/>
        <v>-0.88992938582010006</v>
      </c>
      <c r="Y1644" s="1">
        <f t="shared" si="703"/>
        <v>3353.7830769230768</v>
      </c>
      <c r="Z1644" s="1">
        <f t="shared" si="704"/>
        <v>3359.028888888889</v>
      </c>
      <c r="AA1644" s="1">
        <f t="shared" si="718"/>
        <v>-5.2458119658122087</v>
      </c>
      <c r="AB1644" s="1">
        <f t="shared" si="723"/>
        <v>1.6362849002851365</v>
      </c>
      <c r="AC1644" s="1">
        <f t="shared" si="702"/>
        <v>3316.8266666666664</v>
      </c>
      <c r="AD1644" s="1">
        <f t="shared" si="724"/>
        <v>3349.0046666666663</v>
      </c>
      <c r="AE1644" s="1">
        <f t="shared" si="725"/>
        <v>29.028933333333271</v>
      </c>
      <c r="AF1644" s="1">
        <f t="shared" si="726"/>
        <v>-73.898684990147657</v>
      </c>
      <c r="AG1644" s="1">
        <f t="shared" si="719"/>
        <v>3333.8900000000003</v>
      </c>
      <c r="AH1644" s="1">
        <f t="shared" si="720"/>
        <v>3331.3992857142853</v>
      </c>
      <c r="AI1644" s="1">
        <f t="shared" si="727"/>
        <v>2.4907142857150575</v>
      </c>
      <c r="AJ1644" s="1">
        <f t="shared" si="721"/>
        <v>0</v>
      </c>
    </row>
    <row r="1645" spans="1:36" x14ac:dyDescent="0.2">
      <c r="A1645" s="5">
        <v>43349</v>
      </c>
      <c r="B1645" s="1">
        <v>3286.66</v>
      </c>
      <c r="C1645" s="10">
        <v>3262.88</v>
      </c>
      <c r="D1645" s="1">
        <v>3311.5</v>
      </c>
      <c r="E1645" s="1">
        <v>3253.76</v>
      </c>
      <c r="F1645" s="1">
        <v>6230028800</v>
      </c>
      <c r="G1645" s="1">
        <v>79373138215.899994</v>
      </c>
      <c r="H1645" s="1">
        <f t="shared" si="700"/>
        <v>14.759999999999764</v>
      </c>
      <c r="J1645" s="1">
        <f t="shared" si="705"/>
        <v>3345.0970000000002</v>
      </c>
      <c r="K1645" s="1">
        <f t="shared" si="706"/>
        <v>3326.8313333333331</v>
      </c>
      <c r="L1645" s="1">
        <f t="shared" si="707"/>
        <v>3329.5220000000004</v>
      </c>
      <c r="M1645" s="1">
        <f t="shared" si="708"/>
        <v>93.870967741935544</v>
      </c>
      <c r="N1645" s="1">
        <f t="shared" si="709"/>
        <v>94.399066511085252</v>
      </c>
      <c r="O1645" s="1">
        <f t="shared" si="710"/>
        <v>30.374605888954093</v>
      </c>
      <c r="P1645" s="1">
        <f t="shared" si="711"/>
        <v>45.558714063827928</v>
      </c>
      <c r="Q1645" s="1">
        <f t="shared" si="712"/>
        <v>-4261969823.3460503</v>
      </c>
      <c r="R1645" s="1">
        <f t="shared" si="713"/>
        <v>-62.449999999999818</v>
      </c>
      <c r="S1645" s="1">
        <f t="shared" si="701"/>
        <v>5.6009334889147544</v>
      </c>
      <c r="T1645" s="1">
        <f t="shared" si="722"/>
        <v>57.874800409241502</v>
      </c>
      <c r="U1645" s="1">
        <f t="shared" si="714"/>
        <v>-1.0806404158289536E-2</v>
      </c>
      <c r="V1645" s="1">
        <f t="shared" si="715"/>
        <v>-1.3624752490212885E-2</v>
      </c>
      <c r="W1645" s="1">
        <f t="shared" si="716"/>
        <v>-2.4578360507931487</v>
      </c>
      <c r="X1645" s="1">
        <f t="shared" si="717"/>
        <v>-1.9222896181291118</v>
      </c>
      <c r="Y1645" s="1">
        <f t="shared" si="703"/>
        <v>3292.7153846153847</v>
      </c>
      <c r="Z1645" s="1">
        <f t="shared" si="704"/>
        <v>3295.5281481481484</v>
      </c>
      <c r="AA1645" s="1">
        <f t="shared" si="718"/>
        <v>-2.8127635327637108</v>
      </c>
      <c r="AB1645" s="1">
        <f t="shared" si="723"/>
        <v>-4.7592022792025084</v>
      </c>
      <c r="AC1645" s="1">
        <f t="shared" si="702"/>
        <v>3276.0466666666666</v>
      </c>
      <c r="AD1645" s="1">
        <f t="shared" si="724"/>
        <v>3345.2110000000002</v>
      </c>
      <c r="AE1645" s="1">
        <f t="shared" si="725"/>
        <v>32.543000000000028</v>
      </c>
      <c r="AF1645" s="1">
        <f t="shared" si="726"/>
        <v>-141.68809131166674</v>
      </c>
      <c r="AG1645" s="1">
        <f t="shared" si="719"/>
        <v>3316.2479999999996</v>
      </c>
      <c r="AH1645" s="1">
        <f t="shared" si="720"/>
        <v>3333.7750000000001</v>
      </c>
      <c r="AI1645" s="1">
        <f t="shared" si="727"/>
        <v>-17.527000000000498</v>
      </c>
      <c r="AJ1645" s="1">
        <f t="shared" si="721"/>
        <v>1</v>
      </c>
    </row>
    <row r="1646" spans="1:36" x14ac:dyDescent="0.2">
      <c r="A1646" s="5">
        <v>43350</v>
      </c>
      <c r="B1646" s="1">
        <v>3273.89</v>
      </c>
      <c r="C1646" s="10">
        <v>3277.64</v>
      </c>
      <c r="D1646" s="1">
        <v>3316.61</v>
      </c>
      <c r="E1646" s="1">
        <v>3253.72</v>
      </c>
      <c r="F1646" s="1">
        <v>6394740800</v>
      </c>
      <c r="G1646" s="1">
        <v>81263439990.300003</v>
      </c>
      <c r="H1646" s="1">
        <f t="shared" si="700"/>
        <v>-47.569999999999709</v>
      </c>
      <c r="J1646" s="1">
        <f t="shared" si="705"/>
        <v>3340.3280000000004</v>
      </c>
      <c r="K1646" s="1">
        <f t="shared" si="706"/>
        <v>3330.0326666666665</v>
      </c>
      <c r="L1646" s="1">
        <f t="shared" si="707"/>
        <v>3317.2570909090909</v>
      </c>
      <c r="M1646" s="1">
        <f t="shared" si="708"/>
        <v>79.59740702831796</v>
      </c>
      <c r="N1646" s="1">
        <f t="shared" si="709"/>
        <v>85.313440167004345</v>
      </c>
      <c r="O1646" s="1">
        <f t="shared" si="710"/>
        <v>26.060244830590023</v>
      </c>
      <c r="P1646" s="1">
        <f t="shared" si="711"/>
        <v>38.060097685283473</v>
      </c>
      <c r="Q1646" s="1">
        <f t="shared" si="712"/>
        <v>-1530304484.6557586</v>
      </c>
      <c r="R1646" s="1">
        <f t="shared" si="713"/>
        <v>-128.93000000000029</v>
      </c>
      <c r="S1646" s="1">
        <f t="shared" si="701"/>
        <v>14.686559832995655</v>
      </c>
      <c r="T1646" s="1">
        <f t="shared" si="722"/>
        <v>53.129117253744198</v>
      </c>
      <c r="U1646" s="1">
        <f t="shared" si="714"/>
        <v>4.5032401361954832E-3</v>
      </c>
      <c r="V1646" s="1">
        <f t="shared" si="715"/>
        <v>-1.2767956916052061E-2</v>
      </c>
      <c r="W1646" s="1">
        <f t="shared" si="716"/>
        <v>-1.8767019286728894</v>
      </c>
      <c r="X1646" s="1">
        <f t="shared" si="717"/>
        <v>-1.5733379192075982</v>
      </c>
      <c r="Y1646" s="1">
        <f t="shared" si="703"/>
        <v>3265.1507692307691</v>
      </c>
      <c r="Z1646" s="1">
        <f t="shared" si="704"/>
        <v>3263.9733333333334</v>
      </c>
      <c r="AA1646" s="1">
        <f t="shared" si="718"/>
        <v>1.177435897435771</v>
      </c>
      <c r="AB1646" s="1">
        <f t="shared" si="723"/>
        <v>-2.0147236467238145</v>
      </c>
      <c r="AC1646" s="1">
        <f t="shared" si="702"/>
        <v>3282.6566666666663</v>
      </c>
      <c r="AD1646" s="1">
        <f t="shared" si="724"/>
        <v>3341.1353333333332</v>
      </c>
      <c r="AE1646" s="1">
        <f t="shared" si="725"/>
        <v>36.618666666666741</v>
      </c>
      <c r="AF1646" s="1">
        <f t="shared" si="726"/>
        <v>-106.46421982716784</v>
      </c>
      <c r="AG1646" s="1">
        <f t="shared" si="719"/>
        <v>3304.8760000000002</v>
      </c>
      <c r="AH1646" s="1">
        <f t="shared" si="720"/>
        <v>3334.5171428571434</v>
      </c>
      <c r="AI1646" s="1">
        <f t="shared" si="727"/>
        <v>-29.641142857143222</v>
      </c>
      <c r="AJ1646" s="1">
        <f t="shared" si="721"/>
        <v>0</v>
      </c>
    </row>
    <row r="1647" spans="1:36" x14ac:dyDescent="0.2">
      <c r="A1647" s="5">
        <v>43353</v>
      </c>
      <c r="B1647" s="1">
        <v>3271.38</v>
      </c>
      <c r="C1647" s="10">
        <v>3230.07</v>
      </c>
      <c r="D1647" s="1">
        <v>3277.88</v>
      </c>
      <c r="E1647" s="1">
        <v>3227.85</v>
      </c>
      <c r="F1647" s="1">
        <v>6381705100</v>
      </c>
      <c r="G1647" s="1">
        <v>76175580336.899994</v>
      </c>
      <c r="H1647" s="1">
        <f t="shared" si="700"/>
        <v>-5.8600000000001273</v>
      </c>
      <c r="J1647" s="1">
        <f t="shared" si="705"/>
        <v>3322.6780000000008</v>
      </c>
      <c r="K1647" s="1">
        <f t="shared" si="706"/>
        <v>3327.5540000000005</v>
      </c>
      <c r="L1647" s="1">
        <f t="shared" si="707"/>
        <v>3297.2101818181823</v>
      </c>
      <c r="M1647" s="1">
        <f t="shared" si="708"/>
        <v>98.448745720075294</v>
      </c>
      <c r="N1647" s="1">
        <f t="shared" si="709"/>
        <v>98.823778743244546</v>
      </c>
      <c r="O1647" s="1">
        <f t="shared" si="710"/>
        <v>26.901415116664218</v>
      </c>
      <c r="P1647" s="1">
        <f t="shared" si="711"/>
        <v>36.598812553011037</v>
      </c>
      <c r="Q1647" s="1">
        <f t="shared" si="712"/>
        <v>-5815349500.4796495</v>
      </c>
      <c r="R1647" s="1">
        <f t="shared" si="713"/>
        <v>-170.09999999999991</v>
      </c>
      <c r="S1647" s="1">
        <f t="shared" si="701"/>
        <v>1.1762212567554582</v>
      </c>
      <c r="T1647" s="1">
        <f t="shared" si="722"/>
        <v>43.246739379419743</v>
      </c>
      <c r="U1647" s="1">
        <f t="shared" si="714"/>
        <v>-1.4727235013482588E-2</v>
      </c>
      <c r="V1647" s="1">
        <f t="shared" si="715"/>
        <v>-2.8646780920991231E-2</v>
      </c>
      <c r="W1647" s="1">
        <f t="shared" si="716"/>
        <v>-2.7871494017777407</v>
      </c>
      <c r="X1647" s="1">
        <f t="shared" si="717"/>
        <v>-2.929599339334549</v>
      </c>
      <c r="Y1647" s="1">
        <f t="shared" si="703"/>
        <v>3270.3215384615387</v>
      </c>
      <c r="Z1647" s="1">
        <f t="shared" si="704"/>
        <v>3274.1162962962962</v>
      </c>
      <c r="AA1647" s="1">
        <f t="shared" si="718"/>
        <v>-3.7947578347575472</v>
      </c>
      <c r="AB1647" s="1">
        <f t="shared" si="723"/>
        <v>0.18299715099710734</v>
      </c>
      <c r="AC1647" s="1">
        <f t="shared" si="702"/>
        <v>3245.2666666666669</v>
      </c>
      <c r="AD1647" s="1">
        <f t="shared" si="724"/>
        <v>3327.2486666666673</v>
      </c>
      <c r="AE1647" s="1">
        <f t="shared" si="725"/>
        <v>40.475333333333403</v>
      </c>
      <c r="AF1647" s="1">
        <f t="shared" si="726"/>
        <v>-135.03203597252696</v>
      </c>
      <c r="AG1647" s="1">
        <f t="shared" si="719"/>
        <v>3286.5260000000003</v>
      </c>
      <c r="AH1647" s="1">
        <f t="shared" si="720"/>
        <v>3327.6185714285712</v>
      </c>
      <c r="AI1647" s="1">
        <f t="shared" si="727"/>
        <v>-41.092571428570864</v>
      </c>
      <c r="AJ1647" s="1">
        <f t="shared" si="721"/>
        <v>0</v>
      </c>
    </row>
    <row r="1648" spans="1:36" x14ac:dyDescent="0.2">
      <c r="A1648" s="5">
        <v>43354</v>
      </c>
      <c r="B1648" s="1">
        <v>3229.71</v>
      </c>
      <c r="C1648" s="10">
        <v>3224.21</v>
      </c>
      <c r="D1648" s="1">
        <v>3245.62</v>
      </c>
      <c r="E1648" s="1">
        <v>3209.11</v>
      </c>
      <c r="F1648" s="1">
        <v>5849130500</v>
      </c>
      <c r="G1648" s="1">
        <v>67722118923.300003</v>
      </c>
      <c r="H1648" s="1">
        <f t="shared" si="700"/>
        <v>-22.190000000000055</v>
      </c>
      <c r="J1648" s="1">
        <f t="shared" si="705"/>
        <v>3305.0819999999999</v>
      </c>
      <c r="K1648" s="1">
        <f t="shared" si="706"/>
        <v>3320.7246666666665</v>
      </c>
      <c r="L1648" s="1">
        <f t="shared" si="707"/>
        <v>3279.3069090909084</v>
      </c>
      <c r="M1648" s="1">
        <f t="shared" si="708"/>
        <v>90.670373802903967</v>
      </c>
      <c r="N1648" s="1">
        <f t="shared" si="709"/>
        <v>92.194365469113507</v>
      </c>
      <c r="O1648" s="1">
        <f t="shared" si="710"/>
        <v>7.7115987460813953</v>
      </c>
      <c r="P1648" s="1">
        <f t="shared" si="711"/>
        <v>17.861295289570364</v>
      </c>
      <c r="Q1648" s="1">
        <f t="shared" si="712"/>
        <v>-1010901491.5091734</v>
      </c>
      <c r="R1648" s="1">
        <f t="shared" si="713"/>
        <v>-162.36000000000013</v>
      </c>
      <c r="S1648" s="1">
        <f t="shared" si="701"/>
        <v>7.8056345308864943</v>
      </c>
      <c r="T1648" s="1">
        <f t="shared" si="722"/>
        <v>34.818323162019915</v>
      </c>
      <c r="U1648" s="1">
        <f t="shared" si="714"/>
        <v>-1.8174994804929354E-3</v>
      </c>
      <c r="V1648" s="1">
        <f t="shared" si="715"/>
        <v>-5.3531851686593884E-2</v>
      </c>
      <c r="W1648" s="1">
        <f t="shared" si="716"/>
        <v>-2.446898443064343</v>
      </c>
      <c r="X1648" s="1">
        <f t="shared" si="717"/>
        <v>-2.906433876782311</v>
      </c>
      <c r="Y1648" s="1">
        <f t="shared" si="703"/>
        <v>3229.168461538462</v>
      </c>
      <c r="Z1648" s="1">
        <f t="shared" si="704"/>
        <v>3229.6359259259261</v>
      </c>
      <c r="AA1648" s="1">
        <f t="shared" si="718"/>
        <v>-0.46746438746413332</v>
      </c>
      <c r="AB1648" s="1">
        <f t="shared" si="723"/>
        <v>-3.1292991452988645</v>
      </c>
      <c r="AC1648" s="1">
        <f t="shared" si="702"/>
        <v>3226.3133333333335</v>
      </c>
      <c r="AD1648" s="1">
        <f t="shared" si="724"/>
        <v>3309.6943333333338</v>
      </c>
      <c r="AE1648" s="1">
        <f t="shared" si="725"/>
        <v>41.698799999999935</v>
      </c>
      <c r="AF1648" s="1">
        <f t="shared" si="726"/>
        <v>-133.30679380062168</v>
      </c>
      <c r="AG1648" s="1">
        <f t="shared" si="719"/>
        <v>3258.5879999999997</v>
      </c>
      <c r="AH1648" s="1">
        <f t="shared" si="720"/>
        <v>3321.6371428571429</v>
      </c>
      <c r="AI1648" s="1">
        <f t="shared" si="727"/>
        <v>-63.049142857143124</v>
      </c>
      <c r="AJ1648" s="1">
        <f t="shared" si="721"/>
        <v>0</v>
      </c>
    </row>
    <row r="1649" spans="1:36" x14ac:dyDescent="0.2">
      <c r="A1649" s="5">
        <v>43355</v>
      </c>
      <c r="B1649" s="1">
        <v>3216.99</v>
      </c>
      <c r="C1649" s="10">
        <v>3202.02</v>
      </c>
      <c r="D1649" s="1">
        <v>3225.6</v>
      </c>
      <c r="E1649" s="1">
        <v>3194.98</v>
      </c>
      <c r="F1649" s="1">
        <v>5462789900</v>
      </c>
      <c r="G1649" s="1">
        <v>68887020055.899994</v>
      </c>
      <c r="H1649" s="1">
        <f t="shared" si="700"/>
        <v>34.550000000000182</v>
      </c>
      <c r="J1649" s="1">
        <f t="shared" si="705"/>
        <v>3286.6269999999995</v>
      </c>
      <c r="K1649" s="1">
        <f t="shared" si="706"/>
        <v>3313.6626666666662</v>
      </c>
      <c r="L1649" s="1">
        <f t="shared" si="707"/>
        <v>3260.5683636363633</v>
      </c>
      <c r="M1649" s="1">
        <f t="shared" si="708"/>
        <v>95.57844491898004</v>
      </c>
      <c r="N1649" s="1">
        <f t="shared" si="709"/>
        <v>96.608536467867822</v>
      </c>
      <c r="O1649" s="1">
        <f t="shared" si="710"/>
        <v>30.782196142081318</v>
      </c>
      <c r="P1649" s="1">
        <f t="shared" si="711"/>
        <v>26.384317801258721</v>
      </c>
      <c r="Q1649" s="1">
        <f t="shared" si="712"/>
        <v>-2950834256.8909249</v>
      </c>
      <c r="R1649" s="1">
        <f t="shared" si="713"/>
        <v>-149.07000000000016</v>
      </c>
      <c r="S1649" s="1">
        <f t="shared" si="701"/>
        <v>3.3914635321321738</v>
      </c>
      <c r="T1649" s="1">
        <f t="shared" si="722"/>
        <v>26.603658936179265</v>
      </c>
      <c r="U1649" s="1">
        <f t="shared" si="714"/>
        <v>-6.9300004372240195E-3</v>
      </c>
      <c r="V1649" s="1">
        <f t="shared" si="715"/>
        <v>-5.8276497939808915E-2</v>
      </c>
      <c r="W1649" s="1">
        <f t="shared" si="716"/>
        <v>-2.5742805618039264</v>
      </c>
      <c r="X1649" s="1">
        <f t="shared" si="717"/>
        <v>-3.3691620993808522</v>
      </c>
      <c r="Y1649" s="1">
        <f t="shared" si="703"/>
        <v>3220.7961538461536</v>
      </c>
      <c r="Z1649" s="1">
        <f t="shared" si="704"/>
        <v>3222.5662962962961</v>
      </c>
      <c r="AA1649" s="1">
        <f t="shared" si="718"/>
        <v>-1.7701424501424299</v>
      </c>
      <c r="AB1649" s="1">
        <f t="shared" si="723"/>
        <v>-0.72799999999979259</v>
      </c>
      <c r="AC1649" s="1">
        <f t="shared" si="702"/>
        <v>3207.5333333333333</v>
      </c>
      <c r="AD1649" s="1">
        <f t="shared" si="724"/>
        <v>3291.7009999999996</v>
      </c>
      <c r="AE1649" s="1">
        <f t="shared" si="725"/>
        <v>44.137666666666654</v>
      </c>
      <c r="AF1649" s="1">
        <f t="shared" si="726"/>
        <v>-127.12900797756457</v>
      </c>
      <c r="AG1649" s="1">
        <f t="shared" si="719"/>
        <v>3239.364</v>
      </c>
      <c r="AH1649" s="1">
        <f t="shared" si="720"/>
        <v>3313.2078571428569</v>
      </c>
      <c r="AI1649" s="1">
        <f t="shared" si="727"/>
        <v>-73.843857142856905</v>
      </c>
      <c r="AJ1649" s="1">
        <f t="shared" si="721"/>
        <v>1</v>
      </c>
    </row>
    <row r="1650" spans="1:36" x14ac:dyDescent="0.2">
      <c r="A1650" s="5">
        <v>43356</v>
      </c>
      <c r="B1650" s="1">
        <v>3239.69</v>
      </c>
      <c r="C1650" s="10">
        <v>3236.57</v>
      </c>
      <c r="D1650" s="1">
        <v>3249.59</v>
      </c>
      <c r="E1650" s="1">
        <v>3191.4</v>
      </c>
      <c r="F1650" s="1">
        <v>6729032700</v>
      </c>
      <c r="G1650" s="1">
        <v>85887962112.600006</v>
      </c>
      <c r="H1650" s="1">
        <f t="shared" si="700"/>
        <v>5.5199999999999818</v>
      </c>
      <c r="J1650" s="1">
        <f t="shared" si="705"/>
        <v>3275.1749999999997</v>
      </c>
      <c r="K1650" s="1">
        <f t="shared" si="706"/>
        <v>3308.0986666666663</v>
      </c>
      <c r="L1650" s="1">
        <f t="shared" si="707"/>
        <v>3251.4670909090914</v>
      </c>
      <c r="M1650" s="1">
        <f t="shared" si="708"/>
        <v>63.924606660809793</v>
      </c>
      <c r="N1650" s="1">
        <f t="shared" si="709"/>
        <v>74.844063265760695</v>
      </c>
      <c r="O1650" s="1">
        <f t="shared" si="710"/>
        <v>42.031429666538905</v>
      </c>
      <c r="P1650" s="1">
        <f t="shared" si="711"/>
        <v>28.646172036653837</v>
      </c>
      <c r="Q1650" s="1">
        <f t="shared" si="712"/>
        <v>3717793457.7247019</v>
      </c>
      <c r="R1650" s="1">
        <f t="shared" si="713"/>
        <v>-97.929999999999836</v>
      </c>
      <c r="S1650" s="1">
        <f t="shared" si="701"/>
        <v>25.155936734239297</v>
      </c>
      <c r="T1650" s="1">
        <f t="shared" si="722"/>
        <v>22.274662572027331</v>
      </c>
      <c r="U1650" s="1">
        <f t="shared" si="714"/>
        <v>1.0674881124153095E-2</v>
      </c>
      <c r="V1650" s="1">
        <f t="shared" si="715"/>
        <v>-4.4292602840041689E-2</v>
      </c>
      <c r="W1650" s="1">
        <f t="shared" si="716"/>
        <v>-1.178715641148933</v>
      </c>
      <c r="X1650" s="1">
        <f t="shared" si="717"/>
        <v>-2.1622289379518551</v>
      </c>
      <c r="Y1650" s="1">
        <f t="shared" si="703"/>
        <v>3207.335384615385</v>
      </c>
      <c r="Z1650" s="1">
        <f t="shared" si="704"/>
        <v>3204.5792592592593</v>
      </c>
      <c r="AA1650" s="1">
        <f t="shared" si="718"/>
        <v>2.7561253561257217</v>
      </c>
      <c r="AB1650" s="1">
        <f t="shared" si="723"/>
        <v>-0.86488888888879956</v>
      </c>
      <c r="AC1650" s="1">
        <f t="shared" si="702"/>
        <v>3225.853333333333</v>
      </c>
      <c r="AD1650" s="1">
        <f t="shared" si="724"/>
        <v>3277.5156666666662</v>
      </c>
      <c r="AE1650" s="1">
        <f t="shared" si="725"/>
        <v>41.312999999999967</v>
      </c>
      <c r="AF1650" s="1">
        <f t="shared" si="726"/>
        <v>-83.367355446361927</v>
      </c>
      <c r="AG1650" s="1">
        <f t="shared" si="719"/>
        <v>3234.1019999999999</v>
      </c>
      <c r="AH1650" s="1">
        <f t="shared" si="720"/>
        <v>3306.8678571428572</v>
      </c>
      <c r="AI1650" s="1">
        <f t="shared" si="727"/>
        <v>-72.765857142857385</v>
      </c>
      <c r="AJ1650" s="1">
        <f t="shared" si="721"/>
        <v>1</v>
      </c>
    </row>
    <row r="1651" spans="1:36" x14ac:dyDescent="0.2">
      <c r="A1651" s="5">
        <v>43357</v>
      </c>
      <c r="B1651" s="1">
        <v>3242.83</v>
      </c>
      <c r="C1651" s="10">
        <v>3242.09</v>
      </c>
      <c r="D1651" s="1">
        <v>3254.1</v>
      </c>
      <c r="E1651" s="1">
        <v>3227.94</v>
      </c>
      <c r="F1651" s="1">
        <v>6013064000</v>
      </c>
      <c r="G1651" s="1">
        <v>76481211955.899994</v>
      </c>
      <c r="H1651" s="1">
        <f t="shared" si="700"/>
        <v>-37.170000000000073</v>
      </c>
      <c r="J1651" s="1">
        <f t="shared" si="705"/>
        <v>3265.9340000000002</v>
      </c>
      <c r="K1651" s="1">
        <f t="shared" si="706"/>
        <v>3302.5493333333338</v>
      </c>
      <c r="L1651" s="1">
        <f t="shared" si="707"/>
        <v>3245.4516363636362</v>
      </c>
      <c r="M1651" s="1">
        <f t="shared" si="708"/>
        <v>59.516013097995334</v>
      </c>
      <c r="N1651" s="1">
        <f t="shared" si="709"/>
        <v>71.769881933615466</v>
      </c>
      <c r="O1651" s="1">
        <f t="shared" si="710"/>
        <v>26.213528719089446</v>
      </c>
      <c r="P1651" s="1">
        <f t="shared" si="711"/>
        <v>28.503779522927118</v>
      </c>
      <c r="Q1651" s="1">
        <f t="shared" si="712"/>
        <v>491894379.20497096</v>
      </c>
      <c r="R1651" s="1">
        <f t="shared" si="713"/>
        <v>-79.730000000000018</v>
      </c>
      <c r="S1651" s="1">
        <f t="shared" si="701"/>
        <v>28.230118066384534</v>
      </c>
      <c r="T1651" s="1">
        <f t="shared" si="722"/>
        <v>19.052294284244361</v>
      </c>
      <c r="U1651" s="1">
        <f t="shared" si="714"/>
        <v>1.7026054181099172E-3</v>
      </c>
      <c r="V1651" s="1">
        <f t="shared" si="715"/>
        <v>-3.2526730108710898E-2</v>
      </c>
      <c r="W1651" s="1">
        <f t="shared" si="716"/>
        <v>-0.73008211433544123</v>
      </c>
      <c r="X1651" s="1">
        <f t="shared" si="717"/>
        <v>-1.8306867583507309</v>
      </c>
      <c r="Y1651" s="1">
        <f t="shared" si="703"/>
        <v>3237.419230769231</v>
      </c>
      <c r="Z1651" s="1">
        <f t="shared" si="704"/>
        <v>3236.9788888888888</v>
      </c>
      <c r="AA1651" s="1">
        <f t="shared" si="718"/>
        <v>0.44034188034220278</v>
      </c>
      <c r="AB1651" s="1">
        <f t="shared" si="723"/>
        <v>2.2929686609690179</v>
      </c>
      <c r="AC1651" s="1">
        <f t="shared" si="702"/>
        <v>3241.376666666667</v>
      </c>
      <c r="AD1651" s="1">
        <f t="shared" si="724"/>
        <v>3268.2550000000001</v>
      </c>
      <c r="AE1651" s="1">
        <f t="shared" si="725"/>
        <v>38.986333333333235</v>
      </c>
      <c r="AF1651" s="1">
        <f t="shared" si="726"/>
        <v>-45.961975279086126</v>
      </c>
      <c r="AG1651" s="1">
        <f t="shared" si="719"/>
        <v>3226.9920000000002</v>
      </c>
      <c r="AH1651" s="1">
        <f t="shared" si="720"/>
        <v>3295.1192857142855</v>
      </c>
      <c r="AI1651" s="1">
        <f t="shared" si="727"/>
        <v>-68.127285714285335</v>
      </c>
      <c r="AJ1651" s="1">
        <f t="shared" si="721"/>
        <v>0</v>
      </c>
    </row>
    <row r="1652" spans="1:36" x14ac:dyDescent="0.2">
      <c r="A1652" s="5">
        <v>43360</v>
      </c>
      <c r="B1652" s="1">
        <v>3224.93</v>
      </c>
      <c r="C1652" s="10">
        <v>3204.92</v>
      </c>
      <c r="D1652" s="1">
        <v>3230.79</v>
      </c>
      <c r="E1652" s="1">
        <v>3200.51</v>
      </c>
      <c r="F1652" s="1">
        <v>5225954700</v>
      </c>
      <c r="G1652" s="1">
        <v>60650940907.599998</v>
      </c>
      <c r="H1652" s="1">
        <f t="shared" si="700"/>
        <v>64.509999999999764</v>
      </c>
      <c r="J1652" s="1">
        <f t="shared" si="705"/>
        <v>3254.2440000000001</v>
      </c>
      <c r="K1652" s="1">
        <f t="shared" si="706"/>
        <v>3289.1059999999998</v>
      </c>
      <c r="L1652" s="1">
        <f t="shared" si="707"/>
        <v>3234.3581818181819</v>
      </c>
      <c r="M1652" s="1">
        <f t="shared" si="708"/>
        <v>84.36632747456062</v>
      </c>
      <c r="N1652" s="1">
        <f t="shared" si="709"/>
        <v>92.470483403876145</v>
      </c>
      <c r="O1652" s="1">
        <f t="shared" si="710"/>
        <v>61.590106007067021</v>
      </c>
      <c r="P1652" s="1">
        <f t="shared" si="711"/>
        <v>41.612745224407689</v>
      </c>
      <c r="Q1652" s="1">
        <f t="shared" si="712"/>
        <v>-3703731435.3368931</v>
      </c>
      <c r="R1652" s="1">
        <f t="shared" si="713"/>
        <v>-158.98000000000002</v>
      </c>
      <c r="S1652" s="1">
        <f t="shared" si="701"/>
        <v>7.5295165961238499</v>
      </c>
      <c r="T1652" s="1">
        <f t="shared" si="722"/>
        <v>16.271539611979016</v>
      </c>
      <c r="U1652" s="1">
        <f t="shared" si="714"/>
        <v>-1.159779339265881E-2</v>
      </c>
      <c r="V1652" s="1">
        <f t="shared" si="715"/>
        <v>-3.886039886039884E-2</v>
      </c>
      <c r="W1652" s="1">
        <f t="shared" si="716"/>
        <v>-1.5156822905719445</v>
      </c>
      <c r="X1652" s="1">
        <f t="shared" si="717"/>
        <v>-2.559540495198382</v>
      </c>
      <c r="Y1652" s="1">
        <f t="shared" si="703"/>
        <v>3236.3715384615389</v>
      </c>
      <c r="Z1652" s="1">
        <f t="shared" si="704"/>
        <v>3239.3366666666666</v>
      </c>
      <c r="AA1652" s="1">
        <f t="shared" si="718"/>
        <v>-2.9651282051277121</v>
      </c>
      <c r="AB1652" s="1">
        <f t="shared" si="723"/>
        <v>-0.2407521367517802</v>
      </c>
      <c r="AC1652" s="1">
        <f t="shared" si="702"/>
        <v>3212.0733333333337</v>
      </c>
      <c r="AD1652" s="1">
        <f t="shared" si="724"/>
        <v>3258.1553333333331</v>
      </c>
      <c r="AE1652" s="1">
        <f t="shared" si="725"/>
        <v>38.103066666666471</v>
      </c>
      <c r="AF1652" s="1">
        <f t="shared" si="726"/>
        <v>-80.626931165644876</v>
      </c>
      <c r="AG1652" s="1">
        <f t="shared" si="719"/>
        <v>3221.962</v>
      </c>
      <c r="AH1652" s="1">
        <f t="shared" si="720"/>
        <v>3281.1728571428571</v>
      </c>
      <c r="AI1652" s="1">
        <f t="shared" si="727"/>
        <v>-59.210857142857094</v>
      </c>
      <c r="AJ1652" s="1">
        <f t="shared" si="721"/>
        <v>1</v>
      </c>
    </row>
    <row r="1653" spans="1:36" x14ac:dyDescent="0.2">
      <c r="A1653" s="5">
        <v>43361</v>
      </c>
      <c r="B1653" s="1">
        <v>3193.64</v>
      </c>
      <c r="C1653" s="10">
        <v>3269.43</v>
      </c>
      <c r="D1653" s="1">
        <v>3270.11</v>
      </c>
      <c r="E1653" s="1">
        <v>3193.64</v>
      </c>
      <c r="F1653" s="1">
        <v>7042503500</v>
      </c>
      <c r="G1653" s="1">
        <v>83899137593</v>
      </c>
      <c r="H1653" s="1">
        <f t="shared" si="700"/>
        <v>43.050000000000182</v>
      </c>
      <c r="J1653" s="1">
        <f t="shared" si="705"/>
        <v>3244.797</v>
      </c>
      <c r="K1653" s="1">
        <f t="shared" si="706"/>
        <v>3280.39</v>
      </c>
      <c r="L1653" s="1">
        <f t="shared" si="707"/>
        <v>3237.1192727272733</v>
      </c>
      <c r="M1653" s="1">
        <f t="shared" si="708"/>
        <v>0.86393088552952702</v>
      </c>
      <c r="N1653" s="1">
        <f t="shared" si="709"/>
        <v>52.070024570024643</v>
      </c>
      <c r="O1653" s="1">
        <f t="shared" si="710"/>
        <v>71.322286100777788</v>
      </c>
      <c r="P1653" s="1">
        <f t="shared" si="711"/>
        <v>48.883522998948052</v>
      </c>
      <c r="Q1653" s="1">
        <f t="shared" si="712"/>
        <v>6917254320.4524117</v>
      </c>
      <c r="R1653" s="1">
        <f t="shared" si="713"/>
        <v>-28.710000000000036</v>
      </c>
      <c r="S1653" s="1">
        <f t="shared" si="701"/>
        <v>47.92997542997535</v>
      </c>
      <c r="T1653" s="1">
        <f t="shared" si="722"/>
        <v>15.093440657041086</v>
      </c>
      <c r="U1653" s="1">
        <f t="shared" si="714"/>
        <v>1.9731268141541421E-2</v>
      </c>
      <c r="V1653" s="1">
        <f t="shared" si="715"/>
        <v>-1.5771474673522443E-2</v>
      </c>
      <c r="W1653" s="1">
        <f t="shared" si="716"/>
        <v>0.75915380838924007</v>
      </c>
      <c r="X1653" s="1">
        <f t="shared" si="717"/>
        <v>-0.33410661537195385</v>
      </c>
      <c r="Y1653" s="1">
        <f t="shared" si="703"/>
        <v>3214.8446153846157</v>
      </c>
      <c r="Z1653" s="1">
        <f t="shared" si="704"/>
        <v>3209.6985185185185</v>
      </c>
      <c r="AA1653" s="1">
        <f t="shared" si="718"/>
        <v>5.1460968660971957</v>
      </c>
      <c r="AB1653" s="1">
        <f t="shared" si="723"/>
        <v>-1.3428831908827306</v>
      </c>
      <c r="AC1653" s="1">
        <f t="shared" si="702"/>
        <v>3244.3933333333334</v>
      </c>
      <c r="AD1653" s="1">
        <f t="shared" si="724"/>
        <v>3247.8339999999998</v>
      </c>
      <c r="AE1653" s="1">
        <f t="shared" si="725"/>
        <v>26.405599999999776</v>
      </c>
      <c r="AF1653" s="1">
        <f t="shared" si="726"/>
        <v>-8.686709553191827</v>
      </c>
      <c r="AG1653" s="1">
        <f t="shared" si="719"/>
        <v>3231.0060000000003</v>
      </c>
      <c r="AH1653" s="1">
        <f t="shared" si="720"/>
        <v>3272.8057142857137</v>
      </c>
      <c r="AI1653" s="1">
        <f t="shared" si="727"/>
        <v>-41.799714285713435</v>
      </c>
      <c r="AJ1653" s="1">
        <f t="shared" si="721"/>
        <v>1</v>
      </c>
    </row>
    <row r="1654" spans="1:36" x14ac:dyDescent="0.2">
      <c r="A1654" s="5">
        <v>43362</v>
      </c>
      <c r="B1654" s="1">
        <v>3262</v>
      </c>
      <c r="C1654" s="10">
        <v>3312.48</v>
      </c>
      <c r="D1654" s="1">
        <v>3335.99</v>
      </c>
      <c r="E1654" s="1">
        <v>3258.31</v>
      </c>
      <c r="F1654" s="1">
        <v>8917066600</v>
      </c>
      <c r="G1654" s="1">
        <v>109395423837.7</v>
      </c>
      <c r="H1654" s="1">
        <f t="shared" si="700"/>
        <v>-2.3499999999999091</v>
      </c>
      <c r="J1654" s="1">
        <f t="shared" si="705"/>
        <v>3246.2310000000002</v>
      </c>
      <c r="K1654" s="1">
        <f t="shared" si="706"/>
        <v>3275.4506666666662</v>
      </c>
      <c r="L1654" s="1">
        <f t="shared" si="707"/>
        <v>3249.4252727272724</v>
      </c>
      <c r="M1654" s="1">
        <f t="shared" si="708"/>
        <v>16.259769002005541</v>
      </c>
      <c r="N1654" s="1">
        <f t="shared" si="709"/>
        <v>16.259769002005541</v>
      </c>
      <c r="O1654" s="1">
        <f t="shared" si="710"/>
        <v>78.883248730964482</v>
      </c>
      <c r="P1654" s="1">
        <f t="shared" si="711"/>
        <v>42.897899881125348</v>
      </c>
      <c r="Q1654" s="1">
        <f t="shared" si="712"/>
        <v>3519532208.496438</v>
      </c>
      <c r="R1654" s="1">
        <f t="shared" si="713"/>
        <v>49.599999999999909</v>
      </c>
      <c r="S1654" s="1">
        <f t="shared" si="701"/>
        <v>83.740230997994459</v>
      </c>
      <c r="T1654" s="1">
        <f t="shared" si="722"/>
        <v>22.524659046640203</v>
      </c>
      <c r="U1654" s="1">
        <f t="shared" si="714"/>
        <v>1.2996304883350294E-2</v>
      </c>
      <c r="V1654" s="1">
        <f t="shared" si="715"/>
        <v>-1.5285828948541892E-2</v>
      </c>
      <c r="W1654" s="1">
        <f t="shared" si="716"/>
        <v>2.0407974663540518</v>
      </c>
      <c r="X1654" s="1">
        <f t="shared" si="717"/>
        <v>1.1305110991342624</v>
      </c>
      <c r="Y1654" s="1">
        <f t="shared" si="703"/>
        <v>3276.0530769230768</v>
      </c>
      <c r="Z1654" s="1">
        <f t="shared" si="704"/>
        <v>3272.6188888888887</v>
      </c>
      <c r="AA1654" s="1">
        <f t="shared" si="718"/>
        <v>3.4341880341880824</v>
      </c>
      <c r="AB1654" s="1">
        <f t="shared" si="723"/>
        <v>4.8037150997153732</v>
      </c>
      <c r="AC1654" s="1">
        <f t="shared" si="702"/>
        <v>3302.2599999999998</v>
      </c>
      <c r="AD1654" s="1">
        <f t="shared" si="724"/>
        <v>3246.3773333333329</v>
      </c>
      <c r="AE1654" s="1">
        <f t="shared" si="725"/>
        <v>24.366266666666341</v>
      </c>
      <c r="AF1654" s="1">
        <f t="shared" si="726"/>
        <v>152.89626277495012</v>
      </c>
      <c r="AG1654" s="1">
        <f t="shared" si="719"/>
        <v>3253.098</v>
      </c>
      <c r="AH1654" s="1">
        <f t="shared" si="720"/>
        <v>3270.0478571428571</v>
      </c>
      <c r="AI1654" s="1">
        <f t="shared" si="727"/>
        <v>-16.949857142857127</v>
      </c>
      <c r="AJ1654" s="1">
        <f t="shared" si="721"/>
        <v>0</v>
      </c>
    </row>
    <row r="1655" spans="1:36" x14ac:dyDescent="0.2">
      <c r="A1655" s="5">
        <v>43363</v>
      </c>
      <c r="B1655" s="1">
        <v>3314.88</v>
      </c>
      <c r="C1655" s="10">
        <v>3310.13</v>
      </c>
      <c r="D1655" s="1">
        <v>3332.31</v>
      </c>
      <c r="E1655" s="1">
        <v>3303.07</v>
      </c>
      <c r="F1655" s="1">
        <v>6456105700</v>
      </c>
      <c r="G1655" s="1">
        <v>76660845175</v>
      </c>
      <c r="H1655" s="1">
        <f t="shared" si="700"/>
        <v>100.35999999999967</v>
      </c>
      <c r="J1655" s="1">
        <f t="shared" si="705"/>
        <v>3250.9559999999997</v>
      </c>
      <c r="K1655" s="1">
        <f t="shared" si="706"/>
        <v>3272.72</v>
      </c>
      <c r="L1655" s="1">
        <f t="shared" si="707"/>
        <v>3261.0432727272732</v>
      </c>
      <c r="M1655" s="1">
        <f t="shared" si="708"/>
        <v>17.885054291444586</v>
      </c>
      <c r="N1655" s="1">
        <f t="shared" si="709"/>
        <v>17.885054291444586</v>
      </c>
      <c r="O1655" s="1">
        <f t="shared" si="710"/>
        <v>84.376976597090419</v>
      </c>
      <c r="P1655" s="1">
        <f t="shared" si="711"/>
        <v>63.596756625922801</v>
      </c>
      <c r="Q1655" s="1">
        <f t="shared" si="712"/>
        <v>-3338451374.2818065</v>
      </c>
      <c r="R1655" s="1">
        <f t="shared" si="713"/>
        <v>32.490000000000236</v>
      </c>
      <c r="S1655" s="1">
        <f t="shared" si="701"/>
        <v>82.11494570855541</v>
      </c>
      <c r="T1655" s="1">
        <f t="shared" si="722"/>
        <v>30.176060268604271</v>
      </c>
      <c r="U1655" s="1">
        <f t="shared" si="714"/>
        <v>-7.0994190560488835E-4</v>
      </c>
      <c r="V1655" s="1">
        <f t="shared" si="715"/>
        <v>3.6353823670311862E-3</v>
      </c>
      <c r="W1655" s="1">
        <f t="shared" si="716"/>
        <v>1.8202030418129449</v>
      </c>
      <c r="X1655" s="1">
        <f t="shared" si="717"/>
        <v>1.1430858735241729</v>
      </c>
      <c r="Y1655" s="1">
        <f t="shared" si="703"/>
        <v>3312.1184615384618</v>
      </c>
      <c r="Z1655" s="1">
        <f t="shared" si="704"/>
        <v>3312.3059259259262</v>
      </c>
      <c r="AA1655" s="1">
        <f t="shared" si="718"/>
        <v>-0.18746438746438798</v>
      </c>
      <c r="AB1655" s="1">
        <f t="shared" si="723"/>
        <v>2.7098575498575883</v>
      </c>
      <c r="AC1655" s="1">
        <f t="shared" si="702"/>
        <v>3315.17</v>
      </c>
      <c r="AD1655" s="1">
        <f t="shared" si="724"/>
        <v>3250.2896666666666</v>
      </c>
      <c r="AE1655" s="1">
        <f t="shared" si="725"/>
        <v>29.843533333333152</v>
      </c>
      <c r="AF1655" s="1">
        <f t="shared" si="726"/>
        <v>144.93443210105576</v>
      </c>
      <c r="AG1655" s="1">
        <f t="shared" si="719"/>
        <v>3267.81</v>
      </c>
      <c r="AH1655" s="1">
        <f t="shared" si="720"/>
        <v>3268.3071428571429</v>
      </c>
      <c r="AI1655" s="1">
        <f t="shared" si="727"/>
        <v>-0.49714285714298967</v>
      </c>
      <c r="AJ1655" s="1">
        <f t="shared" si="721"/>
        <v>1</v>
      </c>
    </row>
    <row r="1656" spans="1:36" x14ac:dyDescent="0.2">
      <c r="A1656" s="5">
        <v>43364</v>
      </c>
      <c r="B1656" s="1">
        <v>3320.7</v>
      </c>
      <c r="C1656" s="10">
        <v>3410.49</v>
      </c>
      <c r="D1656" s="1">
        <v>3410.49</v>
      </c>
      <c r="E1656" s="1">
        <v>3307.77</v>
      </c>
      <c r="F1656" s="1">
        <v>10841600500</v>
      </c>
      <c r="G1656" s="1">
        <v>123573117858.2</v>
      </c>
      <c r="H1656" s="1">
        <f t="shared" si="700"/>
        <v>-30.6899999999996</v>
      </c>
      <c r="J1656" s="1">
        <f t="shared" si="705"/>
        <v>3264.2410000000004</v>
      </c>
      <c r="K1656" s="1">
        <f t="shared" si="706"/>
        <v>3277.7860000000001</v>
      </c>
      <c r="L1656" s="1">
        <f t="shared" si="707"/>
        <v>3290.0494545454544</v>
      </c>
      <c r="M1656" s="1">
        <f t="shared" si="708"/>
        <v>0</v>
      </c>
      <c r="N1656" s="1">
        <f t="shared" si="709"/>
        <v>0</v>
      </c>
      <c r="O1656" s="1">
        <f t="shared" si="710"/>
        <v>74.756408873548423</v>
      </c>
      <c r="P1656" s="1">
        <f t="shared" si="711"/>
        <v>64.308091438641185</v>
      </c>
      <c r="Q1656" s="1">
        <f t="shared" si="712"/>
        <v>10841600500</v>
      </c>
      <c r="R1656" s="1">
        <f t="shared" si="713"/>
        <v>180.41999999999962</v>
      </c>
      <c r="S1656" s="1">
        <f t="shared" si="701"/>
        <v>100</v>
      </c>
      <c r="T1656" s="1">
        <f t="shared" si="722"/>
        <v>38.707404285304705</v>
      </c>
      <c r="U1656" s="1">
        <f t="shared" si="714"/>
        <v>2.9426856551404541E-2</v>
      </c>
      <c r="V1656" s="1">
        <f t="shared" si="715"/>
        <v>4.5239175207178829E-2</v>
      </c>
      <c r="W1656" s="1">
        <f t="shared" si="716"/>
        <v>4.4803370829543328</v>
      </c>
      <c r="X1656" s="1">
        <f t="shared" si="717"/>
        <v>4.0485864543932921</v>
      </c>
      <c r="Y1656" s="1">
        <f t="shared" si="703"/>
        <v>3325.5699999999997</v>
      </c>
      <c r="Z1656" s="1">
        <f t="shared" si="704"/>
        <v>3317.5640740740741</v>
      </c>
      <c r="AA1656" s="1">
        <f t="shared" si="718"/>
        <v>8.0059259259255668</v>
      </c>
      <c r="AB1656" s="1">
        <f t="shared" si="723"/>
        <v>1.4512136752136029</v>
      </c>
      <c r="AC1656" s="1">
        <f t="shared" si="702"/>
        <v>3376.25</v>
      </c>
      <c r="AD1656" s="1">
        <f t="shared" si="724"/>
        <v>3259.6489999999999</v>
      </c>
      <c r="AE1656" s="1">
        <f t="shared" si="725"/>
        <v>42.946599999999854</v>
      </c>
      <c r="AF1656" s="1">
        <f t="shared" si="726"/>
        <v>181.001522821365</v>
      </c>
      <c r="AG1656" s="1">
        <f t="shared" si="719"/>
        <v>3301.4899999999993</v>
      </c>
      <c r="AH1656" s="1">
        <f t="shared" si="720"/>
        <v>3274.6407142857142</v>
      </c>
      <c r="AI1656" s="1">
        <f t="shared" si="727"/>
        <v>26.849285714285088</v>
      </c>
      <c r="AJ1656" s="1">
        <f t="shared" si="721"/>
        <v>0</v>
      </c>
    </row>
    <row r="1657" spans="1:36" x14ac:dyDescent="0.2">
      <c r="A1657" s="5">
        <v>43368</v>
      </c>
      <c r="B1657" s="1">
        <v>3375.97</v>
      </c>
      <c r="C1657" s="10">
        <v>3379.8</v>
      </c>
      <c r="D1657" s="1">
        <v>3394.38</v>
      </c>
      <c r="E1657" s="1">
        <v>3367.03</v>
      </c>
      <c r="F1657" s="1">
        <v>6905469300</v>
      </c>
      <c r="G1657" s="1">
        <v>82870029933.100006</v>
      </c>
      <c r="H1657" s="1">
        <f t="shared" si="700"/>
        <v>37.4399999999996</v>
      </c>
      <c r="J1657" s="1">
        <f t="shared" si="705"/>
        <v>3279.2139999999999</v>
      </c>
      <c r="K1657" s="1">
        <f t="shared" si="706"/>
        <v>3281.6513333333337</v>
      </c>
      <c r="L1657" s="1">
        <f t="shared" si="707"/>
        <v>3311.0601818181813</v>
      </c>
      <c r="M1657" s="1">
        <f t="shared" si="708"/>
        <v>14.152640073783543</v>
      </c>
      <c r="N1657" s="1">
        <f t="shared" si="709"/>
        <v>14.007941941667646</v>
      </c>
      <c r="O1657" s="1">
        <f t="shared" si="710"/>
        <v>88.132183908046102</v>
      </c>
      <c r="P1657" s="1">
        <f t="shared" si="711"/>
        <v>66.185131938969562</v>
      </c>
      <c r="Q1657" s="1">
        <f t="shared" si="712"/>
        <v>-456998151.11516136</v>
      </c>
      <c r="R1657" s="1">
        <f t="shared" si="713"/>
        <v>155.59000000000015</v>
      </c>
      <c r="S1657" s="1">
        <f t="shared" si="701"/>
        <v>85.992058058332361</v>
      </c>
      <c r="T1657" s="1">
        <f t="shared" si="722"/>
        <v>47.188987965462395</v>
      </c>
      <c r="U1657" s="1">
        <f t="shared" si="714"/>
        <v>-9.0804189597016392E-3</v>
      </c>
      <c r="V1657" s="1">
        <f t="shared" si="715"/>
        <v>3.1168767771933559E-2</v>
      </c>
      <c r="W1657" s="1">
        <f t="shared" si="716"/>
        <v>3.0673813907845062</v>
      </c>
      <c r="X1657" s="1">
        <f t="shared" si="717"/>
        <v>2.9908316483753956</v>
      </c>
      <c r="Y1657" s="1">
        <f t="shared" si="703"/>
        <v>3405.7684615384615</v>
      </c>
      <c r="Z1657" s="1">
        <f t="shared" si="704"/>
        <v>3408.2166666666667</v>
      </c>
      <c r="AA1657" s="1">
        <f t="shared" si="718"/>
        <v>-2.4482051282052453</v>
      </c>
      <c r="AB1657" s="1">
        <f t="shared" si="723"/>
        <v>5.9150997150994042</v>
      </c>
      <c r="AC1657" s="1">
        <f t="shared" si="702"/>
        <v>3380.4033333333336</v>
      </c>
      <c r="AD1657" s="1">
        <f t="shared" si="724"/>
        <v>3273.1626666666671</v>
      </c>
      <c r="AE1657" s="1">
        <f t="shared" si="725"/>
        <v>56.286533333333367</v>
      </c>
      <c r="AF1657" s="1">
        <f t="shared" si="726"/>
        <v>127.01755383367784</v>
      </c>
      <c r="AG1657" s="1">
        <f t="shared" si="719"/>
        <v>3336.4660000000003</v>
      </c>
      <c r="AH1657" s="1">
        <f t="shared" si="720"/>
        <v>3275.7764285714288</v>
      </c>
      <c r="AI1657" s="1">
        <f t="shared" si="727"/>
        <v>60.689571428571526</v>
      </c>
      <c r="AJ1657" s="1">
        <f t="shared" si="721"/>
        <v>1</v>
      </c>
    </row>
    <row r="1658" spans="1:36" x14ac:dyDescent="0.2">
      <c r="A1658" s="5">
        <v>43369</v>
      </c>
      <c r="B1658" s="1">
        <v>3388.56</v>
      </c>
      <c r="C1658" s="10">
        <v>3417.24</v>
      </c>
      <c r="D1658" s="1">
        <v>3448.26</v>
      </c>
      <c r="E1658" s="1">
        <v>3383.24</v>
      </c>
      <c r="F1658" s="1">
        <v>9317334300</v>
      </c>
      <c r="G1658" s="1">
        <v>119113319089.3</v>
      </c>
      <c r="H1658" s="1">
        <f t="shared" si="700"/>
        <v>-13.649999999999636</v>
      </c>
      <c r="J1658" s="1">
        <f t="shared" si="705"/>
        <v>3298.5170000000007</v>
      </c>
      <c r="K1658" s="1">
        <f t="shared" si="706"/>
        <v>3285.2073333333333</v>
      </c>
      <c r="L1658" s="1">
        <f t="shared" si="707"/>
        <v>3336.1558181818177</v>
      </c>
      <c r="M1658" s="1">
        <f t="shared" si="708"/>
        <v>12.182860733642444</v>
      </c>
      <c r="N1658" s="1">
        <f t="shared" si="709"/>
        <v>12.076617612707476</v>
      </c>
      <c r="O1658" s="1">
        <f t="shared" si="710"/>
        <v>79.480530895666945</v>
      </c>
      <c r="P1658" s="1">
        <f t="shared" si="711"/>
        <v>71.8352041073137</v>
      </c>
      <c r="Q1658" s="1">
        <f t="shared" si="712"/>
        <v>427032547.12389642</v>
      </c>
      <c r="R1658" s="1">
        <f t="shared" si="713"/>
        <v>215.2199999999998</v>
      </c>
      <c r="S1658" s="1">
        <f t="shared" si="701"/>
        <v>87.92338238729252</v>
      </c>
      <c r="T1658" s="1">
        <f t="shared" si="722"/>
        <v>55.200762751102999</v>
      </c>
      <c r="U1658" s="1">
        <f t="shared" si="714"/>
        <v>1.0956210274958623E-2</v>
      </c>
      <c r="V1658" s="1">
        <f t="shared" si="715"/>
        <v>5.7946112622946133E-2</v>
      </c>
      <c r="W1658" s="1">
        <f t="shared" si="716"/>
        <v>3.599284163155716</v>
      </c>
      <c r="X1658" s="1">
        <f t="shared" si="717"/>
        <v>4.0190055990377829</v>
      </c>
      <c r="Y1658" s="1">
        <f t="shared" si="703"/>
        <v>3385.5600000000004</v>
      </c>
      <c r="Z1658" s="1">
        <f t="shared" si="704"/>
        <v>3382.5733333333333</v>
      </c>
      <c r="AA1658" s="1">
        <f t="shared" si="718"/>
        <v>2.9866666666671335</v>
      </c>
      <c r="AB1658" s="1">
        <f t="shared" si="723"/>
        <v>-1.3612307692307695</v>
      </c>
      <c r="AC1658" s="1">
        <f t="shared" si="702"/>
        <v>3416.2466666666664</v>
      </c>
      <c r="AD1658" s="1">
        <f t="shared" si="724"/>
        <v>3292.1559999999999</v>
      </c>
      <c r="AE1658" s="1">
        <f t="shared" si="725"/>
        <v>65.90999999999994</v>
      </c>
      <c r="AF1658" s="1">
        <f t="shared" si="726"/>
        <v>125.5152649235489</v>
      </c>
      <c r="AG1658" s="1">
        <f t="shared" si="719"/>
        <v>3366.0279999999998</v>
      </c>
      <c r="AH1658" s="1">
        <f t="shared" si="720"/>
        <v>3284.2835714285716</v>
      </c>
      <c r="AI1658" s="1">
        <f t="shared" si="727"/>
        <v>81.744428571428216</v>
      </c>
      <c r="AJ1658" s="1">
        <f t="shared" si="721"/>
        <v>0</v>
      </c>
    </row>
    <row r="1659" spans="1:36" x14ac:dyDescent="0.2">
      <c r="A1659" s="5">
        <v>43370</v>
      </c>
      <c r="B1659" s="1">
        <v>3415.95</v>
      </c>
      <c r="C1659" s="10">
        <v>3403.59</v>
      </c>
      <c r="D1659" s="1">
        <v>3423.71</v>
      </c>
      <c r="E1659" s="1">
        <v>3394.73</v>
      </c>
      <c r="F1659" s="1">
        <v>6976524100</v>
      </c>
      <c r="G1659" s="1">
        <v>87573300844.899994</v>
      </c>
      <c r="H1659" s="1">
        <f t="shared" si="700"/>
        <v>35.269999999999982</v>
      </c>
      <c r="J1659" s="1">
        <f t="shared" si="705"/>
        <v>3318.6740000000004</v>
      </c>
      <c r="K1659" s="1">
        <f t="shared" si="706"/>
        <v>3292.237333333333</v>
      </c>
      <c r="L1659" s="1">
        <f t="shared" si="707"/>
        <v>3355.2599999999998</v>
      </c>
      <c r="M1659" s="1">
        <f t="shared" si="708"/>
        <v>23.51671492498026</v>
      </c>
      <c r="N1659" s="1">
        <f t="shared" si="709"/>
        <v>17.390796542863836</v>
      </c>
      <c r="O1659" s="1">
        <f t="shared" si="710"/>
        <v>78.754095376774899</v>
      </c>
      <c r="P1659" s="1">
        <f t="shared" si="711"/>
        <v>75.14938488576459</v>
      </c>
      <c r="Q1659" s="1">
        <f t="shared" si="712"/>
        <v>-2710685347.3429365</v>
      </c>
      <c r="R1659" s="1">
        <f t="shared" si="713"/>
        <v>167.01999999999998</v>
      </c>
      <c r="S1659" s="1">
        <f t="shared" si="701"/>
        <v>82.609203457136161</v>
      </c>
      <c r="T1659" s="1">
        <f t="shared" si="722"/>
        <v>63.122536743603384</v>
      </c>
      <c r="U1659" s="1">
        <f t="shared" si="714"/>
        <v>-4.0104712964838998E-3</v>
      </c>
      <c r="V1659" s="1">
        <f t="shared" si="715"/>
        <v>5.5635333926760386E-2</v>
      </c>
      <c r="W1659" s="1">
        <f t="shared" si="716"/>
        <v>2.5587327950862213</v>
      </c>
      <c r="X1659" s="1">
        <f t="shared" si="717"/>
        <v>3.3822794468442678</v>
      </c>
      <c r="Y1659" s="1">
        <f t="shared" si="703"/>
        <v>3415.1400000000003</v>
      </c>
      <c r="Z1659" s="1">
        <f t="shared" si="704"/>
        <v>3416.2288888888893</v>
      </c>
      <c r="AA1659" s="1">
        <f t="shared" si="718"/>
        <v>-1.0888888888889596</v>
      </c>
      <c r="AB1659" s="1">
        <f t="shared" si="723"/>
        <v>2.1715555555559152</v>
      </c>
      <c r="AC1659" s="1">
        <f t="shared" si="702"/>
        <v>3407.3433333333337</v>
      </c>
      <c r="AD1659" s="1">
        <f t="shared" si="724"/>
        <v>3312.1369999999997</v>
      </c>
      <c r="AE1659" s="1">
        <f t="shared" si="725"/>
        <v>66.945666666666696</v>
      </c>
      <c r="AF1659" s="1">
        <f t="shared" si="726"/>
        <v>94.809555344218396</v>
      </c>
      <c r="AG1659" s="1">
        <f t="shared" si="719"/>
        <v>3384.25</v>
      </c>
      <c r="AH1659" s="1">
        <f t="shared" si="720"/>
        <v>3294.3342857142852</v>
      </c>
      <c r="AI1659" s="1">
        <f t="shared" si="727"/>
        <v>89.915714285714785</v>
      </c>
      <c r="AJ1659" s="1">
        <f t="shared" si="721"/>
        <v>1</v>
      </c>
    </row>
    <row r="1660" spans="1:36" x14ac:dyDescent="0.2">
      <c r="A1660" s="5">
        <v>43371</v>
      </c>
      <c r="B1660" s="1">
        <v>3409.96</v>
      </c>
      <c r="C1660" s="10">
        <v>3438.86</v>
      </c>
      <c r="D1660" s="1">
        <v>3444.99</v>
      </c>
      <c r="E1660" s="1">
        <v>3404.7</v>
      </c>
      <c r="F1660" s="1">
        <v>8437775600</v>
      </c>
      <c r="G1660" s="1">
        <v>94880274571.600006</v>
      </c>
      <c r="H1660" s="1">
        <f t="shared" si="700"/>
        <v>-147.96000000000004</v>
      </c>
      <c r="J1660" s="1">
        <f t="shared" si="705"/>
        <v>3338.9029999999998</v>
      </c>
      <c r="K1660" s="1">
        <f t="shared" si="706"/>
        <v>3303.969333333333</v>
      </c>
      <c r="L1660" s="1">
        <f t="shared" si="707"/>
        <v>3377.1120000000001</v>
      </c>
      <c r="M1660" s="1">
        <f t="shared" si="708"/>
        <v>6.4742750878160251</v>
      </c>
      <c r="N1660" s="1">
        <f t="shared" si="709"/>
        <v>3.6917759798916339</v>
      </c>
      <c r="O1660" s="1">
        <f t="shared" si="710"/>
        <v>47.368421052631568</v>
      </c>
      <c r="P1660" s="1">
        <f t="shared" si="711"/>
        <v>58.043147759357161</v>
      </c>
      <c r="Q1660" s="1">
        <f t="shared" si="712"/>
        <v>5870212213.1547718</v>
      </c>
      <c r="R1660" s="1">
        <f t="shared" si="713"/>
        <v>196.76999999999998</v>
      </c>
      <c r="S1660" s="1">
        <f t="shared" si="701"/>
        <v>96.308224020108369</v>
      </c>
      <c r="T1660" s="1">
        <f t="shared" si="722"/>
        <v>70.23776547219029</v>
      </c>
      <c r="U1660" s="1">
        <f t="shared" si="714"/>
        <v>1.0256305868805354E-2</v>
      </c>
      <c r="V1660" s="1">
        <f t="shared" si="715"/>
        <v>7.3965809083016393E-2</v>
      </c>
      <c r="W1660" s="1">
        <f t="shared" si="716"/>
        <v>2.9937078136142423</v>
      </c>
      <c r="X1660" s="1">
        <f t="shared" si="717"/>
        <v>4.0826851903791015</v>
      </c>
      <c r="Y1660" s="1">
        <f t="shared" si="703"/>
        <v>3409.0161538461543</v>
      </c>
      <c r="Z1660" s="1">
        <f t="shared" si="704"/>
        <v>3406.2025925925927</v>
      </c>
      <c r="AA1660" s="1">
        <f t="shared" si="718"/>
        <v>2.8135612535616019</v>
      </c>
      <c r="AB1660" s="1">
        <f t="shared" si="723"/>
        <v>-0.30839886039884734</v>
      </c>
      <c r="AC1660" s="1">
        <f t="shared" si="702"/>
        <v>3429.5166666666664</v>
      </c>
      <c r="AD1660" s="1">
        <f t="shared" si="724"/>
        <v>3332.5033333333331</v>
      </c>
      <c r="AE1660" s="1">
        <f t="shared" si="725"/>
        <v>69.448666666666625</v>
      </c>
      <c r="AF1660" s="1">
        <f t="shared" si="726"/>
        <v>93.127137870017549</v>
      </c>
      <c r="AG1660" s="1">
        <f t="shared" si="719"/>
        <v>3409.9960000000001</v>
      </c>
      <c r="AH1660" s="1">
        <f t="shared" si="720"/>
        <v>3305.8500000000008</v>
      </c>
      <c r="AI1660" s="1">
        <f t="shared" si="727"/>
        <v>104.14599999999928</v>
      </c>
      <c r="AJ1660" s="1">
        <f t="shared" si="721"/>
        <v>0</v>
      </c>
    </row>
    <row r="1661" spans="1:36" x14ac:dyDescent="0.2">
      <c r="A1661" s="5">
        <v>43381</v>
      </c>
      <c r="B1661" s="1">
        <v>3361.56</v>
      </c>
      <c r="C1661" s="10">
        <v>3290.9</v>
      </c>
      <c r="D1661" s="1">
        <v>3364.46</v>
      </c>
      <c r="E1661" s="1">
        <v>3285.25</v>
      </c>
      <c r="F1661" s="1">
        <v>9788898900</v>
      </c>
      <c r="G1661" s="1">
        <v>114164218382.3</v>
      </c>
      <c r="H1661" s="1">
        <f t="shared" si="700"/>
        <v>-2.2100000000000364</v>
      </c>
      <c r="J1661" s="1">
        <f t="shared" si="705"/>
        <v>3343.7839999999997</v>
      </c>
      <c r="K1661" s="1">
        <f t="shared" si="706"/>
        <v>3304.8533333333339</v>
      </c>
      <c r="L1661" s="1">
        <f t="shared" si="707"/>
        <v>3368.3841818181818</v>
      </c>
      <c r="M1661" s="1">
        <f t="shared" si="708"/>
        <v>96.533954972087557</v>
      </c>
      <c r="N1661" s="1">
        <f t="shared" si="709"/>
        <v>61.801900871887483</v>
      </c>
      <c r="O1661" s="1">
        <f t="shared" si="710"/>
        <v>27.209789686400676</v>
      </c>
      <c r="P1661" s="1">
        <f t="shared" si="711"/>
        <v>55.009804298512051</v>
      </c>
      <c r="Q1661" s="1">
        <f t="shared" si="712"/>
        <v>-8392426768.0721903</v>
      </c>
      <c r="R1661" s="1">
        <f t="shared" si="713"/>
        <v>85.980000000000018</v>
      </c>
      <c r="S1661" s="1">
        <f t="shared" si="701"/>
        <v>38.198099128112517</v>
      </c>
      <c r="T1661" s="1">
        <f t="shared" si="722"/>
        <v>71.234563578363094</v>
      </c>
      <c r="U1661" s="1">
        <f t="shared" si="714"/>
        <v>-4.496034519432375E-2</v>
      </c>
      <c r="V1661" s="1">
        <f t="shared" si="715"/>
        <v>1.6786289188863497E-2</v>
      </c>
      <c r="W1661" s="1">
        <f t="shared" si="716"/>
        <v>-1.5815614884214881</v>
      </c>
      <c r="X1661" s="1">
        <f t="shared" si="717"/>
        <v>-0.42220733950877781</v>
      </c>
      <c r="Y1661" s="1">
        <f t="shared" si="703"/>
        <v>3416.0969230769228</v>
      </c>
      <c r="Z1661" s="1">
        <f t="shared" si="704"/>
        <v>3427.9</v>
      </c>
      <c r="AA1661" s="1">
        <f t="shared" si="718"/>
        <v>-11.803076923077242</v>
      </c>
      <c r="AB1661" s="1">
        <f t="shared" si="723"/>
        <v>-0.10976638176616715</v>
      </c>
      <c r="AC1661" s="1">
        <f t="shared" si="702"/>
        <v>3313.5366666666669</v>
      </c>
      <c r="AD1661" s="1">
        <f t="shared" si="724"/>
        <v>3339.7193333333335</v>
      </c>
      <c r="AE1661" s="1">
        <f t="shared" si="725"/>
        <v>62.232666666666638</v>
      </c>
      <c r="AF1661" s="1">
        <f t="shared" si="726"/>
        <v>-28.048149060693319</v>
      </c>
      <c r="AG1661" s="1">
        <f t="shared" si="719"/>
        <v>3386.0780000000004</v>
      </c>
      <c r="AH1661" s="1">
        <f t="shared" si="720"/>
        <v>3310.1950000000002</v>
      </c>
      <c r="AI1661" s="1">
        <f t="shared" si="727"/>
        <v>75.883000000000266</v>
      </c>
      <c r="AJ1661" s="1">
        <f t="shared" si="721"/>
        <v>0</v>
      </c>
    </row>
    <row r="1662" spans="1:36" x14ac:dyDescent="0.2">
      <c r="A1662" s="5">
        <v>43382</v>
      </c>
      <c r="B1662" s="1">
        <v>3290.17</v>
      </c>
      <c r="C1662" s="10">
        <v>3288.69</v>
      </c>
      <c r="D1662" s="1">
        <v>3309.8</v>
      </c>
      <c r="E1662" s="1">
        <v>3276.13</v>
      </c>
      <c r="F1662" s="1">
        <v>6672327400</v>
      </c>
      <c r="G1662" s="1">
        <v>78372941344.800003</v>
      </c>
      <c r="H1662" s="1">
        <f t="shared" si="700"/>
        <v>-7.0900000000001455</v>
      </c>
      <c r="J1662" s="1">
        <f t="shared" si="705"/>
        <v>3352.1610000000001</v>
      </c>
      <c r="K1662" s="1">
        <f t="shared" si="706"/>
        <v>3308.7613333333338</v>
      </c>
      <c r="L1662" s="1">
        <f t="shared" si="707"/>
        <v>3358.3670909090906</v>
      </c>
      <c r="M1662" s="1">
        <f t="shared" si="708"/>
        <v>92.703189449834468</v>
      </c>
      <c r="N1662" s="1">
        <f t="shared" si="709"/>
        <v>62.669860969287548</v>
      </c>
      <c r="O1662" s="1">
        <f t="shared" si="710"/>
        <v>29.845661275757223</v>
      </c>
      <c r="P1662" s="1">
        <f t="shared" si="711"/>
        <v>53.786296118830847</v>
      </c>
      <c r="Q1662" s="1">
        <f t="shared" si="712"/>
        <v>-1694339152.658185</v>
      </c>
      <c r="R1662" s="1">
        <f t="shared" si="713"/>
        <v>19.260000000000218</v>
      </c>
      <c r="S1662" s="1">
        <f t="shared" si="701"/>
        <v>37.330139030712459</v>
      </c>
      <c r="T1662" s="1">
        <f t="shared" si="722"/>
        <v>74.214625821821954</v>
      </c>
      <c r="U1662" s="1">
        <f t="shared" si="714"/>
        <v>-6.7200009730319259E-4</v>
      </c>
      <c r="V1662" s="1">
        <f t="shared" si="715"/>
        <v>1.4373444290565624E-2</v>
      </c>
      <c r="W1662" s="1">
        <f t="shared" si="716"/>
        <v>-1.8934353093422422</v>
      </c>
      <c r="X1662" s="1">
        <f t="shared" si="717"/>
        <v>-0.60661169879887877</v>
      </c>
      <c r="Y1662" s="1">
        <f t="shared" si="703"/>
        <v>3290.5600000000004</v>
      </c>
      <c r="Z1662" s="1">
        <f t="shared" si="704"/>
        <v>3290.7362962962961</v>
      </c>
      <c r="AA1662" s="1">
        <f t="shared" si="718"/>
        <v>-0.17629629629573174</v>
      </c>
      <c r="AB1662" s="1">
        <f t="shared" si="723"/>
        <v>-9.4777207977209397</v>
      </c>
      <c r="AC1662" s="1">
        <f t="shared" si="702"/>
        <v>3291.5399999999995</v>
      </c>
      <c r="AD1662" s="1">
        <f t="shared" si="724"/>
        <v>3347.6660000000002</v>
      </c>
      <c r="AE1662" s="1">
        <f t="shared" si="725"/>
        <v>54.286000000000058</v>
      </c>
      <c r="AF1662" s="1">
        <f t="shared" si="726"/>
        <v>-68.9263038966469</v>
      </c>
      <c r="AG1662" s="1">
        <f t="shared" si="719"/>
        <v>3367.8559999999998</v>
      </c>
      <c r="AH1662" s="1">
        <f t="shared" si="720"/>
        <v>3314.8007142857155</v>
      </c>
      <c r="AI1662" s="1">
        <f t="shared" si="727"/>
        <v>53.05528571428431</v>
      </c>
      <c r="AJ1662" s="1">
        <f t="shared" si="721"/>
        <v>0</v>
      </c>
    </row>
    <row r="1663" spans="1:36" x14ac:dyDescent="0.2">
      <c r="A1663" s="5">
        <v>43383</v>
      </c>
      <c r="B1663" s="1">
        <v>3295.43</v>
      </c>
      <c r="C1663" s="10">
        <v>3281.6</v>
      </c>
      <c r="D1663" s="1">
        <v>3315.73</v>
      </c>
      <c r="E1663" s="1">
        <v>3256.58</v>
      </c>
      <c r="F1663" s="1">
        <v>6449282800</v>
      </c>
      <c r="G1663" s="1">
        <v>79166808584.800003</v>
      </c>
      <c r="H1663" s="1">
        <f t="shared" si="700"/>
        <v>-157.48999999999978</v>
      </c>
      <c r="J1663" s="1">
        <f t="shared" si="705"/>
        <v>3353.3779999999997</v>
      </c>
      <c r="K1663" s="1">
        <f t="shared" si="706"/>
        <v>3312.5873333333343</v>
      </c>
      <c r="L1663" s="1">
        <f t="shared" si="707"/>
        <v>3345.5378181818187</v>
      </c>
      <c r="M1663" s="1">
        <f t="shared" si="708"/>
        <v>86.946994991652787</v>
      </c>
      <c r="N1663" s="1">
        <f t="shared" si="709"/>
        <v>86.946994991652787</v>
      </c>
      <c r="O1663" s="1">
        <f t="shared" si="710"/>
        <v>9.6983529023565378</v>
      </c>
      <c r="P1663" s="1">
        <f t="shared" si="711"/>
        <v>43.707072437584678</v>
      </c>
      <c r="Q1663" s="1">
        <f t="shared" si="712"/>
        <v>-993287680.60863459</v>
      </c>
      <c r="R1663" s="1">
        <f t="shared" si="713"/>
        <v>-30.880000000000109</v>
      </c>
      <c r="S1663" s="1">
        <f t="shared" si="701"/>
        <v>13.053005008347215</v>
      </c>
      <c r="T1663" s="1">
        <f t="shared" si="722"/>
        <v>70.726928779659133</v>
      </c>
      <c r="U1663" s="1">
        <f t="shared" si="714"/>
        <v>-2.1605314480741544E-3</v>
      </c>
      <c r="V1663" s="1">
        <f t="shared" si="715"/>
        <v>2.3925714214395315E-2</v>
      </c>
      <c r="W1663" s="1">
        <f t="shared" si="716"/>
        <v>-2.1404685066819131</v>
      </c>
      <c r="X1663" s="1">
        <f t="shared" si="717"/>
        <v>-0.9354420039441792</v>
      </c>
      <c r="Y1663" s="1">
        <f t="shared" si="703"/>
        <v>3287.5992307692313</v>
      </c>
      <c r="Z1663" s="1">
        <f t="shared" si="704"/>
        <v>3288.1648148148151</v>
      </c>
      <c r="AA1663" s="1">
        <f t="shared" si="718"/>
        <v>-0.56558404558381881</v>
      </c>
      <c r="AB1663" s="1">
        <f t="shared" si="723"/>
        <v>-0.25415384615334913</v>
      </c>
      <c r="AC1663" s="1">
        <f t="shared" si="702"/>
        <v>3284.6366666666668</v>
      </c>
      <c r="AD1663" s="1">
        <f t="shared" si="724"/>
        <v>3351.6903333333335</v>
      </c>
      <c r="AE1663" s="1">
        <f t="shared" si="725"/>
        <v>50.261666666666727</v>
      </c>
      <c r="AF1663" s="1">
        <f t="shared" si="726"/>
        <v>-88.939439157298949</v>
      </c>
      <c r="AG1663" s="1">
        <f t="shared" si="719"/>
        <v>3340.7280000000001</v>
      </c>
      <c r="AH1663" s="1">
        <f t="shared" si="720"/>
        <v>3320.4850000000006</v>
      </c>
      <c r="AI1663" s="1">
        <f t="shared" si="727"/>
        <v>20.242999999999483</v>
      </c>
      <c r="AJ1663" s="1">
        <f t="shared" si="721"/>
        <v>0</v>
      </c>
    </row>
    <row r="1664" spans="1:36" x14ac:dyDescent="0.2">
      <c r="A1664" s="5">
        <v>43384</v>
      </c>
      <c r="B1664" s="1">
        <v>3179.54</v>
      </c>
      <c r="C1664" s="10">
        <v>3124.11</v>
      </c>
      <c r="D1664" s="1">
        <v>3209.52</v>
      </c>
      <c r="E1664" s="1">
        <v>3099.04</v>
      </c>
      <c r="F1664" s="1">
        <v>12094134200</v>
      </c>
      <c r="G1664" s="1">
        <v>125723084486.2</v>
      </c>
      <c r="H1664" s="1">
        <f t="shared" ref="H1664:H1727" si="728">C1665-C1664</f>
        <v>46.619999999999891</v>
      </c>
      <c r="J1664" s="1">
        <f t="shared" si="705"/>
        <v>3334.5409999999997</v>
      </c>
      <c r="K1664" s="1">
        <f t="shared" si="706"/>
        <v>3307.3933333333339</v>
      </c>
      <c r="L1664" s="1">
        <f t="shared" si="707"/>
        <v>3303.8527272727279</v>
      </c>
      <c r="M1664" s="1">
        <f t="shared" si="708"/>
        <v>92.753288047405647</v>
      </c>
      <c r="N1664" s="1">
        <f t="shared" si="709"/>
        <v>92.821144264360527</v>
      </c>
      <c r="O1664" s="1">
        <f t="shared" si="710"/>
        <v>20.645925776522766</v>
      </c>
      <c r="P1664" s="1">
        <f t="shared" si="711"/>
        <v>42.093626838411993</v>
      </c>
      <c r="Q1664" s="1">
        <f t="shared" si="712"/>
        <v>-6605358957.5307398</v>
      </c>
      <c r="R1664" s="1">
        <f t="shared" si="713"/>
        <v>-186.01999999999998</v>
      </c>
      <c r="S1664" s="1">
        <f t="shared" si="701"/>
        <v>7.1788557356394662</v>
      </c>
      <c r="T1664" s="1">
        <f t="shared" si="722"/>
        <v>63.07079125342365</v>
      </c>
      <c r="U1664" s="1">
        <f t="shared" si="714"/>
        <v>-5.0411157097541306E-2</v>
      </c>
      <c r="V1664" s="1">
        <f t="shared" si="715"/>
        <v>-4.444811480900332E-2</v>
      </c>
      <c r="W1664" s="1">
        <f t="shared" si="716"/>
        <v>-6.310643653804215</v>
      </c>
      <c r="X1664" s="1">
        <f t="shared" si="717"/>
        <v>-5.5416249251676666</v>
      </c>
      <c r="Y1664" s="1">
        <f t="shared" si="703"/>
        <v>3257.3707692307689</v>
      </c>
      <c r="Z1664" s="1">
        <f t="shared" si="704"/>
        <v>3269.9340740740745</v>
      </c>
      <c r="AA1664" s="1">
        <f t="shared" si="718"/>
        <v>-12.563304843305559</v>
      </c>
      <c r="AB1664" s="1">
        <f t="shared" si="723"/>
        <v>-2.9651282051281669</v>
      </c>
      <c r="AC1664" s="1">
        <f t="shared" si="702"/>
        <v>3144.2233333333334</v>
      </c>
      <c r="AD1664" s="1">
        <f t="shared" si="724"/>
        <v>3335.8866666666668</v>
      </c>
      <c r="AE1664" s="1">
        <f t="shared" si="725"/>
        <v>66.065333333333371</v>
      </c>
      <c r="AF1664" s="1">
        <f t="shared" si="726"/>
        <v>-193.40787234185686</v>
      </c>
      <c r="AG1664" s="1">
        <f t="shared" si="719"/>
        <v>3284.8319999999999</v>
      </c>
      <c r="AH1664" s="1">
        <f t="shared" si="720"/>
        <v>3312.4521428571429</v>
      </c>
      <c r="AI1664" s="1">
        <f t="shared" si="727"/>
        <v>-27.620142857143037</v>
      </c>
      <c r="AJ1664" s="1">
        <f t="shared" si="721"/>
        <v>1</v>
      </c>
    </row>
    <row r="1665" spans="1:36" x14ac:dyDescent="0.2">
      <c r="A1665" s="5">
        <v>43385</v>
      </c>
      <c r="B1665" s="1">
        <v>3123.37</v>
      </c>
      <c r="C1665" s="10">
        <v>3170.73</v>
      </c>
      <c r="D1665" s="1">
        <v>3184.12</v>
      </c>
      <c r="E1665" s="1">
        <v>3094.97</v>
      </c>
      <c r="F1665" s="1">
        <v>9861115100</v>
      </c>
      <c r="G1665" s="1">
        <v>104423076622.8</v>
      </c>
      <c r="H1665" s="1">
        <f t="shared" si="728"/>
        <v>-44.2800000000002</v>
      </c>
      <c r="J1665" s="1">
        <f t="shared" si="705"/>
        <v>3320.6010000000001</v>
      </c>
      <c r="K1665" s="1">
        <f t="shared" si="706"/>
        <v>3303.0040000000004</v>
      </c>
      <c r="L1665" s="1">
        <f t="shared" si="707"/>
        <v>3274.0689090909086</v>
      </c>
      <c r="M1665" s="1">
        <f t="shared" si="708"/>
        <v>78.355522541568988</v>
      </c>
      <c r="N1665" s="1">
        <f t="shared" si="709"/>
        <v>78.555860624416169</v>
      </c>
      <c r="O1665" s="1">
        <f t="shared" si="710"/>
        <v>11.492666091458124</v>
      </c>
      <c r="P1665" s="1">
        <f t="shared" si="711"/>
        <v>35.127356454166012</v>
      </c>
      <c r="Q1665" s="1">
        <f t="shared" si="712"/>
        <v>6898909128.2894316</v>
      </c>
      <c r="R1665" s="1">
        <f t="shared" si="713"/>
        <v>-239.75999999999976</v>
      </c>
      <c r="S1665" s="1">
        <f t="shared" si="701"/>
        <v>21.444139375583834</v>
      </c>
      <c r="T1665" s="1">
        <f t="shared" si="722"/>
        <v>57.00371062012649</v>
      </c>
      <c r="U1665" s="1">
        <f t="shared" si="714"/>
        <v>1.4703238686359258E-2</v>
      </c>
      <c r="V1665" s="1">
        <f t="shared" si="715"/>
        <v>-4.2792711201275174E-2</v>
      </c>
      <c r="W1665" s="1">
        <f t="shared" si="716"/>
        <v>-4.5133697183130428</v>
      </c>
      <c r="X1665" s="1">
        <f t="shared" si="717"/>
        <v>-4.0046575783741201</v>
      </c>
      <c r="Y1665" s="1">
        <f t="shared" si="703"/>
        <v>3131.2823076923078</v>
      </c>
      <c r="Z1665" s="1">
        <f t="shared" si="704"/>
        <v>3127.563333333333</v>
      </c>
      <c r="AA1665" s="1">
        <f t="shared" si="718"/>
        <v>3.7189743589747195</v>
      </c>
      <c r="AB1665" s="1">
        <f t="shared" si="723"/>
        <v>-9.3068490028495034</v>
      </c>
      <c r="AC1665" s="1">
        <f t="shared" si="702"/>
        <v>3149.94</v>
      </c>
      <c r="AD1665" s="1">
        <f t="shared" si="724"/>
        <v>3319.3636666666671</v>
      </c>
      <c r="AE1665" s="1">
        <f t="shared" si="725"/>
        <v>82.588333333333367</v>
      </c>
      <c r="AF1665" s="1">
        <f t="shared" si="726"/>
        <v>-136.76158187529873</v>
      </c>
      <c r="AG1665" s="1">
        <f t="shared" si="719"/>
        <v>3231.2060000000001</v>
      </c>
      <c r="AH1665" s="1">
        <f t="shared" si="720"/>
        <v>3307.355</v>
      </c>
      <c r="AI1665" s="1">
        <f t="shared" si="727"/>
        <v>-76.148999999999887</v>
      </c>
      <c r="AJ1665" s="1">
        <f t="shared" si="721"/>
        <v>0</v>
      </c>
    </row>
    <row r="1666" spans="1:36" x14ac:dyDescent="0.2">
      <c r="A1666" s="5">
        <v>43388</v>
      </c>
      <c r="B1666" s="1">
        <v>3173.85</v>
      </c>
      <c r="C1666" s="10">
        <v>3126.45</v>
      </c>
      <c r="D1666" s="1">
        <v>3183.13</v>
      </c>
      <c r="E1666" s="1">
        <v>3120.23</v>
      </c>
      <c r="F1666" s="1">
        <v>6960502300</v>
      </c>
      <c r="G1666" s="1">
        <v>77137696800.300003</v>
      </c>
      <c r="H1666" s="1">
        <f t="shared" si="728"/>
        <v>-25.480000000000018</v>
      </c>
      <c r="J1666" s="1">
        <f t="shared" si="705"/>
        <v>3292.1970000000001</v>
      </c>
      <c r="K1666" s="1">
        <f t="shared" si="706"/>
        <v>3295.2946666666667</v>
      </c>
      <c r="L1666" s="1">
        <f t="shared" si="707"/>
        <v>3238.7687272727267</v>
      </c>
      <c r="M1666" s="1">
        <f t="shared" si="708"/>
        <v>88.318676017662995</v>
      </c>
      <c r="N1666" s="1">
        <f t="shared" si="709"/>
        <v>91.089473237283826</v>
      </c>
      <c r="O1666" s="1">
        <f t="shared" si="710"/>
        <v>16.463608433096681</v>
      </c>
      <c r="P1666" s="1">
        <f t="shared" si="711"/>
        <v>33.874548986955254</v>
      </c>
      <c r="Q1666" s="1">
        <f t="shared" si="712"/>
        <v>-5583894213.9587107</v>
      </c>
      <c r="R1666" s="1">
        <f t="shared" si="713"/>
        <v>-253.35000000000036</v>
      </c>
      <c r="S1666" s="1">
        <f t="shared" si="701"/>
        <v>8.9105267627161773</v>
      </c>
      <c r="T1666" s="1">
        <f t="shared" si="722"/>
        <v>47.894763296398111</v>
      </c>
      <c r="U1666" s="1">
        <f t="shared" si="714"/>
        <v>-1.4163028354843418E-2</v>
      </c>
      <c r="V1666" s="1">
        <f t="shared" si="715"/>
        <v>-5.5490267753834525E-2</v>
      </c>
      <c r="W1666" s="1">
        <f t="shared" si="716"/>
        <v>-5.0345407641158868</v>
      </c>
      <c r="X1666" s="1">
        <f t="shared" si="717"/>
        <v>-5.1238108802409634</v>
      </c>
      <c r="Y1666" s="1">
        <f t="shared" si="703"/>
        <v>3163.9176923076925</v>
      </c>
      <c r="Z1666" s="1">
        <f t="shared" si="704"/>
        <v>3167.4500000000003</v>
      </c>
      <c r="AA1666" s="1">
        <f t="shared" si="718"/>
        <v>-3.5323076923077679</v>
      </c>
      <c r="AB1666" s="1">
        <f t="shared" si="723"/>
        <v>2.2687179487182219</v>
      </c>
      <c r="AC1666" s="1">
        <f t="shared" si="702"/>
        <v>3143.27</v>
      </c>
      <c r="AD1666" s="1">
        <f t="shared" si="724"/>
        <v>3296.0656666666669</v>
      </c>
      <c r="AE1666" s="1">
        <f t="shared" si="725"/>
        <v>93.343666666666735</v>
      </c>
      <c r="AF1666" s="1">
        <f t="shared" si="726"/>
        <v>-109.1276799116289</v>
      </c>
      <c r="AG1666" s="1">
        <f t="shared" si="719"/>
        <v>3198.3159999999998</v>
      </c>
      <c r="AH1666" s="1">
        <f t="shared" si="720"/>
        <v>3301.75</v>
      </c>
      <c r="AI1666" s="1">
        <f t="shared" si="727"/>
        <v>-103.4340000000002</v>
      </c>
      <c r="AJ1666" s="1">
        <f t="shared" si="721"/>
        <v>0</v>
      </c>
    </row>
    <row r="1667" spans="1:36" x14ac:dyDescent="0.2">
      <c r="A1667" s="5">
        <v>43389</v>
      </c>
      <c r="B1667" s="1">
        <v>3128.58</v>
      </c>
      <c r="C1667" s="10">
        <v>3100.97</v>
      </c>
      <c r="D1667" s="1">
        <v>3166.09</v>
      </c>
      <c r="E1667" s="1">
        <v>3089.37</v>
      </c>
      <c r="F1667" s="1">
        <v>6888772100</v>
      </c>
      <c r="G1667" s="1">
        <v>75206470956</v>
      </c>
      <c r="H1667" s="1">
        <f t="shared" si="728"/>
        <v>17.2800000000002</v>
      </c>
      <c r="J1667" s="1">
        <f t="shared" si="705"/>
        <v>3264.3139999999999</v>
      </c>
      <c r="K1667" s="1">
        <f t="shared" si="706"/>
        <v>3288.3646666666668</v>
      </c>
      <c r="L1667" s="1">
        <f t="shared" si="707"/>
        <v>3204.0001818181813</v>
      </c>
      <c r="M1667" s="1">
        <f t="shared" si="708"/>
        <v>94.875419685456848</v>
      </c>
      <c r="N1667" s="1">
        <f t="shared" si="709"/>
        <v>96.767811864359572</v>
      </c>
      <c r="O1667" s="1">
        <f t="shared" si="710"/>
        <v>21.425697424892718</v>
      </c>
      <c r="P1667" s="1">
        <f t="shared" si="711"/>
        <v>24.159091712941656</v>
      </c>
      <c r="Q1667" s="1">
        <f t="shared" si="712"/>
        <v>-4805618910.2190008</v>
      </c>
      <c r="R1667" s="1">
        <f t="shared" si="713"/>
        <v>-316.27</v>
      </c>
      <c r="S1667" s="1">
        <f t="shared" si="701"/>
        <v>3.2321881356404187</v>
      </c>
      <c r="T1667" s="1">
        <f t="shared" si="722"/>
        <v>39.618776304128914</v>
      </c>
      <c r="U1667" s="1">
        <f t="shared" si="714"/>
        <v>-8.2167837805589925E-3</v>
      </c>
      <c r="V1667" s="1">
        <f t="shared" si="715"/>
        <v>-9.0755287363399398E-2</v>
      </c>
      <c r="W1667" s="1">
        <f t="shared" si="716"/>
        <v>-5.0039303816973506</v>
      </c>
      <c r="X1667" s="1">
        <f t="shared" si="717"/>
        <v>-5.6987191404359763</v>
      </c>
      <c r="Y1667" s="1">
        <f t="shared" si="703"/>
        <v>3122.5299999999997</v>
      </c>
      <c r="Z1667" s="1">
        <f t="shared" si="704"/>
        <v>3124.5625925925929</v>
      </c>
      <c r="AA1667" s="1">
        <f t="shared" si="718"/>
        <v>-2.0325925925931188</v>
      </c>
      <c r="AB1667" s="1">
        <f t="shared" si="723"/>
        <v>-3.232364672364838</v>
      </c>
      <c r="AC1667" s="1">
        <f t="shared" si="702"/>
        <v>3118.81</v>
      </c>
      <c r="AD1667" s="1">
        <f t="shared" si="724"/>
        <v>3269.9063333333334</v>
      </c>
      <c r="AE1667" s="1">
        <f t="shared" si="725"/>
        <v>104.67639999999997</v>
      </c>
      <c r="AF1667" s="1">
        <f t="shared" si="726"/>
        <v>-96.23075391290584</v>
      </c>
      <c r="AG1667" s="1">
        <f t="shared" si="719"/>
        <v>3160.7719999999999</v>
      </c>
      <c r="AH1667" s="1">
        <f t="shared" si="720"/>
        <v>3289.7171428571428</v>
      </c>
      <c r="AI1667" s="1">
        <f t="shared" si="727"/>
        <v>-128.94514285714286</v>
      </c>
      <c r="AJ1667" s="1">
        <f t="shared" si="721"/>
        <v>1</v>
      </c>
    </row>
    <row r="1668" spans="1:36" x14ac:dyDescent="0.2">
      <c r="A1668" s="5">
        <v>43390</v>
      </c>
      <c r="B1668" s="1">
        <v>3140.68</v>
      </c>
      <c r="C1668" s="10">
        <v>3118.25</v>
      </c>
      <c r="D1668" s="1">
        <v>3149.13</v>
      </c>
      <c r="E1668" s="1">
        <v>3062.55</v>
      </c>
      <c r="F1668" s="1">
        <v>7683713800</v>
      </c>
      <c r="G1668" s="1">
        <v>86132695913.300003</v>
      </c>
      <c r="H1668" s="1">
        <f t="shared" si="728"/>
        <v>-73.860000000000127</v>
      </c>
      <c r="J1668" s="1">
        <f t="shared" si="705"/>
        <v>3234.415</v>
      </c>
      <c r="K1668" s="1">
        <f t="shared" si="706"/>
        <v>3278.2860000000001</v>
      </c>
      <c r="L1668" s="1">
        <f t="shared" si="707"/>
        <v>3177.4430909090906</v>
      </c>
      <c r="M1668" s="1">
        <f t="shared" si="708"/>
        <v>77.999842009637462</v>
      </c>
      <c r="N1668" s="1">
        <f t="shared" si="709"/>
        <v>85.435623888714602</v>
      </c>
      <c r="O1668" s="1">
        <f t="shared" si="710"/>
        <v>17.506369688501699</v>
      </c>
      <c r="P1668" s="1">
        <f t="shared" si="711"/>
        <v>22.445492335244687</v>
      </c>
      <c r="Q1668" s="1">
        <f t="shared" si="712"/>
        <v>2202700121.4598975</v>
      </c>
      <c r="R1668" s="1">
        <f t="shared" si="713"/>
        <v>-285.34000000000015</v>
      </c>
      <c r="S1668" s="1">
        <f t="shared" si="701"/>
        <v>14.564376111285398</v>
      </c>
      <c r="T1668" s="1">
        <f t="shared" si="722"/>
        <v>32.282875676528207</v>
      </c>
      <c r="U1668" s="1">
        <f t="shared" si="714"/>
        <v>5.5415697907480795E-3</v>
      </c>
      <c r="V1668" s="1">
        <f t="shared" si="715"/>
        <v>-7.7386235871945139E-2</v>
      </c>
      <c r="W1668" s="1">
        <f t="shared" si="716"/>
        <v>-3.5915304622319635</v>
      </c>
      <c r="X1668" s="1">
        <f t="shared" si="717"/>
        <v>-4.8816973259807126</v>
      </c>
      <c r="Y1668" s="1">
        <f t="shared" si="703"/>
        <v>3103.6284615384611</v>
      </c>
      <c r="Z1668" s="1">
        <f t="shared" si="704"/>
        <v>3102.25</v>
      </c>
      <c r="AA1668" s="1">
        <f t="shared" si="718"/>
        <v>1.3784615384611243</v>
      </c>
      <c r="AB1668" s="1">
        <f t="shared" si="723"/>
        <v>-1.3503817663822701</v>
      </c>
      <c r="AC1668" s="1">
        <f t="shared" si="702"/>
        <v>3109.9766666666669</v>
      </c>
      <c r="AD1668" s="1">
        <f t="shared" si="724"/>
        <v>3239.2793333333334</v>
      </c>
      <c r="AE1668" s="1">
        <f t="shared" si="725"/>
        <v>106.0353333333333</v>
      </c>
      <c r="AF1668" s="1">
        <f t="shared" si="726"/>
        <v>-81.295333421354229</v>
      </c>
      <c r="AG1668" s="1">
        <f t="shared" si="719"/>
        <v>3128.1019999999999</v>
      </c>
      <c r="AH1668" s="1">
        <f t="shared" si="720"/>
        <v>3275.8435714285711</v>
      </c>
      <c r="AI1668" s="1">
        <f t="shared" si="727"/>
        <v>-147.74157142857121</v>
      </c>
      <c r="AJ1668" s="1">
        <f t="shared" si="721"/>
        <v>0</v>
      </c>
    </row>
    <row r="1669" spans="1:36" x14ac:dyDescent="0.2">
      <c r="A1669" s="5">
        <v>43391</v>
      </c>
      <c r="B1669" s="1">
        <v>3097.79</v>
      </c>
      <c r="C1669" s="10">
        <v>3044.39</v>
      </c>
      <c r="D1669" s="1">
        <v>3097.79</v>
      </c>
      <c r="E1669" s="1">
        <v>3043.38</v>
      </c>
      <c r="F1669" s="1">
        <v>7377196800</v>
      </c>
      <c r="G1669" s="1">
        <v>79703731918.5</v>
      </c>
      <c r="H1669" s="1">
        <f t="shared" si="728"/>
        <v>90.559999999999945</v>
      </c>
      <c r="J1669" s="1">
        <f t="shared" si="705"/>
        <v>3198.4949999999999</v>
      </c>
      <c r="K1669" s="1">
        <f t="shared" si="706"/>
        <v>3260.413333333333</v>
      </c>
      <c r="L1669" s="1">
        <f t="shared" si="707"/>
        <v>3142.8930909090905</v>
      </c>
      <c r="M1669" s="1">
        <f t="shared" si="708"/>
        <v>99.392078969543888</v>
      </c>
      <c r="N1669" s="1">
        <f t="shared" si="709"/>
        <v>99.748512238241133</v>
      </c>
      <c r="O1669" s="1">
        <f t="shared" si="710"/>
        <v>51.818303811057376</v>
      </c>
      <c r="P1669" s="1">
        <f t="shared" si="711"/>
        <v>28.670948243294298</v>
      </c>
      <c r="Q1669" s="1">
        <f t="shared" si="712"/>
        <v>-7103314470.7223577</v>
      </c>
      <c r="R1669" s="1">
        <f t="shared" si="713"/>
        <v>-394.47000000000025</v>
      </c>
      <c r="S1669" s="1">
        <f t="shared" si="701"/>
        <v>0.25148776175886167</v>
      </c>
      <c r="T1669" s="1">
        <f t="shared" si="722"/>
        <v>24.047104106990471</v>
      </c>
      <c r="U1669" s="1">
        <f t="shared" si="714"/>
        <v>-2.4261017806522862E-2</v>
      </c>
      <c r="V1669" s="1">
        <f t="shared" si="715"/>
        <v>-0.10910852032634522</v>
      </c>
      <c r="W1669" s="1">
        <f t="shared" si="716"/>
        <v>-4.8180472378415482</v>
      </c>
      <c r="X1669" s="1">
        <f t="shared" si="717"/>
        <v>-6.6256425565674624</v>
      </c>
      <c r="Y1669" s="1">
        <f t="shared" si="703"/>
        <v>3106.8869230769233</v>
      </c>
      <c r="Z1669" s="1">
        <f t="shared" si="704"/>
        <v>3112.778888888889</v>
      </c>
      <c r="AA1669" s="1">
        <f t="shared" si="718"/>
        <v>-5.891965811965747</v>
      </c>
      <c r="AB1669" s="1">
        <f t="shared" si="723"/>
        <v>-7.5623931624249963E-2</v>
      </c>
      <c r="AC1669" s="1">
        <f t="shared" si="702"/>
        <v>3061.8533333333339</v>
      </c>
      <c r="AD1669" s="1">
        <f t="shared" si="724"/>
        <v>3204.730333333333</v>
      </c>
      <c r="AE1669" s="1">
        <f t="shared" si="725"/>
        <v>100.06173333333314</v>
      </c>
      <c r="AF1669" s="1">
        <f t="shared" si="726"/>
        <v>-95.192567788151663</v>
      </c>
      <c r="AG1669" s="1">
        <f t="shared" si="719"/>
        <v>3112.1579999999999</v>
      </c>
      <c r="AH1669" s="1">
        <f t="shared" si="720"/>
        <v>3256.8621428571428</v>
      </c>
      <c r="AI1669" s="1">
        <f t="shared" si="727"/>
        <v>-144.70414285714287</v>
      </c>
      <c r="AJ1669" s="1">
        <f t="shared" si="721"/>
        <v>1</v>
      </c>
    </row>
    <row r="1670" spans="1:36" x14ac:dyDescent="0.2">
      <c r="A1670" s="5">
        <v>43392</v>
      </c>
      <c r="B1670" s="1">
        <v>3017.75</v>
      </c>
      <c r="C1670" s="10">
        <v>3134.95</v>
      </c>
      <c r="D1670" s="1">
        <v>3137.75</v>
      </c>
      <c r="E1670" s="1">
        <v>3009.5</v>
      </c>
      <c r="F1670" s="1">
        <v>9883968800</v>
      </c>
      <c r="G1670" s="1">
        <v>110951369122.10001</v>
      </c>
      <c r="H1670" s="1">
        <f t="shared" si="728"/>
        <v>135.32000000000016</v>
      </c>
      <c r="J1670" s="1">
        <f t="shared" si="705"/>
        <v>3168.1040000000003</v>
      </c>
      <c r="K1670" s="1">
        <f t="shared" si="706"/>
        <v>3248.7346666666663</v>
      </c>
      <c r="L1670" s="1">
        <f t="shared" si="707"/>
        <v>3131.3394545454544</v>
      </c>
      <c r="M1670" s="1">
        <f t="shared" si="708"/>
        <v>28.158286565112878</v>
      </c>
      <c r="N1670" s="1">
        <f t="shared" si="709"/>
        <v>64.65798963263471</v>
      </c>
      <c r="O1670" s="1">
        <f t="shared" si="710"/>
        <v>62.867780133409148</v>
      </c>
      <c r="P1670" s="1">
        <f t="shared" si="711"/>
        <v>41.491154170176912</v>
      </c>
      <c r="Q1670" s="1">
        <f t="shared" si="712"/>
        <v>9452388096.0623493</v>
      </c>
      <c r="R1670" s="1">
        <f t="shared" si="713"/>
        <v>-155.95000000000027</v>
      </c>
      <c r="S1670" s="1">
        <f t="shared" si="701"/>
        <v>35.342010367365283</v>
      </c>
      <c r="T1670" s="1">
        <f t="shared" si="722"/>
        <v>17.950482741716158</v>
      </c>
      <c r="U1670" s="1">
        <f t="shared" si="714"/>
        <v>2.8887223081707828E-2</v>
      </c>
      <c r="V1670" s="1">
        <f t="shared" si="715"/>
        <v>-7.8928425574173247E-2</v>
      </c>
      <c r="W1670" s="1">
        <f t="shared" si="716"/>
        <v>-1.0464934231957173</v>
      </c>
      <c r="X1670" s="1">
        <f t="shared" si="717"/>
        <v>-3.5024302795221542</v>
      </c>
      <c r="Y1670" s="1">
        <f t="shared" si="703"/>
        <v>3058.3223076923077</v>
      </c>
      <c r="Z1670" s="1">
        <f t="shared" si="704"/>
        <v>3051.0981481481481</v>
      </c>
      <c r="AA1670" s="1">
        <f t="shared" si="718"/>
        <v>7.2241595441596473</v>
      </c>
      <c r="AB1670" s="1">
        <f t="shared" si="723"/>
        <v>-3.2687407407406681</v>
      </c>
      <c r="AC1670" s="1">
        <f t="shared" si="702"/>
        <v>3094.0666666666671</v>
      </c>
      <c r="AD1670" s="1">
        <f t="shared" si="724"/>
        <v>3171.1853333333333</v>
      </c>
      <c r="AE1670" s="1">
        <f t="shared" si="725"/>
        <v>75.231466666666535</v>
      </c>
      <c r="AF1670" s="1">
        <f t="shared" si="726"/>
        <v>-68.33901653445227</v>
      </c>
      <c r="AG1670" s="1">
        <f t="shared" si="719"/>
        <v>3105.0019999999995</v>
      </c>
      <c r="AH1670" s="1">
        <f t="shared" si="720"/>
        <v>3237.1807142857142</v>
      </c>
      <c r="AI1670" s="1">
        <f t="shared" si="727"/>
        <v>-132.1787142857147</v>
      </c>
      <c r="AJ1670" s="1">
        <f t="shared" si="721"/>
        <v>1</v>
      </c>
    </row>
    <row r="1671" spans="1:36" x14ac:dyDescent="0.2">
      <c r="A1671" s="5">
        <v>43395</v>
      </c>
      <c r="B1671" s="1">
        <v>3159.56</v>
      </c>
      <c r="C1671" s="10">
        <v>3270.27</v>
      </c>
      <c r="D1671" s="1">
        <v>3297.38</v>
      </c>
      <c r="E1671" s="1">
        <v>3159.56</v>
      </c>
      <c r="F1671" s="1">
        <v>14586204500</v>
      </c>
      <c r="G1671" s="1">
        <v>170651306178</v>
      </c>
      <c r="H1671" s="1">
        <f t="shared" si="728"/>
        <v>-86.840000000000146</v>
      </c>
      <c r="J1671" s="1">
        <f t="shared" si="705"/>
        <v>3166.0410000000002</v>
      </c>
      <c r="K1671" s="1">
        <f t="shared" si="706"/>
        <v>3239.3866666666663</v>
      </c>
      <c r="L1671" s="1">
        <f t="shared" si="707"/>
        <v>3149.9150909090913</v>
      </c>
      <c r="M1671" s="1">
        <f t="shared" si="708"/>
        <v>9.4171182437127001</v>
      </c>
      <c r="N1671" s="1">
        <f t="shared" si="709"/>
        <v>14.845051105378321</v>
      </c>
      <c r="O1671" s="1">
        <f t="shared" si="710"/>
        <v>56.635766525364502</v>
      </c>
      <c r="P1671" s="1">
        <f t="shared" si="711"/>
        <v>34.704607240805274</v>
      </c>
      <c r="Q1671" s="1">
        <f t="shared" si="712"/>
        <v>8847821043.3899097</v>
      </c>
      <c r="R1671" s="1">
        <f t="shared" si="713"/>
        <v>-18.420000000000073</v>
      </c>
      <c r="S1671" s="1">
        <f t="shared" si="701"/>
        <v>85.154948894621668</v>
      </c>
      <c r="T1671" s="1">
        <f t="shared" si="722"/>
        <v>22.646167718367078</v>
      </c>
      <c r="U1671" s="1">
        <f t="shared" si="714"/>
        <v>4.1378846394946031E-2</v>
      </c>
      <c r="V1671" s="1">
        <f t="shared" si="715"/>
        <v>-4.9024967576464337E-2</v>
      </c>
      <c r="W1671" s="1">
        <f t="shared" si="716"/>
        <v>3.2920925534445007</v>
      </c>
      <c r="X1671" s="1">
        <f t="shared" si="717"/>
        <v>0.95336977370202802</v>
      </c>
      <c r="Y1671" s="1">
        <f t="shared" si="703"/>
        <v>3155.768461538461</v>
      </c>
      <c r="Z1671" s="1">
        <f t="shared" si="704"/>
        <v>3144.9737037037034</v>
      </c>
      <c r="AA1671" s="1">
        <f t="shared" si="718"/>
        <v>10.794757834757547</v>
      </c>
      <c r="AB1671" s="1">
        <f t="shared" si="723"/>
        <v>7.9382792022792277</v>
      </c>
      <c r="AC1671" s="1">
        <f t="shared" si="702"/>
        <v>3242.4033333333332</v>
      </c>
      <c r="AD1671" s="1">
        <f t="shared" si="724"/>
        <v>3164.0719999999997</v>
      </c>
      <c r="AE1671" s="1">
        <f t="shared" si="725"/>
        <v>65.272799999999691</v>
      </c>
      <c r="AF1671" s="1">
        <f t="shared" si="726"/>
        <v>80.004058181798968</v>
      </c>
      <c r="AG1671" s="1">
        <f t="shared" si="719"/>
        <v>3133.7659999999996</v>
      </c>
      <c r="AH1671" s="1">
        <f t="shared" si="720"/>
        <v>3229.3571428571422</v>
      </c>
      <c r="AI1671" s="1">
        <f t="shared" si="727"/>
        <v>-95.591142857142586</v>
      </c>
      <c r="AJ1671" s="1">
        <f t="shared" si="721"/>
        <v>0</v>
      </c>
    </row>
    <row r="1672" spans="1:36" x14ac:dyDescent="0.2">
      <c r="A1672" s="5">
        <v>43396</v>
      </c>
      <c r="B1672" s="1">
        <v>3273.13</v>
      </c>
      <c r="C1672" s="10">
        <v>3183.43</v>
      </c>
      <c r="D1672" s="1">
        <v>3276.02</v>
      </c>
      <c r="E1672" s="1">
        <v>3163.57</v>
      </c>
      <c r="F1672" s="1">
        <v>12101324100</v>
      </c>
      <c r="G1672" s="1">
        <v>142589176814.60001</v>
      </c>
      <c r="H1672" s="1">
        <f t="shared" si="728"/>
        <v>4.7699999999999818</v>
      </c>
      <c r="J1672" s="1">
        <f t="shared" si="705"/>
        <v>3155.5150000000003</v>
      </c>
      <c r="K1672" s="1">
        <f t="shared" si="706"/>
        <v>3226.295333333333</v>
      </c>
      <c r="L1672" s="1">
        <f t="shared" si="707"/>
        <v>3153.0767272727267</v>
      </c>
      <c r="M1672" s="1">
        <f t="shared" si="708"/>
        <v>39.58246491593728</v>
      </c>
      <c r="N1672" s="1">
        <f t="shared" si="709"/>
        <v>43.202821408745116</v>
      </c>
      <c r="O1672" s="1">
        <f t="shared" si="710"/>
        <v>60.673469887183998</v>
      </c>
      <c r="P1672" s="1">
        <f t="shared" si="711"/>
        <v>42.577334489736906</v>
      </c>
      <c r="Q1672" s="1">
        <f t="shared" si="712"/>
        <v>-7826850171.5696497</v>
      </c>
      <c r="R1672" s="1">
        <f t="shared" si="713"/>
        <v>-98.170000000000073</v>
      </c>
      <c r="S1672" s="1">
        <f t="shared" si="701"/>
        <v>56.797178591254884</v>
      </c>
      <c r="T1672" s="1">
        <f t="shared" si="722"/>
        <v>24.592871674421325</v>
      </c>
      <c r="U1672" s="1">
        <f t="shared" si="714"/>
        <v>-2.7278752791800087E-2</v>
      </c>
      <c r="V1672" s="1">
        <f t="shared" si="715"/>
        <v>-3.2656720046188047E-2</v>
      </c>
      <c r="W1672" s="1">
        <f t="shared" si="716"/>
        <v>0.88464165120430449</v>
      </c>
      <c r="X1672" s="1">
        <f t="shared" si="717"/>
        <v>-1.3286239759410283</v>
      </c>
      <c r="Y1672" s="1">
        <f t="shared" si="703"/>
        <v>3256.9100000000003</v>
      </c>
      <c r="Z1672" s="1">
        <f t="shared" si="704"/>
        <v>3263.8374074074072</v>
      </c>
      <c r="AA1672" s="1">
        <f t="shared" si="718"/>
        <v>-6.9274074074069176</v>
      </c>
      <c r="AB1672" s="1">
        <f t="shared" si="723"/>
        <v>7.2503247863246543</v>
      </c>
      <c r="AC1672" s="1">
        <f t="shared" si="702"/>
        <v>3207.6733333333336</v>
      </c>
      <c r="AD1672" s="1">
        <f t="shared" si="724"/>
        <v>3155.6853333333329</v>
      </c>
      <c r="AE1672" s="1">
        <f t="shared" si="725"/>
        <v>53.53146666666639</v>
      </c>
      <c r="AF1672" s="1">
        <f t="shared" si="726"/>
        <v>64.744474278058277</v>
      </c>
      <c r="AG1672" s="1">
        <f t="shared" si="719"/>
        <v>3150.2580000000003</v>
      </c>
      <c r="AH1672" s="1">
        <f t="shared" si="720"/>
        <v>3212.656428571428</v>
      </c>
      <c r="AI1672" s="1">
        <f t="shared" si="727"/>
        <v>-62.398428571427758</v>
      </c>
      <c r="AJ1672" s="1">
        <f t="shared" si="721"/>
        <v>1</v>
      </c>
    </row>
    <row r="1673" spans="1:36" x14ac:dyDescent="0.2">
      <c r="A1673" s="5">
        <v>43397</v>
      </c>
      <c r="B1673" s="1">
        <v>3169.46</v>
      </c>
      <c r="C1673" s="10">
        <v>3188.2</v>
      </c>
      <c r="D1673" s="1">
        <v>3245.4</v>
      </c>
      <c r="E1673" s="1">
        <v>3164.29</v>
      </c>
      <c r="F1673" s="1">
        <v>11090974400</v>
      </c>
      <c r="G1673" s="1">
        <v>120954387288.39999</v>
      </c>
      <c r="H1673" s="1">
        <f t="shared" si="728"/>
        <v>6.1100000000001273</v>
      </c>
      <c r="J1673" s="1">
        <f t="shared" si="705"/>
        <v>3146.1750000000002</v>
      </c>
      <c r="K1673" s="1">
        <f t="shared" si="706"/>
        <v>3211.0259999999994</v>
      </c>
      <c r="L1673" s="1">
        <f t="shared" si="707"/>
        <v>3159.0194545454542</v>
      </c>
      <c r="M1673" s="1">
        <f t="shared" si="708"/>
        <v>37.925524524107352</v>
      </c>
      <c r="N1673" s="1">
        <f t="shared" si="709"/>
        <v>37.925524524107352</v>
      </c>
      <c r="O1673" s="1">
        <f t="shared" si="710"/>
        <v>59.568258441100973</v>
      </c>
      <c r="P1673" s="1">
        <f t="shared" si="711"/>
        <v>43.216903837861146</v>
      </c>
      <c r="Q1673" s="1">
        <f t="shared" si="712"/>
        <v>-4552071726.9880905</v>
      </c>
      <c r="R1673" s="1">
        <f t="shared" si="713"/>
        <v>64.089999999999691</v>
      </c>
      <c r="S1673" s="1">
        <f t="shared" si="701"/>
        <v>62.07447547589264</v>
      </c>
      <c r="T1673" s="1">
        <f t="shared" si="722"/>
        <v>29.495018721175864</v>
      </c>
      <c r="U1673" s="1">
        <f t="shared" si="714"/>
        <v>1.4961420237124339E-3</v>
      </c>
      <c r="V1673" s="1">
        <f t="shared" si="715"/>
        <v>-3.0556239718550617E-2</v>
      </c>
      <c r="W1673" s="1">
        <f t="shared" si="716"/>
        <v>1.3357489650130596</v>
      </c>
      <c r="X1673" s="1">
        <f t="shared" si="717"/>
        <v>-0.71086313222003095</v>
      </c>
      <c r="Y1673" s="1">
        <f t="shared" si="703"/>
        <v>3184.163846153846</v>
      </c>
      <c r="Z1673" s="1">
        <f t="shared" si="704"/>
        <v>3183.7833333333333</v>
      </c>
      <c r="AA1673" s="1">
        <f t="shared" si="718"/>
        <v>0.38051282051264934</v>
      </c>
      <c r="AB1673" s="1">
        <f t="shared" si="723"/>
        <v>-5.4658233618230048</v>
      </c>
      <c r="AC1673" s="1">
        <f t="shared" si="702"/>
        <v>3199.2966666666666</v>
      </c>
      <c r="AD1673" s="1">
        <f t="shared" si="724"/>
        <v>3147.1513333333328</v>
      </c>
      <c r="AE1673" s="1">
        <f t="shared" si="725"/>
        <v>42.141599999999791</v>
      </c>
      <c r="AF1673" s="1">
        <f t="shared" si="726"/>
        <v>82.492253629563351</v>
      </c>
      <c r="AG1673" s="1">
        <f t="shared" si="719"/>
        <v>3164.2480000000005</v>
      </c>
      <c r="AH1673" s="1">
        <f t="shared" si="720"/>
        <v>3197.2714285714283</v>
      </c>
      <c r="AI1673" s="1">
        <f t="shared" si="727"/>
        <v>-33.023428571427758</v>
      </c>
      <c r="AJ1673" s="1">
        <f t="shared" si="721"/>
        <v>1</v>
      </c>
    </row>
    <row r="1674" spans="1:36" x14ac:dyDescent="0.2">
      <c r="A1674" s="5">
        <v>43398</v>
      </c>
      <c r="B1674" s="1">
        <v>3107.84</v>
      </c>
      <c r="C1674" s="10">
        <v>3194.31</v>
      </c>
      <c r="D1674" s="1">
        <v>3197.32</v>
      </c>
      <c r="E1674" s="1">
        <v>3099.89</v>
      </c>
      <c r="F1674" s="1">
        <v>10695181700</v>
      </c>
      <c r="G1674" s="1">
        <v>113291746429.89999</v>
      </c>
      <c r="H1674" s="1">
        <f t="shared" si="728"/>
        <v>-20.670000000000073</v>
      </c>
      <c r="J1674" s="1">
        <f t="shared" si="705"/>
        <v>3153.1950000000002</v>
      </c>
      <c r="K1674" s="1">
        <f t="shared" si="706"/>
        <v>3197.0739999999996</v>
      </c>
      <c r="L1674" s="1">
        <f t="shared" si="707"/>
        <v>3167.7712727272728</v>
      </c>
      <c r="M1674" s="1">
        <f t="shared" si="708"/>
        <v>35.8031124079478</v>
      </c>
      <c r="N1674" s="1">
        <f t="shared" si="709"/>
        <v>35.8031124079478</v>
      </c>
      <c r="O1674" s="1">
        <f t="shared" si="710"/>
        <v>68.771603683155632</v>
      </c>
      <c r="P1674" s="1">
        <f t="shared" si="711"/>
        <v>42.389465373336343</v>
      </c>
      <c r="Q1674" s="1">
        <f t="shared" si="712"/>
        <v>10034348344.421589</v>
      </c>
      <c r="R1674" s="1">
        <f t="shared" si="713"/>
        <v>23.579999999999927</v>
      </c>
      <c r="S1674" s="1">
        <f t="shared" si="701"/>
        <v>64.196887592052192</v>
      </c>
      <c r="T1674" s="1">
        <f t="shared" si="722"/>
        <v>35.196821906817135</v>
      </c>
      <c r="U1674" s="1">
        <f t="shared" si="714"/>
        <v>1.9127761551008284E-3</v>
      </c>
      <c r="V1674" s="1">
        <f t="shared" si="715"/>
        <v>-2.6599829351535827E-2</v>
      </c>
      <c r="W1674" s="1">
        <f t="shared" si="716"/>
        <v>1.3039155523207344</v>
      </c>
      <c r="X1674" s="1">
        <f t="shared" si="717"/>
        <v>-8.6454051423259806E-2</v>
      </c>
      <c r="Y1674" s="1">
        <f t="shared" si="703"/>
        <v>3189.14</v>
      </c>
      <c r="Z1674" s="1">
        <f t="shared" si="704"/>
        <v>3188.6525925925926</v>
      </c>
      <c r="AA1674" s="1">
        <f t="shared" si="718"/>
        <v>0.48740740740731781</v>
      </c>
      <c r="AB1674" s="1">
        <f t="shared" si="723"/>
        <v>0.40189173789158306</v>
      </c>
      <c r="AC1674" s="1">
        <f t="shared" si="702"/>
        <v>3163.84</v>
      </c>
      <c r="AD1674" s="1">
        <f t="shared" si="724"/>
        <v>3149.1129999999998</v>
      </c>
      <c r="AE1674" s="1">
        <f t="shared" si="725"/>
        <v>43.517666666666585</v>
      </c>
      <c r="AF1674" s="1">
        <f t="shared" si="726"/>
        <v>22.560952256938325</v>
      </c>
      <c r="AG1674" s="1">
        <f t="shared" si="719"/>
        <v>3194.2319999999995</v>
      </c>
      <c r="AH1674" s="1">
        <f t="shared" si="720"/>
        <v>3179.8035714285711</v>
      </c>
      <c r="AI1674" s="1">
        <f t="shared" si="727"/>
        <v>14.428428571428412</v>
      </c>
      <c r="AJ1674" s="1">
        <f t="shared" si="721"/>
        <v>0</v>
      </c>
    </row>
    <row r="1675" spans="1:36" x14ac:dyDescent="0.2">
      <c r="A1675" s="5">
        <v>43399</v>
      </c>
      <c r="B1675" s="1">
        <v>3204.28</v>
      </c>
      <c r="C1675" s="10">
        <v>3173.64</v>
      </c>
      <c r="D1675" s="1">
        <v>3218.1</v>
      </c>
      <c r="E1675" s="1">
        <v>3151.92</v>
      </c>
      <c r="F1675" s="1">
        <v>10129935400</v>
      </c>
      <c r="G1675" s="1">
        <v>106070366759.89999</v>
      </c>
      <c r="H1675" s="1">
        <f t="shared" si="728"/>
        <v>-96.75</v>
      </c>
      <c r="J1675" s="1">
        <f t="shared" si="705"/>
        <v>3153.4859999999999</v>
      </c>
      <c r="K1675" s="1">
        <f t="shared" si="706"/>
        <v>3179.3926666666662</v>
      </c>
      <c r="L1675" s="1">
        <f t="shared" si="707"/>
        <v>3171.4885454545451</v>
      </c>
      <c r="M1675" s="1">
        <f t="shared" si="708"/>
        <v>42.983187439210845</v>
      </c>
      <c r="N1675" s="1">
        <f t="shared" si="709"/>
        <v>42.983187439210845</v>
      </c>
      <c r="O1675" s="1">
        <f t="shared" si="710"/>
        <v>41.716601038634956</v>
      </c>
      <c r="P1675" s="1">
        <f t="shared" si="711"/>
        <v>46.359515218799139</v>
      </c>
      <c r="Q1675" s="1">
        <f t="shared" si="712"/>
        <v>-3480730296.1015859</v>
      </c>
      <c r="R1675" s="1">
        <f t="shared" si="713"/>
        <v>47.190000000000055</v>
      </c>
      <c r="S1675" s="1">
        <f t="shared" ref="S1675:S1738" si="729">(C1675-MIN(E1666:E1675))/(MAX(D1666:D1675)-MIN(E1666:E1675))*100</f>
        <v>57.016812560789155</v>
      </c>
      <c r="T1675" s="1">
        <f t="shared" si="722"/>
        <v>38.754089225337665</v>
      </c>
      <c r="U1675" s="1">
        <f t="shared" si="714"/>
        <v>-6.5130260521042314E-3</v>
      </c>
      <c r="V1675" s="1">
        <f t="shared" si="715"/>
        <v>1.5854115252023696E-2</v>
      </c>
      <c r="W1675" s="1">
        <f t="shared" si="716"/>
        <v>0.63910225065213533</v>
      </c>
      <c r="X1675" s="1">
        <f t="shared" si="717"/>
        <v>-0.18093602363049741</v>
      </c>
      <c r="Y1675" s="1">
        <f t="shared" si="703"/>
        <v>3191.1299999999997</v>
      </c>
      <c r="Z1675" s="1">
        <f t="shared" si="704"/>
        <v>3192.778888888889</v>
      </c>
      <c r="AA1675" s="1">
        <f t="shared" si="718"/>
        <v>-1.6488888888893598</v>
      </c>
      <c r="AB1675" s="1">
        <f t="shared" si="723"/>
        <v>6.014814814798225E-2</v>
      </c>
      <c r="AC1675" s="1">
        <f t="shared" ref="AC1675:AC1738" si="730">(C1675+D1675+E1675)/3</f>
        <v>3181.22</v>
      </c>
      <c r="AD1675" s="1">
        <f t="shared" si="724"/>
        <v>3152.241</v>
      </c>
      <c r="AE1675" s="1">
        <f t="shared" si="725"/>
        <v>46.645666666666557</v>
      </c>
      <c r="AF1675" s="1">
        <f t="shared" si="726"/>
        <v>41.417209172698975</v>
      </c>
      <c r="AG1675" s="1">
        <f t="shared" si="719"/>
        <v>3201.97</v>
      </c>
      <c r="AH1675" s="1">
        <f t="shared" si="720"/>
        <v>3171.4278571428563</v>
      </c>
      <c r="AI1675" s="1">
        <f t="shared" si="727"/>
        <v>30.542142857143517</v>
      </c>
      <c r="AJ1675" s="1">
        <f t="shared" si="721"/>
        <v>0</v>
      </c>
    </row>
    <row r="1676" spans="1:36" x14ac:dyDescent="0.2">
      <c r="A1676" s="5">
        <v>43402</v>
      </c>
      <c r="B1676" s="1">
        <v>3157.49</v>
      </c>
      <c r="C1676" s="10">
        <v>3076.89</v>
      </c>
      <c r="D1676" s="1">
        <v>3158.81</v>
      </c>
      <c r="E1676" s="1">
        <v>3062.58</v>
      </c>
      <c r="F1676" s="1">
        <v>9183978900</v>
      </c>
      <c r="G1676" s="1">
        <v>108479490210.8</v>
      </c>
      <c r="H1676" s="1">
        <f t="shared" si="728"/>
        <v>33.370000000000346</v>
      </c>
      <c r="J1676" s="1">
        <f t="shared" si="705"/>
        <v>3148.5299999999997</v>
      </c>
      <c r="K1676" s="1">
        <f t="shared" si="706"/>
        <v>3165.1253333333325</v>
      </c>
      <c r="L1676" s="1">
        <f t="shared" si="707"/>
        <v>3157.5619999999999</v>
      </c>
      <c r="M1676" s="1">
        <f t="shared" si="708"/>
        <v>93.905451448040907</v>
      </c>
      <c r="N1676" s="1">
        <f t="shared" si="709"/>
        <v>76.590940669723551</v>
      </c>
      <c r="O1676" s="1">
        <f t="shared" si="710"/>
        <v>17.806124502032247</v>
      </c>
      <c r="P1676" s="1">
        <f t="shared" si="711"/>
        <v>45.240756190086444</v>
      </c>
      <c r="Q1676" s="1">
        <f t="shared" si="712"/>
        <v>-6452549240.6630068</v>
      </c>
      <c r="R1676" s="1">
        <f t="shared" si="713"/>
        <v>-24.079999999999927</v>
      </c>
      <c r="S1676" s="1">
        <f t="shared" si="729"/>
        <v>23.409059330276452</v>
      </c>
      <c r="T1676" s="1">
        <f t="shared" si="722"/>
        <v>40.203942482093694</v>
      </c>
      <c r="U1676" s="1">
        <f t="shared" si="714"/>
        <v>-3.1444088023946257E-2</v>
      </c>
      <c r="V1676" s="1">
        <f t="shared" si="715"/>
        <v>-2.9595708243842948E-2</v>
      </c>
      <c r="W1676" s="1">
        <f t="shared" si="716"/>
        <v>-2.2753475431391754</v>
      </c>
      <c r="X1676" s="1">
        <f t="shared" si="717"/>
        <v>-2.787735841108324</v>
      </c>
      <c r="Y1676" s="1">
        <f t="shared" si="703"/>
        <v>3158.7553846153846</v>
      </c>
      <c r="Z1676" s="1">
        <f t="shared" si="704"/>
        <v>3166.4733333333334</v>
      </c>
      <c r="AA1676" s="1">
        <f t="shared" si="718"/>
        <v>-7.7179487179487296</v>
      </c>
      <c r="AB1676" s="1">
        <f t="shared" si="723"/>
        <v>-2.8627008547012336</v>
      </c>
      <c r="AC1676" s="1">
        <f t="shared" si="730"/>
        <v>3099.4266666666663</v>
      </c>
      <c r="AD1676" s="1">
        <f t="shared" si="724"/>
        <v>3147.856666666667</v>
      </c>
      <c r="AE1676" s="1">
        <f t="shared" si="725"/>
        <v>51.02999999999993</v>
      </c>
      <c r="AF1676" s="1">
        <f t="shared" si="726"/>
        <v>-63.269971911948282</v>
      </c>
      <c r="AG1676" s="1">
        <f t="shared" si="719"/>
        <v>3163.2939999999994</v>
      </c>
      <c r="AH1676" s="1">
        <f t="shared" si="720"/>
        <v>3156.2992857142854</v>
      </c>
      <c r="AI1676" s="1">
        <f t="shared" si="727"/>
        <v>6.9947142857140534</v>
      </c>
      <c r="AJ1676" s="1">
        <f t="shared" si="721"/>
        <v>1</v>
      </c>
    </row>
    <row r="1677" spans="1:36" x14ac:dyDescent="0.2">
      <c r="A1677" s="5">
        <v>43403</v>
      </c>
      <c r="B1677" s="1">
        <v>3061.93</v>
      </c>
      <c r="C1677" s="10">
        <v>3110.26</v>
      </c>
      <c r="D1677" s="1">
        <v>3146.63</v>
      </c>
      <c r="E1677" s="1">
        <v>3050.77</v>
      </c>
      <c r="F1677" s="1">
        <v>11607010100</v>
      </c>
      <c r="G1677" s="1">
        <v>131767102718.5</v>
      </c>
      <c r="H1677" s="1">
        <f t="shared" si="728"/>
        <v>43.559999999999945</v>
      </c>
      <c r="J1677" s="1">
        <f t="shared" si="705"/>
        <v>3149.4590000000003</v>
      </c>
      <c r="K1677" s="1">
        <f t="shared" si="706"/>
        <v>3153.23</v>
      </c>
      <c r="L1677" s="1">
        <f t="shared" si="707"/>
        <v>3150.603818181818</v>
      </c>
      <c r="M1677" s="1">
        <f t="shared" si="708"/>
        <v>73.589345172030974</v>
      </c>
      <c r="N1677" s="1">
        <f t="shared" si="709"/>
        <v>64.999305266083027</v>
      </c>
      <c r="O1677" s="1">
        <f t="shared" si="710"/>
        <v>42.786142376845589</v>
      </c>
      <c r="P1677" s="1">
        <f t="shared" si="711"/>
        <v>52.156578470460332</v>
      </c>
      <c r="Q1677" s="1">
        <f t="shared" si="712"/>
        <v>2799437445.3578515</v>
      </c>
      <c r="R1677" s="1">
        <f t="shared" si="713"/>
        <v>-7.9899999999997817</v>
      </c>
      <c r="S1677" s="1">
        <f t="shared" si="729"/>
        <v>35.000694733916973</v>
      </c>
      <c r="T1677" s="1">
        <f t="shared" si="722"/>
        <v>43.380793141921359</v>
      </c>
      <c r="U1677" s="1">
        <f t="shared" si="714"/>
        <v>1.0729006578228298E-2</v>
      </c>
      <c r="V1677" s="1">
        <f t="shared" si="715"/>
        <v>-5.1783972236880806E-3</v>
      </c>
      <c r="W1677" s="1">
        <f t="shared" si="716"/>
        <v>-1.2446264580678796</v>
      </c>
      <c r="X1677" s="1">
        <f t="shared" si="717"/>
        <v>-1.362729645474634</v>
      </c>
      <c r="Y1677" s="1">
        <f t="shared" si="703"/>
        <v>3082.0238461538461</v>
      </c>
      <c r="Z1677" s="1">
        <f t="shared" si="704"/>
        <v>3079.361851851852</v>
      </c>
      <c r="AA1677" s="1">
        <f t="shared" si="718"/>
        <v>2.6619943019941275</v>
      </c>
      <c r="AB1677" s="1">
        <f t="shared" si="723"/>
        <v>-5.6419601139601578</v>
      </c>
      <c r="AC1677" s="1">
        <f t="shared" si="730"/>
        <v>3102.5533333333333</v>
      </c>
      <c r="AD1677" s="1">
        <f t="shared" si="724"/>
        <v>3146.2310000000002</v>
      </c>
      <c r="AE1677" s="1">
        <f t="shared" si="725"/>
        <v>52.65566666666659</v>
      </c>
      <c r="AF1677" s="1">
        <f t="shared" si="726"/>
        <v>-55.299735598785823</v>
      </c>
      <c r="AG1677" s="1">
        <f t="shared" si="719"/>
        <v>3148.66</v>
      </c>
      <c r="AH1677" s="1">
        <f t="shared" si="720"/>
        <v>3144.0607142857148</v>
      </c>
      <c r="AI1677" s="1">
        <f t="shared" si="727"/>
        <v>4.599285714285088</v>
      </c>
      <c r="AJ1677" s="1">
        <f t="shared" si="721"/>
        <v>1</v>
      </c>
    </row>
    <row r="1678" spans="1:36" x14ac:dyDescent="0.2">
      <c r="A1678" s="5">
        <v>43404</v>
      </c>
      <c r="B1678" s="1">
        <v>3116.66</v>
      </c>
      <c r="C1678" s="10">
        <v>3153.82</v>
      </c>
      <c r="D1678" s="1">
        <v>3168.92</v>
      </c>
      <c r="E1678" s="1">
        <v>3106.03</v>
      </c>
      <c r="F1678" s="1">
        <v>11120745500</v>
      </c>
      <c r="G1678" s="1">
        <v>117099697835.89999</v>
      </c>
      <c r="H1678" s="1">
        <f t="shared" si="728"/>
        <v>23.210000000000036</v>
      </c>
      <c r="J1678" s="1">
        <f t="shared" si="705"/>
        <v>3153.0160000000005</v>
      </c>
      <c r="K1678" s="1">
        <f t="shared" si="706"/>
        <v>3144.7113333333336</v>
      </c>
      <c r="L1678" s="1">
        <f t="shared" si="707"/>
        <v>3151.3967272727273</v>
      </c>
      <c r="M1678" s="1">
        <f t="shared" si="708"/>
        <v>47.053383342752852</v>
      </c>
      <c r="N1678" s="1">
        <f t="shared" si="709"/>
        <v>49.868000555787098</v>
      </c>
      <c r="O1678" s="1">
        <f t="shared" si="710"/>
        <v>47.503017838780437</v>
      </c>
      <c r="P1678" s="1">
        <f t="shared" si="711"/>
        <v>56.014550055353496</v>
      </c>
      <c r="Q1678" s="1">
        <f t="shared" si="712"/>
        <v>5780524254.9690151</v>
      </c>
      <c r="R1678" s="1">
        <f t="shared" si="713"/>
        <v>109.43000000000029</v>
      </c>
      <c r="S1678" s="1">
        <f t="shared" si="729"/>
        <v>50.131999444212902</v>
      </c>
      <c r="T1678" s="1">
        <f t="shared" si="722"/>
        <v>46.937555475214104</v>
      </c>
      <c r="U1678" s="1">
        <f t="shared" si="714"/>
        <v>1.3811821854132432E-2</v>
      </c>
      <c r="V1678" s="1">
        <f t="shared" si="715"/>
        <v>1.7043054270115598E-2</v>
      </c>
      <c r="W1678" s="1">
        <f t="shared" si="716"/>
        <v>2.5499394865095275E-2</v>
      </c>
      <c r="X1678" s="1">
        <f t="shared" si="717"/>
        <v>0.28965032720543893</v>
      </c>
      <c r="Y1678" s="1">
        <f t="shared" si="703"/>
        <v>3116.9615384615386</v>
      </c>
      <c r="Z1678" s="1">
        <f t="shared" si="704"/>
        <v>3113.4866666666667</v>
      </c>
      <c r="AA1678" s="1">
        <f t="shared" si="718"/>
        <v>3.4748717948718877</v>
      </c>
      <c r="AB1678" s="1">
        <f t="shared" si="723"/>
        <v>2.8245698005696793</v>
      </c>
      <c r="AC1678" s="1">
        <f t="shared" si="730"/>
        <v>3142.9233333333336</v>
      </c>
      <c r="AD1678" s="1">
        <f t="shared" si="724"/>
        <v>3149.5256666666669</v>
      </c>
      <c r="AE1678" s="1">
        <f t="shared" si="725"/>
        <v>49.360999999999919</v>
      </c>
      <c r="AF1678" s="1">
        <f t="shared" si="726"/>
        <v>-8.9170712820962219</v>
      </c>
      <c r="AG1678" s="1">
        <f t="shared" si="719"/>
        <v>3141.7840000000001</v>
      </c>
      <c r="AH1678" s="1">
        <f t="shared" si="720"/>
        <v>3146.1828571428573</v>
      </c>
      <c r="AI1678" s="1">
        <f t="shared" si="727"/>
        <v>-4.3988571428571959</v>
      </c>
      <c r="AJ1678" s="1">
        <f t="shared" si="721"/>
        <v>1</v>
      </c>
    </row>
    <row r="1679" spans="1:36" x14ac:dyDescent="0.2">
      <c r="A1679" s="5">
        <v>43405</v>
      </c>
      <c r="B1679" s="1">
        <v>3185.2</v>
      </c>
      <c r="C1679" s="10">
        <v>3177.03</v>
      </c>
      <c r="D1679" s="1">
        <v>3217.8</v>
      </c>
      <c r="E1679" s="1">
        <v>3173.1</v>
      </c>
      <c r="F1679" s="1">
        <v>13265337900</v>
      </c>
      <c r="G1679" s="1">
        <v>145919304280.10001</v>
      </c>
      <c r="H1679" s="1">
        <f t="shared" si="728"/>
        <v>113.2199999999998</v>
      </c>
      <c r="J1679" s="1">
        <f t="shared" si="705"/>
        <v>3166.2799999999997</v>
      </c>
      <c r="K1679" s="1">
        <f t="shared" si="706"/>
        <v>3148.2393333333334</v>
      </c>
      <c r="L1679" s="1">
        <f t="shared" si="707"/>
        <v>3155.7629090909095</v>
      </c>
      <c r="M1679" s="1">
        <f t="shared" si="708"/>
        <v>24.544313631745489</v>
      </c>
      <c r="N1679" s="1">
        <f t="shared" si="709"/>
        <v>41.805613450048583</v>
      </c>
      <c r="O1679" s="1">
        <f t="shared" si="710"/>
        <v>64.502085978596043</v>
      </c>
      <c r="P1679" s="1">
        <f t="shared" si="711"/>
        <v>61.809293639459504</v>
      </c>
      <c r="Q1679" s="1">
        <f t="shared" si="712"/>
        <v>-10932775128.321989</v>
      </c>
      <c r="R1679" s="1">
        <f t="shared" si="713"/>
        <v>42.080000000000382</v>
      </c>
      <c r="S1679" s="1">
        <f t="shared" si="729"/>
        <v>58.194386549951417</v>
      </c>
      <c r="T1679" s="1">
        <f t="shared" si="722"/>
        <v>52.731845354033361</v>
      </c>
      <c r="U1679" s="1">
        <f t="shared" si="714"/>
        <v>7.3055652606365176E-3</v>
      </c>
      <c r="V1679" s="1">
        <f t="shared" si="715"/>
        <v>1.8850316684037586E-2</v>
      </c>
      <c r="W1679" s="1">
        <f t="shared" si="716"/>
        <v>0.33951514079615375</v>
      </c>
      <c r="X1679" s="1">
        <f t="shared" si="717"/>
        <v>0.91450057058347634</v>
      </c>
      <c r="Y1679" s="1">
        <f t="shared" si="703"/>
        <v>3157.3907692307694</v>
      </c>
      <c r="Z1679" s="1">
        <f t="shared" si="704"/>
        <v>3155.5392592592593</v>
      </c>
      <c r="AA1679" s="1">
        <f t="shared" si="718"/>
        <v>1.8515099715100405</v>
      </c>
      <c r="AB1679" s="1">
        <f t="shared" si="723"/>
        <v>3.1501994301995184</v>
      </c>
      <c r="AC1679" s="1">
        <f t="shared" si="730"/>
        <v>3189.31</v>
      </c>
      <c r="AD1679" s="1">
        <f t="shared" si="724"/>
        <v>3162.2713333333331</v>
      </c>
      <c r="AE1679" s="1">
        <f t="shared" si="725"/>
        <v>42.023066666666679</v>
      </c>
      <c r="AF1679" s="1">
        <f t="shared" si="726"/>
        <v>42.89496033395438</v>
      </c>
      <c r="AG1679" s="1">
        <f t="shared" si="719"/>
        <v>3138.3280000000004</v>
      </c>
      <c r="AH1679" s="1">
        <f t="shared" si="720"/>
        <v>3146.6328571428571</v>
      </c>
      <c r="AI1679" s="1">
        <f t="shared" si="727"/>
        <v>-8.3048571428566902</v>
      </c>
      <c r="AJ1679" s="1">
        <f t="shared" si="721"/>
        <v>1</v>
      </c>
    </row>
    <row r="1680" spans="1:36" x14ac:dyDescent="0.2">
      <c r="A1680" s="5">
        <v>43406</v>
      </c>
      <c r="B1680" s="1">
        <v>3258.61</v>
      </c>
      <c r="C1680" s="10">
        <v>3290.25</v>
      </c>
      <c r="D1680" s="1">
        <v>3290.25</v>
      </c>
      <c r="E1680" s="1">
        <v>3222.44</v>
      </c>
      <c r="F1680" s="1">
        <v>15346610400</v>
      </c>
      <c r="G1680" s="1">
        <v>178340643410.5</v>
      </c>
      <c r="H1680" s="1">
        <f t="shared" si="728"/>
        <v>-27.409999999999854</v>
      </c>
      <c r="J1680" s="1">
        <f t="shared" si="705"/>
        <v>3181.81</v>
      </c>
      <c r="K1680" s="1">
        <f t="shared" si="706"/>
        <v>3156.2073333333333</v>
      </c>
      <c r="L1680" s="1">
        <f t="shared" si="707"/>
        <v>3178.3029090909085</v>
      </c>
      <c r="M1680" s="1">
        <f t="shared" si="708"/>
        <v>0</v>
      </c>
      <c r="N1680" s="1">
        <f t="shared" si="709"/>
        <v>2.8912047362232292</v>
      </c>
      <c r="O1680" s="1">
        <f t="shared" si="710"/>
        <v>63.214031761080868</v>
      </c>
      <c r="P1680" s="1">
        <f t="shared" si="711"/>
        <v>66.020328840258742</v>
      </c>
      <c r="Q1680" s="1">
        <f t="shared" si="712"/>
        <v>15346610400</v>
      </c>
      <c r="R1680" s="1">
        <f t="shared" si="713"/>
        <v>19.980000000000018</v>
      </c>
      <c r="S1680" s="1">
        <f t="shared" si="729"/>
        <v>97.10879526377677</v>
      </c>
      <c r="T1680" s="1">
        <f t="shared" si="722"/>
        <v>58.908523843674502</v>
      </c>
      <c r="U1680" s="1">
        <f t="shared" si="714"/>
        <v>3.4410759060861579E-2</v>
      </c>
      <c r="V1680" s="1">
        <f t="shared" si="715"/>
        <v>8.075837852574741E-2</v>
      </c>
      <c r="W1680" s="1">
        <f t="shared" si="716"/>
        <v>3.408123049459272</v>
      </c>
      <c r="X1680" s="1">
        <f t="shared" si="717"/>
        <v>4.2469537806029241</v>
      </c>
      <c r="Y1680" s="1">
        <f t="shared" si="703"/>
        <v>3194.4484615384617</v>
      </c>
      <c r="Z1680" s="1">
        <f t="shared" si="704"/>
        <v>3185.4166666666665</v>
      </c>
      <c r="AA1680" s="1">
        <f t="shared" si="718"/>
        <v>9.0317948717952277</v>
      </c>
      <c r="AB1680" s="1">
        <f t="shared" si="723"/>
        <v>3.287566951567078</v>
      </c>
      <c r="AC1680" s="1">
        <f t="shared" si="730"/>
        <v>3267.646666666667</v>
      </c>
      <c r="AD1680" s="1">
        <f t="shared" si="724"/>
        <v>3179.6293333333333</v>
      </c>
      <c r="AE1680" s="1">
        <f t="shared" si="725"/>
        <v>41.95480000000002</v>
      </c>
      <c r="AF1680" s="1">
        <f t="shared" si="726"/>
        <v>139.8605695229686</v>
      </c>
      <c r="AG1680" s="1">
        <f t="shared" si="719"/>
        <v>3161.65</v>
      </c>
      <c r="AH1680" s="1">
        <f t="shared" si="720"/>
        <v>3158.3328571428569</v>
      </c>
      <c r="AI1680" s="1">
        <f t="shared" si="727"/>
        <v>3.3171428571431534</v>
      </c>
      <c r="AJ1680" s="1">
        <f t="shared" si="721"/>
        <v>0</v>
      </c>
    </row>
    <row r="1681" spans="1:36" x14ac:dyDescent="0.2">
      <c r="A1681" s="5">
        <v>43409</v>
      </c>
      <c r="B1681" s="1">
        <v>3269.47</v>
      </c>
      <c r="C1681" s="10">
        <v>3262.84</v>
      </c>
      <c r="D1681" s="1">
        <v>3279.88</v>
      </c>
      <c r="E1681" s="1">
        <v>3230.36</v>
      </c>
      <c r="F1681" s="1">
        <v>10970668300</v>
      </c>
      <c r="G1681" s="1">
        <v>123630922688.60001</v>
      </c>
      <c r="H1681" s="1">
        <f t="shared" si="728"/>
        <v>-19.690000000000055</v>
      </c>
      <c r="J1681" s="1">
        <f t="shared" si="705"/>
        <v>3181.0669999999996</v>
      </c>
      <c r="K1681" s="1">
        <f t="shared" si="706"/>
        <v>3165.3</v>
      </c>
      <c r="L1681" s="1">
        <f t="shared" si="707"/>
        <v>3193.0356363636361</v>
      </c>
      <c r="M1681" s="1">
        <f t="shared" si="708"/>
        <v>11.445632203106669</v>
      </c>
      <c r="N1681" s="1">
        <f t="shared" si="709"/>
        <v>11.445632203106669</v>
      </c>
      <c r="O1681" s="1">
        <f t="shared" si="710"/>
        <v>81.916609076249742</v>
      </c>
      <c r="P1681" s="1">
        <f t="shared" si="711"/>
        <v>58.85549662803642</v>
      </c>
      <c r="Q1681" s="1">
        <f t="shared" si="712"/>
        <v>3420579938.4491253</v>
      </c>
      <c r="R1681" s="1">
        <f t="shared" si="713"/>
        <v>79.410000000000309</v>
      </c>
      <c r="S1681" s="1">
        <f t="shared" si="729"/>
        <v>88.554367796893331</v>
      </c>
      <c r="T1681" s="1">
        <f t="shared" si="722"/>
        <v>59.248465733901675</v>
      </c>
      <c r="U1681" s="1">
        <f t="shared" si="714"/>
        <v>-8.4006570962719147E-3</v>
      </c>
      <c r="V1681" s="1">
        <f t="shared" si="715"/>
        <v>4.0794909009713179E-2</v>
      </c>
      <c r="W1681" s="1">
        <f t="shared" si="716"/>
        <v>2.570615457014914</v>
      </c>
      <c r="X1681" s="1">
        <f t="shared" si="717"/>
        <v>3.0815404543013289</v>
      </c>
      <c r="Y1681" s="1">
        <f t="shared" si="703"/>
        <v>3286.0330769230768</v>
      </c>
      <c r="Z1681" s="1">
        <f t="shared" si="704"/>
        <v>3288.2196296296297</v>
      </c>
      <c r="AA1681" s="1">
        <f t="shared" si="718"/>
        <v>-2.1865527065529022</v>
      </c>
      <c r="AB1681" s="1">
        <f t="shared" si="723"/>
        <v>6.7881253561256019</v>
      </c>
      <c r="AC1681" s="1">
        <f t="shared" si="730"/>
        <v>3257.6933333333332</v>
      </c>
      <c r="AD1681" s="1">
        <f t="shared" si="724"/>
        <v>3181.1583333333338</v>
      </c>
      <c r="AE1681" s="1">
        <f t="shared" si="725"/>
        <v>43.177999999999926</v>
      </c>
      <c r="AF1681" s="1">
        <f t="shared" si="726"/>
        <v>118.16974693902688</v>
      </c>
      <c r="AG1681" s="1">
        <f t="shared" si="719"/>
        <v>3198.84</v>
      </c>
      <c r="AH1681" s="1">
        <f t="shared" si="720"/>
        <v>3169.895</v>
      </c>
      <c r="AI1681" s="1">
        <f t="shared" si="727"/>
        <v>28.945000000000164</v>
      </c>
      <c r="AJ1681" s="1">
        <f t="shared" si="721"/>
        <v>0</v>
      </c>
    </row>
    <row r="1682" spans="1:36" x14ac:dyDescent="0.2">
      <c r="A1682" s="5">
        <v>43410</v>
      </c>
      <c r="B1682" s="1">
        <v>3254.98</v>
      </c>
      <c r="C1682" s="10">
        <v>3243.15</v>
      </c>
      <c r="D1682" s="1">
        <v>3254.98</v>
      </c>
      <c r="E1682" s="1">
        <v>3213.89</v>
      </c>
      <c r="F1682" s="1">
        <v>8386913800</v>
      </c>
      <c r="G1682" s="1">
        <v>91703898055.399994</v>
      </c>
      <c r="H1682" s="1">
        <f t="shared" si="728"/>
        <v>-21.240000000000236</v>
      </c>
      <c r="J1682" s="1">
        <f t="shared" si="705"/>
        <v>3187.0389999999998</v>
      </c>
      <c r="K1682" s="1">
        <f t="shared" si="706"/>
        <v>3174.7786666666666</v>
      </c>
      <c r="L1682" s="1">
        <f t="shared" si="707"/>
        <v>3204.3234545454548</v>
      </c>
      <c r="M1682" s="1">
        <f t="shared" si="708"/>
        <v>19.667613161850635</v>
      </c>
      <c r="N1682" s="1">
        <f t="shared" si="709"/>
        <v>19.667613161850635</v>
      </c>
      <c r="O1682" s="1">
        <f t="shared" si="710"/>
        <v>72.480167519027034</v>
      </c>
      <c r="P1682" s="1">
        <f t="shared" si="711"/>
        <v>45.133242090008849</v>
      </c>
      <c r="Q1682" s="1">
        <f t="shared" si="712"/>
        <v>3557651680.0681901</v>
      </c>
      <c r="R1682" s="1">
        <f t="shared" si="713"/>
        <v>54.950000000000273</v>
      </c>
      <c r="S1682" s="1">
        <f t="shared" si="729"/>
        <v>80.332386838149361</v>
      </c>
      <c r="T1682" s="1">
        <f t="shared" si="722"/>
        <v>61.601986558591115</v>
      </c>
      <c r="U1682" s="1">
        <f t="shared" si="714"/>
        <v>-6.0712578819974578E-3</v>
      </c>
      <c r="V1682" s="1">
        <f t="shared" si="715"/>
        <v>-8.2928932473465156E-3</v>
      </c>
      <c r="W1682" s="1">
        <f t="shared" si="716"/>
        <v>1.7605997290902411</v>
      </c>
      <c r="X1682" s="1">
        <f t="shared" si="717"/>
        <v>2.1535779502109174</v>
      </c>
      <c r="Y1682" s="1">
        <f t="shared" si="703"/>
        <v>3259.8107692307694</v>
      </c>
      <c r="Z1682" s="1">
        <f t="shared" si="704"/>
        <v>3261.3814814814814</v>
      </c>
      <c r="AA1682" s="1">
        <f t="shared" si="718"/>
        <v>-1.5707122507119493</v>
      </c>
      <c r="AB1682" s="1">
        <f t="shared" si="723"/>
        <v>-2.0633846153847117</v>
      </c>
      <c r="AC1682" s="1">
        <f t="shared" si="730"/>
        <v>3237.34</v>
      </c>
      <c r="AD1682" s="1">
        <f t="shared" si="724"/>
        <v>3184.125</v>
      </c>
      <c r="AE1682" s="1">
        <f t="shared" si="725"/>
        <v>46.132333333333371</v>
      </c>
      <c r="AF1682" s="1">
        <f t="shared" si="726"/>
        <v>76.901955967253784</v>
      </c>
      <c r="AG1682" s="1">
        <f t="shared" si="719"/>
        <v>3225.4180000000001</v>
      </c>
      <c r="AH1682" s="1">
        <f t="shared" si="720"/>
        <v>3178.8164285714288</v>
      </c>
      <c r="AI1682" s="1">
        <f t="shared" si="727"/>
        <v>46.601571428571333</v>
      </c>
      <c r="AJ1682" s="1">
        <f t="shared" si="721"/>
        <v>0</v>
      </c>
    </row>
    <row r="1683" spans="1:36" x14ac:dyDescent="0.2">
      <c r="A1683" s="5">
        <v>43411</v>
      </c>
      <c r="B1683" s="1">
        <v>3243.88</v>
      </c>
      <c r="C1683" s="10">
        <v>3221.91</v>
      </c>
      <c r="D1683" s="1">
        <v>3270.5</v>
      </c>
      <c r="E1683" s="1">
        <v>3218.42</v>
      </c>
      <c r="F1683" s="1">
        <v>9161552800</v>
      </c>
      <c r="G1683" s="1">
        <v>101814918974.5</v>
      </c>
      <c r="H1683" s="1">
        <f t="shared" si="728"/>
        <v>-9.1399999999998727</v>
      </c>
      <c r="J1683" s="1">
        <f t="shared" si="705"/>
        <v>3190.4100000000003</v>
      </c>
      <c r="K1683" s="1">
        <f t="shared" si="706"/>
        <v>3181.6893333333333</v>
      </c>
      <c r="L1683" s="1">
        <f t="shared" si="707"/>
        <v>3210.6636363636367</v>
      </c>
      <c r="M1683" s="1">
        <f t="shared" si="708"/>
        <v>37.09694929975042</v>
      </c>
      <c r="N1683" s="1">
        <f t="shared" si="709"/>
        <v>28.536829797895496</v>
      </c>
      <c r="O1683" s="1">
        <f t="shared" si="710"/>
        <v>63.779159459585777</v>
      </c>
      <c r="P1683" s="1">
        <f t="shared" si="711"/>
        <v>53.500023858376686</v>
      </c>
      <c r="Q1683" s="1">
        <f t="shared" si="712"/>
        <v>-7933679556.0676641</v>
      </c>
      <c r="R1683" s="1">
        <f t="shared" si="713"/>
        <v>27.599999999999909</v>
      </c>
      <c r="S1683" s="1">
        <f t="shared" si="729"/>
        <v>71.463170202104493</v>
      </c>
      <c r="T1683" s="1">
        <f t="shared" si="722"/>
        <v>62.5408560312123</v>
      </c>
      <c r="U1683" s="1">
        <f t="shared" si="714"/>
        <v>-6.5923629151653021E-3</v>
      </c>
      <c r="V1683" s="1">
        <f t="shared" si="715"/>
        <v>1.2087591057444336E-2</v>
      </c>
      <c r="W1683" s="1">
        <f t="shared" si="716"/>
        <v>0.98733391633048873</v>
      </c>
      <c r="X1683" s="1">
        <f t="shared" si="717"/>
        <v>1.2641292864545315</v>
      </c>
      <c r="Y1683" s="1">
        <f t="shared" ref="Y1683:Y1746" si="731">C1682*11/13+C1683*2/13</f>
        <v>3239.8823076923081</v>
      </c>
      <c r="Z1683" s="1">
        <f t="shared" ref="Z1683:Z1746" si="732">C1682*25/27+C1683*2/27</f>
        <v>3241.5766666666664</v>
      </c>
      <c r="AA1683" s="1">
        <f t="shared" si="718"/>
        <v>-1.6943589743582379</v>
      </c>
      <c r="AB1683" s="1">
        <f t="shared" si="723"/>
        <v>-1.5954415954412069</v>
      </c>
      <c r="AC1683" s="1">
        <f t="shared" si="730"/>
        <v>3236.9433333333332</v>
      </c>
      <c r="AD1683" s="1">
        <f t="shared" si="724"/>
        <v>3187.8896666666669</v>
      </c>
      <c r="AE1683" s="1">
        <f t="shared" si="725"/>
        <v>49.897000000000027</v>
      </c>
      <c r="AF1683" s="1">
        <f t="shared" si="726"/>
        <v>65.539901085123631</v>
      </c>
      <c r="AG1683" s="1">
        <f t="shared" si="719"/>
        <v>3239.0360000000001</v>
      </c>
      <c r="AH1683" s="1">
        <f t="shared" si="720"/>
        <v>3191.4964285714282</v>
      </c>
      <c r="AI1683" s="1">
        <f t="shared" si="727"/>
        <v>47.53957142857189</v>
      </c>
      <c r="AJ1683" s="1">
        <f t="shared" si="721"/>
        <v>0</v>
      </c>
    </row>
    <row r="1684" spans="1:36" x14ac:dyDescent="0.2">
      <c r="A1684" s="5">
        <v>43412</v>
      </c>
      <c r="B1684" s="1">
        <v>3251.73</v>
      </c>
      <c r="C1684" s="10">
        <v>3212.77</v>
      </c>
      <c r="D1684" s="1">
        <v>3253.57</v>
      </c>
      <c r="E1684" s="1">
        <v>3207.71</v>
      </c>
      <c r="F1684" s="1">
        <v>7641454000</v>
      </c>
      <c r="G1684" s="1">
        <v>85221664741</v>
      </c>
      <c r="H1684" s="1">
        <f t="shared" si="728"/>
        <v>-45.329999999999927</v>
      </c>
      <c r="J1684" s="1">
        <f t="shared" ref="J1684:J1747" si="733">SUM(C1675:C1684)/10</f>
        <v>3192.2560000000003</v>
      </c>
      <c r="K1684" s="1">
        <f t="shared" ref="K1684:K1747" si="734">SUM(C1670:C1684)/15</f>
        <v>3192.9146666666661</v>
      </c>
      <c r="L1684" s="1">
        <f t="shared" ref="L1684:L1747" si="735">(10*C1684+9*C1683+8*C1682+7*C1681+6*C1680+5*C1679+4*C1678+3*C1677+2*C1676+C1675)/55</f>
        <v>3214.7290909090912</v>
      </c>
      <c r="M1684" s="1">
        <f t="shared" ref="M1684:M1747" si="736">(MAX(D1679:D1684)-C1684)/(MAX(D1679:D1684)-MIN(E1679:E1684))*100</f>
        <v>66.137430644472857</v>
      </c>
      <c r="N1684" s="1">
        <f t="shared" ref="N1684:N1747" si="737">(MAX(D1675:D1684)-C1684)/(MAX(D1675:D1684)-MIN(E1675:E1684))*100</f>
        <v>32.353432436946719</v>
      </c>
      <c r="O1684" s="1">
        <f t="shared" ref="O1684:O1747" si="738">(SUMIF(H1679:H1684,"&gt;=0")/(SUMIF(H1679:H1684,"&gt;=0")+ABS(SUMIF(H1679:H1684,"&lt;0"))))*100</f>
        <v>47.968478583230912</v>
      </c>
      <c r="P1684" s="1">
        <f t="shared" ref="P1684:P1747" si="739">(SUMIF(H1673:H1684,"&gt;=0")/(SUMIF(H1673:H1684,"&gt;=0")+ABS(SUMIF(H1673:H1684,"&lt;0"))))*100</f>
        <v>47.742005655862549</v>
      </c>
      <c r="Q1684" s="1">
        <f t="shared" ref="Q1684:Q1747" si="740">((C1684-E1684)-(D1684-C1684))*F1684/(D1684-E1684)</f>
        <v>-5955202048.8443317</v>
      </c>
      <c r="R1684" s="1">
        <f t="shared" ref="R1684:R1747" si="741">C1684-C1675</f>
        <v>39.130000000000109</v>
      </c>
      <c r="S1684" s="1">
        <f t="shared" si="729"/>
        <v>67.646567563053267</v>
      </c>
      <c r="T1684" s="1">
        <f t="shared" si="722"/>
        <v>62.885824028312427</v>
      </c>
      <c r="U1684" s="1">
        <f t="shared" ref="U1684:U1747" si="742">(C1684-C1683)/C1684</f>
        <v>-2.8448970825797901E-3</v>
      </c>
      <c r="V1684" s="1">
        <f t="shared" ref="V1684:V1747" si="743">(C1684-C1673)/C1673</f>
        <v>7.7065428768584672E-3</v>
      </c>
      <c r="W1684" s="1">
        <f t="shared" ref="W1684:W1747" si="744">100*((C1684-J1684)/J1684)</f>
        <v>0.64261763467590527</v>
      </c>
      <c r="X1684" s="1">
        <f t="shared" ref="X1684:X1747" si="745">100*((C1684-K1684)/K1684)</f>
        <v>0.62185605962537083</v>
      </c>
      <c r="Y1684" s="1">
        <f t="shared" si="731"/>
        <v>3220.5038461538456</v>
      </c>
      <c r="Z1684" s="1">
        <f t="shared" si="732"/>
        <v>3221.232962962963</v>
      </c>
      <c r="AA1684" s="1">
        <f t="shared" ref="AA1684:AA1747" si="746">Y1684-Z1684</f>
        <v>-0.72911680911738586</v>
      </c>
      <c r="AB1684" s="1">
        <f t="shared" si="723"/>
        <v>-1.5013105413100676</v>
      </c>
      <c r="AC1684" s="1">
        <f t="shared" si="730"/>
        <v>3224.6833333333329</v>
      </c>
      <c r="AD1684" s="1">
        <f t="shared" si="724"/>
        <v>3193.9739999999997</v>
      </c>
      <c r="AE1684" s="1">
        <f t="shared" si="725"/>
        <v>50.887333333333345</v>
      </c>
      <c r="AF1684" s="1">
        <f t="shared" si="726"/>
        <v>40.231797478525408</v>
      </c>
      <c r="AG1684" s="1">
        <f t="shared" ref="AG1684:AG1747" si="747">SUM(C1680:C1684)/5</f>
        <v>3246.1840000000002</v>
      </c>
      <c r="AH1684" s="1">
        <f t="shared" ref="AH1684:AH1747" si="748">SUM(C1671:C1684)/14</f>
        <v>3197.0549999999998</v>
      </c>
      <c r="AI1684" s="1">
        <f t="shared" si="727"/>
        <v>49.12900000000036</v>
      </c>
      <c r="AJ1684" s="1">
        <f t="shared" ref="AJ1684:AJ1747" si="749">IF(H1684&gt;0,1,0)</f>
        <v>0</v>
      </c>
    </row>
    <row r="1685" spans="1:36" x14ac:dyDescent="0.2">
      <c r="A1685" s="5">
        <v>43413</v>
      </c>
      <c r="B1685" s="1">
        <v>3193.3</v>
      </c>
      <c r="C1685" s="10">
        <v>3167.44</v>
      </c>
      <c r="D1685" s="1">
        <v>3193.3</v>
      </c>
      <c r="E1685" s="1">
        <v>3166.31</v>
      </c>
      <c r="F1685" s="1">
        <v>8428276200</v>
      </c>
      <c r="G1685" s="1">
        <v>88194192201.699997</v>
      </c>
      <c r="H1685" s="1">
        <f t="shared" si="728"/>
        <v>37.699999999999818</v>
      </c>
      <c r="J1685" s="1">
        <f t="shared" si="733"/>
        <v>3191.636</v>
      </c>
      <c r="K1685" s="1">
        <f t="shared" si="734"/>
        <v>3195.0806666666667</v>
      </c>
      <c r="L1685" s="1">
        <f t="shared" si="735"/>
        <v>3210.217090909091</v>
      </c>
      <c r="M1685" s="1">
        <f t="shared" si="736"/>
        <v>99.088268517024275</v>
      </c>
      <c r="N1685" s="1">
        <f t="shared" si="737"/>
        <v>51.281944212460303</v>
      </c>
      <c r="O1685" s="1">
        <f t="shared" si="738"/>
        <v>23.487633169272865</v>
      </c>
      <c r="P1685" s="1">
        <f t="shared" si="739"/>
        <v>51.102200329744143</v>
      </c>
      <c r="Q1685" s="1">
        <f t="shared" si="740"/>
        <v>-7722536881.2893047</v>
      </c>
      <c r="R1685" s="1">
        <f t="shared" si="741"/>
        <v>90.550000000000182</v>
      </c>
      <c r="S1685" s="1">
        <f t="shared" si="729"/>
        <v>48.718055787539697</v>
      </c>
      <c r="T1685" s="1">
        <f t="shared" ref="T1685:T1748" si="750">SUM(S1676:S1685)/10</f>
        <v>62.055948350987464</v>
      </c>
      <c r="U1685" s="1">
        <f t="shared" si="742"/>
        <v>-1.431124188619198E-2</v>
      </c>
      <c r="V1685" s="1">
        <f t="shared" si="743"/>
        <v>-8.4118322892893591E-3</v>
      </c>
      <c r="W1685" s="1">
        <f t="shared" si="744"/>
        <v>-0.75810650086663744</v>
      </c>
      <c r="X1685" s="1">
        <f t="shared" si="745"/>
        <v>-0.8651007455002182</v>
      </c>
      <c r="Y1685" s="1">
        <f t="shared" si="731"/>
        <v>3205.7961538461541</v>
      </c>
      <c r="Z1685" s="1">
        <f t="shared" si="732"/>
        <v>3209.4122222222222</v>
      </c>
      <c r="AA1685" s="1">
        <f t="shared" si="746"/>
        <v>-3.6160683760681422</v>
      </c>
      <c r="AB1685" s="1">
        <f t="shared" ref="AB1685:AB1748" si="751">AA1684*8/10+AA1685*2/10</f>
        <v>-1.3065071225075371</v>
      </c>
      <c r="AC1685" s="1">
        <f t="shared" si="730"/>
        <v>3175.6833333333329</v>
      </c>
      <c r="AD1685" s="1">
        <f t="shared" ref="AD1685:AD1748" si="752">SUM(AC1676:AC1685)/10</f>
        <v>3193.4203333333335</v>
      </c>
      <c r="AE1685" s="1">
        <f t="shared" ref="AE1685:AE1748" si="753">(ABS(AC1685-AD1685)+ABS(AC1684-AD1685)+ABS(AC1683-AD1685)+ABS(AC1682-AD1685)+ABS(AC1681-AD1685)+ABS(AC1680-AD1685)+ABS(AC1679-AD1685)+ABS(AC1678-AD1685)+ABS(AC1677-AD1685)+ABS(AC1676-AD1685))/10</f>
        <v>51.441000000000031</v>
      </c>
      <c r="AF1685" s="1">
        <f t="shared" ref="AF1685:AF1748" si="754">(AC1685-AD1685)/(0.015*AE1685)</f>
        <v>-22.986852251447324</v>
      </c>
      <c r="AG1685" s="1">
        <f t="shared" si="747"/>
        <v>3221.6220000000003</v>
      </c>
      <c r="AH1685" s="1">
        <f t="shared" si="748"/>
        <v>3189.7099999999996</v>
      </c>
      <c r="AI1685" s="1">
        <f t="shared" ref="AI1685:AI1748" si="755">AG1685-AH1685</f>
        <v>31.912000000000717</v>
      </c>
      <c r="AJ1685" s="1">
        <f t="shared" si="749"/>
        <v>1</v>
      </c>
    </row>
    <row r="1686" spans="1:36" x14ac:dyDescent="0.2">
      <c r="A1686" s="5">
        <v>43416</v>
      </c>
      <c r="B1686" s="1">
        <v>3160.25</v>
      </c>
      <c r="C1686" s="10">
        <v>3205.14</v>
      </c>
      <c r="D1686" s="1">
        <v>3206.51</v>
      </c>
      <c r="E1686" s="1">
        <v>3152.44</v>
      </c>
      <c r="F1686" s="1">
        <v>8806239100</v>
      </c>
      <c r="G1686" s="1">
        <v>97363052031.5</v>
      </c>
      <c r="H1686" s="1">
        <f t="shared" si="728"/>
        <v>32.240000000000236</v>
      </c>
      <c r="J1686" s="1">
        <f t="shared" si="733"/>
        <v>3204.4610000000002</v>
      </c>
      <c r="K1686" s="1">
        <f t="shared" si="734"/>
        <v>3190.7386666666662</v>
      </c>
      <c r="L1686" s="1">
        <f t="shared" si="735"/>
        <v>3212.6723636363645</v>
      </c>
      <c r="M1686" s="1">
        <f t="shared" si="736"/>
        <v>58.64720652856262</v>
      </c>
      <c r="N1686" s="1">
        <f t="shared" si="737"/>
        <v>35.539502254885633</v>
      </c>
      <c r="O1686" s="1">
        <f t="shared" si="738"/>
        <v>42.30071368089996</v>
      </c>
      <c r="P1686" s="1">
        <f t="shared" si="739"/>
        <v>56.337748080976837</v>
      </c>
      <c r="Q1686" s="1">
        <f t="shared" si="740"/>
        <v>8359982485.7221012</v>
      </c>
      <c r="R1686" s="1">
        <f t="shared" si="741"/>
        <v>94.879999999999654</v>
      </c>
      <c r="S1686" s="1">
        <f t="shared" si="729"/>
        <v>64.460497745114367</v>
      </c>
      <c r="T1686" s="1">
        <f t="shared" si="750"/>
        <v>66.161092192471258</v>
      </c>
      <c r="U1686" s="1">
        <f t="shared" si="742"/>
        <v>1.1762356714527234E-2</v>
      </c>
      <c r="V1686" s="1">
        <f t="shared" si="743"/>
        <v>9.9255114001588086E-3</v>
      </c>
      <c r="W1686" s="1">
        <f t="shared" si="744"/>
        <v>2.1189210915646423E-2</v>
      </c>
      <c r="X1686" s="1">
        <f t="shared" si="745"/>
        <v>0.45134794283790813</v>
      </c>
      <c r="Y1686" s="1">
        <f t="shared" si="731"/>
        <v>3173.2400000000002</v>
      </c>
      <c r="Z1686" s="1">
        <f t="shared" si="732"/>
        <v>3170.2325925925925</v>
      </c>
      <c r="AA1686" s="1">
        <f t="shared" si="746"/>
        <v>3.0074074074077544</v>
      </c>
      <c r="AB1686" s="1">
        <f t="shared" si="751"/>
        <v>-2.291373219372963</v>
      </c>
      <c r="AC1686" s="1">
        <f t="shared" si="730"/>
        <v>3188.03</v>
      </c>
      <c r="AD1686" s="1">
        <f t="shared" si="752"/>
        <v>3202.2806666666665</v>
      </c>
      <c r="AE1686" s="1">
        <f t="shared" si="753"/>
        <v>42.580666666666637</v>
      </c>
      <c r="AF1686" s="1">
        <f t="shared" si="754"/>
        <v>-22.311638563145024</v>
      </c>
      <c r="AG1686" s="1">
        <f t="shared" si="747"/>
        <v>3210.0819999999999</v>
      </c>
      <c r="AH1686" s="1">
        <f t="shared" si="748"/>
        <v>3191.2607142857146</v>
      </c>
      <c r="AI1686" s="1">
        <f t="shared" si="755"/>
        <v>18.821285714285295</v>
      </c>
      <c r="AJ1686" s="1">
        <f t="shared" si="749"/>
        <v>1</v>
      </c>
    </row>
    <row r="1687" spans="1:36" x14ac:dyDescent="0.2">
      <c r="A1687" s="5">
        <v>43417</v>
      </c>
      <c r="B1687" s="1">
        <v>3164.92</v>
      </c>
      <c r="C1687" s="10">
        <v>3237.38</v>
      </c>
      <c r="D1687" s="1">
        <v>3254.77</v>
      </c>
      <c r="E1687" s="1">
        <v>3161.1</v>
      </c>
      <c r="F1687" s="1">
        <v>12649346400</v>
      </c>
      <c r="G1687" s="1">
        <v>125603047265.2</v>
      </c>
      <c r="H1687" s="1">
        <f t="shared" si="728"/>
        <v>-32.440000000000055</v>
      </c>
      <c r="J1687" s="1">
        <f t="shared" si="733"/>
        <v>3217.1729999999998</v>
      </c>
      <c r="K1687" s="1">
        <f t="shared" si="734"/>
        <v>3194.3353333333334</v>
      </c>
      <c r="L1687" s="1">
        <f t="shared" si="735"/>
        <v>3218.6576363636359</v>
      </c>
      <c r="M1687" s="1">
        <f t="shared" si="736"/>
        <v>28.053532102320773</v>
      </c>
      <c r="N1687" s="1">
        <f t="shared" si="737"/>
        <v>28.699381174682415</v>
      </c>
      <c r="O1687" s="1">
        <f t="shared" si="738"/>
        <v>39.27227806165422</v>
      </c>
      <c r="P1687" s="1">
        <f t="shared" si="739"/>
        <v>64.599247520237157</v>
      </c>
      <c r="Q1687" s="1">
        <f t="shared" si="740"/>
        <v>7952599652.9945936</v>
      </c>
      <c r="R1687" s="1">
        <f t="shared" si="741"/>
        <v>83.559999999999945</v>
      </c>
      <c r="S1687" s="1">
        <f t="shared" si="729"/>
        <v>71.300618825317585</v>
      </c>
      <c r="T1687" s="1">
        <f t="shared" si="750"/>
        <v>69.791084601611317</v>
      </c>
      <c r="U1687" s="1">
        <f t="shared" si="742"/>
        <v>9.9586702827595876E-3</v>
      </c>
      <c r="V1687" s="1">
        <f t="shared" si="743"/>
        <v>5.2159810717965299E-2</v>
      </c>
      <c r="W1687" s="1">
        <f t="shared" si="744"/>
        <v>0.62809802270503756</v>
      </c>
      <c r="X1687" s="1">
        <f t="shared" si="745"/>
        <v>1.347531244371547</v>
      </c>
      <c r="Y1687" s="1">
        <f t="shared" si="731"/>
        <v>3210.1</v>
      </c>
      <c r="Z1687" s="1">
        <f t="shared" si="732"/>
        <v>3207.5281481481479</v>
      </c>
      <c r="AA1687" s="1">
        <f t="shared" si="746"/>
        <v>2.5718518518519886</v>
      </c>
      <c r="AB1687" s="1">
        <f t="shared" si="751"/>
        <v>2.920296296296601</v>
      </c>
      <c r="AC1687" s="1">
        <f t="shared" si="730"/>
        <v>3217.75</v>
      </c>
      <c r="AD1687" s="1">
        <f t="shared" si="752"/>
        <v>3213.8003333333336</v>
      </c>
      <c r="AE1687" s="1">
        <f t="shared" si="753"/>
        <v>31.850933333333252</v>
      </c>
      <c r="AF1687" s="1">
        <f t="shared" si="754"/>
        <v>8.2669825827530481</v>
      </c>
      <c r="AG1687" s="1">
        <f t="shared" si="747"/>
        <v>3208.9279999999999</v>
      </c>
      <c r="AH1687" s="1">
        <f t="shared" si="748"/>
        <v>3194.7735714285714</v>
      </c>
      <c r="AI1687" s="1">
        <f t="shared" si="755"/>
        <v>14.154428571428525</v>
      </c>
      <c r="AJ1687" s="1">
        <f t="shared" si="749"/>
        <v>0</v>
      </c>
    </row>
    <row r="1688" spans="1:36" x14ac:dyDescent="0.2">
      <c r="A1688" s="5">
        <v>43418</v>
      </c>
      <c r="B1688" s="1">
        <v>3233.64</v>
      </c>
      <c r="C1688" s="10">
        <v>3204.94</v>
      </c>
      <c r="D1688" s="1">
        <v>3239.24</v>
      </c>
      <c r="E1688" s="1">
        <v>3200.23</v>
      </c>
      <c r="F1688" s="1">
        <v>11380865900</v>
      </c>
      <c r="G1688" s="1">
        <v>105386565968.3</v>
      </c>
      <c r="H1688" s="1">
        <f t="shared" si="728"/>
        <v>37.429999999999836</v>
      </c>
      <c r="J1688" s="1">
        <f t="shared" si="733"/>
        <v>3222.2849999999999</v>
      </c>
      <c r="K1688" s="1">
        <f t="shared" si="734"/>
        <v>3195.4513333333334</v>
      </c>
      <c r="L1688" s="1">
        <f t="shared" si="735"/>
        <v>3216.4334545454544</v>
      </c>
      <c r="M1688" s="1">
        <f t="shared" si="736"/>
        <v>55.531085888531237</v>
      </c>
      <c r="N1688" s="1">
        <f t="shared" si="737"/>
        <v>61.904070822146416</v>
      </c>
      <c r="O1688" s="1">
        <f t="shared" si="738"/>
        <v>55.265596046942576</v>
      </c>
      <c r="P1688" s="1">
        <f t="shared" si="739"/>
        <v>64.923973701452724</v>
      </c>
      <c r="Q1688" s="1">
        <f t="shared" si="740"/>
        <v>-8632653729.3257751</v>
      </c>
      <c r="R1688" s="1">
        <f t="shared" si="741"/>
        <v>27.909999999999854</v>
      </c>
      <c r="S1688" s="1">
        <f t="shared" si="729"/>
        <v>38.095929177853584</v>
      </c>
      <c r="T1688" s="1">
        <f t="shared" si="750"/>
        <v>68.587477574975395</v>
      </c>
      <c r="U1688" s="1">
        <f t="shared" si="742"/>
        <v>-1.0121874356462229E-2</v>
      </c>
      <c r="V1688" s="1">
        <f t="shared" si="743"/>
        <v>3.0441184981319834E-2</v>
      </c>
      <c r="W1688" s="1">
        <f t="shared" si="744"/>
        <v>-0.53828261621798823</v>
      </c>
      <c r="X1688" s="1">
        <f t="shared" si="745"/>
        <v>0.29694292532906563</v>
      </c>
      <c r="Y1688" s="1">
        <f t="shared" si="731"/>
        <v>3232.3892307692308</v>
      </c>
      <c r="Z1688" s="1">
        <f t="shared" si="732"/>
        <v>3234.977037037037</v>
      </c>
      <c r="AA1688" s="1">
        <f t="shared" si="746"/>
        <v>-2.5878062678061724</v>
      </c>
      <c r="AB1688" s="1">
        <f t="shared" si="751"/>
        <v>1.5399202279203563</v>
      </c>
      <c r="AC1688" s="1">
        <f t="shared" si="730"/>
        <v>3214.8033333333333</v>
      </c>
      <c r="AD1688" s="1">
        <f t="shared" si="752"/>
        <v>3220.9883333333332</v>
      </c>
      <c r="AE1688" s="1">
        <f t="shared" si="753"/>
        <v>23.873000000000001</v>
      </c>
      <c r="AF1688" s="1">
        <f t="shared" si="754"/>
        <v>-17.271952973372834</v>
      </c>
      <c r="AG1688" s="1">
        <f t="shared" si="747"/>
        <v>3205.5340000000001</v>
      </c>
      <c r="AH1688" s="1">
        <f t="shared" si="748"/>
        <v>3195.5328571428572</v>
      </c>
      <c r="AI1688" s="1">
        <f t="shared" si="755"/>
        <v>10.001142857142895</v>
      </c>
      <c r="AJ1688" s="1">
        <f t="shared" si="749"/>
        <v>1</v>
      </c>
    </row>
    <row r="1689" spans="1:36" x14ac:dyDescent="0.2">
      <c r="A1689" s="5">
        <v>43419</v>
      </c>
      <c r="B1689" s="1">
        <v>3201.28</v>
      </c>
      <c r="C1689" s="10">
        <v>3242.37</v>
      </c>
      <c r="D1689" s="1">
        <v>3242.38</v>
      </c>
      <c r="E1689" s="1">
        <v>3198.78</v>
      </c>
      <c r="F1689" s="1">
        <v>9855881000</v>
      </c>
      <c r="G1689" s="1">
        <v>100119192332.3</v>
      </c>
      <c r="H1689" s="1">
        <f t="shared" si="728"/>
        <v>15.300000000000182</v>
      </c>
      <c r="J1689" s="1">
        <f t="shared" si="733"/>
        <v>3228.819</v>
      </c>
      <c r="K1689" s="1">
        <f t="shared" si="734"/>
        <v>3198.6553333333336</v>
      </c>
      <c r="L1689" s="1">
        <f t="shared" si="735"/>
        <v>3220.0852727272727</v>
      </c>
      <c r="M1689" s="1">
        <f t="shared" si="736"/>
        <v>12.117658555653376</v>
      </c>
      <c r="N1689" s="1">
        <f t="shared" si="737"/>
        <v>34.743487410202547</v>
      </c>
      <c r="O1689" s="1">
        <f t="shared" si="738"/>
        <v>61.2003592097386</v>
      </c>
      <c r="P1689" s="1">
        <f t="shared" si="739"/>
        <v>62.531676119222865</v>
      </c>
      <c r="Q1689" s="1">
        <f t="shared" si="740"/>
        <v>9851359953.6696262</v>
      </c>
      <c r="R1689" s="1">
        <f t="shared" si="741"/>
        <v>-47.880000000000109</v>
      </c>
      <c r="S1689" s="1">
        <f t="shared" si="729"/>
        <v>65.256512589797453</v>
      </c>
      <c r="T1689" s="1">
        <f t="shared" si="750"/>
        <v>69.293690178959991</v>
      </c>
      <c r="U1689" s="1">
        <f t="shared" si="742"/>
        <v>1.1544024895369695E-2</v>
      </c>
      <c r="V1689" s="1">
        <f t="shared" si="743"/>
        <v>2.8077062102466129E-2</v>
      </c>
      <c r="W1689" s="1">
        <f t="shared" si="744"/>
        <v>0.41968905658694189</v>
      </c>
      <c r="X1689" s="1">
        <f t="shared" si="745"/>
        <v>1.3666576142516433</v>
      </c>
      <c r="Y1689" s="1">
        <f t="shared" si="731"/>
        <v>3210.6984615384617</v>
      </c>
      <c r="Z1689" s="1">
        <f t="shared" si="732"/>
        <v>3207.7125925925925</v>
      </c>
      <c r="AA1689" s="1">
        <f t="shared" si="746"/>
        <v>2.9858689458692425</v>
      </c>
      <c r="AB1689" s="1">
        <f t="shared" si="751"/>
        <v>-1.4730712250710896</v>
      </c>
      <c r="AC1689" s="1">
        <f t="shared" si="730"/>
        <v>3227.8433333333337</v>
      </c>
      <c r="AD1689" s="1">
        <f t="shared" si="752"/>
        <v>3224.8416666666662</v>
      </c>
      <c r="AE1689" s="1">
        <f t="shared" si="753"/>
        <v>20.651666666666777</v>
      </c>
      <c r="AF1689" s="1">
        <f t="shared" si="754"/>
        <v>9.6898286390685016</v>
      </c>
      <c r="AG1689" s="1">
        <f t="shared" si="747"/>
        <v>3211.4540000000002</v>
      </c>
      <c r="AH1689" s="1">
        <f t="shared" si="748"/>
        <v>3200.4421428571432</v>
      </c>
      <c r="AI1689" s="1">
        <f t="shared" si="755"/>
        <v>11.011857142857025</v>
      </c>
      <c r="AJ1689" s="1">
        <f t="shared" si="749"/>
        <v>1</v>
      </c>
    </row>
    <row r="1690" spans="1:36" x14ac:dyDescent="0.2">
      <c r="A1690" s="5">
        <v>43420</v>
      </c>
      <c r="B1690" s="1">
        <v>3242.88</v>
      </c>
      <c r="C1690" s="10">
        <v>3257.67</v>
      </c>
      <c r="D1690" s="1">
        <v>3282.39</v>
      </c>
      <c r="E1690" s="1">
        <v>3223.72</v>
      </c>
      <c r="F1690" s="1">
        <v>12687683500</v>
      </c>
      <c r="G1690" s="1">
        <v>135379803918.5</v>
      </c>
      <c r="H1690" s="1">
        <f t="shared" si="728"/>
        <v>36.929999999999836</v>
      </c>
      <c r="J1690" s="1">
        <f t="shared" si="733"/>
        <v>3225.5610000000001</v>
      </c>
      <c r="K1690" s="1">
        <f t="shared" si="734"/>
        <v>3204.2573333333335</v>
      </c>
      <c r="L1690" s="1">
        <f t="shared" si="735"/>
        <v>3225.3309090909088</v>
      </c>
      <c r="M1690" s="1">
        <f t="shared" si="736"/>
        <v>19.022701038860973</v>
      </c>
      <c r="N1690" s="1">
        <f t="shared" si="737"/>
        <v>19.022701038860973</v>
      </c>
      <c r="O1690" s="1">
        <f t="shared" si="738"/>
        <v>83.107685898771052</v>
      </c>
      <c r="P1690" s="1">
        <f t="shared" si="739"/>
        <v>63.732567103511087</v>
      </c>
      <c r="Q1690" s="1">
        <f t="shared" si="740"/>
        <v>1996034066.8997078</v>
      </c>
      <c r="R1690" s="1">
        <f t="shared" si="741"/>
        <v>-5.1700000000000728</v>
      </c>
      <c r="S1690" s="1">
        <f t="shared" si="729"/>
        <v>80.977298961139027</v>
      </c>
      <c r="T1690" s="1">
        <f t="shared" si="750"/>
        <v>67.680540548696214</v>
      </c>
      <c r="U1690" s="1">
        <f t="shared" si="742"/>
        <v>4.6966083120758648E-3</v>
      </c>
      <c r="V1690" s="1">
        <f t="shared" si="743"/>
        <v>2.5382196579824511E-2</v>
      </c>
      <c r="W1690" s="1">
        <f t="shared" si="744"/>
        <v>0.99545474415148016</v>
      </c>
      <c r="X1690" s="1">
        <f t="shared" si="745"/>
        <v>1.6669281243745282</v>
      </c>
      <c r="Y1690" s="1">
        <f t="shared" si="731"/>
        <v>3244.7238461538459</v>
      </c>
      <c r="Z1690" s="1">
        <f t="shared" si="732"/>
        <v>3243.5033333333331</v>
      </c>
      <c r="AA1690" s="1">
        <f t="shared" si="746"/>
        <v>1.2205128205127949</v>
      </c>
      <c r="AB1690" s="1">
        <f t="shared" si="751"/>
        <v>2.6327977207979529</v>
      </c>
      <c r="AC1690" s="1">
        <f t="shared" si="730"/>
        <v>3254.5933333333328</v>
      </c>
      <c r="AD1690" s="1">
        <f t="shared" si="752"/>
        <v>3223.536333333333</v>
      </c>
      <c r="AE1690" s="1">
        <f t="shared" si="753"/>
        <v>19.575733333333346</v>
      </c>
      <c r="AF1690" s="1">
        <f t="shared" si="754"/>
        <v>105.76700404582466</v>
      </c>
      <c r="AG1690" s="1">
        <f t="shared" si="747"/>
        <v>3229.5000000000005</v>
      </c>
      <c r="AH1690" s="1">
        <f t="shared" si="748"/>
        <v>3213.355</v>
      </c>
      <c r="AI1690" s="1">
        <f t="shared" si="755"/>
        <v>16.145000000000437</v>
      </c>
      <c r="AJ1690" s="1">
        <f t="shared" si="749"/>
        <v>1</v>
      </c>
    </row>
    <row r="1691" spans="1:36" x14ac:dyDescent="0.2">
      <c r="A1691" s="5">
        <v>43423</v>
      </c>
      <c r="B1691" s="1">
        <v>3258.79</v>
      </c>
      <c r="C1691" s="10">
        <v>3294.6</v>
      </c>
      <c r="D1691" s="1">
        <v>3294.6</v>
      </c>
      <c r="E1691" s="1">
        <v>3251.07</v>
      </c>
      <c r="F1691" s="1">
        <v>11595659500</v>
      </c>
      <c r="G1691" s="1">
        <v>123188777592.2</v>
      </c>
      <c r="H1691" s="1">
        <f t="shared" si="728"/>
        <v>-76.190000000000055</v>
      </c>
      <c r="J1691" s="1">
        <f t="shared" si="733"/>
        <v>3228.7369999999996</v>
      </c>
      <c r="K1691" s="1">
        <f t="shared" si="734"/>
        <v>3218.7713333333331</v>
      </c>
      <c r="L1691" s="1">
        <f t="shared" si="735"/>
        <v>3237.8834545454547</v>
      </c>
      <c r="M1691" s="1">
        <f t="shared" si="736"/>
        <v>0</v>
      </c>
      <c r="N1691" s="1">
        <f t="shared" si="737"/>
        <v>0</v>
      </c>
      <c r="O1691" s="1">
        <f t="shared" si="738"/>
        <v>52.87815034919533</v>
      </c>
      <c r="P1691" s="1">
        <f t="shared" si="739"/>
        <v>40.814238952536805</v>
      </c>
      <c r="Q1691" s="1">
        <f t="shared" si="740"/>
        <v>11595659500</v>
      </c>
      <c r="R1691" s="1">
        <f t="shared" si="741"/>
        <v>51.449999999999818</v>
      </c>
      <c r="S1691" s="1">
        <f t="shared" si="729"/>
        <v>100</v>
      </c>
      <c r="T1691" s="1">
        <f t="shared" si="750"/>
        <v>68.825103769006887</v>
      </c>
      <c r="U1691" s="1">
        <f t="shared" si="742"/>
        <v>1.1209251502458519E-2</v>
      </c>
      <c r="V1691" s="1">
        <f t="shared" si="743"/>
        <v>1.322087987234985E-3</v>
      </c>
      <c r="W1691" s="1">
        <f t="shared" si="744"/>
        <v>2.039899812217604</v>
      </c>
      <c r="X1691" s="1">
        <f t="shared" si="745"/>
        <v>2.3558264571761063</v>
      </c>
      <c r="Y1691" s="1">
        <f t="shared" si="731"/>
        <v>3263.3515384615384</v>
      </c>
      <c r="Z1691" s="1">
        <f t="shared" si="732"/>
        <v>3260.4055555555556</v>
      </c>
      <c r="AA1691" s="1">
        <f t="shared" si="746"/>
        <v>2.9459829059828735</v>
      </c>
      <c r="AB1691" s="1">
        <f t="shared" si="751"/>
        <v>1.5656068376068106</v>
      </c>
      <c r="AC1691" s="1">
        <f t="shared" si="730"/>
        <v>3280.09</v>
      </c>
      <c r="AD1691" s="1">
        <f t="shared" si="752"/>
        <v>3225.7760000000003</v>
      </c>
      <c r="AE1691" s="1">
        <f t="shared" si="753"/>
        <v>21.586000000000059</v>
      </c>
      <c r="AF1691" s="1">
        <f t="shared" si="754"/>
        <v>167.74452577287659</v>
      </c>
      <c r="AG1691" s="1">
        <f t="shared" si="747"/>
        <v>3247.3919999999998</v>
      </c>
      <c r="AH1691" s="1">
        <f t="shared" si="748"/>
        <v>3226.5221428571426</v>
      </c>
      <c r="AI1691" s="1">
        <f t="shared" si="755"/>
        <v>20.8698571428572</v>
      </c>
      <c r="AJ1691" s="1">
        <f t="shared" si="749"/>
        <v>0</v>
      </c>
    </row>
    <row r="1692" spans="1:36" x14ac:dyDescent="0.2">
      <c r="A1692" s="5">
        <v>43424</v>
      </c>
      <c r="B1692" s="1">
        <v>3268.08</v>
      </c>
      <c r="C1692" s="10">
        <v>3218.41</v>
      </c>
      <c r="D1692" s="1">
        <v>3278.78</v>
      </c>
      <c r="E1692" s="1">
        <v>3213.68</v>
      </c>
      <c r="F1692" s="1">
        <v>10936115400</v>
      </c>
      <c r="G1692" s="1">
        <v>114155066806.2</v>
      </c>
      <c r="H1692" s="1">
        <f t="shared" si="728"/>
        <v>8.0799999999999272</v>
      </c>
      <c r="J1692" s="1">
        <f t="shared" si="733"/>
        <v>3226.2629999999995</v>
      </c>
      <c r="K1692" s="1">
        <f t="shared" si="734"/>
        <v>3225.9813333333336</v>
      </c>
      <c r="L1692" s="1">
        <f t="shared" si="735"/>
        <v>3236.0058181818181</v>
      </c>
      <c r="M1692" s="1">
        <f t="shared" si="736"/>
        <v>57.071161048689177</v>
      </c>
      <c r="N1692" s="1">
        <f t="shared" si="737"/>
        <v>53.594541361845906</v>
      </c>
      <c r="O1692" s="1">
        <f t="shared" si="738"/>
        <v>47.361535106846844</v>
      </c>
      <c r="P1692" s="1">
        <f t="shared" si="739"/>
        <v>45.110435554598965</v>
      </c>
      <c r="Q1692" s="1">
        <f t="shared" si="740"/>
        <v>-9346934882.5806465</v>
      </c>
      <c r="R1692" s="1">
        <f t="shared" si="741"/>
        <v>-3.5</v>
      </c>
      <c r="S1692" s="1">
        <f t="shared" si="729"/>
        <v>46.405458638154101</v>
      </c>
      <c r="T1692" s="1">
        <f t="shared" si="750"/>
        <v>65.432410949007348</v>
      </c>
      <c r="U1692" s="1">
        <f t="shared" si="742"/>
        <v>-2.3673180234960761E-2</v>
      </c>
      <c r="V1692" s="1">
        <f t="shared" si="743"/>
        <v>-1.3616971717890025E-2</v>
      </c>
      <c r="W1692" s="1">
        <f t="shared" si="744"/>
        <v>-0.24340855038785156</v>
      </c>
      <c r="X1692" s="1">
        <f t="shared" si="745"/>
        <v>-0.23469860953939498</v>
      </c>
      <c r="Y1692" s="1">
        <f t="shared" si="731"/>
        <v>3282.8784615384611</v>
      </c>
      <c r="Z1692" s="1">
        <f t="shared" si="732"/>
        <v>3288.9562962962964</v>
      </c>
      <c r="AA1692" s="1">
        <f t="shared" si="746"/>
        <v>-6.0778347578352623</v>
      </c>
      <c r="AB1692" s="1">
        <f t="shared" si="751"/>
        <v>1.1412193732192464</v>
      </c>
      <c r="AC1692" s="1">
        <f t="shared" si="730"/>
        <v>3236.9566666666669</v>
      </c>
      <c r="AD1692" s="1">
        <f t="shared" si="752"/>
        <v>3225.7376666666669</v>
      </c>
      <c r="AE1692" s="1">
        <f t="shared" si="753"/>
        <v>21.547666666666736</v>
      </c>
      <c r="AF1692" s="1">
        <f t="shared" si="754"/>
        <v>34.710641523444195</v>
      </c>
      <c r="AG1692" s="1">
        <f t="shared" si="747"/>
        <v>3243.598</v>
      </c>
      <c r="AH1692" s="1">
        <f t="shared" si="748"/>
        <v>3231.1357142857137</v>
      </c>
      <c r="AI1692" s="1">
        <f t="shared" si="755"/>
        <v>12.462285714286281</v>
      </c>
      <c r="AJ1692" s="1">
        <f t="shared" si="749"/>
        <v>1</v>
      </c>
    </row>
    <row r="1693" spans="1:36" x14ac:dyDescent="0.2">
      <c r="A1693" s="5">
        <v>43425</v>
      </c>
      <c r="B1693" s="1">
        <v>3187.1</v>
      </c>
      <c r="C1693" s="10">
        <v>3226.49</v>
      </c>
      <c r="D1693" s="1">
        <v>3230.26</v>
      </c>
      <c r="E1693" s="1">
        <v>3185.24</v>
      </c>
      <c r="F1693" s="1">
        <v>8411972600</v>
      </c>
      <c r="G1693" s="1">
        <v>87813273908.399994</v>
      </c>
      <c r="H1693" s="1">
        <f t="shared" si="728"/>
        <v>-12.059999999999945</v>
      </c>
      <c r="J1693" s="1">
        <f t="shared" si="733"/>
        <v>3226.721</v>
      </c>
      <c r="K1693" s="1">
        <f t="shared" si="734"/>
        <v>3230.8259999999996</v>
      </c>
      <c r="L1693" s="1">
        <f t="shared" si="735"/>
        <v>3236.0470909090909</v>
      </c>
      <c r="M1693" s="1">
        <f t="shared" si="736"/>
        <v>62.280541331382636</v>
      </c>
      <c r="N1693" s="1">
        <f t="shared" si="737"/>
        <v>47.910804727068232</v>
      </c>
      <c r="O1693" s="1">
        <f t="shared" si="738"/>
        <v>52.551212430775799</v>
      </c>
      <c r="P1693" s="1">
        <f t="shared" si="739"/>
        <v>46.055811909470414</v>
      </c>
      <c r="Q1693" s="1">
        <f t="shared" si="740"/>
        <v>7003126011.727972</v>
      </c>
      <c r="R1693" s="1">
        <f t="shared" si="741"/>
        <v>13.7199999999998</v>
      </c>
      <c r="S1693" s="1">
        <f t="shared" si="729"/>
        <v>52.089195272931768</v>
      </c>
      <c r="T1693" s="1">
        <f t="shared" si="750"/>
        <v>63.495013456090078</v>
      </c>
      <c r="U1693" s="1">
        <f t="shared" si="742"/>
        <v>2.5042693453257033E-3</v>
      </c>
      <c r="V1693" s="1">
        <f t="shared" si="743"/>
        <v>-5.1369810215377981E-3</v>
      </c>
      <c r="W1693" s="1">
        <f t="shared" si="744"/>
        <v>-7.1589703603200244E-3</v>
      </c>
      <c r="X1693" s="1">
        <f t="shared" si="745"/>
        <v>-0.13420716559789311</v>
      </c>
      <c r="Y1693" s="1">
        <f t="shared" si="731"/>
        <v>3219.6530769230762</v>
      </c>
      <c r="Z1693" s="1">
        <f t="shared" si="732"/>
        <v>3219.0085185185185</v>
      </c>
      <c r="AA1693" s="1">
        <f t="shared" si="746"/>
        <v>0.64455840455775615</v>
      </c>
      <c r="AB1693" s="1">
        <f t="shared" si="751"/>
        <v>-4.7333561253566581</v>
      </c>
      <c r="AC1693" s="1">
        <f t="shared" si="730"/>
        <v>3213.9966666666664</v>
      </c>
      <c r="AD1693" s="1">
        <f t="shared" si="752"/>
        <v>3223.4430000000002</v>
      </c>
      <c r="AE1693" s="1">
        <f t="shared" si="753"/>
        <v>21.390333333333366</v>
      </c>
      <c r="AF1693" s="1">
        <f t="shared" si="754"/>
        <v>-29.441128651053447</v>
      </c>
      <c r="AG1693" s="1">
        <f t="shared" si="747"/>
        <v>3247.9079999999999</v>
      </c>
      <c r="AH1693" s="1">
        <f t="shared" si="748"/>
        <v>3234.6685714285709</v>
      </c>
      <c r="AI1693" s="1">
        <f t="shared" si="755"/>
        <v>13.239428571429016</v>
      </c>
      <c r="AJ1693" s="1">
        <f t="shared" si="749"/>
        <v>0</v>
      </c>
    </row>
    <row r="1694" spans="1:36" x14ac:dyDescent="0.2">
      <c r="A1694" s="5">
        <v>43426</v>
      </c>
      <c r="B1694" s="1">
        <v>3232.97</v>
      </c>
      <c r="C1694" s="10">
        <v>3214.43</v>
      </c>
      <c r="D1694" s="1">
        <v>3235.45</v>
      </c>
      <c r="E1694" s="1">
        <v>3199.7</v>
      </c>
      <c r="F1694" s="1">
        <v>6509829100</v>
      </c>
      <c r="G1694" s="1">
        <v>70083372614.5</v>
      </c>
      <c r="H1694" s="1">
        <f t="shared" si="728"/>
        <v>-70.949999999999818</v>
      </c>
      <c r="J1694" s="1">
        <f t="shared" si="733"/>
        <v>3226.8870000000002</v>
      </c>
      <c r="K1694" s="1">
        <f t="shared" si="734"/>
        <v>3233.3193333333329</v>
      </c>
      <c r="L1694" s="1">
        <f t="shared" si="735"/>
        <v>3233.8123636363639</v>
      </c>
      <c r="M1694" s="1">
        <f t="shared" si="736"/>
        <v>73.30833942940744</v>
      </c>
      <c r="N1694" s="1">
        <f t="shared" si="737"/>
        <v>56.394203714125034</v>
      </c>
      <c r="O1694" s="1">
        <f t="shared" si="738"/>
        <v>27.474830303858599</v>
      </c>
      <c r="P1694" s="1">
        <f t="shared" si="739"/>
        <v>40.522970588946094</v>
      </c>
      <c r="Q1694" s="1">
        <f t="shared" si="740"/>
        <v>-1145365735.3566368</v>
      </c>
      <c r="R1694" s="1">
        <f t="shared" si="741"/>
        <v>46.989999999999782</v>
      </c>
      <c r="S1694" s="1">
        <f t="shared" si="729"/>
        <v>43.605796285874959</v>
      </c>
      <c r="T1694" s="1">
        <f t="shared" si="750"/>
        <v>61.090936328372251</v>
      </c>
      <c r="U1694" s="1">
        <f t="shared" si="742"/>
        <v>-3.7518315844488593E-3</v>
      </c>
      <c r="V1694" s="1">
        <f t="shared" si="743"/>
        <v>-2.3216042657926567E-3</v>
      </c>
      <c r="W1694" s="1">
        <f t="shared" si="744"/>
        <v>-0.38603768895534096</v>
      </c>
      <c r="X1694" s="1">
        <f t="shared" si="745"/>
        <v>-0.58420871513051109</v>
      </c>
      <c r="Y1694" s="1">
        <f t="shared" si="731"/>
        <v>3224.6346153846152</v>
      </c>
      <c r="Z1694" s="1">
        <f t="shared" si="732"/>
        <v>3225.5966666666668</v>
      </c>
      <c r="AA1694" s="1">
        <f t="shared" si="746"/>
        <v>-0.96205128205156143</v>
      </c>
      <c r="AB1694" s="1">
        <f t="shared" si="751"/>
        <v>0.32323646723589261</v>
      </c>
      <c r="AC1694" s="1">
        <f t="shared" si="730"/>
        <v>3216.5266666666662</v>
      </c>
      <c r="AD1694" s="1">
        <f t="shared" si="752"/>
        <v>3222.6273333333329</v>
      </c>
      <c r="AE1694" s="1">
        <f t="shared" si="753"/>
        <v>21.794800000000031</v>
      </c>
      <c r="AF1694" s="1">
        <f t="shared" si="754"/>
        <v>-18.660924216377925</v>
      </c>
      <c r="AG1694" s="1">
        <f t="shared" si="747"/>
        <v>3242.32</v>
      </c>
      <c r="AH1694" s="1">
        <f t="shared" si="748"/>
        <v>3229.2528571428566</v>
      </c>
      <c r="AI1694" s="1">
        <f t="shared" si="755"/>
        <v>13.067142857143608</v>
      </c>
      <c r="AJ1694" s="1">
        <f t="shared" si="749"/>
        <v>0</v>
      </c>
    </row>
    <row r="1695" spans="1:36" x14ac:dyDescent="0.2">
      <c r="A1695" s="5">
        <v>43427</v>
      </c>
      <c r="B1695" s="1">
        <v>3208.59</v>
      </c>
      <c r="C1695" s="10">
        <v>3143.48</v>
      </c>
      <c r="D1695" s="1">
        <v>3212.2</v>
      </c>
      <c r="E1695" s="1">
        <v>3139.39</v>
      </c>
      <c r="F1695" s="1">
        <v>8463825500</v>
      </c>
      <c r="G1695" s="1">
        <v>86864946183.899994</v>
      </c>
      <c r="H1695" s="1">
        <f t="shared" si="728"/>
        <v>-2.2400000000002365</v>
      </c>
      <c r="J1695" s="1">
        <f t="shared" si="733"/>
        <v>3224.491</v>
      </c>
      <c r="K1695" s="1">
        <f t="shared" si="734"/>
        <v>3223.5346666666665</v>
      </c>
      <c r="L1695" s="1">
        <f t="shared" si="735"/>
        <v>3218.6474545454553</v>
      </c>
      <c r="M1695" s="1">
        <f t="shared" si="736"/>
        <v>97.364860511564885</v>
      </c>
      <c r="N1695" s="1">
        <f t="shared" si="737"/>
        <v>97.364860511564885</v>
      </c>
      <c r="O1695" s="1">
        <f t="shared" si="738"/>
        <v>21.80188907725832</v>
      </c>
      <c r="P1695" s="1">
        <f t="shared" si="739"/>
        <v>41.210155078768189</v>
      </c>
      <c r="Q1695" s="1">
        <f t="shared" si="740"/>
        <v>-7512938361.008069</v>
      </c>
      <c r="R1695" s="1">
        <f t="shared" si="741"/>
        <v>-61.659999999999854</v>
      </c>
      <c r="S1695" s="1">
        <f t="shared" si="729"/>
        <v>2.6351394884351165</v>
      </c>
      <c r="T1695" s="1">
        <f t="shared" si="750"/>
        <v>56.482644698461797</v>
      </c>
      <c r="U1695" s="1">
        <f t="shared" si="742"/>
        <v>-2.2570526931935248E-2</v>
      </c>
      <c r="V1695" s="1">
        <f t="shared" si="743"/>
        <v>-2.156705895535627E-2</v>
      </c>
      <c r="W1695" s="1">
        <f t="shared" si="744"/>
        <v>-2.5123655175343944</v>
      </c>
      <c r="X1695" s="1">
        <f t="shared" si="745"/>
        <v>-2.4834436401283653</v>
      </c>
      <c r="Y1695" s="1">
        <f t="shared" si="731"/>
        <v>3203.5146153846149</v>
      </c>
      <c r="Z1695" s="1">
        <f t="shared" si="732"/>
        <v>3209.1744444444444</v>
      </c>
      <c r="AA1695" s="1">
        <f t="shared" si="746"/>
        <v>-5.6598290598294625</v>
      </c>
      <c r="AB1695" s="1">
        <f t="shared" si="751"/>
        <v>-1.9016068376071416</v>
      </c>
      <c r="AC1695" s="1">
        <f t="shared" si="730"/>
        <v>3165.0233333333331</v>
      </c>
      <c r="AD1695" s="1">
        <f t="shared" si="752"/>
        <v>3221.5613333333331</v>
      </c>
      <c r="AE1695" s="1">
        <f t="shared" si="753"/>
        <v>22.647600000000057</v>
      </c>
      <c r="AF1695" s="1">
        <f t="shared" si="754"/>
        <v>-166.42823080591282</v>
      </c>
      <c r="AG1695" s="1">
        <f t="shared" si="747"/>
        <v>3219.482</v>
      </c>
      <c r="AH1695" s="1">
        <f t="shared" si="748"/>
        <v>3220.727142857143</v>
      </c>
      <c r="AI1695" s="1">
        <f t="shared" si="755"/>
        <v>-1.245142857143037</v>
      </c>
      <c r="AJ1695" s="1">
        <f t="shared" si="749"/>
        <v>0</v>
      </c>
    </row>
    <row r="1696" spans="1:36" x14ac:dyDescent="0.2">
      <c r="A1696" s="5">
        <v>43430</v>
      </c>
      <c r="B1696" s="1">
        <v>3148.67</v>
      </c>
      <c r="C1696" s="10">
        <v>3141.24</v>
      </c>
      <c r="D1696" s="1">
        <v>3169.44</v>
      </c>
      <c r="E1696" s="1">
        <v>3131.64</v>
      </c>
      <c r="F1696" s="1">
        <v>5937914000</v>
      </c>
      <c r="G1696" s="1">
        <v>61899479598.900002</v>
      </c>
      <c r="H1696" s="1">
        <f t="shared" si="728"/>
        <v>-4</v>
      </c>
      <c r="J1696" s="1">
        <f t="shared" si="733"/>
        <v>3218.1010000000001</v>
      </c>
      <c r="K1696" s="1">
        <f t="shared" si="734"/>
        <v>3215.4279999999999</v>
      </c>
      <c r="L1696" s="1">
        <f t="shared" si="735"/>
        <v>3203.5109090909086</v>
      </c>
      <c r="M1696" s="1">
        <f t="shared" si="736"/>
        <v>94.108983799705499</v>
      </c>
      <c r="N1696" s="1">
        <f t="shared" si="737"/>
        <v>94.108983799705499</v>
      </c>
      <c r="O1696" s="1">
        <f t="shared" si="738"/>
        <v>4.6565237436606317</v>
      </c>
      <c r="P1696" s="1">
        <f t="shared" si="739"/>
        <v>45.869351132508989</v>
      </c>
      <c r="Q1696" s="1">
        <f t="shared" si="740"/>
        <v>-2921830698.4127417</v>
      </c>
      <c r="R1696" s="1">
        <f t="shared" si="741"/>
        <v>-96.140000000000327</v>
      </c>
      <c r="S1696" s="1">
        <f t="shared" si="729"/>
        <v>5.8910162002944935</v>
      </c>
      <c r="T1696" s="1">
        <f t="shared" si="750"/>
        <v>50.625696543979807</v>
      </c>
      <c r="U1696" s="1">
        <f t="shared" si="742"/>
        <v>-7.1309419210255711E-4</v>
      </c>
      <c r="V1696" s="1">
        <f t="shared" si="743"/>
        <v>-8.2716641830627487E-3</v>
      </c>
      <c r="W1696" s="1">
        <f t="shared" si="744"/>
        <v>-2.3883961379708198</v>
      </c>
      <c r="X1696" s="1">
        <f t="shared" si="745"/>
        <v>-2.307251165319208</v>
      </c>
      <c r="Y1696" s="1">
        <f t="shared" si="731"/>
        <v>3143.1353846153847</v>
      </c>
      <c r="Z1696" s="1">
        <f t="shared" si="732"/>
        <v>3143.3140740740741</v>
      </c>
      <c r="AA1696" s="1">
        <f t="shared" si="746"/>
        <v>-0.178689458689405</v>
      </c>
      <c r="AB1696" s="1">
        <f t="shared" si="751"/>
        <v>-4.5636011396014506</v>
      </c>
      <c r="AC1696" s="1">
        <f t="shared" si="730"/>
        <v>3147.44</v>
      </c>
      <c r="AD1696" s="1">
        <f t="shared" si="752"/>
        <v>3217.5023333333329</v>
      </c>
      <c r="AE1696" s="1">
        <f t="shared" si="753"/>
        <v>25.944333333333454</v>
      </c>
      <c r="AF1696" s="1">
        <f t="shared" si="754"/>
        <v>-180.03246266579092</v>
      </c>
      <c r="AG1696" s="1">
        <f t="shared" si="747"/>
        <v>3188.81</v>
      </c>
      <c r="AH1696" s="1">
        <f t="shared" si="748"/>
        <v>3213.4478571428567</v>
      </c>
      <c r="AI1696" s="1">
        <f t="shared" si="755"/>
        <v>-24.637857142856774</v>
      </c>
      <c r="AJ1696" s="1">
        <f t="shared" si="749"/>
        <v>0</v>
      </c>
    </row>
    <row r="1697" spans="1:36" x14ac:dyDescent="0.2">
      <c r="A1697" s="5">
        <v>43431</v>
      </c>
      <c r="B1697" s="1">
        <v>3152.77</v>
      </c>
      <c r="C1697" s="10">
        <v>3137.24</v>
      </c>
      <c r="D1697" s="1">
        <v>3162.01</v>
      </c>
      <c r="E1697" s="1">
        <v>3126.29</v>
      </c>
      <c r="F1697" s="1">
        <v>5540783200</v>
      </c>
      <c r="G1697" s="1">
        <v>61946261110.199997</v>
      </c>
      <c r="H1697" s="1">
        <f t="shared" si="728"/>
        <v>41.690000000000055</v>
      </c>
      <c r="J1697" s="1">
        <f t="shared" si="733"/>
        <v>3208.0869999999995</v>
      </c>
      <c r="K1697" s="1">
        <f t="shared" si="734"/>
        <v>3208.3673333333331</v>
      </c>
      <c r="L1697" s="1">
        <f t="shared" si="735"/>
        <v>3188.8089090909089</v>
      </c>
      <c r="M1697" s="1">
        <f t="shared" si="736"/>
        <v>92.819201259099088</v>
      </c>
      <c r="N1697" s="1">
        <f t="shared" si="737"/>
        <v>93.494147703642199</v>
      </c>
      <c r="O1697" s="1">
        <f t="shared" si="738"/>
        <v>35.800604229607238</v>
      </c>
      <c r="P1697" s="1">
        <f t="shared" si="739"/>
        <v>46.453795156271141</v>
      </c>
      <c r="Q1697" s="1">
        <f t="shared" si="740"/>
        <v>-2143718472.1165421</v>
      </c>
      <c r="R1697" s="1">
        <f t="shared" si="741"/>
        <v>-67.700000000000273</v>
      </c>
      <c r="S1697" s="1">
        <f t="shared" si="729"/>
        <v>6.505852296357804</v>
      </c>
      <c r="T1697" s="1">
        <f t="shared" si="750"/>
        <v>44.146219891083824</v>
      </c>
      <c r="U1697" s="1">
        <f t="shared" si="742"/>
        <v>-1.2750060562787674E-3</v>
      </c>
      <c r="V1697" s="1">
        <f t="shared" si="743"/>
        <v>-2.1184722040222922E-2</v>
      </c>
      <c r="W1697" s="1">
        <f t="shared" si="744"/>
        <v>-2.2083877401080381</v>
      </c>
      <c r="X1697" s="1">
        <f t="shared" si="745"/>
        <v>-2.216932350431196</v>
      </c>
      <c r="Y1697" s="1">
        <f t="shared" si="731"/>
        <v>3140.6246153846155</v>
      </c>
      <c r="Z1697" s="1">
        <f t="shared" si="732"/>
        <v>3140.9437037037037</v>
      </c>
      <c r="AA1697" s="1">
        <f t="shared" si="746"/>
        <v>-0.31908831908822322</v>
      </c>
      <c r="AB1697" s="1">
        <f t="shared" si="751"/>
        <v>-0.20676923076916864</v>
      </c>
      <c r="AC1697" s="1">
        <f t="shared" si="730"/>
        <v>3141.8466666666668</v>
      </c>
      <c r="AD1697" s="1">
        <f t="shared" si="752"/>
        <v>3209.9119999999998</v>
      </c>
      <c r="AE1697" s="1">
        <f t="shared" si="753"/>
        <v>35.085200000000029</v>
      </c>
      <c r="AF1697" s="1">
        <f t="shared" si="754"/>
        <v>-129.33341947285075</v>
      </c>
      <c r="AG1697" s="1">
        <f t="shared" si="747"/>
        <v>3172.576</v>
      </c>
      <c r="AH1697" s="1">
        <f t="shared" si="748"/>
        <v>3207.4</v>
      </c>
      <c r="AI1697" s="1">
        <f t="shared" si="755"/>
        <v>-34.824000000000069</v>
      </c>
      <c r="AJ1697" s="1">
        <f t="shared" si="749"/>
        <v>1</v>
      </c>
    </row>
    <row r="1698" spans="1:36" x14ac:dyDescent="0.2">
      <c r="A1698" s="5">
        <v>43432</v>
      </c>
      <c r="B1698" s="1">
        <v>3137.75</v>
      </c>
      <c r="C1698" s="10">
        <v>3178.93</v>
      </c>
      <c r="D1698" s="1">
        <v>3179.41</v>
      </c>
      <c r="E1698" s="1">
        <v>3126.62</v>
      </c>
      <c r="F1698" s="1">
        <v>7488195500</v>
      </c>
      <c r="G1698" s="1">
        <v>77620553113.300003</v>
      </c>
      <c r="H1698" s="1">
        <f t="shared" si="728"/>
        <v>-41.279999999999745</v>
      </c>
      <c r="J1698" s="1">
        <f t="shared" si="733"/>
        <v>3205.4859999999994</v>
      </c>
      <c r="K1698" s="1">
        <f t="shared" si="734"/>
        <v>3205.502</v>
      </c>
      <c r="L1698" s="1">
        <f t="shared" si="735"/>
        <v>3183.5076363636354</v>
      </c>
      <c r="M1698" s="1">
        <f t="shared" si="736"/>
        <v>51.77720776841339</v>
      </c>
      <c r="N1698" s="1">
        <f t="shared" si="737"/>
        <v>68.72437763650413</v>
      </c>
      <c r="O1698" s="1">
        <f t="shared" si="738"/>
        <v>24.207409127859776</v>
      </c>
      <c r="P1698" s="1">
        <f t="shared" si="739"/>
        <v>36.828759343881231</v>
      </c>
      <c r="Q1698" s="1">
        <f t="shared" si="740"/>
        <v>7352020700.2273102</v>
      </c>
      <c r="R1698" s="1">
        <f t="shared" si="741"/>
        <v>-63.440000000000055</v>
      </c>
      <c r="S1698" s="1">
        <f t="shared" si="729"/>
        <v>31.275622363495863</v>
      </c>
      <c r="T1698" s="1">
        <f t="shared" si="750"/>
        <v>43.464189209648055</v>
      </c>
      <c r="U1698" s="1">
        <f t="shared" si="742"/>
        <v>1.3114475625446315E-2</v>
      </c>
      <c r="V1698" s="1">
        <f t="shared" si="743"/>
        <v>-1.8054723263873956E-2</v>
      </c>
      <c r="W1698" s="1">
        <f t="shared" si="744"/>
        <v>-0.82845471794291381</v>
      </c>
      <c r="X1698" s="1">
        <f t="shared" si="745"/>
        <v>-0.82894972456732574</v>
      </c>
      <c r="Y1698" s="1">
        <f t="shared" si="731"/>
        <v>3143.6538461538457</v>
      </c>
      <c r="Z1698" s="1">
        <f t="shared" si="732"/>
        <v>3140.3281481481481</v>
      </c>
      <c r="AA1698" s="1">
        <f t="shared" si="746"/>
        <v>3.3256980056976317</v>
      </c>
      <c r="AB1698" s="1">
        <f t="shared" si="751"/>
        <v>0.40986894586894773</v>
      </c>
      <c r="AC1698" s="1">
        <f t="shared" si="730"/>
        <v>3161.6533333333332</v>
      </c>
      <c r="AD1698" s="1">
        <f t="shared" si="752"/>
        <v>3204.5969999999998</v>
      </c>
      <c r="AE1698" s="1">
        <f t="shared" si="753"/>
        <v>40.484933333333359</v>
      </c>
      <c r="AF1698" s="1">
        <f t="shared" si="754"/>
        <v>-70.715470556398813</v>
      </c>
      <c r="AG1698" s="1">
        <f t="shared" si="747"/>
        <v>3163.0639999999999</v>
      </c>
      <c r="AH1698" s="1">
        <f t="shared" si="748"/>
        <v>3204.9828571428575</v>
      </c>
      <c r="AI1698" s="1">
        <f t="shared" si="755"/>
        <v>-41.918857142857632</v>
      </c>
      <c r="AJ1698" s="1">
        <f t="shared" si="749"/>
        <v>0</v>
      </c>
    </row>
    <row r="1699" spans="1:36" x14ac:dyDescent="0.2">
      <c r="A1699" s="5">
        <v>43433</v>
      </c>
      <c r="B1699" s="1">
        <v>3198.83</v>
      </c>
      <c r="C1699" s="10">
        <v>3137.65</v>
      </c>
      <c r="D1699" s="1">
        <v>3204.86</v>
      </c>
      <c r="E1699" s="1">
        <v>3137.65</v>
      </c>
      <c r="F1699" s="1">
        <v>8049846600</v>
      </c>
      <c r="G1699" s="1">
        <v>86927611883.199997</v>
      </c>
      <c r="H1699" s="1">
        <f t="shared" si="728"/>
        <v>35.039999999999964</v>
      </c>
      <c r="J1699" s="1">
        <f t="shared" si="733"/>
        <v>3195.0140000000001</v>
      </c>
      <c r="K1699" s="1">
        <f t="shared" si="734"/>
        <v>3200.4940000000001</v>
      </c>
      <c r="L1699" s="1">
        <f t="shared" si="735"/>
        <v>3171.1738181818187</v>
      </c>
      <c r="M1699" s="1">
        <f t="shared" si="736"/>
        <v>89.593257603517642</v>
      </c>
      <c r="N1699" s="1">
        <f t="shared" si="737"/>
        <v>93.250549581129988</v>
      </c>
      <c r="O1699" s="1">
        <f t="shared" si="738"/>
        <v>39.308401639344311</v>
      </c>
      <c r="P1699" s="1">
        <f t="shared" si="739"/>
        <v>45.769826070988216</v>
      </c>
      <c r="Q1699" s="1">
        <f t="shared" si="740"/>
        <v>-8049846600</v>
      </c>
      <c r="R1699" s="1">
        <f t="shared" si="741"/>
        <v>-120.01999999999998</v>
      </c>
      <c r="S1699" s="1">
        <f t="shared" si="729"/>
        <v>6.7494504188700208</v>
      </c>
      <c r="T1699" s="1">
        <f t="shared" si="750"/>
        <v>37.613482992555319</v>
      </c>
      <c r="U1699" s="1">
        <f t="shared" si="742"/>
        <v>-1.315634312303786E-2</v>
      </c>
      <c r="V1699" s="1">
        <f t="shared" si="743"/>
        <v>-2.0995712868259613E-2</v>
      </c>
      <c r="W1699" s="1">
        <f t="shared" si="744"/>
        <v>-1.7954224926713946</v>
      </c>
      <c r="X1699" s="1">
        <f t="shared" si="745"/>
        <v>-1.9635718735920158</v>
      </c>
      <c r="Y1699" s="1">
        <f t="shared" si="731"/>
        <v>3172.5792307692304</v>
      </c>
      <c r="Z1699" s="1">
        <f t="shared" si="732"/>
        <v>3175.8722222222223</v>
      </c>
      <c r="AA1699" s="1">
        <f t="shared" si="746"/>
        <v>-3.2929914529918278</v>
      </c>
      <c r="AB1699" s="1">
        <f t="shared" si="751"/>
        <v>2.0019601139597398</v>
      </c>
      <c r="AC1699" s="1">
        <f t="shared" si="730"/>
        <v>3160.0533333333333</v>
      </c>
      <c r="AD1699" s="1">
        <f t="shared" si="752"/>
        <v>3197.8179999999998</v>
      </c>
      <c r="AE1699" s="1">
        <f t="shared" si="753"/>
        <v>42.614666666666608</v>
      </c>
      <c r="AF1699" s="1">
        <f t="shared" si="754"/>
        <v>-59.079294556907676</v>
      </c>
      <c r="AG1699" s="1">
        <f t="shared" si="747"/>
        <v>3147.7079999999996</v>
      </c>
      <c r="AH1699" s="1">
        <f t="shared" si="748"/>
        <v>3202.855</v>
      </c>
      <c r="AI1699" s="1">
        <f t="shared" si="755"/>
        <v>-55.147000000000389</v>
      </c>
      <c r="AJ1699" s="1">
        <f t="shared" si="749"/>
        <v>1</v>
      </c>
    </row>
    <row r="1700" spans="1:36" x14ac:dyDescent="0.2">
      <c r="A1700" s="5">
        <v>43434</v>
      </c>
      <c r="B1700" s="1">
        <v>3136.2</v>
      </c>
      <c r="C1700" s="10">
        <v>3172.69</v>
      </c>
      <c r="D1700" s="1">
        <v>3175.15</v>
      </c>
      <c r="E1700" s="1">
        <v>3132.42</v>
      </c>
      <c r="F1700" s="1">
        <v>7092104400</v>
      </c>
      <c r="G1700" s="1">
        <v>77297697684.100006</v>
      </c>
      <c r="H1700" s="1">
        <f t="shared" si="728"/>
        <v>88.259999999999764</v>
      </c>
      <c r="J1700" s="1">
        <f t="shared" si="733"/>
        <v>3186.5160000000001</v>
      </c>
      <c r="K1700" s="1">
        <f t="shared" si="734"/>
        <v>3200.8440000000001</v>
      </c>
      <c r="L1700" s="1">
        <f t="shared" si="735"/>
        <v>3167.1149090909094</v>
      </c>
      <c r="M1700" s="1">
        <f t="shared" si="736"/>
        <v>45.98998952392018</v>
      </c>
      <c r="N1700" s="1">
        <f t="shared" si="737"/>
        <v>72.431822232784683</v>
      </c>
      <c r="O1700" s="1">
        <f t="shared" si="738"/>
        <v>77.638699355324434</v>
      </c>
      <c r="P1700" s="1">
        <f t="shared" si="739"/>
        <v>52.150363409101416</v>
      </c>
      <c r="Q1700" s="1">
        <f t="shared" si="740"/>
        <v>6275508246.2906504</v>
      </c>
      <c r="R1700" s="1">
        <f t="shared" si="741"/>
        <v>-121.90999999999985</v>
      </c>
      <c r="S1700" s="1">
        <f t="shared" si="729"/>
        <v>27.568177767215317</v>
      </c>
      <c r="T1700" s="1">
        <f t="shared" si="750"/>
        <v>32.272570873162948</v>
      </c>
      <c r="U1700" s="1">
        <f t="shared" si="742"/>
        <v>1.1044255820770376E-2</v>
      </c>
      <c r="V1700" s="1">
        <f t="shared" si="743"/>
        <v>-2.1490452971129094E-2</v>
      </c>
      <c r="W1700" s="1">
        <f t="shared" si="744"/>
        <v>-0.43389080738963881</v>
      </c>
      <c r="X1700" s="1">
        <f t="shared" si="745"/>
        <v>-0.8795805106403185</v>
      </c>
      <c r="Y1700" s="1">
        <f t="shared" si="731"/>
        <v>3143.0407692307695</v>
      </c>
      <c r="Z1700" s="1">
        <f t="shared" si="732"/>
        <v>3140.2455555555553</v>
      </c>
      <c r="AA1700" s="1">
        <f t="shared" si="746"/>
        <v>2.7952136752141996</v>
      </c>
      <c r="AB1700" s="1">
        <f t="shared" si="751"/>
        <v>-2.0753504273506227</v>
      </c>
      <c r="AC1700" s="1">
        <f t="shared" si="730"/>
        <v>3160.0866666666666</v>
      </c>
      <c r="AD1700" s="1">
        <f t="shared" si="752"/>
        <v>3188.3673333333331</v>
      </c>
      <c r="AE1700" s="1">
        <f t="shared" si="753"/>
        <v>38.820133333333295</v>
      </c>
      <c r="AF1700" s="1">
        <f t="shared" si="754"/>
        <v>-48.5670093296375</v>
      </c>
      <c r="AG1700" s="1">
        <f t="shared" si="747"/>
        <v>3153.55</v>
      </c>
      <c r="AH1700" s="1">
        <f t="shared" si="748"/>
        <v>3200.537142857143</v>
      </c>
      <c r="AI1700" s="1">
        <f t="shared" si="755"/>
        <v>-46.987142857142771</v>
      </c>
      <c r="AJ1700" s="1">
        <f t="shared" si="749"/>
        <v>1</v>
      </c>
    </row>
    <row r="1701" spans="1:36" x14ac:dyDescent="0.2">
      <c r="A1701" s="5">
        <v>43437</v>
      </c>
      <c r="B1701" s="1">
        <v>3260.69</v>
      </c>
      <c r="C1701" s="10">
        <v>3260.95</v>
      </c>
      <c r="D1701" s="1">
        <v>3273.64</v>
      </c>
      <c r="E1701" s="1">
        <v>3228.36</v>
      </c>
      <c r="F1701" s="1">
        <v>12148715700</v>
      </c>
      <c r="G1701" s="1">
        <v>145828416489.89999</v>
      </c>
      <c r="H1701" s="1">
        <f t="shared" si="728"/>
        <v>6.7600000000002183</v>
      </c>
      <c r="J1701" s="1">
        <f t="shared" si="733"/>
        <v>3183.1510000000003</v>
      </c>
      <c r="K1701" s="1">
        <f t="shared" si="734"/>
        <v>3204.5646666666667</v>
      </c>
      <c r="L1701" s="1">
        <f t="shared" si="735"/>
        <v>3180.6483636363641</v>
      </c>
      <c r="M1701" s="1">
        <f t="shared" si="736"/>
        <v>8.6121479470648534</v>
      </c>
      <c r="N1701" s="1">
        <f t="shared" si="737"/>
        <v>11.692570004590698</v>
      </c>
      <c r="O1701" s="1">
        <f t="shared" si="738"/>
        <v>79.136524904391194</v>
      </c>
      <c r="P1701" s="1">
        <f t="shared" si="739"/>
        <v>51.18541607632001</v>
      </c>
      <c r="Q1701" s="1">
        <f t="shared" si="740"/>
        <v>5339210301.0158329</v>
      </c>
      <c r="R1701" s="1">
        <f t="shared" si="741"/>
        <v>42.539999999999964</v>
      </c>
      <c r="S1701" s="1">
        <f t="shared" si="729"/>
        <v>88.307429995409308</v>
      </c>
      <c r="T1701" s="1">
        <f t="shared" si="750"/>
        <v>31.103313872703882</v>
      </c>
      <c r="U1701" s="1">
        <f t="shared" si="742"/>
        <v>2.7065732378601257E-2</v>
      </c>
      <c r="V1701" s="1">
        <f t="shared" si="743"/>
        <v>1.0068545923926442E-3</v>
      </c>
      <c r="W1701" s="1">
        <f t="shared" si="744"/>
        <v>2.4440876351765755</v>
      </c>
      <c r="X1701" s="1">
        <f t="shared" si="745"/>
        <v>1.7595317679135563</v>
      </c>
      <c r="Y1701" s="1">
        <f t="shared" si="731"/>
        <v>3186.2684615384619</v>
      </c>
      <c r="Z1701" s="1">
        <f t="shared" si="732"/>
        <v>3179.2277777777781</v>
      </c>
      <c r="AA1701" s="1">
        <f t="shared" si="746"/>
        <v>7.0406837606838053</v>
      </c>
      <c r="AB1701" s="1">
        <f t="shared" si="751"/>
        <v>3.644307692308121</v>
      </c>
      <c r="AC1701" s="1">
        <f t="shared" si="730"/>
        <v>3254.3166666666671</v>
      </c>
      <c r="AD1701" s="1">
        <f t="shared" si="752"/>
        <v>3185.79</v>
      </c>
      <c r="AE1701" s="1">
        <f t="shared" si="753"/>
        <v>35.727333333333355</v>
      </c>
      <c r="AF1701" s="1">
        <f t="shared" si="754"/>
        <v>127.869729369982</v>
      </c>
      <c r="AG1701" s="1">
        <f t="shared" si="747"/>
        <v>3177.4919999999997</v>
      </c>
      <c r="AH1701" s="1">
        <f t="shared" si="748"/>
        <v>3202.2207142857142</v>
      </c>
      <c r="AI1701" s="1">
        <f t="shared" si="755"/>
        <v>-24.728714285714432</v>
      </c>
      <c r="AJ1701" s="1">
        <f t="shared" si="749"/>
        <v>1</v>
      </c>
    </row>
    <row r="1702" spans="1:36" x14ac:dyDescent="0.2">
      <c r="A1702" s="5">
        <v>43438</v>
      </c>
      <c r="B1702" s="1">
        <v>3256.23</v>
      </c>
      <c r="C1702" s="10">
        <v>3267.71</v>
      </c>
      <c r="D1702" s="1">
        <v>3267.94</v>
      </c>
      <c r="E1702" s="1">
        <v>3243.7</v>
      </c>
      <c r="F1702" s="1">
        <v>7941503900</v>
      </c>
      <c r="G1702" s="1">
        <v>90543600273.800003</v>
      </c>
      <c r="H1702" s="1">
        <f t="shared" si="728"/>
        <v>-15.710000000000036</v>
      </c>
      <c r="J1702" s="1">
        <f t="shared" si="733"/>
        <v>3188.0809999999997</v>
      </c>
      <c r="K1702" s="1">
        <f t="shared" si="734"/>
        <v>3206.5866666666666</v>
      </c>
      <c r="L1702" s="1">
        <f t="shared" si="735"/>
        <v>3196.0227272727266</v>
      </c>
      <c r="M1702" s="1">
        <f t="shared" si="736"/>
        <v>4.0244316253816352</v>
      </c>
      <c r="N1702" s="1">
        <f t="shared" si="737"/>
        <v>4.0244316253816352</v>
      </c>
      <c r="O1702" s="1">
        <f t="shared" si="738"/>
        <v>75.085249628399126</v>
      </c>
      <c r="P1702" s="1">
        <f t="shared" si="739"/>
        <v>44.704917217719888</v>
      </c>
      <c r="Q1702" s="1">
        <f t="shared" si="740"/>
        <v>7790798792.9867878</v>
      </c>
      <c r="R1702" s="1">
        <f t="shared" si="741"/>
        <v>41.220000000000255</v>
      </c>
      <c r="S1702" s="1">
        <f t="shared" si="729"/>
        <v>95.975568374618376</v>
      </c>
      <c r="T1702" s="1">
        <f t="shared" si="750"/>
        <v>36.060324846350298</v>
      </c>
      <c r="U1702" s="1">
        <f t="shared" si="742"/>
        <v>2.0687270290203901E-3</v>
      </c>
      <c r="V1702" s="1">
        <f t="shared" si="743"/>
        <v>-8.1618405876282014E-3</v>
      </c>
      <c r="W1702" s="1">
        <f t="shared" si="744"/>
        <v>2.4977094371190809</v>
      </c>
      <c r="X1702" s="1">
        <f t="shared" si="745"/>
        <v>1.906180611574513</v>
      </c>
      <c r="Y1702" s="1">
        <f t="shared" si="731"/>
        <v>3261.99</v>
      </c>
      <c r="Z1702" s="1">
        <f t="shared" si="732"/>
        <v>3261.4507407407409</v>
      </c>
      <c r="AA1702" s="1">
        <f t="shared" si="746"/>
        <v>0.53925925925886986</v>
      </c>
      <c r="AB1702" s="1">
        <f t="shared" si="751"/>
        <v>5.7403988603988187</v>
      </c>
      <c r="AC1702" s="1">
        <f t="shared" si="730"/>
        <v>3259.7833333333328</v>
      </c>
      <c r="AD1702" s="1">
        <f t="shared" si="752"/>
        <v>3188.072666666666</v>
      </c>
      <c r="AE1702" s="1">
        <f t="shared" si="753"/>
        <v>38.466533333333153</v>
      </c>
      <c r="AF1702" s="1">
        <f t="shared" si="754"/>
        <v>124.28234875453153</v>
      </c>
      <c r="AG1702" s="1">
        <f t="shared" si="747"/>
        <v>3203.5860000000002</v>
      </c>
      <c r="AH1702" s="1">
        <f t="shared" si="748"/>
        <v>3206.7042857142851</v>
      </c>
      <c r="AI1702" s="1">
        <f t="shared" si="755"/>
        <v>-3.1182857142848661</v>
      </c>
      <c r="AJ1702" s="1">
        <f t="shared" si="749"/>
        <v>0</v>
      </c>
    </row>
    <row r="1703" spans="1:36" x14ac:dyDescent="0.2">
      <c r="A1703" s="5">
        <v>43439</v>
      </c>
      <c r="B1703" s="1">
        <v>3224.26</v>
      </c>
      <c r="C1703" s="10">
        <v>3252</v>
      </c>
      <c r="D1703" s="1">
        <v>3266.9</v>
      </c>
      <c r="E1703" s="1">
        <v>3219.98</v>
      </c>
      <c r="F1703" s="1">
        <v>7615305200</v>
      </c>
      <c r="G1703" s="1">
        <v>90909093829.899994</v>
      </c>
      <c r="H1703" s="1">
        <f t="shared" si="728"/>
        <v>-70.329999999999927</v>
      </c>
      <c r="J1703" s="1">
        <f t="shared" si="733"/>
        <v>3190.6320000000001</v>
      </c>
      <c r="K1703" s="1">
        <f t="shared" si="734"/>
        <v>3209.7239999999997</v>
      </c>
      <c r="L1703" s="1">
        <f t="shared" si="735"/>
        <v>3207.6443636363633</v>
      </c>
      <c r="M1703" s="1">
        <f t="shared" si="736"/>
        <v>14.719085838661321</v>
      </c>
      <c r="N1703" s="1">
        <f t="shared" si="737"/>
        <v>14.686121479470572</v>
      </c>
      <c r="O1703" s="1">
        <f t="shared" si="738"/>
        <v>50.532286890978362</v>
      </c>
      <c r="P1703" s="1">
        <f t="shared" si="739"/>
        <v>45.365792129162486</v>
      </c>
      <c r="Q1703" s="1">
        <f t="shared" si="740"/>
        <v>2778645034.6120839</v>
      </c>
      <c r="R1703" s="1">
        <f t="shared" si="741"/>
        <v>37.570000000000164</v>
      </c>
      <c r="S1703" s="1">
        <f t="shared" si="729"/>
        <v>85.313878520529428</v>
      </c>
      <c r="T1703" s="1">
        <f t="shared" si="750"/>
        <v>39.382793171110066</v>
      </c>
      <c r="U1703" s="1">
        <f t="shared" si="742"/>
        <v>-4.8308733087330984E-3</v>
      </c>
      <c r="V1703" s="1">
        <f t="shared" si="743"/>
        <v>1.04368306089032E-2</v>
      </c>
      <c r="W1703" s="1">
        <f t="shared" si="744"/>
        <v>1.9233806969904375</v>
      </c>
      <c r="X1703" s="1">
        <f t="shared" si="745"/>
        <v>1.3171225937183477</v>
      </c>
      <c r="Y1703" s="1">
        <f t="shared" si="731"/>
        <v>3265.293076923077</v>
      </c>
      <c r="Z1703" s="1">
        <f t="shared" si="732"/>
        <v>3266.5462962962961</v>
      </c>
      <c r="AA1703" s="1">
        <f t="shared" si="746"/>
        <v>-1.2532193732190535</v>
      </c>
      <c r="AB1703" s="1">
        <f t="shared" si="751"/>
        <v>0.18076353276328516</v>
      </c>
      <c r="AC1703" s="1">
        <f t="shared" si="730"/>
        <v>3246.2933333333331</v>
      </c>
      <c r="AD1703" s="1">
        <f t="shared" si="752"/>
        <v>3191.3023333333331</v>
      </c>
      <c r="AE1703" s="1">
        <f t="shared" si="753"/>
        <v>42.34213333333323</v>
      </c>
      <c r="AF1703" s="1">
        <f t="shared" si="754"/>
        <v>86.582001851583797</v>
      </c>
      <c r="AG1703" s="1">
        <f t="shared" si="747"/>
        <v>3218.2</v>
      </c>
      <c r="AH1703" s="1">
        <f t="shared" si="748"/>
        <v>3207.3921428571425</v>
      </c>
      <c r="AI1703" s="1">
        <f t="shared" si="755"/>
        <v>10.807857142857301</v>
      </c>
      <c r="AJ1703" s="1">
        <f t="shared" si="749"/>
        <v>0</v>
      </c>
    </row>
    <row r="1704" spans="1:36" x14ac:dyDescent="0.2">
      <c r="A1704" s="5">
        <v>43440</v>
      </c>
      <c r="B1704" s="1">
        <v>3218.11</v>
      </c>
      <c r="C1704" s="10">
        <v>3181.67</v>
      </c>
      <c r="D1704" s="1">
        <v>3223.52</v>
      </c>
      <c r="E1704" s="1">
        <v>3179.89</v>
      </c>
      <c r="F1704" s="1">
        <v>7632877100</v>
      </c>
      <c r="G1704" s="1">
        <v>95678883443.899994</v>
      </c>
      <c r="H1704" s="1">
        <f t="shared" si="728"/>
        <v>-0.11000000000012733</v>
      </c>
      <c r="J1704" s="1">
        <f t="shared" si="733"/>
        <v>3187.3559999999998</v>
      </c>
      <c r="K1704" s="1">
        <f t="shared" si="734"/>
        <v>3205.6773333333331</v>
      </c>
      <c r="L1704" s="1">
        <f t="shared" si="735"/>
        <v>3206.0149090909094</v>
      </c>
      <c r="M1704" s="1">
        <f t="shared" si="736"/>
        <v>65.12533635462394</v>
      </c>
      <c r="N1704" s="1">
        <f t="shared" si="737"/>
        <v>62.416016287750153</v>
      </c>
      <c r="O1704" s="1">
        <f t="shared" si="738"/>
        <v>60.154479441283904</v>
      </c>
      <c r="P1704" s="1">
        <f t="shared" si="739"/>
        <v>44.216461138429082</v>
      </c>
      <c r="Q1704" s="1">
        <f t="shared" si="740"/>
        <v>-7010070717.3274593</v>
      </c>
      <c r="R1704" s="1">
        <f t="shared" si="741"/>
        <v>38.190000000000055</v>
      </c>
      <c r="S1704" s="1">
        <f t="shared" si="729"/>
        <v>37.583983712249839</v>
      </c>
      <c r="T1704" s="1">
        <f t="shared" si="750"/>
        <v>38.780611913747556</v>
      </c>
      <c r="U1704" s="1">
        <f t="shared" si="742"/>
        <v>-2.2104743735208217E-2</v>
      </c>
      <c r="V1704" s="1">
        <f t="shared" si="743"/>
        <v>-1.3891256442759689E-2</v>
      </c>
      <c r="W1704" s="1">
        <f t="shared" si="744"/>
        <v>-0.17839237286326642</v>
      </c>
      <c r="X1704" s="1">
        <f t="shared" si="745"/>
        <v>-0.74890049237643208</v>
      </c>
      <c r="Y1704" s="1">
        <f t="shared" si="731"/>
        <v>3241.18</v>
      </c>
      <c r="Z1704" s="1">
        <f t="shared" si="732"/>
        <v>3246.7903703703705</v>
      </c>
      <c r="AA1704" s="1">
        <f t="shared" si="746"/>
        <v>-5.6103703703706742</v>
      </c>
      <c r="AB1704" s="1">
        <f t="shared" si="751"/>
        <v>-2.1246495726493775</v>
      </c>
      <c r="AC1704" s="1">
        <f t="shared" si="730"/>
        <v>3195.0266666666666</v>
      </c>
      <c r="AD1704" s="1">
        <f t="shared" si="752"/>
        <v>3189.152333333333</v>
      </c>
      <c r="AE1704" s="1">
        <f t="shared" si="753"/>
        <v>39.76213333333326</v>
      </c>
      <c r="AF1704" s="1">
        <f t="shared" si="754"/>
        <v>9.8491250190024413</v>
      </c>
      <c r="AG1704" s="1">
        <f t="shared" si="747"/>
        <v>3227.0039999999999</v>
      </c>
      <c r="AH1704" s="1">
        <f t="shared" si="748"/>
        <v>3201.9635714285714</v>
      </c>
      <c r="AI1704" s="1">
        <f t="shared" si="755"/>
        <v>25.040428571428492</v>
      </c>
      <c r="AJ1704" s="1">
        <f t="shared" si="749"/>
        <v>0</v>
      </c>
    </row>
    <row r="1705" spans="1:36" x14ac:dyDescent="0.2">
      <c r="A1705" s="5">
        <v>43441</v>
      </c>
      <c r="B1705" s="1">
        <v>3187.49</v>
      </c>
      <c r="C1705" s="10">
        <v>3181.56</v>
      </c>
      <c r="D1705" s="1">
        <v>3193.82</v>
      </c>
      <c r="E1705" s="1">
        <v>3176.71</v>
      </c>
      <c r="F1705" s="1">
        <v>5336192400</v>
      </c>
      <c r="G1705" s="1">
        <v>66323970656.900002</v>
      </c>
      <c r="H1705" s="1">
        <f t="shared" si="728"/>
        <v>-36.799999999999727</v>
      </c>
      <c r="J1705" s="1">
        <f t="shared" si="733"/>
        <v>3191.1640000000002</v>
      </c>
      <c r="K1705" s="1">
        <f t="shared" si="734"/>
        <v>3200.603333333333</v>
      </c>
      <c r="L1705" s="1">
        <f t="shared" si="735"/>
        <v>3204.9610909090911</v>
      </c>
      <c r="M1705" s="1">
        <f t="shared" si="736"/>
        <v>65.203229004390352</v>
      </c>
      <c r="N1705" s="1">
        <f t="shared" si="737"/>
        <v>62.490668476416687</v>
      </c>
      <c r="O1705" s="1">
        <f t="shared" si="738"/>
        <v>43.593155021333239</v>
      </c>
      <c r="P1705" s="1">
        <f t="shared" si="739"/>
        <v>41.568845753563949</v>
      </c>
      <c r="Q1705" s="1">
        <f t="shared" si="740"/>
        <v>-2310998578.8428612</v>
      </c>
      <c r="R1705" s="1">
        <f t="shared" si="741"/>
        <v>40.320000000000164</v>
      </c>
      <c r="S1705" s="1">
        <f t="shared" si="729"/>
        <v>37.50933152358332</v>
      </c>
      <c r="T1705" s="1">
        <f t="shared" si="750"/>
        <v>42.268031117262382</v>
      </c>
      <c r="U1705" s="1">
        <f t="shared" si="742"/>
        <v>-3.4574234023600789E-5</v>
      </c>
      <c r="V1705" s="1">
        <f t="shared" si="743"/>
        <v>-1.0225763199074141E-2</v>
      </c>
      <c r="W1705" s="1">
        <f t="shared" si="744"/>
        <v>-0.30095601479586348</v>
      </c>
      <c r="X1705" s="1">
        <f t="shared" si="745"/>
        <v>-0.59499198588598612</v>
      </c>
      <c r="Y1705" s="1">
        <f t="shared" si="731"/>
        <v>3181.6530769230772</v>
      </c>
      <c r="Z1705" s="1">
        <f t="shared" si="732"/>
        <v>3181.6618518518521</v>
      </c>
      <c r="AA1705" s="1">
        <f t="shared" si="746"/>
        <v>-8.7749287749829818E-3</v>
      </c>
      <c r="AB1705" s="1">
        <f t="shared" si="751"/>
        <v>-4.4900512820515361</v>
      </c>
      <c r="AC1705" s="1">
        <f t="shared" si="730"/>
        <v>3184.03</v>
      </c>
      <c r="AD1705" s="1">
        <f t="shared" si="752"/>
        <v>3191.0529999999999</v>
      </c>
      <c r="AE1705" s="1">
        <f t="shared" si="753"/>
        <v>38.241599999999927</v>
      </c>
      <c r="AF1705" s="1">
        <f t="shared" si="754"/>
        <v>-12.243211581104864</v>
      </c>
      <c r="AG1705" s="1">
        <f t="shared" si="747"/>
        <v>3228.7779999999998</v>
      </c>
      <c r="AH1705" s="1">
        <f t="shared" si="748"/>
        <v>3193.8892857142855</v>
      </c>
      <c r="AI1705" s="1">
        <f t="shared" si="755"/>
        <v>34.888714285714286</v>
      </c>
      <c r="AJ1705" s="1">
        <f t="shared" si="749"/>
        <v>0</v>
      </c>
    </row>
    <row r="1706" spans="1:36" x14ac:dyDescent="0.2">
      <c r="A1706" s="5">
        <v>43444</v>
      </c>
      <c r="B1706" s="1">
        <v>3153.52</v>
      </c>
      <c r="C1706" s="10">
        <v>3144.76</v>
      </c>
      <c r="D1706" s="1">
        <v>3170.15</v>
      </c>
      <c r="E1706" s="1">
        <v>3134.38</v>
      </c>
      <c r="F1706" s="1">
        <v>6343727300</v>
      </c>
      <c r="G1706" s="1">
        <v>73717204733.199997</v>
      </c>
      <c r="H1706" s="1">
        <f t="shared" si="728"/>
        <v>15.059999999999945</v>
      </c>
      <c r="J1706" s="1">
        <f t="shared" si="733"/>
        <v>3191.5159999999996</v>
      </c>
      <c r="K1706" s="1">
        <f t="shared" si="734"/>
        <v>3190.614</v>
      </c>
      <c r="L1706" s="1">
        <f t="shared" si="735"/>
        <v>3196.5240000000003</v>
      </c>
      <c r="M1706" s="1">
        <f t="shared" si="736"/>
        <v>92.546316242998614</v>
      </c>
      <c r="N1706" s="1">
        <f t="shared" si="737"/>
        <v>87.465218866643866</v>
      </c>
      <c r="O1706" s="1">
        <f t="shared" si="738"/>
        <v>15.072183463424857</v>
      </c>
      <c r="P1706" s="1">
        <f t="shared" si="739"/>
        <v>52.286721898790887</v>
      </c>
      <c r="Q1706" s="1">
        <f t="shared" si="740"/>
        <v>-2661989006.7933617</v>
      </c>
      <c r="R1706" s="1">
        <f t="shared" si="741"/>
        <v>7.5200000000004366</v>
      </c>
      <c r="S1706" s="1">
        <f t="shared" si="729"/>
        <v>12.534781133356136</v>
      </c>
      <c r="T1706" s="1">
        <f t="shared" si="750"/>
        <v>42.932407610568546</v>
      </c>
      <c r="U1706" s="1">
        <f t="shared" si="742"/>
        <v>-1.1702005876441993E-2</v>
      </c>
      <c r="V1706" s="1">
        <f t="shared" si="743"/>
        <v>4.0719202921609175E-4</v>
      </c>
      <c r="W1706" s="1">
        <f t="shared" si="744"/>
        <v>-1.4650091053906487</v>
      </c>
      <c r="X1706" s="1">
        <f t="shared" si="745"/>
        <v>-1.4371528489500709</v>
      </c>
      <c r="Y1706" s="1">
        <f t="shared" si="731"/>
        <v>3175.8984615384616</v>
      </c>
      <c r="Z1706" s="1">
        <f t="shared" si="732"/>
        <v>3178.8340740740741</v>
      </c>
      <c r="AA1706" s="1">
        <f t="shared" si="746"/>
        <v>-2.9356125356125631</v>
      </c>
      <c r="AB1706" s="1">
        <f t="shared" si="751"/>
        <v>-0.594142450142499</v>
      </c>
      <c r="AC1706" s="1">
        <f t="shared" si="730"/>
        <v>3149.7633333333338</v>
      </c>
      <c r="AD1706" s="1">
        <f t="shared" si="752"/>
        <v>3191.2853333333328</v>
      </c>
      <c r="AE1706" s="1">
        <f t="shared" si="753"/>
        <v>38.055733333333137</v>
      </c>
      <c r="AF1706" s="1">
        <f t="shared" si="754"/>
        <v>-72.73893027068938</v>
      </c>
      <c r="AG1706" s="1">
        <f t="shared" si="747"/>
        <v>3205.54</v>
      </c>
      <c r="AH1706" s="1">
        <f t="shared" si="748"/>
        <v>3188.6285714285709</v>
      </c>
      <c r="AI1706" s="1">
        <f t="shared" si="755"/>
        <v>16.911428571429042</v>
      </c>
      <c r="AJ1706" s="1">
        <f t="shared" si="749"/>
        <v>1</v>
      </c>
    </row>
    <row r="1707" spans="1:36" x14ac:dyDescent="0.2">
      <c r="A1707" s="5">
        <v>43445</v>
      </c>
      <c r="B1707" s="1">
        <v>3148.23</v>
      </c>
      <c r="C1707" s="10">
        <v>3159.82</v>
      </c>
      <c r="D1707" s="1">
        <v>3161.96</v>
      </c>
      <c r="E1707" s="1">
        <v>3143.61</v>
      </c>
      <c r="F1707" s="1">
        <v>5322387700</v>
      </c>
      <c r="G1707" s="1">
        <v>60014969778.900002</v>
      </c>
      <c r="H1707" s="1">
        <f t="shared" si="728"/>
        <v>10.789999999999964</v>
      </c>
      <c r="J1707" s="1">
        <f t="shared" si="733"/>
        <v>3193.7739999999999</v>
      </c>
      <c r="K1707" s="1">
        <f t="shared" si="734"/>
        <v>3186.7079999999996</v>
      </c>
      <c r="L1707" s="1">
        <f t="shared" si="735"/>
        <v>3190.7610909090909</v>
      </c>
      <c r="M1707" s="1">
        <f t="shared" si="736"/>
        <v>80.952380952380906</v>
      </c>
      <c r="N1707" s="1">
        <f t="shared" si="737"/>
        <v>77.418038362127419</v>
      </c>
      <c r="O1707" s="1">
        <f t="shared" si="738"/>
        <v>17.37231182795696</v>
      </c>
      <c r="P1707" s="1">
        <f t="shared" si="739"/>
        <v>54.014159582319706</v>
      </c>
      <c r="Q1707" s="1">
        <f t="shared" si="740"/>
        <v>4080980650.6267705</v>
      </c>
      <c r="R1707" s="1">
        <f t="shared" si="741"/>
        <v>-19.109999999999673</v>
      </c>
      <c r="S1707" s="1">
        <f t="shared" si="729"/>
        <v>22.581961637872585</v>
      </c>
      <c r="T1707" s="1">
        <f t="shared" si="750"/>
        <v>44.540018544720027</v>
      </c>
      <c r="U1707" s="1">
        <f t="shared" si="742"/>
        <v>4.766094271192645E-3</v>
      </c>
      <c r="V1707" s="1">
        <f t="shared" si="743"/>
        <v>5.914861646993029E-3</v>
      </c>
      <c r="W1707" s="1">
        <f t="shared" si="744"/>
        <v>-1.0631309541626841</v>
      </c>
      <c r="X1707" s="1">
        <f t="shared" si="745"/>
        <v>-0.84375474627733282</v>
      </c>
      <c r="Y1707" s="1">
        <f t="shared" si="731"/>
        <v>3147.0769230769233</v>
      </c>
      <c r="Z1707" s="1">
        <f t="shared" si="732"/>
        <v>3145.8755555555554</v>
      </c>
      <c r="AA1707" s="1">
        <f t="shared" si="746"/>
        <v>1.2013675213679562</v>
      </c>
      <c r="AB1707" s="1">
        <f t="shared" si="751"/>
        <v>-2.1082165242164592</v>
      </c>
      <c r="AC1707" s="1">
        <f t="shared" si="730"/>
        <v>3155.1300000000006</v>
      </c>
      <c r="AD1707" s="1">
        <f t="shared" si="752"/>
        <v>3192.6136666666666</v>
      </c>
      <c r="AE1707" s="1">
        <f t="shared" si="753"/>
        <v>36.993066666666529</v>
      </c>
      <c r="AF1707" s="1">
        <f t="shared" si="754"/>
        <v>-67.550796305372913</v>
      </c>
      <c r="AG1707" s="1">
        <f t="shared" si="747"/>
        <v>3183.962</v>
      </c>
      <c r="AH1707" s="1">
        <f t="shared" si="748"/>
        <v>3183.8664285714285</v>
      </c>
      <c r="AI1707" s="1">
        <f t="shared" si="755"/>
        <v>9.5571428571474826E-2</v>
      </c>
      <c r="AJ1707" s="1">
        <f t="shared" si="749"/>
        <v>1</v>
      </c>
    </row>
    <row r="1708" spans="1:36" x14ac:dyDescent="0.2">
      <c r="A1708" s="5">
        <v>43446</v>
      </c>
      <c r="B1708" s="1">
        <v>3181.57</v>
      </c>
      <c r="C1708" s="10">
        <v>3170.61</v>
      </c>
      <c r="D1708" s="1">
        <v>3182.21</v>
      </c>
      <c r="E1708" s="1">
        <v>3160.28</v>
      </c>
      <c r="F1708" s="1">
        <v>5330991400</v>
      </c>
      <c r="G1708" s="1">
        <v>60536223473.599998</v>
      </c>
      <c r="H1708" s="1">
        <f t="shared" si="728"/>
        <v>49.079999999999927</v>
      </c>
      <c r="J1708" s="1">
        <f t="shared" si="733"/>
        <v>3192.942</v>
      </c>
      <c r="K1708" s="1">
        <f t="shared" si="734"/>
        <v>3182.9826666666663</v>
      </c>
      <c r="L1708" s="1">
        <f t="shared" si="735"/>
        <v>3186.5494545454544</v>
      </c>
      <c r="M1708" s="1">
        <f t="shared" si="736"/>
        <v>72.660730455780239</v>
      </c>
      <c r="N1708" s="1">
        <f t="shared" si="737"/>
        <v>72.957088231128651</v>
      </c>
      <c r="O1708" s="1">
        <f t="shared" si="738"/>
        <v>41.131909754624793</v>
      </c>
      <c r="P1708" s="1">
        <f t="shared" si="739"/>
        <v>60.032610547321838</v>
      </c>
      <c r="Q1708" s="1">
        <f t="shared" si="740"/>
        <v>-308725904.14956468</v>
      </c>
      <c r="R1708" s="1">
        <f t="shared" si="741"/>
        <v>32.960000000000036</v>
      </c>
      <c r="S1708" s="1">
        <f t="shared" si="729"/>
        <v>27.042911768871342</v>
      </c>
      <c r="T1708" s="1">
        <f t="shared" si="750"/>
        <v>44.116747485257576</v>
      </c>
      <c r="U1708" s="1">
        <f t="shared" si="742"/>
        <v>3.4031306278602424E-3</v>
      </c>
      <c r="V1708" s="1">
        <f t="shared" si="743"/>
        <v>1.0636738024505727E-2</v>
      </c>
      <c r="W1708" s="1">
        <f t="shared" si="744"/>
        <v>-0.69941765306102899</v>
      </c>
      <c r="X1708" s="1">
        <f t="shared" si="745"/>
        <v>-0.38871297654986264</v>
      </c>
      <c r="Y1708" s="1">
        <f t="shared" si="731"/>
        <v>3161.4800000000005</v>
      </c>
      <c r="Z1708" s="1">
        <f t="shared" si="732"/>
        <v>3160.6192592592593</v>
      </c>
      <c r="AA1708" s="1">
        <f t="shared" si="746"/>
        <v>0.86074074074122109</v>
      </c>
      <c r="AB1708" s="1">
        <f t="shared" si="751"/>
        <v>1.1332421652426092</v>
      </c>
      <c r="AC1708" s="1">
        <f t="shared" si="730"/>
        <v>3171.0333333333333</v>
      </c>
      <c r="AD1708" s="1">
        <f t="shared" si="752"/>
        <v>3193.5516666666663</v>
      </c>
      <c r="AE1708" s="1">
        <f t="shared" si="753"/>
        <v>36.242666666666445</v>
      </c>
      <c r="AF1708" s="1">
        <f t="shared" si="754"/>
        <v>-41.421406322811258</v>
      </c>
      <c r="AG1708" s="1">
        <f t="shared" si="747"/>
        <v>3167.6840000000002</v>
      </c>
      <c r="AH1708" s="1">
        <f t="shared" si="748"/>
        <v>3180.7364285714284</v>
      </c>
      <c r="AI1708" s="1">
        <f t="shared" si="755"/>
        <v>-13.052428571428209</v>
      </c>
      <c r="AJ1708" s="1">
        <f t="shared" si="749"/>
        <v>1</v>
      </c>
    </row>
    <row r="1709" spans="1:36" x14ac:dyDescent="0.2">
      <c r="A1709" s="5">
        <v>43447</v>
      </c>
      <c r="B1709" s="1">
        <v>3178.89</v>
      </c>
      <c r="C1709" s="10">
        <v>3219.69</v>
      </c>
      <c r="D1709" s="1">
        <v>3234.08</v>
      </c>
      <c r="E1709" s="1">
        <v>3169.42</v>
      </c>
      <c r="F1709" s="1">
        <v>9044275500</v>
      </c>
      <c r="G1709" s="1">
        <v>103375478636.89999</v>
      </c>
      <c r="H1709" s="1">
        <f t="shared" si="728"/>
        <v>-53.7800000000002</v>
      </c>
      <c r="J1709" s="1">
        <f t="shared" si="733"/>
        <v>3201.1459999999997</v>
      </c>
      <c r="K1709" s="1">
        <f t="shared" si="734"/>
        <v>3183.3333333333335</v>
      </c>
      <c r="L1709" s="1">
        <f t="shared" si="735"/>
        <v>3191.4127272727269</v>
      </c>
      <c r="M1709" s="1">
        <f t="shared" si="736"/>
        <v>14.433299899698996</v>
      </c>
      <c r="N1709" s="1">
        <f t="shared" si="737"/>
        <v>38.20280413539151</v>
      </c>
      <c r="O1709" s="1">
        <f t="shared" si="738"/>
        <v>45.242120516845723</v>
      </c>
      <c r="P1709" s="1">
        <f t="shared" si="739"/>
        <v>48.460992907801419</v>
      </c>
      <c r="Q1709" s="1">
        <f t="shared" si="740"/>
        <v>5018691694.0922012</v>
      </c>
      <c r="R1709" s="1">
        <f t="shared" si="741"/>
        <v>47</v>
      </c>
      <c r="S1709" s="1">
        <f t="shared" si="729"/>
        <v>61.79719586460849</v>
      </c>
      <c r="T1709" s="1">
        <f t="shared" si="750"/>
        <v>49.621522029831425</v>
      </c>
      <c r="U1709" s="1">
        <f t="shared" si="742"/>
        <v>1.5243703586370094E-2</v>
      </c>
      <c r="V1709" s="1">
        <f t="shared" si="743"/>
        <v>1.2821924358196067E-2</v>
      </c>
      <c r="W1709" s="1">
        <f t="shared" si="744"/>
        <v>0.5792925408588151</v>
      </c>
      <c r="X1709" s="1">
        <f t="shared" si="745"/>
        <v>1.1420942408376933</v>
      </c>
      <c r="Y1709" s="1">
        <f t="shared" si="731"/>
        <v>3178.1607692307693</v>
      </c>
      <c r="Z1709" s="1">
        <f t="shared" si="732"/>
        <v>3174.2455555555557</v>
      </c>
      <c r="AA1709" s="1">
        <f t="shared" si="746"/>
        <v>3.9152136752136357</v>
      </c>
      <c r="AB1709" s="1">
        <f t="shared" si="751"/>
        <v>1.4716353276357039</v>
      </c>
      <c r="AC1709" s="1">
        <f t="shared" si="730"/>
        <v>3207.73</v>
      </c>
      <c r="AD1709" s="1">
        <f t="shared" si="752"/>
        <v>3198.3193333333334</v>
      </c>
      <c r="AE1709" s="1">
        <f t="shared" si="753"/>
        <v>34.969199999999866</v>
      </c>
      <c r="AF1709" s="1">
        <f t="shared" si="754"/>
        <v>17.940867328328345</v>
      </c>
      <c r="AG1709" s="1">
        <f t="shared" si="747"/>
        <v>3175.288</v>
      </c>
      <c r="AH1709" s="1">
        <f t="shared" si="748"/>
        <v>3186.1800000000003</v>
      </c>
      <c r="AI1709" s="1">
        <f t="shared" si="755"/>
        <v>-10.89200000000028</v>
      </c>
      <c r="AJ1709" s="1">
        <f t="shared" si="749"/>
        <v>0</v>
      </c>
    </row>
    <row r="1710" spans="1:36" x14ac:dyDescent="0.2">
      <c r="A1710" s="5">
        <v>43448</v>
      </c>
      <c r="B1710" s="1">
        <v>3207.35</v>
      </c>
      <c r="C1710" s="10">
        <v>3165.91</v>
      </c>
      <c r="D1710" s="1">
        <v>3210.72</v>
      </c>
      <c r="E1710" s="1">
        <v>3165.91</v>
      </c>
      <c r="F1710" s="1">
        <v>8430125000</v>
      </c>
      <c r="G1710" s="1">
        <v>91576900504.800003</v>
      </c>
      <c r="H1710" s="1">
        <f t="shared" si="728"/>
        <v>-4.7100000000000364</v>
      </c>
      <c r="J1710" s="1">
        <f t="shared" si="733"/>
        <v>3200.4679999999998</v>
      </c>
      <c r="K1710" s="1">
        <f t="shared" si="734"/>
        <v>3184.8286666666672</v>
      </c>
      <c r="L1710" s="1">
        <f t="shared" si="735"/>
        <v>3185.0061818181821</v>
      </c>
      <c r="M1710" s="1">
        <f t="shared" si="736"/>
        <v>68.375125376128594</v>
      </c>
      <c r="N1710" s="1">
        <f t="shared" si="737"/>
        <v>77.358897027143612</v>
      </c>
      <c r="O1710" s="1">
        <f t="shared" si="738"/>
        <v>44.01950417107269</v>
      </c>
      <c r="P1710" s="1">
        <f t="shared" si="739"/>
        <v>53.047123670522446</v>
      </c>
      <c r="Q1710" s="1">
        <f t="shared" si="740"/>
        <v>-8430124999.999999</v>
      </c>
      <c r="R1710" s="1">
        <f t="shared" si="741"/>
        <v>-95.039999999999964</v>
      </c>
      <c r="S1710" s="1">
        <f t="shared" si="729"/>
        <v>22.641102972856384</v>
      </c>
      <c r="T1710" s="1">
        <f t="shared" si="750"/>
        <v>49.128814550395532</v>
      </c>
      <c r="U1710" s="1">
        <f t="shared" si="742"/>
        <v>-1.6987216945522837E-2</v>
      </c>
      <c r="V1710" s="1">
        <f t="shared" si="743"/>
        <v>9.0067407135913068E-3</v>
      </c>
      <c r="W1710" s="1">
        <f t="shared" si="744"/>
        <v>-1.0797795822360978</v>
      </c>
      <c r="X1710" s="1">
        <f t="shared" si="745"/>
        <v>-0.59402462884975837</v>
      </c>
      <c r="Y1710" s="1">
        <f t="shared" si="731"/>
        <v>3211.4161538461544</v>
      </c>
      <c r="Z1710" s="1">
        <f t="shared" si="732"/>
        <v>3215.7062962962964</v>
      </c>
      <c r="AA1710" s="1">
        <f t="shared" si="746"/>
        <v>-4.2901424501419569</v>
      </c>
      <c r="AB1710" s="1">
        <f t="shared" si="751"/>
        <v>2.2741424501425174</v>
      </c>
      <c r="AC1710" s="1">
        <f t="shared" si="730"/>
        <v>3180.8466666666664</v>
      </c>
      <c r="AD1710" s="1">
        <f t="shared" si="752"/>
        <v>3200.3953333333329</v>
      </c>
      <c r="AE1710" s="1">
        <f t="shared" si="753"/>
        <v>33.3083999999998</v>
      </c>
      <c r="AF1710" s="1">
        <f t="shared" si="754"/>
        <v>-39.126600030155949</v>
      </c>
      <c r="AG1710" s="1">
        <f t="shared" si="747"/>
        <v>3172.1580000000004</v>
      </c>
      <c r="AH1710" s="1">
        <f t="shared" si="748"/>
        <v>3187.9421428571432</v>
      </c>
      <c r="AI1710" s="1">
        <f t="shared" si="755"/>
        <v>-15.784142857142797</v>
      </c>
      <c r="AJ1710" s="1">
        <f t="shared" si="749"/>
        <v>0</v>
      </c>
    </row>
    <row r="1711" spans="1:36" x14ac:dyDescent="0.2">
      <c r="A1711" s="5">
        <v>43451</v>
      </c>
      <c r="B1711" s="1">
        <v>3158.28</v>
      </c>
      <c r="C1711" s="10">
        <v>3161.2</v>
      </c>
      <c r="D1711" s="1">
        <v>3167.51</v>
      </c>
      <c r="E1711" s="1">
        <v>3134.37</v>
      </c>
      <c r="F1711" s="1">
        <v>6649700700</v>
      </c>
      <c r="G1711" s="1">
        <v>77151490857.699997</v>
      </c>
      <c r="H1711" s="1">
        <f t="shared" si="728"/>
        <v>-32.769999999999982</v>
      </c>
      <c r="J1711" s="1">
        <f t="shared" si="733"/>
        <v>3190.4929999999999</v>
      </c>
      <c r="K1711" s="1">
        <f t="shared" si="734"/>
        <v>3186.1593333333335</v>
      </c>
      <c r="L1711" s="1">
        <f t="shared" si="735"/>
        <v>3177.8665454545453</v>
      </c>
      <c r="M1711" s="1">
        <f t="shared" si="736"/>
        <v>73.091966703440065</v>
      </c>
      <c r="N1711" s="1">
        <f t="shared" si="737"/>
        <v>79.913154151381377</v>
      </c>
      <c r="O1711" s="1">
        <f t="shared" si="738"/>
        <v>45.086948673205249</v>
      </c>
      <c r="P1711" s="1">
        <f t="shared" si="739"/>
        <v>44.239379425239456</v>
      </c>
      <c r="Q1711" s="1">
        <f t="shared" si="740"/>
        <v>4117436884.8520069</v>
      </c>
      <c r="R1711" s="1">
        <f t="shared" si="741"/>
        <v>-106.51000000000022</v>
      </c>
      <c r="S1711" s="1">
        <f t="shared" si="729"/>
        <v>20.086845848618623</v>
      </c>
      <c r="T1711" s="1">
        <f t="shared" si="750"/>
        <v>42.306756135716469</v>
      </c>
      <c r="U1711" s="1">
        <f t="shared" si="742"/>
        <v>-1.4899405289130825E-3</v>
      </c>
      <c r="V1711" s="1">
        <f t="shared" si="743"/>
        <v>-3.6215325165711862E-3</v>
      </c>
      <c r="W1711" s="1">
        <f t="shared" si="744"/>
        <v>-0.91813396863745267</v>
      </c>
      <c r="X1711" s="1">
        <f t="shared" si="745"/>
        <v>-0.7833673938466047</v>
      </c>
      <c r="Y1711" s="1">
        <f t="shared" si="731"/>
        <v>3165.1853846153845</v>
      </c>
      <c r="Z1711" s="1">
        <f t="shared" si="732"/>
        <v>3165.5611111111111</v>
      </c>
      <c r="AA1711" s="1">
        <f t="shared" si="746"/>
        <v>-0.37572649572666705</v>
      </c>
      <c r="AB1711" s="1">
        <f t="shared" si="751"/>
        <v>-3.5072592592588991</v>
      </c>
      <c r="AC1711" s="1">
        <f t="shared" si="730"/>
        <v>3154.36</v>
      </c>
      <c r="AD1711" s="1">
        <f t="shared" si="752"/>
        <v>3190.3996666666667</v>
      </c>
      <c r="AE1711" s="1">
        <f t="shared" si="753"/>
        <v>29.446933333333163</v>
      </c>
      <c r="AF1711" s="1">
        <f t="shared" si="754"/>
        <v>-81.592348420360182</v>
      </c>
      <c r="AG1711" s="1">
        <f t="shared" si="747"/>
        <v>3175.4459999999999</v>
      </c>
      <c r="AH1711" s="1">
        <f t="shared" si="748"/>
        <v>3189.653571428571</v>
      </c>
      <c r="AI1711" s="1">
        <f t="shared" si="755"/>
        <v>-14.2075714285711</v>
      </c>
      <c r="AJ1711" s="1">
        <f t="shared" si="749"/>
        <v>0</v>
      </c>
    </row>
    <row r="1712" spans="1:36" x14ac:dyDescent="0.2">
      <c r="A1712" s="5">
        <v>43452</v>
      </c>
      <c r="B1712" s="1">
        <v>3139.95</v>
      </c>
      <c r="C1712" s="10">
        <v>3128.43</v>
      </c>
      <c r="D1712" s="1">
        <v>3165</v>
      </c>
      <c r="E1712" s="1">
        <v>3114.47</v>
      </c>
      <c r="F1712" s="1">
        <v>6382031900</v>
      </c>
      <c r="G1712" s="1">
        <v>72035451400</v>
      </c>
      <c r="H1712" s="1">
        <f t="shared" si="728"/>
        <v>-37.299999999999727</v>
      </c>
      <c r="J1712" s="1">
        <f t="shared" si="733"/>
        <v>3176.5649999999996</v>
      </c>
      <c r="K1712" s="1">
        <f t="shared" si="734"/>
        <v>3185.5719999999997</v>
      </c>
      <c r="L1712" s="1">
        <f t="shared" si="735"/>
        <v>3166.5823636363634</v>
      </c>
      <c r="M1712" s="1">
        <f t="shared" si="736"/>
        <v>88.328735055597335</v>
      </c>
      <c r="N1712" s="1">
        <f t="shared" si="737"/>
        <v>90.841697828511442</v>
      </c>
      <c r="O1712" s="1">
        <f t="shared" si="738"/>
        <v>31.773072228413707</v>
      </c>
      <c r="P1712" s="1">
        <f t="shared" si="739"/>
        <v>24.516806722689104</v>
      </c>
      <c r="Q1712" s="1">
        <f t="shared" si="740"/>
        <v>-2855684568.7512417</v>
      </c>
      <c r="R1712" s="1">
        <f t="shared" si="741"/>
        <v>-123.57000000000016</v>
      </c>
      <c r="S1712" s="1">
        <f t="shared" si="729"/>
        <v>9.1583021714885575</v>
      </c>
      <c r="T1712" s="1">
        <f t="shared" si="750"/>
        <v>33.625029515403476</v>
      </c>
      <c r="U1712" s="1">
        <f t="shared" si="742"/>
        <v>-1.0474902746745167E-2</v>
      </c>
      <c r="V1712" s="1">
        <f t="shared" si="743"/>
        <v>-4.0638464251215131E-2</v>
      </c>
      <c r="W1712" s="1">
        <f t="shared" si="744"/>
        <v>-1.5153160725500585</v>
      </c>
      <c r="X1712" s="1">
        <f t="shared" si="745"/>
        <v>-1.7937751838602245</v>
      </c>
      <c r="Y1712" s="1">
        <f t="shared" si="731"/>
        <v>3156.1584615384613</v>
      </c>
      <c r="Z1712" s="1">
        <f t="shared" si="732"/>
        <v>3158.7725925925924</v>
      </c>
      <c r="AA1712" s="1">
        <f t="shared" si="746"/>
        <v>-2.6141310541311213</v>
      </c>
      <c r="AB1712" s="1">
        <f t="shared" si="751"/>
        <v>-0.82340740740755791</v>
      </c>
      <c r="AC1712" s="1">
        <f t="shared" si="730"/>
        <v>3135.9666666666667</v>
      </c>
      <c r="AD1712" s="1">
        <f t="shared" si="752"/>
        <v>3178.018</v>
      </c>
      <c r="AE1712" s="1">
        <f t="shared" si="753"/>
        <v>24.76733333333318</v>
      </c>
      <c r="AF1712" s="1">
        <f t="shared" si="754"/>
        <v>-113.19031340565152</v>
      </c>
      <c r="AG1712" s="1">
        <f t="shared" si="747"/>
        <v>3169.1680000000001</v>
      </c>
      <c r="AH1712" s="1">
        <f t="shared" si="748"/>
        <v>3186.0464285714288</v>
      </c>
      <c r="AI1712" s="1">
        <f t="shared" si="755"/>
        <v>-16.878428571428685</v>
      </c>
      <c r="AJ1712" s="1">
        <f t="shared" si="749"/>
        <v>0</v>
      </c>
    </row>
    <row r="1713" spans="1:36" x14ac:dyDescent="0.2">
      <c r="A1713" s="5">
        <v>43453</v>
      </c>
      <c r="B1713" s="1">
        <v>3133.74</v>
      </c>
      <c r="C1713" s="10">
        <v>3091.13</v>
      </c>
      <c r="D1713" s="1">
        <v>3137.01</v>
      </c>
      <c r="E1713" s="1">
        <v>3086.76</v>
      </c>
      <c r="F1713" s="1">
        <v>5552229900</v>
      </c>
      <c r="G1713" s="1">
        <v>67872922422.5</v>
      </c>
      <c r="H1713" s="1">
        <f t="shared" si="728"/>
        <v>-23.710000000000036</v>
      </c>
      <c r="J1713" s="1">
        <f t="shared" si="733"/>
        <v>3160.4780000000001</v>
      </c>
      <c r="K1713" s="1">
        <f t="shared" si="734"/>
        <v>3179.7186666666666</v>
      </c>
      <c r="L1713" s="1">
        <f t="shared" si="735"/>
        <v>3151.0487272727273</v>
      </c>
      <c r="M1713" s="1">
        <f t="shared" si="736"/>
        <v>97.033668205267503</v>
      </c>
      <c r="N1713" s="1">
        <f t="shared" si="737"/>
        <v>97.033668205267503</v>
      </c>
      <c r="O1713" s="1">
        <f t="shared" si="738"/>
        <v>24.3754656071517</v>
      </c>
      <c r="P1713" s="1">
        <f t="shared" si="739"/>
        <v>21.399400257032674</v>
      </c>
      <c r="Q1713" s="1">
        <f t="shared" si="740"/>
        <v>-4586528619.880621</v>
      </c>
      <c r="R1713" s="1">
        <f t="shared" si="741"/>
        <v>-90.539999999999964</v>
      </c>
      <c r="S1713" s="1">
        <f t="shared" si="729"/>
        <v>2.9663317947324868</v>
      </c>
      <c r="T1713" s="1">
        <f t="shared" si="750"/>
        <v>25.390274842823775</v>
      </c>
      <c r="U1713" s="1">
        <f t="shared" si="742"/>
        <v>-1.2066784638627209E-2</v>
      </c>
      <c r="V1713" s="1">
        <f t="shared" si="743"/>
        <v>-5.4037843015445043E-2</v>
      </c>
      <c r="W1713" s="1">
        <f t="shared" si="744"/>
        <v>-2.1942250507676357</v>
      </c>
      <c r="X1713" s="1">
        <f t="shared" si="745"/>
        <v>-2.7860536089356294</v>
      </c>
      <c r="Y1713" s="1">
        <f t="shared" si="731"/>
        <v>3122.6915384615381</v>
      </c>
      <c r="Z1713" s="1">
        <f t="shared" si="732"/>
        <v>3125.6670370370371</v>
      </c>
      <c r="AA1713" s="1">
        <f t="shared" si="746"/>
        <v>-2.975498575498932</v>
      </c>
      <c r="AB1713" s="1">
        <f t="shared" si="751"/>
        <v>-2.6864045584046834</v>
      </c>
      <c r="AC1713" s="1">
        <f t="shared" si="730"/>
        <v>3104.9666666666672</v>
      </c>
      <c r="AD1713" s="1">
        <f t="shared" si="752"/>
        <v>3163.8853333333341</v>
      </c>
      <c r="AE1713" s="1">
        <f t="shared" si="753"/>
        <v>23.847999999999821</v>
      </c>
      <c r="AF1713" s="1">
        <f t="shared" si="754"/>
        <v>-164.70610160647257</v>
      </c>
      <c r="AG1713" s="1">
        <f t="shared" si="747"/>
        <v>3153.2719999999999</v>
      </c>
      <c r="AH1713" s="1">
        <f t="shared" si="748"/>
        <v>3182.7235714285707</v>
      </c>
      <c r="AI1713" s="1">
        <f t="shared" si="755"/>
        <v>-29.451571428570787</v>
      </c>
      <c r="AJ1713" s="1">
        <f t="shared" si="749"/>
        <v>0</v>
      </c>
    </row>
    <row r="1714" spans="1:36" x14ac:dyDescent="0.2">
      <c r="A1714" s="5">
        <v>43454</v>
      </c>
      <c r="B1714" s="1">
        <v>3083.54</v>
      </c>
      <c r="C1714" s="10">
        <v>3067.42</v>
      </c>
      <c r="D1714" s="1">
        <v>3097.72</v>
      </c>
      <c r="E1714" s="1">
        <v>3044.29</v>
      </c>
      <c r="F1714" s="1">
        <v>6974946300</v>
      </c>
      <c r="G1714" s="1">
        <v>78181426503.699997</v>
      </c>
      <c r="H1714" s="1">
        <f t="shared" si="728"/>
        <v>-38.019999999999982</v>
      </c>
      <c r="J1714" s="1">
        <f t="shared" si="733"/>
        <v>3149.0529999999999</v>
      </c>
      <c r="K1714" s="1">
        <f t="shared" si="734"/>
        <v>3175.036666666666</v>
      </c>
      <c r="L1714" s="1">
        <f t="shared" si="735"/>
        <v>3134.1290909090903</v>
      </c>
      <c r="M1714" s="1">
        <f t="shared" si="736"/>
        <v>87.81284577691126</v>
      </c>
      <c r="N1714" s="1">
        <f t="shared" si="737"/>
        <v>87.81284577691126</v>
      </c>
      <c r="O1714" s="1">
        <f t="shared" si="738"/>
        <v>0</v>
      </c>
      <c r="P1714" s="1">
        <f t="shared" si="739"/>
        <v>20.117596520431704</v>
      </c>
      <c r="Q1714" s="1">
        <f t="shared" si="740"/>
        <v>-935997847.10831916</v>
      </c>
      <c r="R1714" s="1">
        <f t="shared" si="741"/>
        <v>-114.13999999999987</v>
      </c>
      <c r="S1714" s="1">
        <f t="shared" si="729"/>
        <v>12.187154223088736</v>
      </c>
      <c r="T1714" s="1">
        <f t="shared" si="750"/>
        <v>22.850591893907662</v>
      </c>
      <c r="U1714" s="1">
        <f t="shared" si="742"/>
        <v>-7.7296229404515962E-3</v>
      </c>
      <c r="V1714" s="1">
        <f t="shared" si="743"/>
        <v>-5.6758917589175867E-2</v>
      </c>
      <c r="W1714" s="1">
        <f t="shared" si="744"/>
        <v>-2.5923031463744759</v>
      </c>
      <c r="X1714" s="1">
        <f t="shared" si="745"/>
        <v>-3.3894621689408071</v>
      </c>
      <c r="Y1714" s="1">
        <f t="shared" si="731"/>
        <v>3087.482307692308</v>
      </c>
      <c r="Z1714" s="1">
        <f t="shared" si="732"/>
        <v>3089.3737037037035</v>
      </c>
      <c r="AA1714" s="1">
        <f t="shared" si="746"/>
        <v>-1.8913960113955</v>
      </c>
      <c r="AB1714" s="1">
        <f t="shared" si="751"/>
        <v>-2.7586780626782459</v>
      </c>
      <c r="AC1714" s="1">
        <f t="shared" si="730"/>
        <v>3069.81</v>
      </c>
      <c r="AD1714" s="1">
        <f t="shared" si="752"/>
        <v>3151.3636666666671</v>
      </c>
      <c r="AE1714" s="1">
        <f t="shared" si="753"/>
        <v>28.989599999999882</v>
      </c>
      <c r="AF1714" s="1">
        <f t="shared" si="754"/>
        <v>-187.54695170375462</v>
      </c>
      <c r="AG1714" s="1">
        <f t="shared" si="747"/>
        <v>3122.8179999999998</v>
      </c>
      <c r="AH1714" s="1">
        <f t="shared" si="748"/>
        <v>3175.2042857142851</v>
      </c>
      <c r="AI1714" s="1">
        <f t="shared" si="755"/>
        <v>-52.38628571428535</v>
      </c>
      <c r="AJ1714" s="1">
        <f t="shared" si="749"/>
        <v>0</v>
      </c>
    </row>
    <row r="1715" spans="1:36" x14ac:dyDescent="0.2">
      <c r="A1715" s="5">
        <v>43455</v>
      </c>
      <c r="B1715" s="1">
        <v>3055.33</v>
      </c>
      <c r="C1715" s="10">
        <v>3029.4</v>
      </c>
      <c r="D1715" s="1">
        <v>3057.4</v>
      </c>
      <c r="E1715" s="1">
        <v>3007.61</v>
      </c>
      <c r="F1715" s="1">
        <v>7675810100</v>
      </c>
      <c r="G1715" s="1">
        <v>84824064753.300003</v>
      </c>
      <c r="H1715" s="1">
        <f t="shared" si="728"/>
        <v>8.7999999999997272</v>
      </c>
      <c r="J1715" s="1">
        <f t="shared" si="733"/>
        <v>3133.8370000000004</v>
      </c>
      <c r="K1715" s="1">
        <f t="shared" si="734"/>
        <v>3165.4839999999995</v>
      </c>
      <c r="L1715" s="1">
        <f t="shared" si="735"/>
        <v>3112.3740000000003</v>
      </c>
      <c r="M1715" s="1">
        <f t="shared" si="736"/>
        <v>89.271823150017241</v>
      </c>
      <c r="N1715" s="1">
        <f t="shared" si="737"/>
        <v>90.378416567315767</v>
      </c>
      <c r="O1715" s="1">
        <f t="shared" si="738"/>
        <v>6.0560181680543375</v>
      </c>
      <c r="P1715" s="1">
        <f t="shared" si="739"/>
        <v>26.92889074711341</v>
      </c>
      <c r="Q1715" s="1">
        <f t="shared" si="740"/>
        <v>-957356511.76943803</v>
      </c>
      <c r="R1715" s="1">
        <f t="shared" si="741"/>
        <v>-115.36000000000013</v>
      </c>
      <c r="S1715" s="1">
        <f t="shared" si="729"/>
        <v>9.6215834326842327</v>
      </c>
      <c r="T1715" s="1">
        <f t="shared" si="750"/>
        <v>20.061817084817754</v>
      </c>
      <c r="U1715" s="1">
        <f t="shared" si="742"/>
        <v>-1.2550340001320387E-2</v>
      </c>
      <c r="V1715" s="1">
        <f t="shared" si="743"/>
        <v>-4.7858514553677782E-2</v>
      </c>
      <c r="W1715" s="1">
        <f t="shared" si="744"/>
        <v>-3.3325600533786646</v>
      </c>
      <c r="X1715" s="1">
        <f t="shared" si="745"/>
        <v>-4.2989950351983897</v>
      </c>
      <c r="Y1715" s="1">
        <f t="shared" si="731"/>
        <v>3061.5707692307697</v>
      </c>
      <c r="Z1715" s="1">
        <f t="shared" si="732"/>
        <v>3064.603703703704</v>
      </c>
      <c r="AA1715" s="1">
        <f t="shared" si="746"/>
        <v>-3.0329344729343575</v>
      </c>
      <c r="AB1715" s="1">
        <f t="shared" si="751"/>
        <v>-2.1197037037032715</v>
      </c>
      <c r="AC1715" s="1">
        <f t="shared" si="730"/>
        <v>3031.47</v>
      </c>
      <c r="AD1715" s="1">
        <f t="shared" si="752"/>
        <v>3136.1076666666672</v>
      </c>
      <c r="AE1715" s="1">
        <f t="shared" si="753"/>
        <v>40.443466666666609</v>
      </c>
      <c r="AF1715" s="1">
        <f t="shared" si="754"/>
        <v>-172.48384026866736</v>
      </c>
      <c r="AG1715" s="1">
        <f t="shared" si="747"/>
        <v>3095.5159999999996</v>
      </c>
      <c r="AH1715" s="1">
        <f t="shared" si="748"/>
        <v>3158.665</v>
      </c>
      <c r="AI1715" s="1">
        <f t="shared" si="755"/>
        <v>-63.149000000000342</v>
      </c>
      <c r="AJ1715" s="1">
        <f t="shared" si="749"/>
        <v>1</v>
      </c>
    </row>
    <row r="1716" spans="1:36" x14ac:dyDescent="0.2">
      <c r="A1716" s="5">
        <v>43458</v>
      </c>
      <c r="B1716" s="1">
        <v>3015.5</v>
      </c>
      <c r="C1716" s="10">
        <v>3038.2</v>
      </c>
      <c r="D1716" s="1">
        <v>3040.35</v>
      </c>
      <c r="E1716" s="1">
        <v>3007.33</v>
      </c>
      <c r="F1716" s="1">
        <v>5729961500</v>
      </c>
      <c r="G1716" s="1">
        <v>63880740605.400002</v>
      </c>
      <c r="H1716" s="1">
        <f t="shared" si="728"/>
        <v>-20.919999999999618</v>
      </c>
      <c r="J1716" s="1">
        <f t="shared" si="733"/>
        <v>3123.181</v>
      </c>
      <c r="K1716" s="1">
        <f t="shared" si="734"/>
        <v>3150.6339999999996</v>
      </c>
      <c r="L1716" s="1">
        <f t="shared" si="735"/>
        <v>3094.9854545454555</v>
      </c>
      <c r="M1716" s="1">
        <f t="shared" si="736"/>
        <v>80.727931077537875</v>
      </c>
      <c r="N1716" s="1">
        <f t="shared" si="737"/>
        <v>86.385887541345141</v>
      </c>
      <c r="O1716" s="1">
        <f t="shared" si="738"/>
        <v>5.4482417038136317</v>
      </c>
      <c r="P1716" s="1">
        <f t="shared" si="739"/>
        <v>25.239645505516322</v>
      </c>
      <c r="Q1716" s="1">
        <f t="shared" si="740"/>
        <v>4983782382.7982721</v>
      </c>
      <c r="R1716" s="1">
        <f t="shared" si="741"/>
        <v>-121.62000000000035</v>
      </c>
      <c r="S1716" s="1">
        <f t="shared" si="729"/>
        <v>13.614112458654859</v>
      </c>
      <c r="T1716" s="1">
        <f t="shared" si="750"/>
        <v>20.169750217347627</v>
      </c>
      <c r="U1716" s="1">
        <f t="shared" si="742"/>
        <v>2.8964518464879626E-3</v>
      </c>
      <c r="V1716" s="1">
        <f t="shared" si="743"/>
        <v>-4.5059656269251604E-2</v>
      </c>
      <c r="W1716" s="1">
        <f t="shared" si="744"/>
        <v>-2.7209758256085776</v>
      </c>
      <c r="X1716" s="1">
        <f t="shared" si="745"/>
        <v>-3.5686150787428739</v>
      </c>
      <c r="Y1716" s="1">
        <f t="shared" si="731"/>
        <v>3030.7538461538461</v>
      </c>
      <c r="Z1716" s="1">
        <f t="shared" si="732"/>
        <v>3030.051851851852</v>
      </c>
      <c r="AA1716" s="1">
        <f t="shared" si="746"/>
        <v>0.70199430199409107</v>
      </c>
      <c r="AB1716" s="1">
        <f t="shared" si="751"/>
        <v>-2.2859487179486679</v>
      </c>
      <c r="AC1716" s="1">
        <f t="shared" si="730"/>
        <v>3028.6266666666666</v>
      </c>
      <c r="AD1716" s="1">
        <f t="shared" si="752"/>
        <v>3123.9940000000001</v>
      </c>
      <c r="AE1716" s="1">
        <f t="shared" si="753"/>
        <v>52.220533333333336</v>
      </c>
      <c r="AF1716" s="1">
        <f t="shared" si="754"/>
        <v>-121.74946934454083</v>
      </c>
      <c r="AG1716" s="1">
        <f t="shared" si="747"/>
        <v>3070.9159999999997</v>
      </c>
      <c r="AH1716" s="1">
        <f t="shared" si="748"/>
        <v>3142.2714285714283</v>
      </c>
      <c r="AI1716" s="1">
        <f t="shared" si="755"/>
        <v>-71.355428571428547</v>
      </c>
      <c r="AJ1716" s="1">
        <f t="shared" si="749"/>
        <v>0</v>
      </c>
    </row>
    <row r="1717" spans="1:36" x14ac:dyDescent="0.2">
      <c r="A1717" s="5">
        <v>43459</v>
      </c>
      <c r="B1717" s="1">
        <v>3006.88</v>
      </c>
      <c r="C1717" s="10">
        <v>3017.28</v>
      </c>
      <c r="D1717" s="1">
        <v>3030.14</v>
      </c>
      <c r="E1717" s="1">
        <v>2964.88</v>
      </c>
      <c r="F1717" s="1">
        <v>7868942500</v>
      </c>
      <c r="G1717" s="1">
        <v>80413567307.399994</v>
      </c>
      <c r="H1717" s="1">
        <f t="shared" si="728"/>
        <v>-15.25</v>
      </c>
      <c r="J1717" s="1">
        <f t="shared" si="733"/>
        <v>3108.9270000000001</v>
      </c>
      <c r="K1717" s="1">
        <f t="shared" si="734"/>
        <v>3133.9386666666664</v>
      </c>
      <c r="L1717" s="1">
        <f t="shared" si="735"/>
        <v>3075.7307272727271</v>
      </c>
      <c r="M1717" s="1">
        <f t="shared" si="736"/>
        <v>73.81571057365575</v>
      </c>
      <c r="N1717" s="1">
        <f t="shared" si="737"/>
        <v>80.534918276374398</v>
      </c>
      <c r="O1717" s="1">
        <f t="shared" si="738"/>
        <v>6.1111111111109606</v>
      </c>
      <c r="P1717" s="1">
        <f t="shared" si="739"/>
        <v>26.993133240916791</v>
      </c>
      <c r="Q1717" s="1">
        <f t="shared" si="740"/>
        <v>4767667582.746007</v>
      </c>
      <c r="R1717" s="1">
        <f t="shared" si="741"/>
        <v>-153.32999999999993</v>
      </c>
      <c r="S1717" s="1">
        <f t="shared" si="729"/>
        <v>19.465081723625605</v>
      </c>
      <c r="T1717" s="1">
        <f t="shared" si="750"/>
        <v>19.858062225922932</v>
      </c>
      <c r="U1717" s="1">
        <f t="shared" si="742"/>
        <v>-6.9333969668044122E-3</v>
      </c>
      <c r="V1717" s="1">
        <f t="shared" si="743"/>
        <v>-4.0537274704587956E-2</v>
      </c>
      <c r="W1717" s="1">
        <f t="shared" si="744"/>
        <v>-2.9478659357392414</v>
      </c>
      <c r="X1717" s="1">
        <f t="shared" si="745"/>
        <v>-3.7224297944141727</v>
      </c>
      <c r="Y1717" s="1">
        <f t="shared" si="731"/>
        <v>3034.9815384615385</v>
      </c>
      <c r="Z1717" s="1">
        <f t="shared" si="732"/>
        <v>3036.6503703703706</v>
      </c>
      <c r="AA1717" s="1">
        <f t="shared" si="746"/>
        <v>-1.6688319088320895</v>
      </c>
      <c r="AB1717" s="1">
        <f t="shared" si="751"/>
        <v>0.22782905982885493</v>
      </c>
      <c r="AC1717" s="1">
        <f t="shared" si="730"/>
        <v>3004.1</v>
      </c>
      <c r="AD1717" s="1">
        <f t="shared" si="752"/>
        <v>3108.8910000000005</v>
      </c>
      <c r="AE1717" s="1">
        <f t="shared" si="753"/>
        <v>61.096333333333313</v>
      </c>
      <c r="AF1717" s="1">
        <f t="shared" si="754"/>
        <v>-114.34510527091169</v>
      </c>
      <c r="AG1717" s="1">
        <f t="shared" si="747"/>
        <v>3048.6860000000006</v>
      </c>
      <c r="AH1717" s="1">
        <f t="shared" si="748"/>
        <v>3125.5057142857145</v>
      </c>
      <c r="AI1717" s="1">
        <f t="shared" si="755"/>
        <v>-76.819714285713872</v>
      </c>
      <c r="AJ1717" s="1">
        <f t="shared" si="749"/>
        <v>0</v>
      </c>
    </row>
    <row r="1718" spans="1:36" x14ac:dyDescent="0.2">
      <c r="A1718" s="5">
        <v>43460</v>
      </c>
      <c r="B1718" s="1">
        <v>3012.87</v>
      </c>
      <c r="C1718" s="10">
        <v>3002.03</v>
      </c>
      <c r="D1718" s="1">
        <v>3029.06</v>
      </c>
      <c r="E1718" s="1">
        <v>2996.48</v>
      </c>
      <c r="F1718" s="1">
        <v>5564703200</v>
      </c>
      <c r="G1718" s="1">
        <v>58574968998</v>
      </c>
      <c r="H1718" s="1">
        <f t="shared" si="728"/>
        <v>-11.519999999999982</v>
      </c>
      <c r="J1718" s="1">
        <f t="shared" si="733"/>
        <v>3092.069</v>
      </c>
      <c r="K1718" s="1">
        <f t="shared" si="734"/>
        <v>3117.2739999999999</v>
      </c>
      <c r="L1718" s="1">
        <f t="shared" si="735"/>
        <v>3056.2949090909096</v>
      </c>
      <c r="M1718" s="1">
        <f t="shared" si="736"/>
        <v>78.417475164120106</v>
      </c>
      <c r="N1718" s="1">
        <f t="shared" si="737"/>
        <v>86.199851411589862</v>
      </c>
      <c r="O1718" s="1">
        <f t="shared" si="738"/>
        <v>7.4437489426491084</v>
      </c>
      <c r="P1718" s="1">
        <f t="shared" si="739"/>
        <v>22.393608348279734</v>
      </c>
      <c r="Q1718" s="1">
        <f t="shared" si="740"/>
        <v>-3668809844.567153</v>
      </c>
      <c r="R1718" s="1">
        <f t="shared" si="741"/>
        <v>-217.65999999999985</v>
      </c>
      <c r="S1718" s="1">
        <f t="shared" si="729"/>
        <v>13.800148588410147</v>
      </c>
      <c r="T1718" s="1">
        <f t="shared" si="750"/>
        <v>18.533785907876812</v>
      </c>
      <c r="U1718" s="1">
        <f t="shared" si="742"/>
        <v>-5.0798959370825739E-3</v>
      </c>
      <c r="V1718" s="1">
        <f t="shared" si="743"/>
        <v>-4.9936388781639446E-2</v>
      </c>
      <c r="W1718" s="1">
        <f t="shared" si="744"/>
        <v>-2.911933724635503</v>
      </c>
      <c r="X1718" s="1">
        <f t="shared" si="745"/>
        <v>-3.6969480385747189</v>
      </c>
      <c r="Y1718" s="1">
        <f t="shared" si="731"/>
        <v>3014.9338461538464</v>
      </c>
      <c r="Z1718" s="1">
        <f t="shared" si="732"/>
        <v>3016.1503703703706</v>
      </c>
      <c r="AA1718" s="1">
        <f t="shared" si="746"/>
        <v>-1.2165242165242489</v>
      </c>
      <c r="AB1718" s="1">
        <f t="shared" si="751"/>
        <v>-1.5783703703705214</v>
      </c>
      <c r="AC1718" s="1">
        <f t="shared" si="730"/>
        <v>3009.19</v>
      </c>
      <c r="AD1718" s="1">
        <f t="shared" si="752"/>
        <v>3092.7066666666665</v>
      </c>
      <c r="AE1718" s="1">
        <f t="shared" si="753"/>
        <v>64.067333333333409</v>
      </c>
      <c r="AF1718" s="1">
        <f t="shared" si="754"/>
        <v>-86.9050963743003</v>
      </c>
      <c r="AG1718" s="1">
        <f t="shared" si="747"/>
        <v>3030.8660000000004</v>
      </c>
      <c r="AH1718" s="1">
        <f t="shared" si="748"/>
        <v>3112.6742857142854</v>
      </c>
      <c r="AI1718" s="1">
        <f t="shared" si="755"/>
        <v>-81.808285714284921</v>
      </c>
      <c r="AJ1718" s="1">
        <f t="shared" si="749"/>
        <v>0</v>
      </c>
    </row>
    <row r="1719" spans="1:36" x14ac:dyDescent="0.2">
      <c r="A1719" s="5">
        <v>43461</v>
      </c>
      <c r="B1719" s="1">
        <v>3042.95</v>
      </c>
      <c r="C1719" s="10">
        <v>2990.51</v>
      </c>
      <c r="D1719" s="1">
        <v>3047.23</v>
      </c>
      <c r="E1719" s="1">
        <v>2990.51</v>
      </c>
      <c r="F1719" s="1">
        <v>8054178500</v>
      </c>
      <c r="G1719" s="1">
        <v>81159269974.100006</v>
      </c>
      <c r="H1719" s="1">
        <f t="shared" si="728"/>
        <v>20.139999999999873</v>
      </c>
      <c r="J1719" s="1">
        <f t="shared" si="733"/>
        <v>3069.1509999999994</v>
      </c>
      <c r="K1719" s="1">
        <f t="shared" si="734"/>
        <v>3104.5299999999997</v>
      </c>
      <c r="L1719" s="1">
        <f t="shared" si="735"/>
        <v>3037.8296363636364</v>
      </c>
      <c r="M1719" s="1">
        <f t="shared" si="736"/>
        <v>80.706112616681594</v>
      </c>
      <c r="N1719" s="1">
        <f t="shared" si="737"/>
        <v>89.574520013016539</v>
      </c>
      <c r="O1719" s="1">
        <f t="shared" si="738"/>
        <v>25.242040994330399</v>
      </c>
      <c r="P1719" s="1">
        <f t="shared" si="739"/>
        <v>24.68987341772144</v>
      </c>
      <c r="Q1719" s="1">
        <f t="shared" si="740"/>
        <v>-8054178500</v>
      </c>
      <c r="R1719" s="1">
        <f t="shared" si="741"/>
        <v>-175.39999999999964</v>
      </c>
      <c r="S1719" s="1">
        <f t="shared" si="729"/>
        <v>10.425479986983461</v>
      </c>
      <c r="T1719" s="1">
        <f t="shared" si="750"/>
        <v>13.39661432011431</v>
      </c>
      <c r="U1719" s="1">
        <f t="shared" si="742"/>
        <v>-3.8521857475815099E-3</v>
      </c>
      <c r="V1719" s="1">
        <f t="shared" si="743"/>
        <v>-5.6802949590141927E-2</v>
      </c>
      <c r="W1719" s="1">
        <f t="shared" si="744"/>
        <v>-2.5623046894727297</v>
      </c>
      <c r="X1719" s="1">
        <f t="shared" si="745"/>
        <v>-3.6726976386119494</v>
      </c>
      <c r="Y1719" s="1">
        <f t="shared" si="731"/>
        <v>3000.2576923076922</v>
      </c>
      <c r="Z1719" s="1">
        <f t="shared" si="732"/>
        <v>3001.1766666666667</v>
      </c>
      <c r="AA1719" s="1">
        <f t="shared" si="746"/>
        <v>-0.91897435897453761</v>
      </c>
      <c r="AB1719" s="1">
        <f t="shared" si="751"/>
        <v>-1.1570142450143066</v>
      </c>
      <c r="AC1719" s="1">
        <f t="shared" si="730"/>
        <v>3009.4166666666665</v>
      </c>
      <c r="AD1719" s="1">
        <f t="shared" si="752"/>
        <v>3072.8753333333334</v>
      </c>
      <c r="AE1719" s="1">
        <f t="shared" si="753"/>
        <v>56.927733333333435</v>
      </c>
      <c r="AF1719" s="1">
        <f t="shared" si="754"/>
        <v>-74.314881869723465</v>
      </c>
      <c r="AG1719" s="1">
        <f t="shared" si="747"/>
        <v>3015.4840000000004</v>
      </c>
      <c r="AH1719" s="1">
        <f t="shared" si="748"/>
        <v>3099.0278571428571</v>
      </c>
      <c r="AI1719" s="1">
        <f t="shared" si="755"/>
        <v>-83.543857142856723</v>
      </c>
      <c r="AJ1719" s="1">
        <f t="shared" si="749"/>
        <v>1</v>
      </c>
    </row>
    <row r="1720" spans="1:36" x14ac:dyDescent="0.2">
      <c r="A1720" s="5">
        <v>43462</v>
      </c>
      <c r="B1720" s="1">
        <v>2994.8</v>
      </c>
      <c r="C1720" s="10">
        <v>3010.65</v>
      </c>
      <c r="D1720" s="1">
        <v>3024.35</v>
      </c>
      <c r="E1720" s="1">
        <v>2984.82</v>
      </c>
      <c r="F1720" s="1">
        <v>7105377900</v>
      </c>
      <c r="G1720" s="1">
        <v>78145310042</v>
      </c>
      <c r="H1720" s="1">
        <f t="shared" si="728"/>
        <v>-41.110000000000127</v>
      </c>
      <c r="J1720" s="1">
        <f t="shared" si="733"/>
        <v>3053.625</v>
      </c>
      <c r="K1720" s="1">
        <f t="shared" si="734"/>
        <v>3093.136</v>
      </c>
      <c r="L1720" s="1">
        <f t="shared" si="735"/>
        <v>3027.1930909090906</v>
      </c>
      <c r="M1720" s="1">
        <f t="shared" si="736"/>
        <v>50.52961521833118</v>
      </c>
      <c r="N1720" s="1">
        <f t="shared" si="737"/>
        <v>77.412031782065867</v>
      </c>
      <c r="O1720" s="1">
        <f t="shared" si="738"/>
        <v>24.579582130117007</v>
      </c>
      <c r="P1720" s="1">
        <f t="shared" si="739"/>
        <v>9.3951887803134966</v>
      </c>
      <c r="Q1720" s="1">
        <f t="shared" si="740"/>
        <v>2180324662.9648705</v>
      </c>
      <c r="R1720" s="1">
        <f t="shared" si="741"/>
        <v>-150.54999999999973</v>
      </c>
      <c r="S1720" s="1">
        <f t="shared" si="729"/>
        <v>22.587968217934147</v>
      </c>
      <c r="T1720" s="1">
        <f t="shared" si="750"/>
        <v>13.391300844622085</v>
      </c>
      <c r="U1720" s="1">
        <f t="shared" si="742"/>
        <v>6.68958530549877E-3</v>
      </c>
      <c r="V1720" s="1">
        <f t="shared" si="743"/>
        <v>-6.4925505250505472E-2</v>
      </c>
      <c r="W1720" s="1">
        <f t="shared" si="744"/>
        <v>-1.4073437308117371</v>
      </c>
      <c r="X1720" s="1">
        <f t="shared" si="745"/>
        <v>-2.6667433956993771</v>
      </c>
      <c r="Y1720" s="1">
        <f t="shared" si="731"/>
        <v>2993.6084615384616</v>
      </c>
      <c r="Z1720" s="1">
        <f t="shared" si="732"/>
        <v>2992.0018518518518</v>
      </c>
      <c r="AA1720" s="1">
        <f t="shared" si="746"/>
        <v>1.6066096866097723</v>
      </c>
      <c r="AB1720" s="1">
        <f t="shared" si="751"/>
        <v>-0.41385754985767564</v>
      </c>
      <c r="AC1720" s="1">
        <f t="shared" si="730"/>
        <v>3006.6066666666666</v>
      </c>
      <c r="AD1720" s="1">
        <f t="shared" si="752"/>
        <v>3055.4513333333334</v>
      </c>
      <c r="AE1720" s="1">
        <f t="shared" si="753"/>
        <v>48.65960000000014</v>
      </c>
      <c r="AF1720" s="1">
        <f t="shared" si="754"/>
        <v>-66.920219465657638</v>
      </c>
      <c r="AG1720" s="1">
        <f t="shared" si="747"/>
        <v>3011.7339999999999</v>
      </c>
      <c r="AH1720" s="1">
        <f t="shared" si="748"/>
        <v>3089.448571428572</v>
      </c>
      <c r="AI1720" s="1">
        <f t="shared" si="755"/>
        <v>-77.714571428572071</v>
      </c>
      <c r="AJ1720" s="1">
        <f t="shared" si="749"/>
        <v>0</v>
      </c>
    </row>
    <row r="1721" spans="1:36" x14ac:dyDescent="0.2">
      <c r="A1721" s="5">
        <v>43467</v>
      </c>
      <c r="B1721" s="1">
        <v>3017.07</v>
      </c>
      <c r="C1721" s="10">
        <v>2969.54</v>
      </c>
      <c r="D1721" s="1">
        <v>3018.78</v>
      </c>
      <c r="E1721" s="1">
        <v>2958.49</v>
      </c>
      <c r="F1721" s="1">
        <v>6866302100</v>
      </c>
      <c r="G1721" s="1">
        <v>76105571277.800003</v>
      </c>
      <c r="H1721" s="1">
        <f t="shared" si="728"/>
        <v>-4.6999999999998181</v>
      </c>
      <c r="J1721" s="1">
        <f t="shared" si="733"/>
        <v>3034.4589999999998</v>
      </c>
      <c r="K1721" s="1">
        <f t="shared" si="734"/>
        <v>3081.454666666667</v>
      </c>
      <c r="L1721" s="1">
        <f t="shared" si="735"/>
        <v>3011.9049090909093</v>
      </c>
      <c r="M1721" s="1">
        <f t="shared" si="736"/>
        <v>87.547892720306336</v>
      </c>
      <c r="N1721" s="1">
        <f t="shared" si="737"/>
        <v>94.64916953174172</v>
      </c>
      <c r="O1721" s="1">
        <f t="shared" si="738"/>
        <v>17.722632875747955</v>
      </c>
      <c r="P1721" s="1">
        <f t="shared" si="739"/>
        <v>11.175902683915705</v>
      </c>
      <c r="Q1721" s="1">
        <f t="shared" si="740"/>
        <v>-4349379286.7639503</v>
      </c>
      <c r="R1721" s="1">
        <f t="shared" si="741"/>
        <v>-158.88999999999987</v>
      </c>
      <c r="S1721" s="1">
        <f t="shared" si="729"/>
        <v>5.3508304682582786</v>
      </c>
      <c r="T1721" s="1">
        <f t="shared" si="750"/>
        <v>11.917699306586051</v>
      </c>
      <c r="U1721" s="1">
        <f t="shared" si="742"/>
        <v>-1.3843895014042621E-2</v>
      </c>
      <c r="V1721" s="1">
        <f t="shared" si="743"/>
        <v>-6.2026399992419212E-2</v>
      </c>
      <c r="W1721" s="1">
        <f t="shared" si="744"/>
        <v>-2.1393928868374847</v>
      </c>
      <c r="X1721" s="1">
        <f t="shared" si="745"/>
        <v>-3.6318777581670409</v>
      </c>
      <c r="Y1721" s="1">
        <f t="shared" si="731"/>
        <v>3004.3253846153848</v>
      </c>
      <c r="Z1721" s="1">
        <f t="shared" si="732"/>
        <v>3007.6048148148147</v>
      </c>
      <c r="AA1721" s="1">
        <f t="shared" si="746"/>
        <v>-3.2794301994299531</v>
      </c>
      <c r="AB1721" s="1">
        <f t="shared" si="751"/>
        <v>0.62940170940182727</v>
      </c>
      <c r="AC1721" s="1">
        <f t="shared" si="730"/>
        <v>2982.27</v>
      </c>
      <c r="AD1721" s="1">
        <f t="shared" si="752"/>
        <v>3038.2423333333331</v>
      </c>
      <c r="AE1721" s="1">
        <f t="shared" si="753"/>
        <v>39.203266666666693</v>
      </c>
      <c r="AF1721" s="1">
        <f t="shared" si="754"/>
        <v>-95.183111157970032</v>
      </c>
      <c r="AG1721" s="1">
        <f t="shared" si="747"/>
        <v>2998.0019999999995</v>
      </c>
      <c r="AH1721" s="1">
        <f t="shared" si="748"/>
        <v>3075.8571428571436</v>
      </c>
      <c r="AI1721" s="1">
        <f t="shared" si="755"/>
        <v>-77.855142857144074</v>
      </c>
      <c r="AJ1721" s="1">
        <f t="shared" si="749"/>
        <v>0</v>
      </c>
    </row>
    <row r="1722" spans="1:36" x14ac:dyDescent="0.2">
      <c r="A1722" s="5">
        <v>43468</v>
      </c>
      <c r="B1722" s="1">
        <v>2963.02</v>
      </c>
      <c r="C1722" s="10">
        <v>2964.84</v>
      </c>
      <c r="D1722" s="1">
        <v>3000.44</v>
      </c>
      <c r="E1722" s="1">
        <v>2953.25</v>
      </c>
      <c r="F1722" s="1">
        <v>7086710300</v>
      </c>
      <c r="G1722" s="1">
        <v>76664797393.399994</v>
      </c>
      <c r="H1722" s="1">
        <f t="shared" si="728"/>
        <v>71.029999999999745</v>
      </c>
      <c r="J1722" s="1">
        <f t="shared" si="733"/>
        <v>3018.1000000000004</v>
      </c>
      <c r="K1722" s="1">
        <f t="shared" si="734"/>
        <v>3068.4560000000006</v>
      </c>
      <c r="L1722" s="1">
        <f t="shared" si="735"/>
        <v>2999.246909090909</v>
      </c>
      <c r="M1722" s="1">
        <f t="shared" si="736"/>
        <v>87.667588848691054</v>
      </c>
      <c r="N1722" s="1">
        <f t="shared" si="737"/>
        <v>93.692860252503195</v>
      </c>
      <c r="O1722" s="1">
        <f t="shared" si="738"/>
        <v>55.676335877862513</v>
      </c>
      <c r="P1722" s="1">
        <f t="shared" si="739"/>
        <v>30.734466750699347</v>
      </c>
      <c r="Q1722" s="1">
        <f t="shared" si="740"/>
        <v>-3605677353.3163409</v>
      </c>
      <c r="R1722" s="1">
        <f t="shared" si="741"/>
        <v>-126.28999999999996</v>
      </c>
      <c r="S1722" s="1">
        <f t="shared" si="729"/>
        <v>6.3071397474968069</v>
      </c>
      <c r="T1722" s="1">
        <f t="shared" si="750"/>
        <v>11.632583064186877</v>
      </c>
      <c r="U1722" s="1">
        <f t="shared" si="742"/>
        <v>-1.5852457468193285E-3</v>
      </c>
      <c r="V1722" s="1">
        <f t="shared" si="743"/>
        <v>-6.211565228394271E-2</v>
      </c>
      <c r="W1722" s="1">
        <f t="shared" si="744"/>
        <v>-1.7646863921009976</v>
      </c>
      <c r="X1722" s="1">
        <f t="shared" si="745"/>
        <v>-3.3768123121205069</v>
      </c>
      <c r="Y1722" s="1">
        <f t="shared" si="731"/>
        <v>2968.8169230769226</v>
      </c>
      <c r="Z1722" s="1">
        <f t="shared" si="732"/>
        <v>2969.1918518518519</v>
      </c>
      <c r="AA1722" s="1">
        <f t="shared" si="746"/>
        <v>-0.37492877492923071</v>
      </c>
      <c r="AB1722" s="1">
        <f t="shared" si="751"/>
        <v>-2.6985299145298085</v>
      </c>
      <c r="AC1722" s="1">
        <f t="shared" si="730"/>
        <v>2972.8433333333337</v>
      </c>
      <c r="AD1722" s="1">
        <f t="shared" si="752"/>
        <v>3021.9300000000003</v>
      </c>
      <c r="AE1722" s="1">
        <f t="shared" si="753"/>
        <v>29.430666666666731</v>
      </c>
      <c r="AF1722" s="1">
        <f t="shared" si="754"/>
        <v>-111.19165194279546</v>
      </c>
      <c r="AG1722" s="1">
        <f t="shared" si="747"/>
        <v>2987.5140000000001</v>
      </c>
      <c r="AH1722" s="1">
        <f t="shared" si="748"/>
        <v>3061.1592857142855</v>
      </c>
      <c r="AI1722" s="1">
        <f t="shared" si="755"/>
        <v>-73.645285714285365</v>
      </c>
      <c r="AJ1722" s="1">
        <f t="shared" si="749"/>
        <v>1</v>
      </c>
    </row>
    <row r="1723" spans="1:36" x14ac:dyDescent="0.2">
      <c r="A1723" s="5">
        <v>43469</v>
      </c>
      <c r="B1723" s="1">
        <v>2940.19</v>
      </c>
      <c r="C1723" s="10">
        <v>3035.87</v>
      </c>
      <c r="D1723" s="1">
        <v>3036.81</v>
      </c>
      <c r="E1723" s="1">
        <v>2935.83</v>
      </c>
      <c r="F1723" s="1">
        <v>10331897200</v>
      </c>
      <c r="G1723" s="1">
        <v>107141037088.10001</v>
      </c>
      <c r="H1723" s="1">
        <f t="shared" si="728"/>
        <v>18.430000000000291</v>
      </c>
      <c r="J1723" s="1">
        <f t="shared" si="733"/>
        <v>3012.5740000000005</v>
      </c>
      <c r="K1723" s="1">
        <f t="shared" si="734"/>
        <v>3059.4733333333334</v>
      </c>
      <c r="L1723" s="1">
        <f t="shared" si="735"/>
        <v>3002.4778181818183</v>
      </c>
      <c r="M1723" s="1">
        <f t="shared" si="736"/>
        <v>10.197486535009084</v>
      </c>
      <c r="N1723" s="1">
        <f t="shared" si="737"/>
        <v>38.204953981098249</v>
      </c>
      <c r="O1723" s="1">
        <f t="shared" si="738"/>
        <v>65.656263104295221</v>
      </c>
      <c r="P1723" s="1">
        <f t="shared" si="739"/>
        <v>38.079310455729598</v>
      </c>
      <c r="Q1723" s="1">
        <f t="shared" si="740"/>
        <v>10139542607.645067</v>
      </c>
      <c r="R1723" s="1">
        <f t="shared" si="741"/>
        <v>-31.550000000000182</v>
      </c>
      <c r="S1723" s="1">
        <f t="shared" si="729"/>
        <v>61.795046018901743</v>
      </c>
      <c r="T1723" s="1">
        <f t="shared" si="750"/>
        <v>17.515454486603801</v>
      </c>
      <c r="U1723" s="1">
        <f t="shared" si="742"/>
        <v>2.3396917522818746E-2</v>
      </c>
      <c r="V1723" s="1">
        <f t="shared" si="743"/>
        <v>-2.9586725609970482E-2</v>
      </c>
      <c r="W1723" s="1">
        <f t="shared" si="744"/>
        <v>0.77329220792582565</v>
      </c>
      <c r="X1723" s="1">
        <f t="shared" si="745"/>
        <v>-0.77148354509818029</v>
      </c>
      <c r="Y1723" s="1">
        <f t="shared" si="731"/>
        <v>2975.7676923076924</v>
      </c>
      <c r="Z1723" s="1">
        <f t="shared" si="732"/>
        <v>2970.1014814814816</v>
      </c>
      <c r="AA1723" s="1">
        <f t="shared" si="746"/>
        <v>5.6662108262107722</v>
      </c>
      <c r="AB1723" s="1">
        <f t="shared" si="751"/>
        <v>0.83329914529876992</v>
      </c>
      <c r="AC1723" s="1">
        <f t="shared" si="730"/>
        <v>3002.8366666666666</v>
      </c>
      <c r="AD1723" s="1">
        <f t="shared" si="752"/>
        <v>3011.7170000000001</v>
      </c>
      <c r="AE1723" s="1">
        <f t="shared" si="753"/>
        <v>18.951133333333338</v>
      </c>
      <c r="AF1723" s="1">
        <f t="shared" si="754"/>
        <v>-31.239409897503084</v>
      </c>
      <c r="AG1723" s="1">
        <f t="shared" si="747"/>
        <v>2994.2820000000002</v>
      </c>
      <c r="AH1723" s="1">
        <f t="shared" si="748"/>
        <v>3048.0292857142854</v>
      </c>
      <c r="AI1723" s="1">
        <f t="shared" si="755"/>
        <v>-53.747285714285226</v>
      </c>
      <c r="AJ1723" s="1">
        <f t="shared" si="749"/>
        <v>1</v>
      </c>
    </row>
    <row r="1724" spans="1:36" x14ac:dyDescent="0.2">
      <c r="A1724" s="5">
        <v>43472</v>
      </c>
      <c r="B1724" s="1">
        <v>3055.15</v>
      </c>
      <c r="C1724" s="10">
        <v>3054.3</v>
      </c>
      <c r="D1724" s="1">
        <v>3061.75</v>
      </c>
      <c r="E1724" s="1">
        <v>3035.91</v>
      </c>
      <c r="F1724" s="1">
        <v>10116435900</v>
      </c>
      <c r="G1724" s="1">
        <v>105703940790.60001</v>
      </c>
      <c r="H1724" s="1">
        <f t="shared" si="728"/>
        <v>-6.6000000000003638</v>
      </c>
      <c r="J1724" s="1">
        <f t="shared" si="733"/>
        <v>3011.2620000000002</v>
      </c>
      <c r="K1724" s="1">
        <f t="shared" si="734"/>
        <v>3048.4473333333331</v>
      </c>
      <c r="L1724" s="1">
        <f t="shared" si="735"/>
        <v>3010.0643636363634</v>
      </c>
      <c r="M1724" s="1">
        <f t="shared" si="736"/>
        <v>5.9164548919947695</v>
      </c>
      <c r="N1724" s="1">
        <f t="shared" si="737"/>
        <v>5.9164548919947695</v>
      </c>
      <c r="O1724" s="1">
        <f t="shared" si="738"/>
        <v>67.650145052774363</v>
      </c>
      <c r="P1724" s="1">
        <f t="shared" si="739"/>
        <v>42.251008100488818</v>
      </c>
      <c r="Q1724" s="1">
        <f t="shared" si="740"/>
        <v>4283042134.1333022</v>
      </c>
      <c r="R1724" s="1">
        <f t="shared" si="741"/>
        <v>24.900000000000091</v>
      </c>
      <c r="S1724" s="1">
        <f t="shared" si="729"/>
        <v>94.083545108005225</v>
      </c>
      <c r="T1724" s="1">
        <f t="shared" si="750"/>
        <v>25.705093575095454</v>
      </c>
      <c r="U1724" s="1">
        <f t="shared" si="742"/>
        <v>6.0341158366893528E-3</v>
      </c>
      <c r="V1724" s="1">
        <f t="shared" si="743"/>
        <v>-1.1914736682054759E-2</v>
      </c>
      <c r="W1724" s="1">
        <f t="shared" si="744"/>
        <v>1.4292346531122169</v>
      </c>
      <c r="X1724" s="1">
        <f t="shared" si="745"/>
        <v>0.19198844614013735</v>
      </c>
      <c r="Y1724" s="1">
        <f t="shared" si="731"/>
        <v>3038.7053846153849</v>
      </c>
      <c r="Z1724" s="1">
        <f t="shared" si="732"/>
        <v>3037.2351851851854</v>
      </c>
      <c r="AA1724" s="1">
        <f t="shared" si="746"/>
        <v>1.4701994301995001</v>
      </c>
      <c r="AB1724" s="1">
        <f t="shared" si="751"/>
        <v>4.8270085470085178</v>
      </c>
      <c r="AC1724" s="1">
        <f t="shared" si="730"/>
        <v>3050.6533333333332</v>
      </c>
      <c r="AD1724" s="1">
        <f t="shared" si="752"/>
        <v>3009.8013333333333</v>
      </c>
      <c r="AE1724" s="1">
        <f t="shared" si="753"/>
        <v>16.269199999999955</v>
      </c>
      <c r="AF1724" s="1">
        <f t="shared" si="754"/>
        <v>167.40015899163237</v>
      </c>
      <c r="AG1724" s="1">
        <f t="shared" si="747"/>
        <v>3007.04</v>
      </c>
      <c r="AH1724" s="1">
        <f t="shared" si="748"/>
        <v>3040.0571428571434</v>
      </c>
      <c r="AI1724" s="1">
        <f t="shared" si="755"/>
        <v>-33.017142857143426</v>
      </c>
      <c r="AJ1724" s="1">
        <f t="shared" si="749"/>
        <v>0</v>
      </c>
    </row>
    <row r="1725" spans="1:36" x14ac:dyDescent="0.2">
      <c r="A1725" s="5">
        <v>43473</v>
      </c>
      <c r="B1725" s="1">
        <v>3049.87</v>
      </c>
      <c r="C1725" s="10">
        <v>3047.7</v>
      </c>
      <c r="D1725" s="1">
        <v>3055.51</v>
      </c>
      <c r="E1725" s="1">
        <v>3038.53</v>
      </c>
      <c r="F1725" s="1">
        <v>8617058500</v>
      </c>
      <c r="G1725" s="1">
        <v>79628882664.199997</v>
      </c>
      <c r="H1725" s="1">
        <f t="shared" si="728"/>
        <v>30.7800000000002</v>
      </c>
      <c r="J1725" s="1">
        <f t="shared" si="733"/>
        <v>3013.0919999999996</v>
      </c>
      <c r="K1725" s="1">
        <f t="shared" si="734"/>
        <v>3040.5666666666671</v>
      </c>
      <c r="L1725" s="1">
        <f t="shared" si="735"/>
        <v>3016.6894545454547</v>
      </c>
      <c r="M1725" s="1">
        <f t="shared" si="736"/>
        <v>11.15787801778921</v>
      </c>
      <c r="N1725" s="1">
        <f t="shared" si="737"/>
        <v>11.15787801778921</v>
      </c>
      <c r="O1725" s="1">
        <f t="shared" si="738"/>
        <v>69.643788010425638</v>
      </c>
      <c r="P1725" s="1">
        <f t="shared" si="739"/>
        <v>51.924817264183773</v>
      </c>
      <c r="Q1725" s="1">
        <f t="shared" si="740"/>
        <v>690176652.53199339</v>
      </c>
      <c r="R1725" s="1">
        <f t="shared" si="741"/>
        <v>9.5</v>
      </c>
      <c r="S1725" s="1">
        <f t="shared" si="729"/>
        <v>88.842121982210784</v>
      </c>
      <c r="T1725" s="1">
        <f t="shared" si="750"/>
        <v>33.627147430048105</v>
      </c>
      <c r="U1725" s="1">
        <f t="shared" si="742"/>
        <v>-2.1655674771140086E-3</v>
      </c>
      <c r="V1725" s="1">
        <f t="shared" si="743"/>
        <v>-6.4288555202744501E-3</v>
      </c>
      <c r="W1725" s="1">
        <f t="shared" si="744"/>
        <v>1.1485875638712717</v>
      </c>
      <c r="X1725" s="1">
        <f t="shared" si="745"/>
        <v>0.23460539153883891</v>
      </c>
      <c r="Y1725" s="1">
        <f t="shared" si="731"/>
        <v>3053.2846153846158</v>
      </c>
      <c r="Z1725" s="1">
        <f t="shared" si="732"/>
        <v>3053.8111111111111</v>
      </c>
      <c r="AA1725" s="1">
        <f t="shared" si="746"/>
        <v>-0.52649572649534093</v>
      </c>
      <c r="AB1725" s="1">
        <f t="shared" si="751"/>
        <v>1.0708603988605319</v>
      </c>
      <c r="AC1725" s="1">
        <f t="shared" si="730"/>
        <v>3047.2466666666664</v>
      </c>
      <c r="AD1725" s="1">
        <f t="shared" si="752"/>
        <v>3011.3789999999999</v>
      </c>
      <c r="AE1725" s="1">
        <f t="shared" si="753"/>
        <v>18.477933333333247</v>
      </c>
      <c r="AF1725" s="1">
        <f t="shared" si="754"/>
        <v>129.40720883889145</v>
      </c>
      <c r="AG1725" s="1">
        <f t="shared" si="747"/>
        <v>3014.45</v>
      </c>
      <c r="AH1725" s="1">
        <f t="shared" si="748"/>
        <v>3031.95</v>
      </c>
      <c r="AI1725" s="1">
        <f t="shared" si="755"/>
        <v>-17.5</v>
      </c>
      <c r="AJ1725" s="1">
        <f t="shared" si="749"/>
        <v>1</v>
      </c>
    </row>
    <row r="1726" spans="1:36" x14ac:dyDescent="0.2">
      <c r="A1726" s="5">
        <v>43474</v>
      </c>
      <c r="B1726" s="1">
        <v>3065.23</v>
      </c>
      <c r="C1726" s="10">
        <v>3078.48</v>
      </c>
      <c r="D1726" s="1">
        <v>3117.96</v>
      </c>
      <c r="E1726" s="1">
        <v>3062.85</v>
      </c>
      <c r="F1726" s="1">
        <v>10736435000</v>
      </c>
      <c r="G1726" s="1">
        <v>117129678905.7</v>
      </c>
      <c r="H1726" s="1">
        <f t="shared" si="728"/>
        <v>-5.7899999999999636</v>
      </c>
      <c r="J1726" s="1">
        <f t="shared" si="733"/>
        <v>3017.12</v>
      </c>
      <c r="K1726" s="1">
        <f t="shared" si="734"/>
        <v>3035.0520000000001</v>
      </c>
      <c r="L1726" s="1">
        <f t="shared" si="735"/>
        <v>3028.5781818181822</v>
      </c>
      <c r="M1726" s="1">
        <f t="shared" si="736"/>
        <v>21.676824246417393</v>
      </c>
      <c r="N1726" s="1">
        <f t="shared" si="737"/>
        <v>21.676824246417393</v>
      </c>
      <c r="O1726" s="1">
        <f t="shared" si="738"/>
        <v>87.555523192310432</v>
      </c>
      <c r="P1726" s="1">
        <f t="shared" si="739"/>
        <v>58.485905829772221</v>
      </c>
      <c r="Q1726" s="1">
        <f t="shared" si="740"/>
        <v>-4646415800.2177181</v>
      </c>
      <c r="R1726" s="1">
        <f t="shared" si="741"/>
        <v>61.199999999999818</v>
      </c>
      <c r="S1726" s="1">
        <f t="shared" si="729"/>
        <v>78.323175753582603</v>
      </c>
      <c r="T1726" s="1">
        <f t="shared" si="750"/>
        <v>40.098053759540882</v>
      </c>
      <c r="U1726" s="1">
        <f t="shared" si="742"/>
        <v>9.9984407889608506E-3</v>
      </c>
      <c r="V1726" s="1">
        <f t="shared" si="743"/>
        <v>1.6201227965933825E-2</v>
      </c>
      <c r="W1726" s="1">
        <f t="shared" si="744"/>
        <v>2.0337275282388543</v>
      </c>
      <c r="X1726" s="1">
        <f t="shared" si="745"/>
        <v>1.4308815796236729</v>
      </c>
      <c r="Y1726" s="1">
        <f t="shared" si="731"/>
        <v>3052.4353846153845</v>
      </c>
      <c r="Z1726" s="1">
        <f t="shared" si="732"/>
        <v>3049.98</v>
      </c>
      <c r="AA1726" s="1">
        <f t="shared" si="746"/>
        <v>2.4553846153844461</v>
      </c>
      <c r="AB1726" s="1">
        <f t="shared" si="751"/>
        <v>6.9880341880616481E-2</v>
      </c>
      <c r="AC1726" s="1">
        <f t="shared" si="730"/>
        <v>3086.4300000000003</v>
      </c>
      <c r="AD1726" s="1">
        <f t="shared" si="752"/>
        <v>3017.1593333333331</v>
      </c>
      <c r="AE1726" s="1">
        <f t="shared" si="753"/>
        <v>26.570399999999882</v>
      </c>
      <c r="AF1726" s="1">
        <f t="shared" si="754"/>
        <v>173.80409946574019</v>
      </c>
      <c r="AG1726" s="1">
        <f t="shared" si="747"/>
        <v>3036.2379999999998</v>
      </c>
      <c r="AH1726" s="1">
        <f t="shared" si="748"/>
        <v>3028.3821428571432</v>
      </c>
      <c r="AI1726" s="1">
        <f t="shared" si="755"/>
        <v>7.8558571428566211</v>
      </c>
      <c r="AJ1726" s="1">
        <f t="shared" si="749"/>
        <v>0</v>
      </c>
    </row>
    <row r="1727" spans="1:36" x14ac:dyDescent="0.2">
      <c r="A1727" s="5">
        <v>43475</v>
      </c>
      <c r="B1727" s="1">
        <v>3077.48</v>
      </c>
      <c r="C1727" s="10">
        <v>3072.69</v>
      </c>
      <c r="D1727" s="1">
        <v>3092.54</v>
      </c>
      <c r="E1727" s="1">
        <v>3062.57</v>
      </c>
      <c r="F1727" s="1">
        <v>8527175600</v>
      </c>
      <c r="G1727" s="1">
        <v>90206871737</v>
      </c>
      <c r="H1727" s="1">
        <f t="shared" si="728"/>
        <v>22.090000000000146</v>
      </c>
      <c r="J1727" s="1">
        <f t="shared" si="733"/>
        <v>3022.6609999999996</v>
      </c>
      <c r="K1727" s="1">
        <f t="shared" si="734"/>
        <v>3031.3360000000007</v>
      </c>
      <c r="L1727" s="1">
        <f t="shared" si="735"/>
        <v>3038.6818181818189</v>
      </c>
      <c r="M1727" s="1">
        <f t="shared" si="736"/>
        <v>24.855872179212625</v>
      </c>
      <c r="N1727" s="1">
        <f t="shared" si="737"/>
        <v>24.855872179212625</v>
      </c>
      <c r="O1727" s="1">
        <f t="shared" si="738"/>
        <v>91.991985522233534</v>
      </c>
      <c r="P1727" s="1">
        <f t="shared" si="739"/>
        <v>60.541809509614019</v>
      </c>
      <c r="Q1727" s="1">
        <f t="shared" si="740"/>
        <v>-2768415701.9686589</v>
      </c>
      <c r="R1727" s="1">
        <f t="shared" si="741"/>
        <v>70.659999999999854</v>
      </c>
      <c r="S1727" s="1">
        <f t="shared" si="729"/>
        <v>75.144127820787375</v>
      </c>
      <c r="T1727" s="1">
        <f t="shared" si="750"/>
        <v>45.665958369257069</v>
      </c>
      <c r="U1727" s="1">
        <f t="shared" si="742"/>
        <v>-1.8843423840348241E-3</v>
      </c>
      <c r="V1727" s="1">
        <f t="shared" si="743"/>
        <v>1.1352116384701547E-2</v>
      </c>
      <c r="W1727" s="1">
        <f t="shared" si="744"/>
        <v>1.6551310252787346</v>
      </c>
      <c r="X1727" s="1">
        <f t="shared" si="745"/>
        <v>1.3642169657207037</v>
      </c>
      <c r="Y1727" s="1">
        <f t="shared" si="731"/>
        <v>3077.5892307692307</v>
      </c>
      <c r="Z1727" s="1">
        <f t="shared" si="732"/>
        <v>3078.0511111111109</v>
      </c>
      <c r="AA1727" s="1">
        <f t="shared" si="746"/>
        <v>-0.46188034188025995</v>
      </c>
      <c r="AB1727" s="1">
        <f t="shared" si="751"/>
        <v>1.8719316239315049</v>
      </c>
      <c r="AC1727" s="1">
        <f t="shared" si="730"/>
        <v>3075.9333333333329</v>
      </c>
      <c r="AD1727" s="1">
        <f t="shared" si="752"/>
        <v>3024.3426666666664</v>
      </c>
      <c r="AE1727" s="1">
        <f t="shared" si="753"/>
        <v>32.578533333333233</v>
      </c>
      <c r="AF1727" s="1">
        <f t="shared" si="754"/>
        <v>105.57190351656234</v>
      </c>
      <c r="AG1727" s="1">
        <f t="shared" si="747"/>
        <v>3057.808</v>
      </c>
      <c r="AH1727" s="1">
        <f t="shared" si="748"/>
        <v>3027.065000000001</v>
      </c>
      <c r="AI1727" s="1">
        <f t="shared" si="755"/>
        <v>30.742999999999029</v>
      </c>
      <c r="AJ1727" s="1">
        <f t="shared" si="749"/>
        <v>1</v>
      </c>
    </row>
    <row r="1728" spans="1:36" x14ac:dyDescent="0.2">
      <c r="A1728" s="5">
        <v>43476</v>
      </c>
      <c r="B1728" s="1">
        <v>3082.26</v>
      </c>
      <c r="C1728" s="10">
        <v>3094.78</v>
      </c>
      <c r="D1728" s="1">
        <v>3102.83</v>
      </c>
      <c r="E1728" s="1">
        <v>3071.03</v>
      </c>
      <c r="F1728" s="1">
        <v>7178642400</v>
      </c>
      <c r="G1728" s="1">
        <v>77420239578.5</v>
      </c>
      <c r="H1728" s="1">
        <f t="shared" ref="H1728:H1791" si="756">C1729-C1728</f>
        <v>-27</v>
      </c>
      <c r="J1728" s="1">
        <f t="shared" si="733"/>
        <v>3031.9359999999997</v>
      </c>
      <c r="K1728" s="1">
        <f t="shared" si="734"/>
        <v>3031.579333333334</v>
      </c>
      <c r="L1728" s="1">
        <f t="shared" si="735"/>
        <v>3051.7943636363639</v>
      </c>
      <c r="M1728" s="1">
        <f t="shared" si="736"/>
        <v>12.727172898479012</v>
      </c>
      <c r="N1728" s="1">
        <f t="shared" si="737"/>
        <v>12.727172898479012</v>
      </c>
      <c r="O1728" s="1">
        <f t="shared" si="738"/>
        <v>64.414129550998297</v>
      </c>
      <c r="P1728" s="1">
        <f t="shared" si="739"/>
        <v>59.20055385512314</v>
      </c>
      <c r="Q1728" s="1">
        <f t="shared" si="740"/>
        <v>3544172505.6604691</v>
      </c>
      <c r="R1728" s="1">
        <f t="shared" si="741"/>
        <v>104.26999999999998</v>
      </c>
      <c r="S1728" s="1">
        <f t="shared" si="729"/>
        <v>87.272827101520988</v>
      </c>
      <c r="T1728" s="1">
        <f t="shared" si="750"/>
        <v>53.013226220568143</v>
      </c>
      <c r="U1728" s="1">
        <f t="shared" si="742"/>
        <v>7.1378256289623635E-3</v>
      </c>
      <c r="V1728" s="1">
        <f t="shared" si="743"/>
        <v>2.568538551277972E-2</v>
      </c>
      <c r="W1728" s="1">
        <f t="shared" si="744"/>
        <v>2.0727350445392156</v>
      </c>
      <c r="X1728" s="1">
        <f t="shared" si="745"/>
        <v>2.0847439475441565</v>
      </c>
      <c r="Y1728" s="1">
        <f t="shared" si="731"/>
        <v>3076.0884615384616</v>
      </c>
      <c r="Z1728" s="1">
        <f t="shared" si="732"/>
        <v>3074.3262962962963</v>
      </c>
      <c r="AA1728" s="1">
        <f t="shared" si="746"/>
        <v>1.762165242165338</v>
      </c>
      <c r="AB1728" s="1">
        <f t="shared" si="751"/>
        <v>-1.7071225071140339E-2</v>
      </c>
      <c r="AC1728" s="1">
        <f t="shared" si="730"/>
        <v>3089.5466666666671</v>
      </c>
      <c r="AD1728" s="1">
        <f t="shared" si="752"/>
        <v>3032.3783333333331</v>
      </c>
      <c r="AE1728" s="1">
        <f t="shared" si="753"/>
        <v>37.583666666666659</v>
      </c>
      <c r="AF1728" s="1">
        <f t="shared" si="754"/>
        <v>101.4063437722663</v>
      </c>
      <c r="AG1728" s="1">
        <f t="shared" si="747"/>
        <v>3069.59</v>
      </c>
      <c r="AH1728" s="1">
        <f t="shared" si="748"/>
        <v>3029.0192857142861</v>
      </c>
      <c r="AI1728" s="1">
        <f t="shared" si="755"/>
        <v>40.570714285714075</v>
      </c>
      <c r="AJ1728" s="1">
        <f t="shared" si="749"/>
        <v>0</v>
      </c>
    </row>
    <row r="1729" spans="1:36" x14ac:dyDescent="0.2">
      <c r="A1729" s="5">
        <v>43479</v>
      </c>
      <c r="B1729" s="1">
        <v>3092.5</v>
      </c>
      <c r="C1729" s="10">
        <v>3067.78</v>
      </c>
      <c r="D1729" s="1">
        <v>3097.41</v>
      </c>
      <c r="E1729" s="1">
        <v>3064.38</v>
      </c>
      <c r="F1729" s="1">
        <v>6612170200</v>
      </c>
      <c r="G1729" s="1">
        <v>68115969094.5</v>
      </c>
      <c r="H1729" s="1">
        <f t="shared" si="756"/>
        <v>60.209999999999582</v>
      </c>
      <c r="J1729" s="1">
        <f t="shared" si="733"/>
        <v>3039.6629999999996</v>
      </c>
      <c r="K1729" s="1">
        <f t="shared" si="734"/>
        <v>3031.6033333333335</v>
      </c>
      <c r="L1729" s="1">
        <f t="shared" si="735"/>
        <v>3058.3114545454546</v>
      </c>
      <c r="M1729" s="1">
        <f t="shared" si="736"/>
        <v>61.157830591102645</v>
      </c>
      <c r="N1729" s="1">
        <f t="shared" si="737"/>
        <v>27.551748750892113</v>
      </c>
      <c r="O1729" s="1">
        <f t="shared" si="738"/>
        <v>74.165409588771396</v>
      </c>
      <c r="P1729" s="1">
        <f t="shared" si="739"/>
        <v>69.718221665622977</v>
      </c>
      <c r="Q1729" s="1">
        <f t="shared" si="740"/>
        <v>-5250899919.648757</v>
      </c>
      <c r="R1729" s="1">
        <f t="shared" si="741"/>
        <v>57.130000000000109</v>
      </c>
      <c r="S1729" s="1">
        <f t="shared" si="729"/>
        <v>72.448251249107884</v>
      </c>
      <c r="T1729" s="1">
        <f t="shared" si="750"/>
        <v>59.215503346780586</v>
      </c>
      <c r="U1729" s="1">
        <f t="shared" si="742"/>
        <v>-8.801152625025262E-3</v>
      </c>
      <c r="V1729" s="1">
        <f t="shared" si="743"/>
        <v>2.1901846417257655E-2</v>
      </c>
      <c r="W1729" s="1">
        <f t="shared" si="744"/>
        <v>0.92500385733552193</v>
      </c>
      <c r="X1729" s="1">
        <f t="shared" si="745"/>
        <v>1.1933179472688291</v>
      </c>
      <c r="Y1729" s="1">
        <f t="shared" si="731"/>
        <v>3090.626153846154</v>
      </c>
      <c r="Z1729" s="1">
        <f t="shared" si="732"/>
        <v>3092.7799999999997</v>
      </c>
      <c r="AA1729" s="1">
        <f t="shared" si="746"/>
        <v>-2.1538461538457341</v>
      </c>
      <c r="AB1729" s="1">
        <f t="shared" si="751"/>
        <v>0.97896296296312357</v>
      </c>
      <c r="AC1729" s="1">
        <f t="shared" si="730"/>
        <v>3076.5233333333331</v>
      </c>
      <c r="AD1729" s="1">
        <f t="shared" si="752"/>
        <v>3039.0890000000004</v>
      </c>
      <c r="AE1729" s="1">
        <f t="shared" si="753"/>
        <v>38.359866666666541</v>
      </c>
      <c r="AF1729" s="1">
        <f t="shared" si="754"/>
        <v>65.058156846796152</v>
      </c>
      <c r="AG1729" s="1">
        <f t="shared" si="747"/>
        <v>3072.2860000000005</v>
      </c>
      <c r="AH1729" s="1">
        <f t="shared" si="748"/>
        <v>3031.7607142857146</v>
      </c>
      <c r="AI1729" s="1">
        <f t="shared" si="755"/>
        <v>40.525285714285928</v>
      </c>
      <c r="AJ1729" s="1">
        <f t="shared" si="749"/>
        <v>1</v>
      </c>
    </row>
    <row r="1730" spans="1:36" x14ac:dyDescent="0.2">
      <c r="A1730" s="5">
        <v>43480</v>
      </c>
      <c r="B1730" s="1">
        <v>3071.52</v>
      </c>
      <c r="C1730" s="10">
        <v>3127.99</v>
      </c>
      <c r="D1730" s="1">
        <v>3129.37</v>
      </c>
      <c r="E1730" s="1">
        <v>3064.67</v>
      </c>
      <c r="F1730" s="1">
        <v>8877296200</v>
      </c>
      <c r="G1730" s="1">
        <v>99976891144.100006</v>
      </c>
      <c r="H1730" s="1">
        <f t="shared" si="756"/>
        <v>0.66000000000030923</v>
      </c>
      <c r="J1730" s="1">
        <f t="shared" si="733"/>
        <v>3051.3969999999995</v>
      </c>
      <c r="K1730" s="1">
        <f t="shared" si="734"/>
        <v>3038.1759999999999</v>
      </c>
      <c r="L1730" s="1">
        <f t="shared" si="735"/>
        <v>3074.3709090909092</v>
      </c>
      <c r="M1730" s="1">
        <f t="shared" si="736"/>
        <v>1.5191545574637977</v>
      </c>
      <c r="N1730" s="1">
        <f t="shared" si="737"/>
        <v>0.71303089800563679</v>
      </c>
      <c r="O1730" s="1">
        <f t="shared" si="738"/>
        <v>77.622329898314391</v>
      </c>
      <c r="P1730" s="1">
        <f t="shared" si="739"/>
        <v>72.386076359629172</v>
      </c>
      <c r="Q1730" s="1">
        <f t="shared" si="740"/>
        <v>8498604739.2271719</v>
      </c>
      <c r="R1730" s="1">
        <f t="shared" si="741"/>
        <v>158.44999999999982</v>
      </c>
      <c r="S1730" s="1">
        <f t="shared" si="729"/>
        <v>99.286969101994359</v>
      </c>
      <c r="T1730" s="1">
        <f t="shared" si="750"/>
        <v>66.885403435186603</v>
      </c>
      <c r="U1730" s="1">
        <f t="shared" si="742"/>
        <v>1.9248782764650651E-2</v>
      </c>
      <c r="V1730" s="1">
        <f t="shared" si="743"/>
        <v>4.5972091716797323E-2</v>
      </c>
      <c r="W1730" s="1">
        <f t="shared" si="744"/>
        <v>2.5100961952836789</v>
      </c>
      <c r="X1730" s="1">
        <f t="shared" si="745"/>
        <v>2.9561816036990569</v>
      </c>
      <c r="Y1730" s="1">
        <f t="shared" si="731"/>
        <v>3077.043076923077</v>
      </c>
      <c r="Z1730" s="1">
        <f t="shared" si="732"/>
        <v>3072.24</v>
      </c>
      <c r="AA1730" s="1">
        <f t="shared" si="746"/>
        <v>4.8030769230772421</v>
      </c>
      <c r="AB1730" s="1">
        <f t="shared" si="751"/>
        <v>-0.76246153846113884</v>
      </c>
      <c r="AC1730" s="1">
        <f t="shared" si="730"/>
        <v>3107.3433333333328</v>
      </c>
      <c r="AD1730" s="1">
        <f t="shared" si="752"/>
        <v>3049.1626666666671</v>
      </c>
      <c r="AE1730" s="1">
        <f t="shared" si="753"/>
        <v>38.290799999999855</v>
      </c>
      <c r="AF1730" s="1">
        <f t="shared" si="754"/>
        <v>101.29616281485535</v>
      </c>
      <c r="AG1730" s="1">
        <f t="shared" si="747"/>
        <v>3088.3440000000001</v>
      </c>
      <c r="AH1730" s="1">
        <f t="shared" si="748"/>
        <v>3038.1742857142854</v>
      </c>
      <c r="AI1730" s="1">
        <f t="shared" si="755"/>
        <v>50.16971428571469</v>
      </c>
      <c r="AJ1730" s="1">
        <f t="shared" si="749"/>
        <v>1</v>
      </c>
    </row>
    <row r="1731" spans="1:36" x14ac:dyDescent="0.2">
      <c r="A1731" s="5">
        <v>43481</v>
      </c>
      <c r="B1731" s="1">
        <v>3126.13</v>
      </c>
      <c r="C1731" s="10">
        <v>3128.65</v>
      </c>
      <c r="D1731" s="1">
        <v>3135.01</v>
      </c>
      <c r="E1731" s="1">
        <v>3117.29</v>
      </c>
      <c r="F1731" s="1">
        <v>8021434100</v>
      </c>
      <c r="G1731" s="1">
        <v>85781591791.100006</v>
      </c>
      <c r="H1731" s="1">
        <f t="shared" si="756"/>
        <v>-17.230000000000018</v>
      </c>
      <c r="J1731" s="1">
        <f t="shared" si="733"/>
        <v>3067.3079999999995</v>
      </c>
      <c r="K1731" s="1">
        <f t="shared" si="734"/>
        <v>3044.2059999999997</v>
      </c>
      <c r="L1731" s="1">
        <f t="shared" si="735"/>
        <v>3088.4169090909086</v>
      </c>
      <c r="M1731" s="1">
        <f t="shared" si="736"/>
        <v>8.7796797349532341</v>
      </c>
      <c r="N1731" s="1">
        <f t="shared" si="737"/>
        <v>3.1930916758711305</v>
      </c>
      <c r="O1731" s="1">
        <f t="shared" si="738"/>
        <v>62.385321100917444</v>
      </c>
      <c r="P1731" s="1">
        <f t="shared" si="739"/>
        <v>66.485619867159613</v>
      </c>
      <c r="Q1731" s="1">
        <f t="shared" si="740"/>
        <v>2263384339.7290869</v>
      </c>
      <c r="R1731" s="1">
        <f t="shared" si="741"/>
        <v>163.80999999999995</v>
      </c>
      <c r="S1731" s="1">
        <f t="shared" si="729"/>
        <v>96.806908324128869</v>
      </c>
      <c r="T1731" s="1">
        <f t="shared" si="750"/>
        <v>76.031011220773664</v>
      </c>
      <c r="U1731" s="1">
        <f t="shared" si="742"/>
        <v>2.1095360618807128E-4</v>
      </c>
      <c r="V1731" s="1">
        <f t="shared" si="743"/>
        <v>3.9194193944829189E-2</v>
      </c>
      <c r="W1731" s="1">
        <f t="shared" si="744"/>
        <v>1.9998643761891719</v>
      </c>
      <c r="X1731" s="1">
        <f t="shared" si="745"/>
        <v>2.7739252862651353</v>
      </c>
      <c r="Y1731" s="1">
        <f t="shared" si="731"/>
        <v>3128.0915384615387</v>
      </c>
      <c r="Z1731" s="1">
        <f t="shared" si="732"/>
        <v>3128.0388888888888</v>
      </c>
      <c r="AA1731" s="1">
        <f t="shared" si="746"/>
        <v>5.2649572649897891E-2</v>
      </c>
      <c r="AB1731" s="1">
        <f t="shared" si="751"/>
        <v>3.8529914529917733</v>
      </c>
      <c r="AC1731" s="1">
        <f t="shared" si="730"/>
        <v>3126.9833333333336</v>
      </c>
      <c r="AD1731" s="1">
        <f t="shared" si="752"/>
        <v>3063.634</v>
      </c>
      <c r="AE1731" s="1">
        <f t="shared" si="753"/>
        <v>36.191199999999981</v>
      </c>
      <c r="AF1731" s="1">
        <f t="shared" si="754"/>
        <v>116.69380647474819</v>
      </c>
      <c r="AG1731" s="1">
        <f t="shared" si="747"/>
        <v>3098.3779999999997</v>
      </c>
      <c r="AH1731" s="1">
        <f t="shared" si="748"/>
        <v>3046.1292857142857</v>
      </c>
      <c r="AI1731" s="1">
        <f t="shared" si="755"/>
        <v>52.248714285713959</v>
      </c>
      <c r="AJ1731" s="1">
        <f t="shared" si="749"/>
        <v>0</v>
      </c>
    </row>
    <row r="1732" spans="1:36" x14ac:dyDescent="0.2">
      <c r="A1732" s="5">
        <v>43482</v>
      </c>
      <c r="B1732" s="1">
        <v>3132.63</v>
      </c>
      <c r="C1732" s="10">
        <v>3111.42</v>
      </c>
      <c r="D1732" s="1">
        <v>3141.71</v>
      </c>
      <c r="E1732" s="1">
        <v>3110.06</v>
      </c>
      <c r="F1732" s="1">
        <v>8017487100</v>
      </c>
      <c r="G1732" s="1">
        <v>82888206986.100006</v>
      </c>
      <c r="H1732" s="1">
        <f t="shared" si="756"/>
        <v>56.75</v>
      </c>
      <c r="J1732" s="1">
        <f t="shared" si="733"/>
        <v>3081.9659999999994</v>
      </c>
      <c r="K1732" s="1">
        <f t="shared" si="734"/>
        <v>3050.4819999999995</v>
      </c>
      <c r="L1732" s="1">
        <f t="shared" si="735"/>
        <v>3096.4372727272735</v>
      </c>
      <c r="M1732" s="1">
        <f t="shared" si="736"/>
        <v>38.27394490775842</v>
      </c>
      <c r="N1732" s="1">
        <f t="shared" si="737"/>
        <v>14.712453856615479</v>
      </c>
      <c r="O1732" s="1">
        <f t="shared" si="738"/>
        <v>75.954115472436655</v>
      </c>
      <c r="P1732" s="1">
        <f t="shared" si="739"/>
        <v>80.913250536931528</v>
      </c>
      <c r="Q1732" s="1">
        <f t="shared" si="740"/>
        <v>-7328464511.9430656</v>
      </c>
      <c r="R1732" s="1">
        <f t="shared" si="741"/>
        <v>75.550000000000182</v>
      </c>
      <c r="S1732" s="1">
        <f t="shared" si="729"/>
        <v>85.287546143384517</v>
      </c>
      <c r="T1732" s="1">
        <f t="shared" si="750"/>
        <v>83.929051860362421</v>
      </c>
      <c r="U1732" s="1">
        <f t="shared" si="742"/>
        <v>-5.5376644747414418E-3</v>
      </c>
      <c r="V1732" s="1">
        <f t="shared" si="743"/>
        <v>4.7778443799376374E-2</v>
      </c>
      <c r="W1732" s="1">
        <f t="shared" si="744"/>
        <v>0.9556886740476902</v>
      </c>
      <c r="X1732" s="1">
        <f t="shared" si="745"/>
        <v>1.9976515186780504</v>
      </c>
      <c r="Y1732" s="1">
        <f t="shared" si="731"/>
        <v>3125.9992307692305</v>
      </c>
      <c r="Z1732" s="1">
        <f t="shared" si="732"/>
        <v>3127.373703703704</v>
      </c>
      <c r="AA1732" s="1">
        <f t="shared" si="746"/>
        <v>-1.3744729344734878</v>
      </c>
      <c r="AB1732" s="1">
        <f t="shared" si="751"/>
        <v>-0.23277492877477929</v>
      </c>
      <c r="AC1732" s="1">
        <f t="shared" si="730"/>
        <v>3121.0633333333335</v>
      </c>
      <c r="AD1732" s="1">
        <f t="shared" si="752"/>
        <v>3078.4560000000006</v>
      </c>
      <c r="AE1732" s="1">
        <f t="shared" si="753"/>
        <v>27.817333333333501</v>
      </c>
      <c r="AF1732" s="1">
        <f t="shared" si="754"/>
        <v>102.11219223825111</v>
      </c>
      <c r="AG1732" s="1">
        <f t="shared" si="747"/>
        <v>3106.1239999999998</v>
      </c>
      <c r="AH1732" s="1">
        <f t="shared" si="748"/>
        <v>3053.9428571428571</v>
      </c>
      <c r="AI1732" s="1">
        <f t="shared" si="755"/>
        <v>52.181142857142731</v>
      </c>
      <c r="AJ1732" s="1">
        <f t="shared" si="749"/>
        <v>1</v>
      </c>
    </row>
    <row r="1733" spans="1:36" x14ac:dyDescent="0.2">
      <c r="A1733" s="5">
        <v>43483</v>
      </c>
      <c r="B1733" s="1">
        <v>3124.5</v>
      </c>
      <c r="C1733" s="10">
        <v>3168.17</v>
      </c>
      <c r="D1733" s="1">
        <v>3171.69</v>
      </c>
      <c r="E1733" s="1">
        <v>3120.35</v>
      </c>
      <c r="F1733" s="1">
        <v>10396383400</v>
      </c>
      <c r="G1733" s="1">
        <v>106780658490.8</v>
      </c>
      <c r="H1733" s="1">
        <f t="shared" si="756"/>
        <v>17.4699999999998</v>
      </c>
      <c r="J1733" s="1">
        <f t="shared" si="733"/>
        <v>3095.1959999999999</v>
      </c>
      <c r="K1733" s="1">
        <f t="shared" si="734"/>
        <v>3061.5579999999995</v>
      </c>
      <c r="L1733" s="1">
        <f t="shared" si="735"/>
        <v>3112.1107272727268</v>
      </c>
      <c r="M1733" s="1">
        <f t="shared" si="736"/>
        <v>3.2802161960674527</v>
      </c>
      <c r="N1733" s="1">
        <f t="shared" si="737"/>
        <v>2.5924289291500786</v>
      </c>
      <c r="O1733" s="1">
        <f t="shared" si="738"/>
        <v>75.334597367833993</v>
      </c>
      <c r="P1733" s="1">
        <f t="shared" si="739"/>
        <v>83.049934139623915</v>
      </c>
      <c r="Q1733" s="1">
        <f t="shared" si="740"/>
        <v>8970778820.0233841</v>
      </c>
      <c r="R1733" s="1">
        <f t="shared" si="741"/>
        <v>113.86999999999989</v>
      </c>
      <c r="S1733" s="1">
        <f t="shared" si="729"/>
        <v>97.407571070849912</v>
      </c>
      <c r="T1733" s="1">
        <f t="shared" si="750"/>
        <v>87.49030436555725</v>
      </c>
      <c r="U1733" s="1">
        <f t="shared" si="742"/>
        <v>1.7912548884687376E-2</v>
      </c>
      <c r="V1733" s="1">
        <f t="shared" si="743"/>
        <v>6.8580429298039661E-2</v>
      </c>
      <c r="W1733" s="1">
        <f t="shared" si="744"/>
        <v>2.3576536025505384</v>
      </c>
      <c r="X1733" s="1">
        <f t="shared" si="745"/>
        <v>3.4822792839462964</v>
      </c>
      <c r="Y1733" s="1">
        <f t="shared" si="731"/>
        <v>3120.1507692307696</v>
      </c>
      <c r="Z1733" s="1">
        <f t="shared" si="732"/>
        <v>3115.6237037037035</v>
      </c>
      <c r="AA1733" s="1">
        <f t="shared" si="746"/>
        <v>4.5270655270660427</v>
      </c>
      <c r="AB1733" s="1">
        <f t="shared" si="751"/>
        <v>-0.19416524216558184</v>
      </c>
      <c r="AC1733" s="1">
        <f t="shared" si="730"/>
        <v>3153.4033333333336</v>
      </c>
      <c r="AD1733" s="1">
        <f t="shared" si="752"/>
        <v>3093.512666666667</v>
      </c>
      <c r="AE1733" s="1">
        <f t="shared" si="753"/>
        <v>26.948533333333444</v>
      </c>
      <c r="AF1733" s="1">
        <f t="shared" si="754"/>
        <v>148.16060902922715</v>
      </c>
      <c r="AG1733" s="1">
        <f t="shared" si="747"/>
        <v>3120.8020000000001</v>
      </c>
      <c r="AH1733" s="1">
        <f t="shared" si="748"/>
        <v>3066.6328571428567</v>
      </c>
      <c r="AI1733" s="1">
        <f t="shared" si="755"/>
        <v>54.16914285714347</v>
      </c>
      <c r="AJ1733" s="1">
        <f t="shared" si="749"/>
        <v>1</v>
      </c>
    </row>
    <row r="1734" spans="1:36" x14ac:dyDescent="0.2">
      <c r="A1734" s="5">
        <v>43486</v>
      </c>
      <c r="B1734" s="1">
        <v>3170.88</v>
      </c>
      <c r="C1734" s="10">
        <v>3185.64</v>
      </c>
      <c r="D1734" s="1">
        <v>3199.21</v>
      </c>
      <c r="E1734" s="1">
        <v>3170.88</v>
      </c>
      <c r="F1734" s="1">
        <v>9391502200</v>
      </c>
      <c r="G1734" s="1">
        <v>105536986579.7</v>
      </c>
      <c r="H1734" s="1">
        <f t="shared" si="756"/>
        <v>-42.319999999999709</v>
      </c>
      <c r="J1734" s="1">
        <f t="shared" si="733"/>
        <v>3108.3300000000004</v>
      </c>
      <c r="K1734" s="1">
        <f t="shared" si="734"/>
        <v>3074.5666666666662</v>
      </c>
      <c r="L1734" s="1">
        <f t="shared" si="735"/>
        <v>3128.5550909090907</v>
      </c>
      <c r="M1734" s="1">
        <f t="shared" si="736"/>
        <v>10.064525699028533</v>
      </c>
      <c r="N1734" s="1">
        <f t="shared" si="737"/>
        <v>8.4453572317651098</v>
      </c>
      <c r="O1734" s="1">
        <f t="shared" si="738"/>
        <v>69.405055487053062</v>
      </c>
      <c r="P1734" s="1">
        <f t="shared" si="739"/>
        <v>67.595716110437905</v>
      </c>
      <c r="Q1734" s="1">
        <f t="shared" si="740"/>
        <v>394489502.9296248</v>
      </c>
      <c r="R1734" s="1">
        <f t="shared" si="741"/>
        <v>137.94000000000005</v>
      </c>
      <c r="S1734" s="1">
        <f t="shared" si="729"/>
        <v>91.554642768234899</v>
      </c>
      <c r="T1734" s="1">
        <f t="shared" si="750"/>
        <v>87.237414131580209</v>
      </c>
      <c r="U1734" s="1">
        <f t="shared" si="742"/>
        <v>5.4839843799047603E-3</v>
      </c>
      <c r="V1734" s="1">
        <f t="shared" si="743"/>
        <v>4.9333469483212385E-2</v>
      </c>
      <c r="W1734" s="1">
        <f t="shared" si="744"/>
        <v>2.4871876538205235</v>
      </c>
      <c r="X1734" s="1">
        <f t="shared" si="745"/>
        <v>3.6126500211412038</v>
      </c>
      <c r="Y1734" s="1">
        <f t="shared" si="731"/>
        <v>3170.8576923076926</v>
      </c>
      <c r="Z1734" s="1">
        <f t="shared" si="732"/>
        <v>3169.4640740740742</v>
      </c>
      <c r="AA1734" s="1">
        <f t="shared" si="746"/>
        <v>1.3936182336183265</v>
      </c>
      <c r="AB1734" s="1">
        <f t="shared" si="751"/>
        <v>3.9003760683764992</v>
      </c>
      <c r="AC1734" s="1">
        <f t="shared" si="730"/>
        <v>3185.2433333333333</v>
      </c>
      <c r="AD1734" s="1">
        <f t="shared" si="752"/>
        <v>3106.9716666666668</v>
      </c>
      <c r="AE1734" s="1">
        <f t="shared" si="753"/>
        <v>31.835666666666704</v>
      </c>
      <c r="AF1734" s="1">
        <f t="shared" si="754"/>
        <v>163.90770659044142</v>
      </c>
      <c r="AG1734" s="1">
        <f t="shared" si="747"/>
        <v>3144.3739999999998</v>
      </c>
      <c r="AH1734" s="1">
        <f t="shared" si="748"/>
        <v>3079.1321428571423</v>
      </c>
      <c r="AI1734" s="1">
        <f t="shared" si="755"/>
        <v>65.241857142857498</v>
      </c>
      <c r="AJ1734" s="1">
        <f t="shared" si="749"/>
        <v>0</v>
      </c>
    </row>
    <row r="1735" spans="1:36" x14ac:dyDescent="0.2">
      <c r="A1735" s="5">
        <v>43487</v>
      </c>
      <c r="B1735" s="1">
        <v>3181.95</v>
      </c>
      <c r="C1735" s="10">
        <v>3143.32</v>
      </c>
      <c r="D1735" s="1">
        <v>3181.95</v>
      </c>
      <c r="E1735" s="1">
        <v>3135.34</v>
      </c>
      <c r="F1735" s="1">
        <v>7299052800</v>
      </c>
      <c r="G1735" s="1">
        <v>78150876312.699997</v>
      </c>
      <c r="H1735" s="1">
        <f t="shared" si="756"/>
        <v>-2.2699999999999818</v>
      </c>
      <c r="J1735" s="1">
        <f t="shared" si="733"/>
        <v>3117.8919999999998</v>
      </c>
      <c r="K1735" s="1">
        <f t="shared" si="734"/>
        <v>3083.4113333333325</v>
      </c>
      <c r="L1735" s="1">
        <f t="shared" si="735"/>
        <v>3134.9169090909095</v>
      </c>
      <c r="M1735" s="1">
        <f t="shared" si="736"/>
        <v>41.541548981715394</v>
      </c>
      <c r="N1735" s="1">
        <f t="shared" si="737"/>
        <v>40.903103044496433</v>
      </c>
      <c r="O1735" s="1">
        <f t="shared" si="738"/>
        <v>54.776883686905784</v>
      </c>
      <c r="P1735" s="1">
        <f t="shared" si="739"/>
        <v>64.99982709133036</v>
      </c>
      <c r="Q1735" s="1">
        <f t="shared" si="740"/>
        <v>-4799741864.8358488</v>
      </c>
      <c r="R1735" s="1">
        <f t="shared" si="741"/>
        <v>64.840000000000146</v>
      </c>
      <c r="S1735" s="1">
        <f t="shared" si="729"/>
        <v>59.096896955503567</v>
      </c>
      <c r="T1735" s="1">
        <f t="shared" si="750"/>
        <v>84.2628916289095</v>
      </c>
      <c r="U1735" s="1">
        <f t="shared" si="742"/>
        <v>-1.3463471743252265E-2</v>
      </c>
      <c r="V1735" s="1">
        <f t="shared" si="743"/>
        <v>2.9145794453720977E-2</v>
      </c>
      <c r="W1735" s="1">
        <f t="shared" si="744"/>
        <v>0.81555101972744215</v>
      </c>
      <c r="X1735" s="1">
        <f t="shared" si="745"/>
        <v>1.94293463278878</v>
      </c>
      <c r="Y1735" s="1">
        <f t="shared" si="731"/>
        <v>3179.1292307692311</v>
      </c>
      <c r="Z1735" s="1">
        <f t="shared" si="732"/>
        <v>3182.5051851851849</v>
      </c>
      <c r="AA1735" s="1">
        <f t="shared" si="746"/>
        <v>-3.3759544159538564</v>
      </c>
      <c r="AB1735" s="1">
        <f t="shared" si="751"/>
        <v>0.43970370370388989</v>
      </c>
      <c r="AC1735" s="1">
        <f t="shared" si="730"/>
        <v>3153.5366666666669</v>
      </c>
      <c r="AD1735" s="1">
        <f t="shared" si="752"/>
        <v>3117.6006666666667</v>
      </c>
      <c r="AE1735" s="1">
        <f t="shared" si="753"/>
        <v>30.445333333333473</v>
      </c>
      <c r="AF1735" s="1">
        <f t="shared" si="754"/>
        <v>78.689673294210351</v>
      </c>
      <c r="AG1735" s="1">
        <f t="shared" si="747"/>
        <v>3147.4399999999996</v>
      </c>
      <c r="AH1735" s="1">
        <f t="shared" si="748"/>
        <v>3091.5449999999992</v>
      </c>
      <c r="AI1735" s="1">
        <f t="shared" si="755"/>
        <v>55.895000000000437</v>
      </c>
      <c r="AJ1735" s="1">
        <f t="shared" si="749"/>
        <v>0</v>
      </c>
    </row>
    <row r="1736" spans="1:36" x14ac:dyDescent="0.2">
      <c r="A1736" s="5">
        <v>43488</v>
      </c>
      <c r="B1736" s="1">
        <v>3136.1</v>
      </c>
      <c r="C1736" s="10">
        <v>3141.05</v>
      </c>
      <c r="D1736" s="1">
        <v>3157.63</v>
      </c>
      <c r="E1736" s="1">
        <v>3131.87</v>
      </c>
      <c r="F1736" s="1">
        <v>5987047800</v>
      </c>
      <c r="G1736" s="1">
        <v>62669652004</v>
      </c>
      <c r="H1736" s="1">
        <f t="shared" si="756"/>
        <v>17.730000000000018</v>
      </c>
      <c r="J1736" s="1">
        <f t="shared" si="733"/>
        <v>3124.1489999999994</v>
      </c>
      <c r="K1736" s="1">
        <f t="shared" si="734"/>
        <v>3094.8453333333327</v>
      </c>
      <c r="L1736" s="1">
        <f t="shared" si="735"/>
        <v>3139.1274545454548</v>
      </c>
      <c r="M1736" s="1">
        <f t="shared" si="736"/>
        <v>65.238362310712048</v>
      </c>
      <c r="N1736" s="1">
        <f t="shared" si="737"/>
        <v>42.564402810304379</v>
      </c>
      <c r="O1736" s="1">
        <f t="shared" si="738"/>
        <v>59.79709956428438</v>
      </c>
      <c r="P1736" s="1">
        <f t="shared" si="739"/>
        <v>68.494838494838575</v>
      </c>
      <c r="Q1736" s="1">
        <f t="shared" si="740"/>
        <v>-1719881743.7887208</v>
      </c>
      <c r="R1736" s="1">
        <f t="shared" si="741"/>
        <v>68.360000000000127</v>
      </c>
      <c r="S1736" s="1">
        <f t="shared" si="729"/>
        <v>57.435597189695621</v>
      </c>
      <c r="T1736" s="1">
        <f t="shared" si="750"/>
        <v>82.174133772520804</v>
      </c>
      <c r="U1736" s="1">
        <f t="shared" si="742"/>
        <v>-7.2268827302971351E-4</v>
      </c>
      <c r="V1736" s="1">
        <f t="shared" si="743"/>
        <v>3.0629655149785204E-2</v>
      </c>
      <c r="W1736" s="1">
        <f t="shared" si="744"/>
        <v>0.54097931948830713</v>
      </c>
      <c r="X1736" s="1">
        <f t="shared" si="745"/>
        <v>1.4929555984273455</v>
      </c>
      <c r="Y1736" s="1">
        <f t="shared" si="731"/>
        <v>3142.9707692307697</v>
      </c>
      <c r="Z1736" s="1">
        <f t="shared" si="732"/>
        <v>3143.1518518518515</v>
      </c>
      <c r="AA1736" s="1">
        <f t="shared" si="746"/>
        <v>-0.18108262108171402</v>
      </c>
      <c r="AB1736" s="1">
        <f t="shared" si="751"/>
        <v>-2.7369800569794278</v>
      </c>
      <c r="AC1736" s="1">
        <f t="shared" si="730"/>
        <v>3143.5166666666664</v>
      </c>
      <c r="AD1736" s="1">
        <f t="shared" si="752"/>
        <v>3123.3093333333336</v>
      </c>
      <c r="AE1736" s="1">
        <f t="shared" si="753"/>
        <v>29.227333333333444</v>
      </c>
      <c r="AF1736" s="1">
        <f t="shared" si="754"/>
        <v>46.092318453805234</v>
      </c>
      <c r="AG1736" s="1">
        <f t="shared" si="747"/>
        <v>3149.9199999999996</v>
      </c>
      <c r="AH1736" s="1">
        <f t="shared" si="748"/>
        <v>3104.1314285714284</v>
      </c>
      <c r="AI1736" s="1">
        <f t="shared" si="755"/>
        <v>45.788571428571231</v>
      </c>
      <c r="AJ1736" s="1">
        <f t="shared" si="749"/>
        <v>1</v>
      </c>
    </row>
    <row r="1737" spans="1:36" x14ac:dyDescent="0.2">
      <c r="A1737" s="5">
        <v>43489</v>
      </c>
      <c r="B1737" s="1">
        <v>3146.6</v>
      </c>
      <c r="C1737" s="10">
        <v>3158.78</v>
      </c>
      <c r="D1737" s="1">
        <v>3165.63</v>
      </c>
      <c r="E1737" s="1">
        <v>3125.3</v>
      </c>
      <c r="F1737" s="1">
        <v>7293463600</v>
      </c>
      <c r="G1737" s="1">
        <v>80963877218.699997</v>
      </c>
      <c r="H1737" s="1">
        <f t="shared" si="756"/>
        <v>25.6899999999996</v>
      </c>
      <c r="J1737" s="1">
        <f t="shared" si="733"/>
        <v>3132.7579999999998</v>
      </c>
      <c r="K1737" s="1">
        <f t="shared" si="734"/>
        <v>3107.7746666666662</v>
      </c>
      <c r="L1737" s="1">
        <f t="shared" si="735"/>
        <v>3145.424</v>
      </c>
      <c r="M1737" s="1">
        <f t="shared" si="736"/>
        <v>45.350532809870778</v>
      </c>
      <c r="N1737" s="1">
        <f t="shared" si="737"/>
        <v>29.985908180671849</v>
      </c>
      <c r="O1737" s="1">
        <f t="shared" si="738"/>
        <v>72.514331504653924</v>
      </c>
      <c r="P1737" s="1">
        <f t="shared" si="739"/>
        <v>67.951627654889762</v>
      </c>
      <c r="Q1737" s="1">
        <f t="shared" si="740"/>
        <v>4815892280.386837</v>
      </c>
      <c r="R1737" s="1">
        <f t="shared" si="741"/>
        <v>64</v>
      </c>
      <c r="S1737" s="1">
        <f t="shared" si="729"/>
        <v>70.014091819328144</v>
      </c>
      <c r="T1737" s="1">
        <f t="shared" si="750"/>
        <v>81.661130172374868</v>
      </c>
      <c r="U1737" s="1">
        <f t="shared" si="742"/>
        <v>5.6129265096018137E-3</v>
      </c>
      <c r="V1737" s="1">
        <f t="shared" si="743"/>
        <v>2.6084301343520237E-2</v>
      </c>
      <c r="W1737" s="1">
        <f t="shared" si="744"/>
        <v>0.8306418816902037</v>
      </c>
      <c r="X1737" s="1">
        <f t="shared" si="745"/>
        <v>1.6412172311077242</v>
      </c>
      <c r="Y1737" s="1">
        <f t="shared" si="731"/>
        <v>3143.7776923076922</v>
      </c>
      <c r="Z1737" s="1">
        <f t="shared" si="732"/>
        <v>3142.3633333333332</v>
      </c>
      <c r="AA1737" s="1">
        <f t="shared" si="746"/>
        <v>1.4143589743589473</v>
      </c>
      <c r="AB1737" s="1">
        <f t="shared" si="751"/>
        <v>0.13800569800641826</v>
      </c>
      <c r="AC1737" s="1">
        <f t="shared" si="730"/>
        <v>3149.9033333333332</v>
      </c>
      <c r="AD1737" s="1">
        <f t="shared" si="752"/>
        <v>3130.7063333333331</v>
      </c>
      <c r="AE1737" s="1">
        <f t="shared" si="753"/>
        <v>26.414333333333342</v>
      </c>
      <c r="AF1737" s="1">
        <f t="shared" si="754"/>
        <v>48.4509672778671</v>
      </c>
      <c r="AG1737" s="1">
        <f t="shared" si="747"/>
        <v>3159.3920000000003</v>
      </c>
      <c r="AH1737" s="1">
        <f t="shared" si="748"/>
        <v>3112.9107142857142</v>
      </c>
      <c r="AI1737" s="1">
        <f t="shared" si="755"/>
        <v>46.481285714286059</v>
      </c>
      <c r="AJ1737" s="1">
        <f t="shared" si="749"/>
        <v>1</v>
      </c>
    </row>
    <row r="1738" spans="1:36" x14ac:dyDescent="0.2">
      <c r="A1738" s="5">
        <v>43490</v>
      </c>
      <c r="B1738" s="1">
        <v>3165.18</v>
      </c>
      <c r="C1738" s="10">
        <v>3184.47</v>
      </c>
      <c r="D1738" s="1">
        <v>3203.17</v>
      </c>
      <c r="E1738" s="1">
        <v>3164.41</v>
      </c>
      <c r="F1738" s="1">
        <v>8396772900</v>
      </c>
      <c r="G1738" s="1">
        <v>93207954747.800003</v>
      </c>
      <c r="H1738" s="1">
        <f t="shared" si="756"/>
        <v>-0.68999999999959982</v>
      </c>
      <c r="J1738" s="1">
        <f t="shared" si="733"/>
        <v>3141.7269999999999</v>
      </c>
      <c r="K1738" s="1">
        <f t="shared" si="734"/>
        <v>3117.6813333333334</v>
      </c>
      <c r="L1738" s="1">
        <f t="shared" si="735"/>
        <v>3154.8261818181818</v>
      </c>
      <c r="M1738" s="1">
        <f t="shared" si="736"/>
        <v>22.579087177010667</v>
      </c>
      <c r="N1738" s="1">
        <f t="shared" si="737"/>
        <v>13.473593198357431</v>
      </c>
      <c r="O1738" s="1">
        <f t="shared" si="738"/>
        <v>57.35141753791104</v>
      </c>
      <c r="P1738" s="1">
        <f t="shared" si="739"/>
        <v>69.146185929475138</v>
      </c>
      <c r="Q1738" s="1">
        <f t="shared" si="740"/>
        <v>294623610.52624321</v>
      </c>
      <c r="R1738" s="1">
        <f t="shared" si="741"/>
        <v>116.6899999999996</v>
      </c>
      <c r="S1738" s="1">
        <f t="shared" si="729"/>
        <v>86.52640680164258</v>
      </c>
      <c r="T1738" s="1">
        <f t="shared" si="750"/>
        <v>81.586488142387026</v>
      </c>
      <c r="U1738" s="1">
        <f t="shared" si="742"/>
        <v>8.0672765012701018E-3</v>
      </c>
      <c r="V1738" s="1">
        <f t="shared" si="743"/>
        <v>3.6378547787118042E-2</v>
      </c>
      <c r="W1738" s="1">
        <f t="shared" si="744"/>
        <v>1.360493766644904</v>
      </c>
      <c r="X1738" s="1">
        <f t="shared" si="745"/>
        <v>2.1422544360958753</v>
      </c>
      <c r="Y1738" s="1">
        <f t="shared" si="731"/>
        <v>3162.732307692308</v>
      </c>
      <c r="Z1738" s="1">
        <f t="shared" si="732"/>
        <v>3160.6829629629628</v>
      </c>
      <c r="AA1738" s="1">
        <f t="shared" si="746"/>
        <v>2.0493447293451936</v>
      </c>
      <c r="AB1738" s="1">
        <f t="shared" si="751"/>
        <v>1.5413561253561967</v>
      </c>
      <c r="AC1738" s="1">
        <f t="shared" si="730"/>
        <v>3184.0166666666664</v>
      </c>
      <c r="AD1738" s="1">
        <f t="shared" si="752"/>
        <v>3140.1533333333327</v>
      </c>
      <c r="AE1738" s="1">
        <f t="shared" si="753"/>
        <v>25.740000000000144</v>
      </c>
      <c r="AF1738" s="1">
        <f t="shared" si="754"/>
        <v>113.60614693948055</v>
      </c>
      <c r="AG1738" s="1">
        <f t="shared" si="747"/>
        <v>3162.652</v>
      </c>
      <c r="AH1738" s="1">
        <f t="shared" si="748"/>
        <v>3122.2085714285718</v>
      </c>
      <c r="AI1738" s="1">
        <f t="shared" si="755"/>
        <v>40.443428571428285</v>
      </c>
      <c r="AJ1738" s="1">
        <f t="shared" si="749"/>
        <v>0</v>
      </c>
    </row>
    <row r="1739" spans="1:36" x14ac:dyDescent="0.2">
      <c r="A1739" s="5">
        <v>43493</v>
      </c>
      <c r="B1739" s="1">
        <v>3203.12</v>
      </c>
      <c r="C1739" s="10">
        <v>3183.78</v>
      </c>
      <c r="D1739" s="1">
        <v>3228.87</v>
      </c>
      <c r="E1739" s="1">
        <v>3174.72</v>
      </c>
      <c r="F1739" s="1">
        <v>8262243100</v>
      </c>
      <c r="G1739" s="1">
        <v>97371496147.100006</v>
      </c>
      <c r="H1739" s="1">
        <f t="shared" si="756"/>
        <v>10.1899999999996</v>
      </c>
      <c r="J1739" s="1">
        <f t="shared" si="733"/>
        <v>3153.3269999999998</v>
      </c>
      <c r="K1739" s="1">
        <f t="shared" si="734"/>
        <v>3126.3133333333335</v>
      </c>
      <c r="L1739" s="1">
        <f t="shared" si="735"/>
        <v>3162.472181818182</v>
      </c>
      <c r="M1739" s="1">
        <f t="shared" si="736"/>
        <v>43.53577290721234</v>
      </c>
      <c r="N1739" s="1">
        <f t="shared" si="737"/>
        <v>27.460414129110681</v>
      </c>
      <c r="O1739" s="1">
        <f t="shared" si="738"/>
        <v>54.211750429770476</v>
      </c>
      <c r="P1739" s="1">
        <f t="shared" si="739"/>
        <v>67.826462025089</v>
      </c>
      <c r="Q1739" s="1">
        <f t="shared" si="740"/>
        <v>-5497481419.9998827</v>
      </c>
      <c r="R1739" s="1">
        <f t="shared" si="741"/>
        <v>55.790000000000418</v>
      </c>
      <c r="S1739" s="1">
        <f t="shared" ref="S1739:S1802" si="757">(C1739-MIN(E1730:E1739))/(MAX(D1730:D1739)-MIN(E1730:E1739))*100</f>
        <v>72.539585870889326</v>
      </c>
      <c r="T1739" s="1">
        <f t="shared" si="750"/>
        <v>81.595621604565181</v>
      </c>
      <c r="U1739" s="1">
        <f t="shared" si="742"/>
        <v>-2.1672351732833291E-4</v>
      </c>
      <c r="V1739" s="1">
        <f t="shared" si="743"/>
        <v>2.8758102352994395E-2</v>
      </c>
      <c r="W1739" s="1">
        <f t="shared" si="744"/>
        <v>0.96574189736746086</v>
      </c>
      <c r="X1739" s="1">
        <f t="shared" si="745"/>
        <v>1.8381608156145586</v>
      </c>
      <c r="Y1739" s="1">
        <f t="shared" si="731"/>
        <v>3184.3638461538458</v>
      </c>
      <c r="Z1739" s="1">
        <f t="shared" si="732"/>
        <v>3184.4188888888889</v>
      </c>
      <c r="AA1739" s="1">
        <f t="shared" si="746"/>
        <v>-5.5042735043116409E-2</v>
      </c>
      <c r="AB1739" s="1">
        <f t="shared" si="751"/>
        <v>1.6284672364675317</v>
      </c>
      <c r="AC1739" s="1">
        <f t="shared" ref="AC1739:AC1802" si="758">(C1739+D1739+E1739)/3</f>
        <v>3195.7899999999995</v>
      </c>
      <c r="AD1739" s="1">
        <f t="shared" si="752"/>
        <v>3152.08</v>
      </c>
      <c r="AE1739" s="1">
        <f t="shared" si="753"/>
        <v>22.31800000000003</v>
      </c>
      <c r="AF1739" s="1">
        <f t="shared" si="754"/>
        <v>130.5672551303866</v>
      </c>
      <c r="AG1739" s="1">
        <f t="shared" si="747"/>
        <v>3162.28</v>
      </c>
      <c r="AH1739" s="1">
        <f t="shared" si="748"/>
        <v>3131.9285714285716</v>
      </c>
      <c r="AI1739" s="1">
        <f t="shared" si="755"/>
        <v>30.351428571428642</v>
      </c>
      <c r="AJ1739" s="1">
        <f t="shared" si="749"/>
        <v>1</v>
      </c>
    </row>
    <row r="1740" spans="1:36" x14ac:dyDescent="0.2">
      <c r="A1740" s="5">
        <v>43494</v>
      </c>
      <c r="B1740" s="1">
        <v>3177.26</v>
      </c>
      <c r="C1740" s="10">
        <v>3193.97</v>
      </c>
      <c r="D1740" s="1">
        <v>3200.99</v>
      </c>
      <c r="E1740" s="1">
        <v>3148.23</v>
      </c>
      <c r="F1740" s="1">
        <v>7765833400</v>
      </c>
      <c r="G1740" s="1">
        <v>85943908590</v>
      </c>
      <c r="H1740" s="1">
        <f t="shared" si="756"/>
        <v>-25.489999999999782</v>
      </c>
      <c r="J1740" s="1">
        <f t="shared" si="733"/>
        <v>3159.9250000000002</v>
      </c>
      <c r="K1740" s="1">
        <f t="shared" si="734"/>
        <v>3136.0646666666667</v>
      </c>
      <c r="L1740" s="1">
        <f t="shared" si="735"/>
        <v>3169.8618181818179</v>
      </c>
      <c r="M1740" s="1">
        <f t="shared" si="736"/>
        <v>33.697016510572745</v>
      </c>
      <c r="N1740" s="1">
        <f t="shared" si="737"/>
        <v>29.374631765003034</v>
      </c>
      <c r="O1740" s="1">
        <f t="shared" si="738"/>
        <v>65.330246161345528</v>
      </c>
      <c r="P1740" s="1">
        <f t="shared" si="739"/>
        <v>68.196602818937578</v>
      </c>
      <c r="Q1740" s="1">
        <f t="shared" si="740"/>
        <v>5699262116.1485939</v>
      </c>
      <c r="R1740" s="1">
        <f t="shared" si="741"/>
        <v>65.319999999999709</v>
      </c>
      <c r="S1740" s="1">
        <f t="shared" si="757"/>
        <v>70.625368234996969</v>
      </c>
      <c r="T1740" s="1">
        <f t="shared" si="750"/>
        <v>78.729461517865431</v>
      </c>
      <c r="U1740" s="1">
        <f t="shared" si="742"/>
        <v>3.1903868852868377E-3</v>
      </c>
      <c r="V1740" s="1">
        <f t="shared" si="743"/>
        <v>4.1133979620442011E-2</v>
      </c>
      <c r="W1740" s="1">
        <f t="shared" si="744"/>
        <v>1.0773989889000408</v>
      </c>
      <c r="X1740" s="1">
        <f t="shared" si="745"/>
        <v>1.8464330136049429</v>
      </c>
      <c r="Y1740" s="1">
        <f t="shared" si="731"/>
        <v>3185.3476923076923</v>
      </c>
      <c r="Z1740" s="1">
        <f t="shared" si="732"/>
        <v>3184.5348148148146</v>
      </c>
      <c r="AA1740" s="1">
        <f t="shared" si="746"/>
        <v>0.81287749287776023</v>
      </c>
      <c r="AB1740" s="1">
        <f t="shared" si="751"/>
        <v>0.1185413105410589</v>
      </c>
      <c r="AC1740" s="1">
        <f t="shared" si="758"/>
        <v>3181.063333333333</v>
      </c>
      <c r="AD1740" s="1">
        <f t="shared" si="752"/>
        <v>3159.4519999999998</v>
      </c>
      <c r="AE1740" s="1">
        <f t="shared" si="753"/>
        <v>21.661066666666464</v>
      </c>
      <c r="AF1740" s="1">
        <f t="shared" si="754"/>
        <v>66.51360146417376</v>
      </c>
      <c r="AG1740" s="1">
        <f t="shared" si="747"/>
        <v>3172.41</v>
      </c>
      <c r="AH1740" s="1">
        <f t="shared" si="748"/>
        <v>3140.1778571428572</v>
      </c>
      <c r="AI1740" s="1">
        <f t="shared" si="755"/>
        <v>32.232142857142662</v>
      </c>
      <c r="AJ1740" s="1">
        <f t="shared" si="749"/>
        <v>0</v>
      </c>
    </row>
    <row r="1741" spans="1:36" x14ac:dyDescent="0.2">
      <c r="A1741" s="5">
        <v>43495</v>
      </c>
      <c r="B1741" s="1">
        <v>3181.66</v>
      </c>
      <c r="C1741" s="10">
        <v>3168.48</v>
      </c>
      <c r="D1741" s="1">
        <v>3202.9</v>
      </c>
      <c r="E1741" s="1">
        <v>3167.89</v>
      </c>
      <c r="F1741" s="1">
        <v>6374651700</v>
      </c>
      <c r="G1741" s="1">
        <v>73005123447.100006</v>
      </c>
      <c r="H1741" s="1">
        <f t="shared" si="756"/>
        <v>33.150000000000091</v>
      </c>
      <c r="J1741" s="1">
        <f t="shared" si="733"/>
        <v>3163.9079999999999</v>
      </c>
      <c r="K1741" s="1">
        <f t="shared" si="734"/>
        <v>3142.0646666666667</v>
      </c>
      <c r="L1741" s="1">
        <f t="shared" si="735"/>
        <v>3171.417272727273</v>
      </c>
      <c r="M1741" s="1">
        <f t="shared" si="736"/>
        <v>58.308390460558115</v>
      </c>
      <c r="N1741" s="1">
        <f t="shared" si="737"/>
        <v>50.829054793367476</v>
      </c>
      <c r="O1741" s="1">
        <f t="shared" si="738"/>
        <v>76.819550203648234</v>
      </c>
      <c r="P1741" s="1">
        <f t="shared" si="739"/>
        <v>64.749238904021951</v>
      </c>
      <c r="Q1741" s="1">
        <f t="shared" si="740"/>
        <v>-6159796258.5260839</v>
      </c>
      <c r="R1741" s="1">
        <f t="shared" si="741"/>
        <v>57.059999999999945</v>
      </c>
      <c r="S1741" s="1">
        <f t="shared" si="757"/>
        <v>49.170945206632524</v>
      </c>
      <c r="T1741" s="1">
        <f t="shared" si="750"/>
        <v>73.965865206115808</v>
      </c>
      <c r="U1741" s="1">
        <f t="shared" si="742"/>
        <v>-8.0448669393525536E-3</v>
      </c>
      <c r="V1741" s="1">
        <f t="shared" si="743"/>
        <v>1.2944414783934807E-2</v>
      </c>
      <c r="W1741" s="1">
        <f t="shared" si="744"/>
        <v>0.14450483389530025</v>
      </c>
      <c r="X1741" s="1">
        <f t="shared" si="745"/>
        <v>0.84069986253200502</v>
      </c>
      <c r="Y1741" s="1">
        <f t="shared" si="731"/>
        <v>3190.0484615384612</v>
      </c>
      <c r="Z1741" s="1">
        <f t="shared" si="732"/>
        <v>3192.0818518518518</v>
      </c>
      <c r="AA1741" s="1">
        <f t="shared" si="746"/>
        <v>-2.0333903133905551</v>
      </c>
      <c r="AB1741" s="1">
        <f t="shared" si="751"/>
        <v>0.24362393162409712</v>
      </c>
      <c r="AC1741" s="1">
        <f t="shared" si="758"/>
        <v>3179.7566666666667</v>
      </c>
      <c r="AD1741" s="1">
        <f t="shared" si="752"/>
        <v>3164.7293333333337</v>
      </c>
      <c r="AE1741" s="1">
        <f t="shared" si="753"/>
        <v>20.444666666666535</v>
      </c>
      <c r="AF1741" s="1">
        <f t="shared" si="754"/>
        <v>49.001641286506953</v>
      </c>
      <c r="AG1741" s="1">
        <f t="shared" si="747"/>
        <v>3177.8959999999997</v>
      </c>
      <c r="AH1741" s="1">
        <f t="shared" si="748"/>
        <v>3147.02</v>
      </c>
      <c r="AI1741" s="1">
        <f t="shared" si="755"/>
        <v>30.875999999999749</v>
      </c>
      <c r="AJ1741" s="1">
        <f t="shared" si="749"/>
        <v>1</v>
      </c>
    </row>
    <row r="1742" spans="1:36" x14ac:dyDescent="0.2">
      <c r="A1742" s="5">
        <v>43496</v>
      </c>
      <c r="B1742" s="1">
        <v>3182.7</v>
      </c>
      <c r="C1742" s="10">
        <v>3201.63</v>
      </c>
      <c r="D1742" s="1">
        <v>3216.07</v>
      </c>
      <c r="E1742" s="1">
        <v>3178.01</v>
      </c>
      <c r="F1742" s="1">
        <v>8624783900</v>
      </c>
      <c r="G1742" s="1">
        <v>97509924771</v>
      </c>
      <c r="H1742" s="1">
        <f t="shared" si="756"/>
        <v>45.769999999999982</v>
      </c>
      <c r="J1742" s="1">
        <f t="shared" si="733"/>
        <v>3172.9290000000001</v>
      </c>
      <c r="K1742" s="1">
        <f t="shared" si="734"/>
        <v>3150.6606666666662</v>
      </c>
      <c r="L1742" s="1">
        <f t="shared" si="735"/>
        <v>3178.2758181818185</v>
      </c>
      <c r="M1742" s="1">
        <f t="shared" si="736"/>
        <v>26.30105242830922</v>
      </c>
      <c r="N1742" s="1">
        <f t="shared" si="737"/>
        <v>25.101363803906917</v>
      </c>
      <c r="O1742" s="1">
        <f t="shared" si="738"/>
        <v>81.429990069513664</v>
      </c>
      <c r="P1742" s="1">
        <f t="shared" si="739"/>
        <v>70.14418999151836</v>
      </c>
      <c r="Q1742" s="1">
        <f t="shared" si="740"/>
        <v>2080281560.746156</v>
      </c>
      <c r="R1742" s="1">
        <f t="shared" si="741"/>
        <v>33.460000000000036</v>
      </c>
      <c r="S1742" s="1">
        <f t="shared" si="757"/>
        <v>74.898636196093079</v>
      </c>
      <c r="T1742" s="1">
        <f t="shared" si="750"/>
        <v>72.92697421138665</v>
      </c>
      <c r="U1742" s="1">
        <f t="shared" si="742"/>
        <v>1.0354100879864348E-2</v>
      </c>
      <c r="V1742" s="1">
        <f t="shared" si="743"/>
        <v>2.3326354817573079E-2</v>
      </c>
      <c r="W1742" s="1">
        <f t="shared" si="744"/>
        <v>0.90455853251049811</v>
      </c>
      <c r="X1742" s="1">
        <f t="shared" si="745"/>
        <v>1.6177347777429301</v>
      </c>
      <c r="Y1742" s="1">
        <f t="shared" si="731"/>
        <v>3173.58</v>
      </c>
      <c r="Z1742" s="1">
        <f t="shared" si="732"/>
        <v>3170.9355555555558</v>
      </c>
      <c r="AA1742" s="1">
        <f t="shared" si="746"/>
        <v>2.6444444444441615</v>
      </c>
      <c r="AB1742" s="1">
        <f t="shared" si="751"/>
        <v>-1.0978233618236117</v>
      </c>
      <c r="AC1742" s="1">
        <f t="shared" si="758"/>
        <v>3198.57</v>
      </c>
      <c r="AD1742" s="1">
        <f t="shared" si="752"/>
        <v>3172.4800000000005</v>
      </c>
      <c r="AE1742" s="1">
        <f t="shared" si="753"/>
        <v>17.911999999999807</v>
      </c>
      <c r="AF1742" s="1">
        <f t="shared" si="754"/>
        <v>97.104362066398593</v>
      </c>
      <c r="AG1742" s="1">
        <f t="shared" si="747"/>
        <v>3186.4659999999994</v>
      </c>
      <c r="AH1742" s="1">
        <f t="shared" si="748"/>
        <v>3154.6521428571432</v>
      </c>
      <c r="AI1742" s="1">
        <f t="shared" si="755"/>
        <v>31.81385714285625</v>
      </c>
      <c r="AJ1742" s="1">
        <f t="shared" si="749"/>
        <v>1</v>
      </c>
    </row>
    <row r="1743" spans="1:36" x14ac:dyDescent="0.2">
      <c r="A1743" s="5">
        <v>43497</v>
      </c>
      <c r="B1743" s="1">
        <v>3225.73</v>
      </c>
      <c r="C1743" s="10">
        <v>3247.4</v>
      </c>
      <c r="D1743" s="1">
        <v>3247.5</v>
      </c>
      <c r="E1743" s="1">
        <v>3207.72</v>
      </c>
      <c r="F1743" s="1">
        <v>8201964100</v>
      </c>
      <c r="G1743" s="1">
        <v>94766412762.800003</v>
      </c>
      <c r="H1743" s="1">
        <f t="shared" si="756"/>
        <v>59.069999999999709</v>
      </c>
      <c r="J1743" s="1">
        <f t="shared" si="733"/>
        <v>3180.8520000000003</v>
      </c>
      <c r="K1743" s="1">
        <f t="shared" si="734"/>
        <v>3160.8353333333339</v>
      </c>
      <c r="L1743" s="1">
        <f t="shared" si="735"/>
        <v>3191.8160000000003</v>
      </c>
      <c r="M1743" s="1">
        <f t="shared" si="736"/>
        <v>0.10073536818767913</v>
      </c>
      <c r="N1743" s="1">
        <f t="shared" si="737"/>
        <v>8.1833060556390502E-2</v>
      </c>
      <c r="O1743" s="1">
        <f t="shared" si="738"/>
        <v>84.985088323010118</v>
      </c>
      <c r="P1743" s="1">
        <f t="shared" si="739"/>
        <v>78.974419917407076</v>
      </c>
      <c r="Q1743" s="1">
        <f t="shared" si="740"/>
        <v>8160727478.0794744</v>
      </c>
      <c r="R1743" s="1">
        <f t="shared" si="741"/>
        <v>61.760000000000218</v>
      </c>
      <c r="S1743" s="1">
        <f t="shared" si="757"/>
        <v>99.918166939443608</v>
      </c>
      <c r="T1743" s="1">
        <f t="shared" si="750"/>
        <v>73.178033798246034</v>
      </c>
      <c r="U1743" s="1">
        <f t="shared" si="742"/>
        <v>1.4094352405000917E-2</v>
      </c>
      <c r="V1743" s="1">
        <f t="shared" si="743"/>
        <v>4.3703518007854943E-2</v>
      </c>
      <c r="W1743" s="1">
        <f t="shared" si="744"/>
        <v>2.0921438658573166</v>
      </c>
      <c r="X1743" s="1">
        <f t="shared" si="745"/>
        <v>2.7386642307423643</v>
      </c>
      <c r="Y1743" s="1">
        <f t="shared" si="731"/>
        <v>3208.6715384615386</v>
      </c>
      <c r="Z1743" s="1">
        <f t="shared" si="732"/>
        <v>3205.0203703703705</v>
      </c>
      <c r="AA1743" s="1">
        <f t="shared" si="746"/>
        <v>3.6511680911680742</v>
      </c>
      <c r="AB1743" s="1">
        <f t="shared" si="751"/>
        <v>2.845789173788944</v>
      </c>
      <c r="AC1743" s="1">
        <f t="shared" si="758"/>
        <v>3234.2066666666665</v>
      </c>
      <c r="AD1743" s="1">
        <f t="shared" si="752"/>
        <v>3180.5603333333333</v>
      </c>
      <c r="AE1743" s="1">
        <f t="shared" si="753"/>
        <v>19.105599999999914</v>
      </c>
      <c r="AF1743" s="1">
        <f t="shared" si="754"/>
        <v>187.1923531436974</v>
      </c>
      <c r="AG1743" s="1">
        <f t="shared" si="747"/>
        <v>3199.0520000000001</v>
      </c>
      <c r="AH1743" s="1">
        <f t="shared" si="748"/>
        <v>3167.4821428571427</v>
      </c>
      <c r="AI1743" s="1">
        <f t="shared" si="755"/>
        <v>31.569857142857472</v>
      </c>
      <c r="AJ1743" s="1">
        <f t="shared" si="749"/>
        <v>1</v>
      </c>
    </row>
    <row r="1744" spans="1:36" x14ac:dyDescent="0.2">
      <c r="A1744" s="5">
        <v>43507</v>
      </c>
      <c r="B1744" s="1">
        <v>3239.81</v>
      </c>
      <c r="C1744" s="10">
        <v>3306.47</v>
      </c>
      <c r="D1744" s="1">
        <v>3307.06</v>
      </c>
      <c r="E1744" s="1">
        <v>3239.81</v>
      </c>
      <c r="F1744" s="1">
        <v>9881843400</v>
      </c>
      <c r="G1744" s="1">
        <v>114752354821.10001</v>
      </c>
      <c r="H1744" s="1">
        <f t="shared" si="756"/>
        <v>23.870000000000346</v>
      </c>
      <c r="J1744" s="1">
        <f t="shared" si="733"/>
        <v>3192.9350000000004</v>
      </c>
      <c r="K1744" s="1">
        <f t="shared" si="734"/>
        <v>3176.748</v>
      </c>
      <c r="L1744" s="1">
        <f t="shared" si="735"/>
        <v>3214.6556363636364</v>
      </c>
      <c r="M1744" s="1">
        <f t="shared" si="736"/>
        <v>0.37146634766740905</v>
      </c>
      <c r="N1744" s="1">
        <f t="shared" si="737"/>
        <v>0.32460387323951712</v>
      </c>
      <c r="O1744" s="1">
        <f t="shared" si="738"/>
        <v>87.096284296851351</v>
      </c>
      <c r="P1744" s="1">
        <f t="shared" si="739"/>
        <v>76.698166013631592</v>
      </c>
      <c r="Q1744" s="1">
        <f t="shared" si="740"/>
        <v>9708451947.0334129</v>
      </c>
      <c r="R1744" s="1">
        <f t="shared" si="741"/>
        <v>163.14999999999964</v>
      </c>
      <c r="S1744" s="1">
        <f t="shared" si="757"/>
        <v>99.675396126760489</v>
      </c>
      <c r="T1744" s="1">
        <f t="shared" si="750"/>
        <v>73.990109134098589</v>
      </c>
      <c r="U1744" s="1">
        <f t="shared" si="742"/>
        <v>1.7864973824047916E-2</v>
      </c>
      <c r="V1744" s="1">
        <f t="shared" si="743"/>
        <v>4.3652960541890024E-2</v>
      </c>
      <c r="W1744" s="1">
        <f t="shared" si="744"/>
        <v>3.5558193323697287</v>
      </c>
      <c r="X1744" s="1">
        <f t="shared" si="745"/>
        <v>4.0834841164612286</v>
      </c>
      <c r="Y1744" s="1">
        <f t="shared" si="731"/>
        <v>3256.4876923076927</v>
      </c>
      <c r="Z1744" s="1">
        <f t="shared" si="732"/>
        <v>3251.7755555555555</v>
      </c>
      <c r="AA1744" s="1">
        <f t="shared" si="746"/>
        <v>4.7121367521372122</v>
      </c>
      <c r="AB1744" s="1">
        <f t="shared" si="751"/>
        <v>3.863361823361902</v>
      </c>
      <c r="AC1744" s="1">
        <f t="shared" si="758"/>
        <v>3284.4466666666667</v>
      </c>
      <c r="AD1744" s="1">
        <f t="shared" si="752"/>
        <v>3190.4806666666664</v>
      </c>
      <c r="AE1744" s="1">
        <f t="shared" si="753"/>
        <v>30.218133333333299</v>
      </c>
      <c r="AF1744" s="1">
        <f t="shared" si="754"/>
        <v>207.30598845726288</v>
      </c>
      <c r="AG1744" s="1">
        <f t="shared" si="747"/>
        <v>3223.5899999999997</v>
      </c>
      <c r="AH1744" s="1">
        <f t="shared" si="748"/>
        <v>3180.2307142857144</v>
      </c>
      <c r="AI1744" s="1">
        <f t="shared" si="755"/>
        <v>43.359285714285306</v>
      </c>
      <c r="AJ1744" s="1">
        <f t="shared" si="749"/>
        <v>1</v>
      </c>
    </row>
    <row r="1745" spans="1:36" x14ac:dyDescent="0.2">
      <c r="A1745" s="5">
        <v>43508</v>
      </c>
      <c r="B1745" s="1">
        <v>3306.35</v>
      </c>
      <c r="C1745" s="10">
        <v>3330.34</v>
      </c>
      <c r="D1745" s="1">
        <v>3335.36</v>
      </c>
      <c r="E1745" s="1">
        <v>3298.63</v>
      </c>
      <c r="F1745" s="1">
        <v>12223246200</v>
      </c>
      <c r="G1745" s="1">
        <v>122834101006.8</v>
      </c>
      <c r="H1745" s="1">
        <f t="shared" si="756"/>
        <v>66.690000000000055</v>
      </c>
      <c r="J1745" s="1">
        <f t="shared" si="733"/>
        <v>3211.6370000000002</v>
      </c>
      <c r="K1745" s="1">
        <f t="shared" si="734"/>
        <v>3190.2380000000003</v>
      </c>
      <c r="L1745" s="1">
        <f t="shared" si="735"/>
        <v>3239.6383636363635</v>
      </c>
      <c r="M1745" s="1">
        <f t="shared" si="736"/>
        <v>2.6826270507133967</v>
      </c>
      <c r="N1745" s="1">
        <f t="shared" si="737"/>
        <v>2.3897933923640786</v>
      </c>
      <c r="O1745" s="1">
        <f t="shared" si="738"/>
        <v>89.966147063454656</v>
      </c>
      <c r="P1745" s="1">
        <f t="shared" si="739"/>
        <v>79.947865015725668</v>
      </c>
      <c r="Q1745" s="1">
        <f t="shared" si="740"/>
        <v>8882070271.6580582</v>
      </c>
      <c r="R1745" s="1">
        <f t="shared" si="741"/>
        <v>189.28999999999996</v>
      </c>
      <c r="S1745" s="1">
        <f t="shared" si="757"/>
        <v>97.610206607635916</v>
      </c>
      <c r="T1745" s="1">
        <f t="shared" si="750"/>
        <v>77.841440099311825</v>
      </c>
      <c r="U1745" s="1">
        <f t="shared" si="742"/>
        <v>7.1674363578494524E-3</v>
      </c>
      <c r="V1745" s="1">
        <f t="shared" si="743"/>
        <v>4.5422583845004548E-2</v>
      </c>
      <c r="W1745" s="1">
        <f t="shared" si="744"/>
        <v>3.6960279134908451</v>
      </c>
      <c r="X1745" s="1">
        <f t="shared" si="745"/>
        <v>4.3915845777023481</v>
      </c>
      <c r="Y1745" s="1">
        <f t="shared" si="731"/>
        <v>3310.1423076923079</v>
      </c>
      <c r="Z1745" s="1">
        <f t="shared" si="732"/>
        <v>3308.238148148148</v>
      </c>
      <c r="AA1745" s="1">
        <f t="shared" si="746"/>
        <v>1.9041595441599384</v>
      </c>
      <c r="AB1745" s="1">
        <f t="shared" si="751"/>
        <v>4.1505413105417572</v>
      </c>
      <c r="AC1745" s="1">
        <f t="shared" si="758"/>
        <v>3321.4433333333341</v>
      </c>
      <c r="AD1745" s="1">
        <f t="shared" si="752"/>
        <v>3207.2713333333331</v>
      </c>
      <c r="AE1745" s="1">
        <f t="shared" si="753"/>
        <v>43.656533333333435</v>
      </c>
      <c r="AF1745" s="1">
        <f t="shared" si="754"/>
        <v>174.34885652853893</v>
      </c>
      <c r="AG1745" s="1">
        <f t="shared" si="747"/>
        <v>3250.864</v>
      </c>
      <c r="AH1745" s="1">
        <f t="shared" si="748"/>
        <v>3194.6371428571429</v>
      </c>
      <c r="AI1745" s="1">
        <f t="shared" si="755"/>
        <v>56.22685714285717</v>
      </c>
      <c r="AJ1745" s="1">
        <f t="shared" si="749"/>
        <v>1</v>
      </c>
    </row>
    <row r="1746" spans="1:36" x14ac:dyDescent="0.2">
      <c r="A1746" s="5">
        <v>43509</v>
      </c>
      <c r="B1746" s="1">
        <v>3337.78</v>
      </c>
      <c r="C1746" s="10">
        <v>3397.03</v>
      </c>
      <c r="D1746" s="1">
        <v>3405.58</v>
      </c>
      <c r="E1746" s="1">
        <v>3329.14</v>
      </c>
      <c r="F1746" s="1">
        <v>16382833200</v>
      </c>
      <c r="G1746" s="1">
        <v>168866262062</v>
      </c>
      <c r="H1746" s="1">
        <f t="shared" si="756"/>
        <v>5.1099999999996726</v>
      </c>
      <c r="J1746" s="1">
        <f t="shared" si="733"/>
        <v>3237.2350000000001</v>
      </c>
      <c r="K1746" s="1">
        <f t="shared" si="734"/>
        <v>3208.1299999999997</v>
      </c>
      <c r="L1746" s="1">
        <f t="shared" si="735"/>
        <v>3273.3461818181818</v>
      </c>
      <c r="M1746" s="1">
        <f t="shared" si="736"/>
        <v>3.5971223021581582</v>
      </c>
      <c r="N1746" s="1">
        <f t="shared" si="737"/>
        <v>3.0505209076636701</v>
      </c>
      <c r="O1746" s="1">
        <f t="shared" si="738"/>
        <v>100</v>
      </c>
      <c r="P1746" s="1">
        <f t="shared" si="739"/>
        <v>90.98885088052721</v>
      </c>
      <c r="Q1746" s="1">
        <f t="shared" si="740"/>
        <v>12717913685.086462</v>
      </c>
      <c r="R1746" s="1">
        <f t="shared" si="741"/>
        <v>238.25</v>
      </c>
      <c r="S1746" s="1">
        <f t="shared" si="757"/>
        <v>96.949479092336333</v>
      </c>
      <c r="T1746" s="1">
        <f t="shared" si="750"/>
        <v>81.792828289575894</v>
      </c>
      <c r="U1746" s="1">
        <f t="shared" si="742"/>
        <v>1.9631854885002503E-2</v>
      </c>
      <c r="V1746" s="1">
        <f t="shared" si="743"/>
        <v>8.071402211674282E-2</v>
      </c>
      <c r="W1746" s="1">
        <f t="shared" si="744"/>
        <v>4.936156936397885</v>
      </c>
      <c r="X1746" s="1">
        <f t="shared" si="745"/>
        <v>5.8881653798318823</v>
      </c>
      <c r="Y1746" s="1">
        <f t="shared" si="731"/>
        <v>3340.6000000000004</v>
      </c>
      <c r="Z1746" s="1">
        <f t="shared" si="732"/>
        <v>3335.28</v>
      </c>
      <c r="AA1746" s="1">
        <f t="shared" si="746"/>
        <v>5.3200000000001637</v>
      </c>
      <c r="AB1746" s="1">
        <f t="shared" si="751"/>
        <v>2.5873276353279833</v>
      </c>
      <c r="AC1746" s="1">
        <f t="shared" si="758"/>
        <v>3377.25</v>
      </c>
      <c r="AD1746" s="1">
        <f t="shared" si="752"/>
        <v>3230.6446666666661</v>
      </c>
      <c r="AE1746" s="1">
        <f t="shared" si="753"/>
        <v>58.953600000000051</v>
      </c>
      <c r="AF1746" s="1">
        <f t="shared" si="754"/>
        <v>165.78612483188331</v>
      </c>
      <c r="AG1746" s="1">
        <f t="shared" si="747"/>
        <v>3296.5739999999996</v>
      </c>
      <c r="AH1746" s="1">
        <f t="shared" si="748"/>
        <v>3215.0378571428569</v>
      </c>
      <c r="AI1746" s="1">
        <f t="shared" si="755"/>
        <v>81.53614285714275</v>
      </c>
      <c r="AJ1746" s="1">
        <f t="shared" si="749"/>
        <v>1</v>
      </c>
    </row>
    <row r="1747" spans="1:36" x14ac:dyDescent="0.2">
      <c r="A1747" s="5">
        <v>43510</v>
      </c>
      <c r="B1747" s="1">
        <v>3392.85</v>
      </c>
      <c r="C1747" s="10">
        <v>3402.14</v>
      </c>
      <c r="D1747" s="1">
        <v>3415.4</v>
      </c>
      <c r="E1747" s="1">
        <v>3381.98</v>
      </c>
      <c r="F1747" s="1">
        <v>15112729000</v>
      </c>
      <c r="G1747" s="1">
        <v>138649287970.70001</v>
      </c>
      <c r="H1747" s="1">
        <f t="shared" si="756"/>
        <v>-63.440000000000055</v>
      </c>
      <c r="J1747" s="1">
        <f t="shared" si="733"/>
        <v>3261.5709999999999</v>
      </c>
      <c r="K1747" s="1">
        <f t="shared" si="734"/>
        <v>3227.5113333333334</v>
      </c>
      <c r="L1747" s="1">
        <f t="shared" si="735"/>
        <v>3303.3289090909088</v>
      </c>
      <c r="M1747" s="1">
        <f t="shared" si="736"/>
        <v>5.5857449766208456</v>
      </c>
      <c r="N1747" s="1">
        <f t="shared" si="737"/>
        <v>4.9631320881836336</v>
      </c>
      <c r="O1747" s="1">
        <f t="shared" si="738"/>
        <v>75.965144913809397</v>
      </c>
      <c r="P1747" s="1">
        <f t="shared" si="739"/>
        <v>76.221178593223541</v>
      </c>
      <c r="Q1747" s="1">
        <f t="shared" si="740"/>
        <v>3120222324.9549456</v>
      </c>
      <c r="R1747" s="1">
        <f t="shared" si="741"/>
        <v>217.67000000000007</v>
      </c>
      <c r="S1747" s="1">
        <f t="shared" si="757"/>
        <v>95.036867911816373</v>
      </c>
      <c r="T1747" s="1">
        <f t="shared" si="750"/>
        <v>84.295105898824715</v>
      </c>
      <c r="U1747" s="1">
        <f t="shared" si="742"/>
        <v>1.5019958026417704E-3</v>
      </c>
      <c r="V1747" s="1">
        <f t="shared" si="743"/>
        <v>8.3121885993537092E-2</v>
      </c>
      <c r="W1747" s="1">
        <f t="shared" si="744"/>
        <v>4.3098555879973164</v>
      </c>
      <c r="X1747" s="1">
        <f t="shared" si="745"/>
        <v>5.410629077057715</v>
      </c>
      <c r="Y1747" s="1">
        <f t="shared" ref="Y1747:Y1810" si="759">C1746*11/13+C1747*2/13</f>
        <v>3397.8161538461541</v>
      </c>
      <c r="Z1747" s="1">
        <f t="shared" ref="Z1747:Z1810" si="760">C1746*25/27+C1747*2/27</f>
        <v>3397.4085185185186</v>
      </c>
      <c r="AA1747" s="1">
        <f t="shared" si="746"/>
        <v>0.40763532763548938</v>
      </c>
      <c r="AB1747" s="1">
        <f t="shared" si="751"/>
        <v>4.3375270655272287</v>
      </c>
      <c r="AC1747" s="1">
        <f t="shared" si="758"/>
        <v>3399.84</v>
      </c>
      <c r="AD1747" s="1">
        <f t="shared" si="752"/>
        <v>3255.6383333333333</v>
      </c>
      <c r="AE1747" s="1">
        <f t="shared" si="753"/>
        <v>72.085333333333523</v>
      </c>
      <c r="AF1747" s="1">
        <f t="shared" si="754"/>
        <v>133.36200305810377</v>
      </c>
      <c r="AG1747" s="1">
        <f t="shared" si="747"/>
        <v>3336.6760000000004</v>
      </c>
      <c r="AH1747" s="1">
        <f t="shared" si="748"/>
        <v>3231.75</v>
      </c>
      <c r="AI1747" s="1">
        <f t="shared" si="755"/>
        <v>104.92600000000039</v>
      </c>
      <c r="AJ1747" s="1">
        <f t="shared" si="749"/>
        <v>0</v>
      </c>
    </row>
    <row r="1748" spans="1:36" x14ac:dyDescent="0.2">
      <c r="A1748" s="5">
        <v>43511</v>
      </c>
      <c r="B1748" s="1">
        <v>3391.24</v>
      </c>
      <c r="C1748" s="10">
        <v>3338.7</v>
      </c>
      <c r="D1748" s="1">
        <v>3395.03</v>
      </c>
      <c r="E1748" s="1">
        <v>3335.87</v>
      </c>
      <c r="F1748" s="1">
        <v>14366860300</v>
      </c>
      <c r="G1748" s="1">
        <v>141555060947.5</v>
      </c>
      <c r="H1748" s="1">
        <f t="shared" si="756"/>
        <v>107.03999999999996</v>
      </c>
      <c r="J1748" s="1">
        <f t="shared" ref="J1748:J1811" si="761">SUM(C1739:C1748)/10</f>
        <v>3276.9939999999997</v>
      </c>
      <c r="K1748" s="1">
        <f t="shared" ref="K1748:K1811" si="762">SUM(C1734:C1748)/15</f>
        <v>3238.8799999999997</v>
      </c>
      <c r="L1748" s="1">
        <f t="shared" ref="L1748:L1811" si="763">(10*C1748+9*C1747+8*C1746+7*C1745+6*C1744+5*C1743+4*C1742+3*C1741+2*C1740+C1739)/55</f>
        <v>3317.3523636363639</v>
      </c>
      <c r="M1748" s="1">
        <f t="shared" ref="M1748:M1811" si="764">(MAX(D1743:D1748)-C1748)/(MAX(D1743:D1748)-MIN(E1743:E1748))*100</f>
        <v>36.931818181818258</v>
      </c>
      <c r="N1748" s="1">
        <f t="shared" ref="N1748:N1811" si="765">(MAX(D1739:D1748)-C1748)/(MAX(D1739:D1748)-MIN(E1739:E1748))*100</f>
        <v>28.708313059101044</v>
      </c>
      <c r="O1748" s="1">
        <f t="shared" ref="O1748:O1811" si="766">(SUMIF(H1743:H1748,"&gt;=0")/(SUMIF(H1743:H1748,"&gt;=0")+ABS(SUMIF(H1743:H1748,"&lt;0"))))*100</f>
        <v>80.493204599963079</v>
      </c>
      <c r="P1748" s="1">
        <f t="shared" ref="P1748:P1811" si="767">(SUMIF(H1737:H1748,"&gt;=0")/(SUMIF(H1737:H1748,"&gt;=0")+ABS(SUMIF(H1737:H1748,"&lt;0"))))*100</f>
        <v>80.776490776490846</v>
      </c>
      <c r="Q1748" s="1">
        <f t="shared" ref="Q1748:Q1811" si="768">((C1748-E1748)-(D1748-C1748))*F1748/(D1748-E1748)</f>
        <v>-12992343239.519989</v>
      </c>
      <c r="R1748" s="1">
        <f t="shared" ref="R1748:R1811" si="769">C1748-C1739</f>
        <v>154.91999999999962</v>
      </c>
      <c r="S1748" s="1">
        <f t="shared" si="757"/>
        <v>71.291686940898956</v>
      </c>
      <c r="T1748" s="1">
        <f t="shared" si="750"/>
        <v>82.771633912750346</v>
      </c>
      <c r="U1748" s="1">
        <f t="shared" ref="U1748:U1811" si="770">(C1748-C1747)/C1748</f>
        <v>-1.9001407733549004E-2</v>
      </c>
      <c r="V1748" s="1">
        <f t="shared" ref="V1748:V1811" si="771">(C1748-C1737)/C1737</f>
        <v>5.6958699244644959E-2</v>
      </c>
      <c r="W1748" s="1">
        <f t="shared" ref="W1748:W1811" si="772">100*((C1748-J1748)/J1748)</f>
        <v>1.8830061940912963</v>
      </c>
      <c r="X1748" s="1">
        <f t="shared" ref="X1748:X1811" si="773">100*((C1748-K1748)/K1748)</f>
        <v>3.0819295558958704</v>
      </c>
      <c r="Y1748" s="1">
        <f t="shared" si="759"/>
        <v>3392.38</v>
      </c>
      <c r="Z1748" s="1">
        <f t="shared" si="760"/>
        <v>3397.4407407407407</v>
      </c>
      <c r="AA1748" s="1">
        <f t="shared" ref="AA1748:AA1811" si="774">Y1748-Z1748</f>
        <v>-5.0607407407405844</v>
      </c>
      <c r="AB1748" s="1">
        <f t="shared" si="751"/>
        <v>-0.68603988603972543</v>
      </c>
      <c r="AC1748" s="1">
        <f t="shared" si="758"/>
        <v>3356.5333333333328</v>
      </c>
      <c r="AD1748" s="1">
        <f t="shared" si="752"/>
        <v>3272.89</v>
      </c>
      <c r="AE1748" s="1">
        <f t="shared" si="753"/>
        <v>75.012666666666789</v>
      </c>
      <c r="AF1748" s="1">
        <f t="shared" si="754"/>
        <v>74.337074923642092</v>
      </c>
      <c r="AG1748" s="1">
        <f t="shared" ref="AG1748:AG1811" si="775">SUM(C1744:C1748)/5</f>
        <v>3354.9360000000001</v>
      </c>
      <c r="AH1748" s="1">
        <f t="shared" ref="AH1748:AH1811" si="776">SUM(C1735:C1748)/14</f>
        <v>3242.6828571428568</v>
      </c>
      <c r="AI1748" s="1">
        <f t="shared" si="755"/>
        <v>112.2531428571433</v>
      </c>
      <c r="AJ1748" s="1">
        <f t="shared" ref="AJ1748:AJ1811" si="777">IF(H1748&gt;0,1,0)</f>
        <v>1</v>
      </c>
    </row>
    <row r="1749" spans="1:36" x14ac:dyDescent="0.2">
      <c r="A1749" s="5">
        <v>43514</v>
      </c>
      <c r="B1749" s="1">
        <v>3366.42</v>
      </c>
      <c r="C1749" s="10">
        <v>3445.74</v>
      </c>
      <c r="D1749" s="1">
        <v>3445.74</v>
      </c>
      <c r="E1749" s="1">
        <v>3366.42</v>
      </c>
      <c r="F1749" s="1">
        <v>18288608900</v>
      </c>
      <c r="G1749" s="1">
        <v>180449742544.20001</v>
      </c>
      <c r="H1749" s="1">
        <f t="shared" si="756"/>
        <v>-6.1299999999996544</v>
      </c>
      <c r="J1749" s="1">
        <f t="shared" si="761"/>
        <v>3303.19</v>
      </c>
      <c r="K1749" s="1">
        <f t="shared" si="762"/>
        <v>3256.22</v>
      </c>
      <c r="L1749" s="1">
        <f t="shared" si="763"/>
        <v>3348.0334545454548</v>
      </c>
      <c r="M1749" s="1">
        <f t="shared" si="764"/>
        <v>0</v>
      </c>
      <c r="N1749" s="1">
        <f t="shared" si="765"/>
        <v>0</v>
      </c>
      <c r="O1749" s="1">
        <f t="shared" si="766"/>
        <v>74.449096518290077</v>
      </c>
      <c r="P1749" s="1">
        <f t="shared" si="767"/>
        <v>78.562152964356216</v>
      </c>
      <c r="Q1749" s="1">
        <f t="shared" si="768"/>
        <v>18288608900</v>
      </c>
      <c r="R1749" s="1">
        <f t="shared" si="769"/>
        <v>251.76999999999998</v>
      </c>
      <c r="S1749" s="1">
        <f t="shared" si="757"/>
        <v>100</v>
      </c>
      <c r="T1749" s="1">
        <f t="shared" ref="T1749:T1812" si="778">SUM(S1740:S1749)/10</f>
        <v>85.517675325661429</v>
      </c>
      <c r="U1749" s="1">
        <f t="shared" si="770"/>
        <v>3.1064444792700544E-2</v>
      </c>
      <c r="V1749" s="1">
        <f t="shared" si="771"/>
        <v>8.2045049882712037E-2</v>
      </c>
      <c r="W1749" s="1">
        <f t="shared" si="772"/>
        <v>4.3155252952448908</v>
      </c>
      <c r="X1749" s="1">
        <f t="shared" si="773"/>
        <v>5.820245560803631</v>
      </c>
      <c r="Y1749" s="1">
        <f t="shared" si="759"/>
        <v>3355.1676923076921</v>
      </c>
      <c r="Z1749" s="1">
        <f t="shared" si="760"/>
        <v>3346.6288888888885</v>
      </c>
      <c r="AA1749" s="1">
        <f t="shared" si="774"/>
        <v>8.5388034188035817</v>
      </c>
      <c r="AB1749" s="1">
        <f t="shared" ref="AB1749:AB1812" si="779">AA1748*8/10+AA1749*2/10</f>
        <v>-2.3408319088317513</v>
      </c>
      <c r="AC1749" s="1">
        <f t="shared" si="758"/>
        <v>3419.2999999999997</v>
      </c>
      <c r="AD1749" s="1">
        <f t="shared" ref="AD1749:AD1812" si="780">SUM(AC1740:AC1749)/10</f>
        <v>3295.2410000000004</v>
      </c>
      <c r="AE1749" s="1">
        <f t="shared" ref="AE1749:AE1812" si="781">(ABS(AC1749-AD1749)+ABS(AC1748-AD1749)+ABS(AC1747-AD1749)+ABS(AC1746-AD1749)+ABS(AC1745-AD1749)+ABS(AC1744-AD1749)+ABS(AC1743-AD1749)+ABS(AC1742-AD1749)+ABS(AC1741-AD1749)+ABS(AC1740-AD1749))/10</f>
        <v>79.632333333333378</v>
      </c>
      <c r="AF1749" s="1">
        <f t="shared" ref="AF1749:AF1812" si="782">(AC1749-AD1749)/(0.015*AE1749)</f>
        <v>103.85982243393531</v>
      </c>
      <c r="AG1749" s="1">
        <f t="shared" si="775"/>
        <v>3382.7899999999995</v>
      </c>
      <c r="AH1749" s="1">
        <f t="shared" si="776"/>
        <v>3264.2842857142855</v>
      </c>
      <c r="AI1749" s="1">
        <f t="shared" ref="AI1749:AI1812" si="783">AG1749-AH1749</f>
        <v>118.50571428571402</v>
      </c>
      <c r="AJ1749" s="1">
        <f t="shared" si="777"/>
        <v>0</v>
      </c>
    </row>
    <row r="1750" spans="1:36" x14ac:dyDescent="0.2">
      <c r="A1750" s="5">
        <v>43515</v>
      </c>
      <c r="B1750" s="1">
        <v>3454.72</v>
      </c>
      <c r="C1750" s="10">
        <v>3439.61</v>
      </c>
      <c r="D1750" s="1">
        <v>3480.79</v>
      </c>
      <c r="E1750" s="1">
        <v>3419.07</v>
      </c>
      <c r="F1750" s="1">
        <v>17908378500</v>
      </c>
      <c r="G1750" s="1">
        <v>185762746553</v>
      </c>
      <c r="H1750" s="1">
        <f t="shared" si="756"/>
        <v>12.319999999999709</v>
      </c>
      <c r="J1750" s="1">
        <f t="shared" si="761"/>
        <v>3327.7539999999999</v>
      </c>
      <c r="K1750" s="1">
        <f t="shared" si="762"/>
        <v>3275.9726666666666</v>
      </c>
      <c r="L1750" s="1">
        <f t="shared" si="763"/>
        <v>3372.8370909090918</v>
      </c>
      <c r="M1750" s="1">
        <f t="shared" si="764"/>
        <v>22.606499780412754</v>
      </c>
      <c r="N1750" s="1">
        <f t="shared" si="765"/>
        <v>13.160754234579683</v>
      </c>
      <c r="O1750" s="1">
        <f t="shared" si="766"/>
        <v>73.317224715222665</v>
      </c>
      <c r="P1750" s="1">
        <f t="shared" si="767"/>
        <v>79.2567700264037</v>
      </c>
      <c r="Q1750" s="1">
        <f t="shared" si="768"/>
        <v>-5988803179.5203972</v>
      </c>
      <c r="R1750" s="1">
        <f t="shared" si="769"/>
        <v>271.13000000000011</v>
      </c>
      <c r="S1750" s="1">
        <f t="shared" si="757"/>
        <v>86.839245765420316</v>
      </c>
      <c r="T1750" s="1">
        <f t="shared" si="778"/>
        <v>87.139063078703757</v>
      </c>
      <c r="U1750" s="1">
        <f t="shared" si="770"/>
        <v>-1.7821787935259096E-3</v>
      </c>
      <c r="V1750" s="1">
        <f t="shared" si="771"/>
        <v>8.0354170200202246E-2</v>
      </c>
      <c r="W1750" s="1">
        <f t="shared" si="772"/>
        <v>3.3613061542409755</v>
      </c>
      <c r="X1750" s="1">
        <f t="shared" si="773"/>
        <v>4.99507627149515</v>
      </c>
      <c r="Y1750" s="1">
        <f t="shared" si="759"/>
        <v>3444.7969230769231</v>
      </c>
      <c r="Z1750" s="1">
        <f t="shared" si="760"/>
        <v>3445.2859259259258</v>
      </c>
      <c r="AA1750" s="1">
        <f t="shared" si="774"/>
        <v>-0.48900284900264523</v>
      </c>
      <c r="AB1750" s="1">
        <f t="shared" si="779"/>
        <v>6.7332421652423369</v>
      </c>
      <c r="AC1750" s="1">
        <f t="shared" si="758"/>
        <v>3446.49</v>
      </c>
      <c r="AD1750" s="1">
        <f t="shared" si="780"/>
        <v>3321.7836666666662</v>
      </c>
      <c r="AE1750" s="1">
        <f t="shared" si="781"/>
        <v>78.098999999999847</v>
      </c>
      <c r="AF1750" s="1">
        <f t="shared" si="782"/>
        <v>106.45149816970238</v>
      </c>
      <c r="AG1750" s="1">
        <f t="shared" si="775"/>
        <v>3404.6439999999993</v>
      </c>
      <c r="AH1750" s="1">
        <f t="shared" si="776"/>
        <v>3285.61</v>
      </c>
      <c r="AI1750" s="1">
        <f t="shared" si="783"/>
        <v>119.0339999999992</v>
      </c>
      <c r="AJ1750" s="1">
        <f t="shared" si="777"/>
        <v>1</v>
      </c>
    </row>
    <row r="1751" spans="1:36" x14ac:dyDescent="0.2">
      <c r="A1751" s="5">
        <v>43516</v>
      </c>
      <c r="B1751" s="1">
        <v>3449.93</v>
      </c>
      <c r="C1751" s="10">
        <v>3451.93</v>
      </c>
      <c r="D1751" s="1">
        <v>3463.77</v>
      </c>
      <c r="E1751" s="1">
        <v>3421.51</v>
      </c>
      <c r="F1751" s="1">
        <v>14739031100</v>
      </c>
      <c r="G1751" s="1">
        <v>145570263069.89999</v>
      </c>
      <c r="H1751" s="1">
        <f t="shared" si="756"/>
        <v>-9.2199999999997999</v>
      </c>
      <c r="J1751" s="1">
        <f t="shared" si="761"/>
        <v>3356.0989999999997</v>
      </c>
      <c r="K1751" s="1">
        <f t="shared" si="762"/>
        <v>3296.6979999999999</v>
      </c>
      <c r="L1751" s="1">
        <f t="shared" si="763"/>
        <v>3395.4145454545446</v>
      </c>
      <c r="M1751" s="1">
        <f t="shared" si="764"/>
        <v>19.030662710188007</v>
      </c>
      <c r="N1751" s="1">
        <f t="shared" si="765"/>
        <v>9.531673162031888</v>
      </c>
      <c r="O1751" s="1">
        <f t="shared" si="766"/>
        <v>61.236839515890992</v>
      </c>
      <c r="P1751" s="1">
        <f t="shared" si="767"/>
        <v>77.19658867264387</v>
      </c>
      <c r="Q1751" s="1">
        <f t="shared" si="768"/>
        <v>6480151392.2857018</v>
      </c>
      <c r="R1751" s="1">
        <f t="shared" si="769"/>
        <v>250.29999999999973</v>
      </c>
      <c r="S1751" s="1">
        <f t="shared" si="757"/>
        <v>90.468326837968121</v>
      </c>
      <c r="T1751" s="1">
        <f t="shared" si="778"/>
        <v>91.268801241837323</v>
      </c>
      <c r="U1751" s="1">
        <f t="shared" si="770"/>
        <v>3.5690179117188674E-3</v>
      </c>
      <c r="V1751" s="1">
        <f t="shared" si="771"/>
        <v>8.0764690964536312E-2</v>
      </c>
      <c r="W1751" s="1">
        <f t="shared" si="772"/>
        <v>2.8554282814660752</v>
      </c>
      <c r="X1751" s="1">
        <f t="shared" si="773"/>
        <v>4.7087115653299145</v>
      </c>
      <c r="Y1751" s="1">
        <f t="shared" si="759"/>
        <v>3441.5053846153842</v>
      </c>
      <c r="Z1751" s="1">
        <f t="shared" si="760"/>
        <v>3440.5225925925924</v>
      </c>
      <c r="AA1751" s="1">
        <f t="shared" si="774"/>
        <v>0.9827920227917275</v>
      </c>
      <c r="AB1751" s="1">
        <f t="shared" si="779"/>
        <v>-0.1946438746437707</v>
      </c>
      <c r="AC1751" s="1">
        <f t="shared" si="758"/>
        <v>3445.7366666666662</v>
      </c>
      <c r="AD1751" s="1">
        <f t="shared" si="780"/>
        <v>3348.3816666666667</v>
      </c>
      <c r="AE1751" s="1">
        <f t="shared" si="781"/>
        <v>70.971999999999795</v>
      </c>
      <c r="AF1751" s="1">
        <f t="shared" si="782"/>
        <v>91.449210017095794</v>
      </c>
      <c r="AG1751" s="1">
        <f t="shared" si="775"/>
        <v>3415.6239999999998</v>
      </c>
      <c r="AH1751" s="1">
        <f t="shared" si="776"/>
        <v>3306.5492857142854</v>
      </c>
      <c r="AI1751" s="1">
        <f t="shared" si="783"/>
        <v>109.07471428571444</v>
      </c>
      <c r="AJ1751" s="1">
        <f t="shared" si="777"/>
        <v>0</v>
      </c>
    </row>
    <row r="1752" spans="1:36" x14ac:dyDescent="0.2">
      <c r="A1752" s="5">
        <v>43517</v>
      </c>
      <c r="B1752" s="1">
        <v>3450.14</v>
      </c>
      <c r="C1752" s="10">
        <v>3442.71</v>
      </c>
      <c r="D1752" s="1">
        <v>3500.25</v>
      </c>
      <c r="E1752" s="1">
        <v>3431.63</v>
      </c>
      <c r="F1752" s="1">
        <v>18014328700</v>
      </c>
      <c r="G1752" s="1">
        <v>185197154784.60001</v>
      </c>
      <c r="H1752" s="1">
        <f t="shared" si="756"/>
        <v>77.409999999999854</v>
      </c>
      <c r="J1752" s="1">
        <f t="shared" si="761"/>
        <v>3380.2069999999999</v>
      </c>
      <c r="K1752" s="1">
        <f t="shared" si="762"/>
        <v>3315.6266666666661</v>
      </c>
      <c r="L1752" s="1">
        <f t="shared" si="763"/>
        <v>3411.1619999999994</v>
      </c>
      <c r="M1752" s="1">
        <f t="shared" si="764"/>
        <v>35.004258425599176</v>
      </c>
      <c r="N1752" s="1">
        <f t="shared" si="765"/>
        <v>19.669777458722155</v>
      </c>
      <c r="O1752" s="1">
        <f t="shared" si="766"/>
        <v>71.407316011032165</v>
      </c>
      <c r="P1752" s="1">
        <f t="shared" si="767"/>
        <v>84.527316287655694</v>
      </c>
      <c r="Q1752" s="1">
        <f t="shared" si="768"/>
        <v>-12196818877.907345</v>
      </c>
      <c r="R1752" s="1">
        <f t="shared" si="769"/>
        <v>195.30999999999995</v>
      </c>
      <c r="S1752" s="1">
        <f t="shared" si="757"/>
        <v>80.330222541277834</v>
      </c>
      <c r="T1752" s="1">
        <f t="shared" si="778"/>
        <v>91.8119598763558</v>
      </c>
      <c r="U1752" s="1">
        <f t="shared" si="770"/>
        <v>-2.6781227579435385E-3</v>
      </c>
      <c r="V1752" s="1">
        <f t="shared" si="771"/>
        <v>8.6549386456597488E-2</v>
      </c>
      <c r="W1752" s="1">
        <f t="shared" si="772"/>
        <v>1.8490879404722893</v>
      </c>
      <c r="X1752" s="1">
        <f t="shared" si="773"/>
        <v>3.8328601531334638</v>
      </c>
      <c r="Y1752" s="1">
        <f t="shared" si="759"/>
        <v>3450.5115384615383</v>
      </c>
      <c r="Z1752" s="1">
        <f t="shared" si="760"/>
        <v>3451.247037037037</v>
      </c>
      <c r="AA1752" s="1">
        <f t="shared" si="774"/>
        <v>-0.73549857549869557</v>
      </c>
      <c r="AB1752" s="1">
        <f t="shared" si="779"/>
        <v>0.63913390313364293</v>
      </c>
      <c r="AC1752" s="1">
        <f t="shared" si="758"/>
        <v>3458.1966666666667</v>
      </c>
      <c r="AD1752" s="1">
        <f t="shared" si="780"/>
        <v>3374.3443333333335</v>
      </c>
      <c r="AE1752" s="1">
        <f t="shared" si="781"/>
        <v>60.149466666666555</v>
      </c>
      <c r="AF1752" s="1">
        <f t="shared" si="782"/>
        <v>92.937741019962957</v>
      </c>
      <c r="AG1752" s="1">
        <f t="shared" si="775"/>
        <v>3423.7379999999998</v>
      </c>
      <c r="AH1752" s="1">
        <f t="shared" si="776"/>
        <v>3324.9949999999994</v>
      </c>
      <c r="AI1752" s="1">
        <f t="shared" si="783"/>
        <v>98.743000000000393</v>
      </c>
      <c r="AJ1752" s="1">
        <f t="shared" si="777"/>
        <v>1</v>
      </c>
    </row>
    <row r="1753" spans="1:36" x14ac:dyDescent="0.2">
      <c r="A1753" s="5">
        <v>43518</v>
      </c>
      <c r="B1753" s="1">
        <v>3439.38</v>
      </c>
      <c r="C1753" s="10">
        <v>3520.12</v>
      </c>
      <c r="D1753" s="1">
        <v>3520.12</v>
      </c>
      <c r="E1753" s="1">
        <v>3417.98</v>
      </c>
      <c r="F1753" s="1">
        <v>18723797400</v>
      </c>
      <c r="G1753" s="1">
        <v>202869288708.39999</v>
      </c>
      <c r="H1753" s="1">
        <f t="shared" si="756"/>
        <v>209.36000000000013</v>
      </c>
      <c r="J1753" s="1">
        <f t="shared" si="761"/>
        <v>3407.4790000000003</v>
      </c>
      <c r="K1753" s="1">
        <f t="shared" si="762"/>
        <v>3338.0033333333331</v>
      </c>
      <c r="L1753" s="1">
        <f t="shared" si="763"/>
        <v>3436.600727272727</v>
      </c>
      <c r="M1753" s="1">
        <f t="shared" si="764"/>
        <v>0</v>
      </c>
      <c r="N1753" s="1">
        <f t="shared" si="765"/>
        <v>0</v>
      </c>
      <c r="O1753" s="1">
        <f t="shared" si="766"/>
        <v>96.358071557369399</v>
      </c>
      <c r="P1753" s="1">
        <f t="shared" si="767"/>
        <v>88.505026042046651</v>
      </c>
      <c r="Q1753" s="1">
        <f t="shared" si="768"/>
        <v>18723797400</v>
      </c>
      <c r="R1753" s="1">
        <f t="shared" si="769"/>
        <v>213.65000000000009</v>
      </c>
      <c r="S1753" s="1">
        <f t="shared" si="757"/>
        <v>100</v>
      </c>
      <c r="T1753" s="1">
        <f t="shared" si="778"/>
        <v>91.820143182411442</v>
      </c>
      <c r="U1753" s="1">
        <f t="shared" si="770"/>
        <v>2.1990727588832158E-2</v>
      </c>
      <c r="V1753" s="1">
        <f t="shared" si="771"/>
        <v>9.947745367203574E-2</v>
      </c>
      <c r="W1753" s="1">
        <f t="shared" si="772"/>
        <v>3.3056990226498719</v>
      </c>
      <c r="X1753" s="1">
        <f t="shared" si="773"/>
        <v>5.4558563452602948</v>
      </c>
      <c r="Y1753" s="1">
        <f t="shared" si="759"/>
        <v>3454.6192307692309</v>
      </c>
      <c r="Z1753" s="1">
        <f t="shared" si="760"/>
        <v>3448.4440740740738</v>
      </c>
      <c r="AA1753" s="1">
        <f t="shared" si="774"/>
        <v>6.1751566951570567</v>
      </c>
      <c r="AB1753" s="1">
        <f t="shared" si="779"/>
        <v>0.64663247863245488</v>
      </c>
      <c r="AC1753" s="1">
        <f t="shared" si="758"/>
        <v>3486.0733333333333</v>
      </c>
      <c r="AD1753" s="1">
        <f t="shared" si="780"/>
        <v>3399.5310000000004</v>
      </c>
      <c r="AE1753" s="1">
        <f t="shared" si="781"/>
        <v>51.690133333333144</v>
      </c>
      <c r="AF1753" s="1">
        <f t="shared" si="782"/>
        <v>111.61683123708094</v>
      </c>
      <c r="AG1753" s="1">
        <f t="shared" si="775"/>
        <v>3460.0219999999999</v>
      </c>
      <c r="AH1753" s="1">
        <f t="shared" si="776"/>
        <v>3349.0192857142861</v>
      </c>
      <c r="AI1753" s="1">
        <f t="shared" si="783"/>
        <v>111.00271428571386</v>
      </c>
      <c r="AJ1753" s="1">
        <f t="shared" si="777"/>
        <v>1</v>
      </c>
    </row>
    <row r="1754" spans="1:36" x14ac:dyDescent="0.2">
      <c r="A1754" s="5">
        <v>43521</v>
      </c>
      <c r="B1754" s="1">
        <v>3575.85</v>
      </c>
      <c r="C1754" s="10">
        <v>3729.48</v>
      </c>
      <c r="D1754" s="1">
        <v>3729.48</v>
      </c>
      <c r="E1754" s="1">
        <v>3574.69</v>
      </c>
      <c r="F1754" s="1">
        <v>34255712200</v>
      </c>
      <c r="G1754" s="1">
        <v>376382393433.20001</v>
      </c>
      <c r="H1754" s="1">
        <f t="shared" si="756"/>
        <v>-44.789999999999964</v>
      </c>
      <c r="J1754" s="1">
        <f t="shared" si="761"/>
        <v>3449.7799999999997</v>
      </c>
      <c r="K1754" s="1">
        <f t="shared" si="762"/>
        <v>3374.3833333333337</v>
      </c>
      <c r="L1754" s="1">
        <f t="shared" si="763"/>
        <v>3495.1463636363633</v>
      </c>
      <c r="M1754" s="1">
        <f t="shared" si="764"/>
        <v>0</v>
      </c>
      <c r="N1754" s="1">
        <f t="shared" si="765"/>
        <v>0</v>
      </c>
      <c r="O1754" s="1">
        <f t="shared" si="766"/>
        <v>83.258636528129728</v>
      </c>
      <c r="P1754" s="1">
        <f t="shared" si="767"/>
        <v>81.944627072832247</v>
      </c>
      <c r="Q1754" s="1">
        <f t="shared" si="768"/>
        <v>34255712200</v>
      </c>
      <c r="R1754" s="1">
        <f t="shared" si="769"/>
        <v>399.13999999999987</v>
      </c>
      <c r="S1754" s="1">
        <f t="shared" si="757"/>
        <v>100</v>
      </c>
      <c r="T1754" s="1">
        <f t="shared" si="778"/>
        <v>91.852603569735393</v>
      </c>
      <c r="U1754" s="1">
        <f t="shared" si="770"/>
        <v>5.6136512328796545E-2</v>
      </c>
      <c r="V1754" s="1">
        <f t="shared" si="771"/>
        <v>0.14845106854714538</v>
      </c>
      <c r="W1754" s="1">
        <f t="shared" si="772"/>
        <v>8.1077633936077174</v>
      </c>
      <c r="X1754" s="1">
        <f t="shared" si="773"/>
        <v>10.523305492855474</v>
      </c>
      <c r="Y1754" s="1">
        <f t="shared" si="759"/>
        <v>3552.3292307692309</v>
      </c>
      <c r="Z1754" s="1">
        <f t="shared" si="760"/>
        <v>3535.6281481481483</v>
      </c>
      <c r="AA1754" s="1">
        <f t="shared" si="774"/>
        <v>16.701082621082605</v>
      </c>
      <c r="AB1754" s="1">
        <f t="shared" si="779"/>
        <v>8.2803418803421671</v>
      </c>
      <c r="AC1754" s="1">
        <f t="shared" si="758"/>
        <v>3677.8833333333332</v>
      </c>
      <c r="AD1754" s="1">
        <f t="shared" si="780"/>
        <v>3438.8746666666666</v>
      </c>
      <c r="AE1754" s="1">
        <f t="shared" si="781"/>
        <v>64.001333333333235</v>
      </c>
      <c r="AF1754" s="1">
        <f t="shared" si="782"/>
        <v>248.96217439914477</v>
      </c>
      <c r="AG1754" s="1">
        <f t="shared" si="775"/>
        <v>3516.7699999999995</v>
      </c>
      <c r="AH1754" s="1">
        <f t="shared" si="776"/>
        <v>3387.2700000000004</v>
      </c>
      <c r="AI1754" s="1">
        <f t="shared" si="783"/>
        <v>129.49999999999909</v>
      </c>
      <c r="AJ1754" s="1">
        <f t="shared" si="777"/>
        <v>0</v>
      </c>
    </row>
    <row r="1755" spans="1:36" x14ac:dyDescent="0.2">
      <c r="A1755" s="5">
        <v>43522</v>
      </c>
      <c r="B1755" s="1">
        <v>3734.71</v>
      </c>
      <c r="C1755" s="10">
        <v>3684.69</v>
      </c>
      <c r="D1755" s="1">
        <v>3762.11</v>
      </c>
      <c r="E1755" s="1">
        <v>3679.27</v>
      </c>
      <c r="F1755" s="1">
        <v>35803869800</v>
      </c>
      <c r="G1755" s="1">
        <v>387632860075.20001</v>
      </c>
      <c r="H1755" s="1">
        <f t="shared" si="756"/>
        <v>-6.3000000000001819</v>
      </c>
      <c r="J1755" s="1">
        <f t="shared" si="761"/>
        <v>3485.2149999999992</v>
      </c>
      <c r="K1755" s="1">
        <f t="shared" si="762"/>
        <v>3407.0980000000004</v>
      </c>
      <c r="L1755" s="1">
        <f t="shared" si="763"/>
        <v>3537.8572727272722</v>
      </c>
      <c r="M1755" s="1">
        <f t="shared" si="764"/>
        <v>22.497312062302051</v>
      </c>
      <c r="N1755" s="1">
        <f t="shared" si="765"/>
        <v>17.881146499757495</v>
      </c>
      <c r="O1755" s="1">
        <f t="shared" si="766"/>
        <v>83.219254312743459</v>
      </c>
      <c r="P1755" s="1">
        <f t="shared" si="767"/>
        <v>79.438956433637316</v>
      </c>
      <c r="Q1755" s="1">
        <f t="shared" si="768"/>
        <v>-31118766605.504532</v>
      </c>
      <c r="R1755" s="1">
        <f t="shared" si="769"/>
        <v>287.65999999999985</v>
      </c>
      <c r="S1755" s="1">
        <f t="shared" si="757"/>
        <v>82.118853500242508</v>
      </c>
      <c r="T1755" s="1">
        <f t="shared" si="778"/>
        <v>90.303468258996048</v>
      </c>
      <c r="U1755" s="1">
        <f t="shared" si="770"/>
        <v>-1.2155703736270883E-2</v>
      </c>
      <c r="V1755" s="1">
        <f t="shared" si="771"/>
        <v>0.11438785169682479</v>
      </c>
      <c r="W1755" s="1">
        <f t="shared" si="772"/>
        <v>5.7234632583642862</v>
      </c>
      <c r="X1755" s="1">
        <f t="shared" si="773"/>
        <v>8.1474615640641854</v>
      </c>
      <c r="Y1755" s="1">
        <f t="shared" si="759"/>
        <v>3722.5892307692307</v>
      </c>
      <c r="Z1755" s="1">
        <f t="shared" si="760"/>
        <v>3726.1622222222222</v>
      </c>
      <c r="AA1755" s="1">
        <f t="shared" si="774"/>
        <v>-3.5729914529915732</v>
      </c>
      <c r="AB1755" s="1">
        <f t="shared" si="779"/>
        <v>12.646267806267771</v>
      </c>
      <c r="AC1755" s="1">
        <f t="shared" si="758"/>
        <v>3708.69</v>
      </c>
      <c r="AD1755" s="1">
        <f t="shared" si="780"/>
        <v>3477.5993333333331</v>
      </c>
      <c r="AE1755" s="1">
        <f t="shared" si="781"/>
        <v>87.969733333333352</v>
      </c>
      <c r="AF1755" s="1">
        <f t="shared" si="782"/>
        <v>175.12892060350066</v>
      </c>
      <c r="AG1755" s="1">
        <f t="shared" si="775"/>
        <v>3565.7859999999991</v>
      </c>
      <c r="AH1755" s="1">
        <f t="shared" si="776"/>
        <v>3424.1421428571434</v>
      </c>
      <c r="AI1755" s="1">
        <f t="shared" si="783"/>
        <v>141.64385714285572</v>
      </c>
      <c r="AJ1755" s="1">
        <f t="shared" si="777"/>
        <v>0</v>
      </c>
    </row>
    <row r="1756" spans="1:36" x14ac:dyDescent="0.2">
      <c r="A1756" s="5">
        <v>43523</v>
      </c>
      <c r="B1756" s="1">
        <v>3682.81</v>
      </c>
      <c r="C1756" s="10">
        <v>3678.39</v>
      </c>
      <c r="D1756" s="1">
        <v>3737.63</v>
      </c>
      <c r="E1756" s="1">
        <v>3638.33</v>
      </c>
      <c r="F1756" s="1">
        <v>28623600700</v>
      </c>
      <c r="G1756" s="1">
        <v>307306148138.79999</v>
      </c>
      <c r="H1756" s="1">
        <f t="shared" si="756"/>
        <v>-9.0199999999999818</v>
      </c>
      <c r="J1756" s="1">
        <f t="shared" si="761"/>
        <v>3513.3509999999997</v>
      </c>
      <c r="K1756" s="1">
        <f t="shared" si="762"/>
        <v>3441.0920000000001</v>
      </c>
      <c r="L1756" s="1">
        <f t="shared" si="763"/>
        <v>3572.98</v>
      </c>
      <c r="M1756" s="1">
        <f t="shared" si="764"/>
        <v>24.328015575509319</v>
      </c>
      <c r="N1756" s="1">
        <f t="shared" si="765"/>
        <v>19.641516516516567</v>
      </c>
      <c r="O1756" s="1">
        <f t="shared" si="766"/>
        <v>80.530749789385013</v>
      </c>
      <c r="P1756" s="1">
        <f t="shared" si="767"/>
        <v>77.48163999805459</v>
      </c>
      <c r="Q1756" s="1">
        <f t="shared" si="768"/>
        <v>-5528707567.2306881</v>
      </c>
      <c r="R1756" s="1">
        <f t="shared" si="769"/>
        <v>276.25</v>
      </c>
      <c r="S1756" s="1">
        <f t="shared" si="757"/>
        <v>80.35848348348344</v>
      </c>
      <c r="T1756" s="1">
        <f t="shared" si="778"/>
        <v>88.644368698110753</v>
      </c>
      <c r="U1756" s="1">
        <f t="shared" si="770"/>
        <v>-1.7127058305400412E-3</v>
      </c>
      <c r="V1756" s="1">
        <f t="shared" si="771"/>
        <v>0.10450884894635373</v>
      </c>
      <c r="W1756" s="1">
        <f t="shared" si="772"/>
        <v>4.6974811227230138</v>
      </c>
      <c r="X1756" s="1">
        <f t="shared" si="773"/>
        <v>6.8960085926211718</v>
      </c>
      <c r="Y1756" s="1">
        <f t="shared" si="759"/>
        <v>3683.7207692307693</v>
      </c>
      <c r="Z1756" s="1">
        <f t="shared" si="760"/>
        <v>3684.2233333333334</v>
      </c>
      <c r="AA1756" s="1">
        <f t="shared" si="774"/>
        <v>-0.50256410256406525</v>
      </c>
      <c r="AB1756" s="1">
        <f t="shared" si="779"/>
        <v>-2.9589059829060713</v>
      </c>
      <c r="AC1756" s="1">
        <f t="shared" si="758"/>
        <v>3684.7833333333333</v>
      </c>
      <c r="AD1756" s="1">
        <f t="shared" si="780"/>
        <v>3508.3526666666667</v>
      </c>
      <c r="AE1756" s="1">
        <f t="shared" si="781"/>
        <v>109.25973333333346</v>
      </c>
      <c r="AF1756" s="1">
        <f t="shared" si="782"/>
        <v>107.65214306866721</v>
      </c>
      <c r="AG1756" s="1">
        <f t="shared" si="775"/>
        <v>3611.078</v>
      </c>
      <c r="AH1756" s="1">
        <f t="shared" si="776"/>
        <v>3458.1964285714289</v>
      </c>
      <c r="AI1756" s="1">
        <f t="shared" si="783"/>
        <v>152.88157142857108</v>
      </c>
      <c r="AJ1756" s="1">
        <f t="shared" si="777"/>
        <v>0</v>
      </c>
    </row>
    <row r="1757" spans="1:36" x14ac:dyDescent="0.2">
      <c r="A1757" s="5">
        <v>43524</v>
      </c>
      <c r="B1757" s="1">
        <v>3675.26</v>
      </c>
      <c r="C1757" s="10">
        <v>3669.37</v>
      </c>
      <c r="D1757" s="1">
        <v>3695.46</v>
      </c>
      <c r="E1757" s="1">
        <v>3650.05</v>
      </c>
      <c r="F1757" s="1">
        <v>18481022000</v>
      </c>
      <c r="G1757" s="1">
        <v>206010958184.60001</v>
      </c>
      <c r="H1757" s="1">
        <f t="shared" si="756"/>
        <v>80.340000000000146</v>
      </c>
      <c r="J1757" s="1">
        <f t="shared" si="761"/>
        <v>3540.0739999999996</v>
      </c>
      <c r="K1757" s="1">
        <f t="shared" si="762"/>
        <v>3472.2746666666671</v>
      </c>
      <c r="L1757" s="1">
        <f t="shared" si="763"/>
        <v>3601.3470909090906</v>
      </c>
      <c r="M1757" s="1">
        <f t="shared" si="764"/>
        <v>26.949118065847273</v>
      </c>
      <c r="N1757" s="1">
        <f t="shared" si="765"/>
        <v>21.75769519519524</v>
      </c>
      <c r="O1757" s="1">
        <f t="shared" si="766"/>
        <v>85.929965825569937</v>
      </c>
      <c r="P1757" s="1">
        <f t="shared" si="767"/>
        <v>77.969166349448074</v>
      </c>
      <c r="Q1757" s="1">
        <f t="shared" si="768"/>
        <v>-2755263574.9836702</v>
      </c>
      <c r="R1757" s="1">
        <f t="shared" si="769"/>
        <v>330.67000000000007</v>
      </c>
      <c r="S1757" s="1">
        <f t="shared" si="757"/>
        <v>78.24230480480476</v>
      </c>
      <c r="T1757" s="1">
        <f t="shared" si="778"/>
        <v>86.964912387409612</v>
      </c>
      <c r="U1757" s="1">
        <f t="shared" si="770"/>
        <v>-2.4581876452906036E-3</v>
      </c>
      <c r="V1757" s="1">
        <f t="shared" si="771"/>
        <v>8.0170030879915602E-2</v>
      </c>
      <c r="W1757" s="1">
        <f t="shared" si="772"/>
        <v>3.652353029908423</v>
      </c>
      <c r="X1757" s="1">
        <f t="shared" si="773"/>
        <v>5.6762598657709695</v>
      </c>
      <c r="Y1757" s="1">
        <f t="shared" si="759"/>
        <v>3677.0023076923076</v>
      </c>
      <c r="Z1757" s="1">
        <f t="shared" si="760"/>
        <v>3677.7218518518516</v>
      </c>
      <c r="AA1757" s="1">
        <f t="shared" si="774"/>
        <v>-0.71954415954405704</v>
      </c>
      <c r="AB1757" s="1">
        <f t="shared" si="779"/>
        <v>-0.54596011396006361</v>
      </c>
      <c r="AC1757" s="1">
        <f t="shared" si="758"/>
        <v>3671.626666666667</v>
      </c>
      <c r="AD1757" s="1">
        <f t="shared" si="780"/>
        <v>3535.5313333333334</v>
      </c>
      <c r="AE1757" s="1">
        <f t="shared" si="781"/>
        <v>120.17160000000017</v>
      </c>
      <c r="AF1757" s="1">
        <f t="shared" si="782"/>
        <v>75.500552728117384</v>
      </c>
      <c r="AG1757" s="1">
        <f t="shared" si="775"/>
        <v>3656.41</v>
      </c>
      <c r="AH1757" s="1">
        <f t="shared" si="776"/>
        <v>3488.3371428571436</v>
      </c>
      <c r="AI1757" s="1">
        <f t="shared" si="783"/>
        <v>168.07285714285626</v>
      </c>
      <c r="AJ1757" s="1">
        <f t="shared" si="777"/>
        <v>1</v>
      </c>
    </row>
    <row r="1758" spans="1:36" x14ac:dyDescent="0.2">
      <c r="A1758" s="5">
        <v>43525</v>
      </c>
      <c r="B1758" s="1">
        <v>3699.22</v>
      </c>
      <c r="C1758" s="10">
        <v>3749.71</v>
      </c>
      <c r="D1758" s="1">
        <v>3749.71</v>
      </c>
      <c r="E1758" s="1">
        <v>3668.77</v>
      </c>
      <c r="F1758" s="1">
        <v>20471100400</v>
      </c>
      <c r="G1758" s="1">
        <v>235620623488.10001</v>
      </c>
      <c r="H1758" s="1">
        <f t="shared" si="756"/>
        <v>44.389999999999873</v>
      </c>
      <c r="J1758" s="1">
        <f t="shared" si="761"/>
        <v>3581.1750000000002</v>
      </c>
      <c r="K1758" s="1">
        <f t="shared" si="762"/>
        <v>3505.7620000000006</v>
      </c>
      <c r="L1758" s="1">
        <f t="shared" si="763"/>
        <v>3639.4627272727271</v>
      </c>
      <c r="M1758" s="1">
        <f t="shared" si="764"/>
        <v>3.6032894545666134</v>
      </c>
      <c r="N1758" s="1">
        <f t="shared" si="765"/>
        <v>3.1337663322297979</v>
      </c>
      <c r="O1758" s="1">
        <f t="shared" si="766"/>
        <v>84.751395230847265</v>
      </c>
      <c r="P1758" s="1">
        <f t="shared" si="767"/>
        <v>79.261227902532283</v>
      </c>
      <c r="Q1758" s="1">
        <f t="shared" si="768"/>
        <v>20471100400</v>
      </c>
      <c r="R1758" s="1">
        <f t="shared" si="769"/>
        <v>303.97000000000025</v>
      </c>
      <c r="S1758" s="1">
        <f t="shared" si="757"/>
        <v>96.866233667770203</v>
      </c>
      <c r="T1758" s="1">
        <f t="shared" si="778"/>
        <v>89.522367060096713</v>
      </c>
      <c r="U1758" s="1">
        <f t="shared" si="770"/>
        <v>2.1425656917468321E-2</v>
      </c>
      <c r="V1758" s="1">
        <f t="shared" si="771"/>
        <v>0.10216216851746258</v>
      </c>
      <c r="W1758" s="1">
        <f t="shared" si="772"/>
        <v>4.7061369522572862</v>
      </c>
      <c r="X1758" s="1">
        <f t="shared" si="773"/>
        <v>6.9584871990739634</v>
      </c>
      <c r="Y1758" s="1">
        <f t="shared" si="759"/>
        <v>3681.73</v>
      </c>
      <c r="Z1758" s="1">
        <f t="shared" si="760"/>
        <v>3675.3211111111109</v>
      </c>
      <c r="AA1758" s="1">
        <f t="shared" si="774"/>
        <v>6.4088888888891233</v>
      </c>
      <c r="AB1758" s="1">
        <f t="shared" si="779"/>
        <v>0.70614245014257915</v>
      </c>
      <c r="AC1758" s="1">
        <f t="shared" si="758"/>
        <v>3722.73</v>
      </c>
      <c r="AD1758" s="1">
        <f t="shared" si="780"/>
        <v>3572.1510000000003</v>
      </c>
      <c r="AE1758" s="1">
        <f t="shared" si="781"/>
        <v>120.99166666666679</v>
      </c>
      <c r="AF1758" s="1">
        <f t="shared" si="782"/>
        <v>82.969350506232971</v>
      </c>
      <c r="AG1758" s="1">
        <f t="shared" si="775"/>
        <v>3702.328</v>
      </c>
      <c r="AH1758" s="1">
        <f t="shared" si="776"/>
        <v>3519.997142857143</v>
      </c>
      <c r="AI1758" s="1">
        <f t="shared" si="783"/>
        <v>182.33085714285698</v>
      </c>
      <c r="AJ1758" s="1">
        <f t="shared" si="777"/>
        <v>1</v>
      </c>
    </row>
    <row r="1759" spans="1:36" x14ac:dyDescent="0.2">
      <c r="A1759" s="5">
        <v>43528</v>
      </c>
      <c r="B1759" s="1">
        <v>3783.04</v>
      </c>
      <c r="C1759" s="10">
        <v>3794.1</v>
      </c>
      <c r="D1759" s="1">
        <v>3886.58</v>
      </c>
      <c r="E1759" s="1">
        <v>3764.78</v>
      </c>
      <c r="F1759" s="1">
        <v>32349012600</v>
      </c>
      <c r="G1759" s="1">
        <v>376397284705.90002</v>
      </c>
      <c r="H1759" s="1">
        <f t="shared" si="756"/>
        <v>21.910000000000309</v>
      </c>
      <c r="J1759" s="1">
        <f t="shared" si="761"/>
        <v>3616.0109999999995</v>
      </c>
      <c r="K1759" s="1">
        <f t="shared" si="762"/>
        <v>3538.2706666666663</v>
      </c>
      <c r="L1759" s="1">
        <f t="shared" si="763"/>
        <v>3678.1763636363635</v>
      </c>
      <c r="M1759" s="1">
        <f t="shared" si="764"/>
        <v>29.651479688351678</v>
      </c>
      <c r="N1759" s="1">
        <f t="shared" si="765"/>
        <v>19.735381988903121</v>
      </c>
      <c r="O1759" s="1">
        <f t="shared" si="766"/>
        <v>70.926239419588882</v>
      </c>
      <c r="P1759" s="1">
        <f t="shared" si="767"/>
        <v>87.98847555831469</v>
      </c>
      <c r="Q1759" s="1">
        <f t="shared" si="768"/>
        <v>-16774742494.384356</v>
      </c>
      <c r="R1759" s="1">
        <f t="shared" si="769"/>
        <v>354.48999999999978</v>
      </c>
      <c r="S1759" s="1">
        <f t="shared" si="757"/>
        <v>80.264618011096871</v>
      </c>
      <c r="T1759" s="1">
        <f t="shared" si="778"/>
        <v>87.548828861206403</v>
      </c>
      <c r="U1759" s="1">
        <f t="shared" si="770"/>
        <v>1.1699744339896121E-2</v>
      </c>
      <c r="V1759" s="1">
        <f t="shared" si="771"/>
        <v>0.13640039536346485</v>
      </c>
      <c r="W1759" s="1">
        <f t="shared" si="772"/>
        <v>4.9250126728043808</v>
      </c>
      <c r="X1759" s="1">
        <f t="shared" si="773"/>
        <v>7.2303494400089301</v>
      </c>
      <c r="Y1759" s="1">
        <f t="shared" si="759"/>
        <v>3756.5392307692309</v>
      </c>
      <c r="Z1759" s="1">
        <f t="shared" si="760"/>
        <v>3752.9981481481482</v>
      </c>
      <c r="AA1759" s="1">
        <f t="shared" si="774"/>
        <v>3.5410826210827508</v>
      </c>
      <c r="AB1759" s="1">
        <f t="shared" si="779"/>
        <v>5.8353276353278494</v>
      </c>
      <c r="AC1759" s="1">
        <f t="shared" si="758"/>
        <v>3815.1533333333336</v>
      </c>
      <c r="AD1759" s="1">
        <f t="shared" si="780"/>
        <v>3611.7363333333328</v>
      </c>
      <c r="AE1759" s="1">
        <f t="shared" si="781"/>
        <v>122.08973333333356</v>
      </c>
      <c r="AF1759" s="1">
        <f t="shared" si="782"/>
        <v>111.07513271659231</v>
      </c>
      <c r="AG1759" s="1">
        <f t="shared" si="775"/>
        <v>3715.2519999999995</v>
      </c>
      <c r="AH1759" s="1">
        <f t="shared" si="776"/>
        <v>3553.1228571428569</v>
      </c>
      <c r="AI1759" s="1">
        <f t="shared" si="783"/>
        <v>162.1291428571426</v>
      </c>
      <c r="AJ1759" s="1">
        <f t="shared" si="777"/>
        <v>1</v>
      </c>
    </row>
    <row r="1760" spans="1:36" x14ac:dyDescent="0.2">
      <c r="A1760" s="5">
        <v>43529</v>
      </c>
      <c r="B1760" s="1">
        <v>3785.38</v>
      </c>
      <c r="C1760" s="10">
        <v>3816.01</v>
      </c>
      <c r="D1760" s="1">
        <v>3816.16</v>
      </c>
      <c r="E1760" s="1">
        <v>3770.79</v>
      </c>
      <c r="F1760" s="1">
        <v>23085316600</v>
      </c>
      <c r="G1760" s="1">
        <v>261464122211.60001</v>
      </c>
      <c r="H1760" s="1">
        <f t="shared" si="756"/>
        <v>32.079999999999927</v>
      </c>
      <c r="J1760" s="1">
        <f t="shared" si="761"/>
        <v>3653.6509999999994</v>
      </c>
      <c r="K1760" s="1">
        <f t="shared" si="762"/>
        <v>3570.6486666666665</v>
      </c>
      <c r="L1760" s="1">
        <f t="shared" si="763"/>
        <v>3714.5398181818186</v>
      </c>
      <c r="M1760" s="1">
        <f t="shared" si="764"/>
        <v>28.426988922457081</v>
      </c>
      <c r="N1760" s="1">
        <f t="shared" si="765"/>
        <v>15.059752454118591</v>
      </c>
      <c r="O1760" s="1">
        <f t="shared" si="766"/>
        <v>92.104720676149171</v>
      </c>
      <c r="P1760" s="1">
        <f t="shared" si="767"/>
        <v>86.36108952229479</v>
      </c>
      <c r="Q1760" s="1">
        <f t="shared" si="768"/>
        <v>22932669586.996181</v>
      </c>
      <c r="R1760" s="1">
        <f t="shared" si="769"/>
        <v>364.08000000000038</v>
      </c>
      <c r="S1760" s="1">
        <f t="shared" si="757"/>
        <v>84.940247545881405</v>
      </c>
      <c r="T1760" s="1">
        <f t="shared" si="778"/>
        <v>87.35892903925253</v>
      </c>
      <c r="U1760" s="1">
        <f t="shared" si="770"/>
        <v>5.7415992096457574E-3</v>
      </c>
      <c r="V1760" s="1">
        <f t="shared" si="771"/>
        <v>0.10745732411615515</v>
      </c>
      <c r="W1760" s="1">
        <f t="shared" si="772"/>
        <v>4.4437468165405196</v>
      </c>
      <c r="X1760" s="1">
        <f t="shared" si="773"/>
        <v>6.8716179114420601</v>
      </c>
      <c r="Y1760" s="1">
        <f t="shared" si="759"/>
        <v>3797.4707692307693</v>
      </c>
      <c r="Z1760" s="1">
        <f t="shared" si="760"/>
        <v>3795.7229629629633</v>
      </c>
      <c r="AA1760" s="1">
        <f t="shared" si="774"/>
        <v>1.7478062678060269</v>
      </c>
      <c r="AB1760" s="1">
        <f t="shared" si="779"/>
        <v>3.1824273504274059</v>
      </c>
      <c r="AC1760" s="1">
        <f t="shared" si="758"/>
        <v>3800.9866666666662</v>
      </c>
      <c r="AD1760" s="1">
        <f t="shared" si="780"/>
        <v>3647.1859999999992</v>
      </c>
      <c r="AE1760" s="1">
        <f t="shared" si="781"/>
        <v>110.31026666666703</v>
      </c>
      <c r="AF1760" s="1">
        <f t="shared" si="782"/>
        <v>92.95034893498368</v>
      </c>
      <c r="AG1760" s="1">
        <f t="shared" si="775"/>
        <v>3741.5160000000005</v>
      </c>
      <c r="AH1760" s="1">
        <f t="shared" si="776"/>
        <v>3583.0499999999997</v>
      </c>
      <c r="AI1760" s="1">
        <f t="shared" si="783"/>
        <v>158.4660000000008</v>
      </c>
      <c r="AJ1760" s="1">
        <f t="shared" si="777"/>
        <v>1</v>
      </c>
    </row>
    <row r="1761" spans="1:36" x14ac:dyDescent="0.2">
      <c r="A1761" s="5">
        <v>43530</v>
      </c>
      <c r="B1761" s="1">
        <v>3822.86</v>
      </c>
      <c r="C1761" s="10">
        <v>3848.09</v>
      </c>
      <c r="D1761" s="1">
        <v>3855.16</v>
      </c>
      <c r="E1761" s="1">
        <v>3787.52</v>
      </c>
      <c r="F1761" s="1">
        <v>31807737100</v>
      </c>
      <c r="G1761" s="1">
        <v>331155616598</v>
      </c>
      <c r="H1761" s="1">
        <f t="shared" si="756"/>
        <v>-39.240000000000236</v>
      </c>
      <c r="J1761" s="1">
        <f t="shared" si="761"/>
        <v>3693.2669999999998</v>
      </c>
      <c r="K1761" s="1">
        <f t="shared" si="762"/>
        <v>3600.719333333333</v>
      </c>
      <c r="L1761" s="1">
        <f t="shared" si="763"/>
        <v>3749.8923636363638</v>
      </c>
      <c r="M1761" s="1">
        <f t="shared" si="764"/>
        <v>15.504531722054294</v>
      </c>
      <c r="N1761" s="1">
        <f t="shared" si="765"/>
        <v>8.2138284250959863</v>
      </c>
      <c r="O1761" s="1">
        <f t="shared" si="766"/>
        <v>78.738214820688995</v>
      </c>
      <c r="P1761" s="1">
        <f t="shared" si="767"/>
        <v>81.484702752481297</v>
      </c>
      <c r="Q1761" s="1">
        <f t="shared" si="768"/>
        <v>25158396434.802155</v>
      </c>
      <c r="R1761" s="1">
        <f t="shared" si="769"/>
        <v>405.38000000000011</v>
      </c>
      <c r="S1761" s="1">
        <f t="shared" si="757"/>
        <v>91.786171574904017</v>
      </c>
      <c r="T1761" s="1">
        <f t="shared" si="778"/>
        <v>87.490713512946101</v>
      </c>
      <c r="U1761" s="1">
        <f t="shared" si="770"/>
        <v>8.3366033538716418E-3</v>
      </c>
      <c r="V1761" s="1">
        <f t="shared" si="771"/>
        <v>0.11875764984983762</v>
      </c>
      <c r="W1761" s="1">
        <f t="shared" si="772"/>
        <v>4.1920337738917963</v>
      </c>
      <c r="X1761" s="1">
        <f t="shared" si="773"/>
        <v>6.8700346727015251</v>
      </c>
      <c r="Y1761" s="1">
        <f t="shared" si="759"/>
        <v>3820.9453846153847</v>
      </c>
      <c r="Z1761" s="1">
        <f t="shared" si="760"/>
        <v>3818.3862962962962</v>
      </c>
      <c r="AA1761" s="1">
        <f t="shared" si="774"/>
        <v>2.5590883190884597</v>
      </c>
      <c r="AB1761" s="1">
        <f t="shared" si="779"/>
        <v>1.9100626780625134</v>
      </c>
      <c r="AC1761" s="1">
        <f t="shared" si="758"/>
        <v>3830.2566666666667</v>
      </c>
      <c r="AD1761" s="1">
        <f t="shared" si="780"/>
        <v>3685.6379999999999</v>
      </c>
      <c r="AE1761" s="1">
        <f t="shared" si="781"/>
        <v>89.925333333333313</v>
      </c>
      <c r="AF1761" s="1">
        <f t="shared" si="782"/>
        <v>107.21388608821154</v>
      </c>
      <c r="AG1761" s="1">
        <f t="shared" si="775"/>
        <v>3775.4559999999997</v>
      </c>
      <c r="AH1761" s="1">
        <f t="shared" si="776"/>
        <v>3614.903571428571</v>
      </c>
      <c r="AI1761" s="1">
        <f t="shared" si="783"/>
        <v>160.55242857142866</v>
      </c>
      <c r="AJ1761" s="1">
        <f t="shared" si="777"/>
        <v>0</v>
      </c>
    </row>
    <row r="1762" spans="1:36" x14ac:dyDescent="0.2">
      <c r="A1762" s="5">
        <v>43531</v>
      </c>
      <c r="B1762" s="1">
        <v>3841.15</v>
      </c>
      <c r="C1762" s="10">
        <v>3808.85</v>
      </c>
      <c r="D1762" s="1">
        <v>3845.18</v>
      </c>
      <c r="E1762" s="1">
        <v>3778.8</v>
      </c>
      <c r="F1762" s="1">
        <v>32984654800</v>
      </c>
      <c r="G1762" s="1">
        <v>359339152916.09998</v>
      </c>
      <c r="H1762" s="1">
        <f t="shared" si="756"/>
        <v>-151.26999999999998</v>
      </c>
      <c r="J1762" s="1">
        <f t="shared" si="761"/>
        <v>3729.8809999999989</v>
      </c>
      <c r="K1762" s="1">
        <f t="shared" si="762"/>
        <v>3627.833333333333</v>
      </c>
      <c r="L1762" s="1">
        <f t="shared" si="763"/>
        <v>3770.9074545454546</v>
      </c>
      <c r="M1762" s="1">
        <f t="shared" si="764"/>
        <v>32.862638988711836</v>
      </c>
      <c r="N1762" s="1">
        <f t="shared" si="765"/>
        <v>16.587708066581314</v>
      </c>
      <c r="O1762" s="1">
        <f t="shared" si="766"/>
        <v>48.403434173821204</v>
      </c>
      <c r="P1762" s="1">
        <f t="shared" si="767"/>
        <v>64.176305957288406</v>
      </c>
      <c r="Q1762" s="1">
        <f t="shared" si="768"/>
        <v>-3120572945.8271718</v>
      </c>
      <c r="R1762" s="1">
        <f t="shared" si="769"/>
        <v>288.73</v>
      </c>
      <c r="S1762" s="1">
        <f t="shared" si="757"/>
        <v>83.412291933418686</v>
      </c>
      <c r="T1762" s="1">
        <f t="shared" si="778"/>
        <v>87.798920452160189</v>
      </c>
      <c r="U1762" s="1">
        <f t="shared" si="770"/>
        <v>-1.0302322223243298E-2</v>
      </c>
      <c r="V1762" s="1">
        <f t="shared" si="771"/>
        <v>0.10339722995541627</v>
      </c>
      <c r="W1762" s="1">
        <f t="shared" si="772"/>
        <v>2.1171989133165638</v>
      </c>
      <c r="X1762" s="1">
        <f t="shared" si="773"/>
        <v>4.9896632517113124</v>
      </c>
      <c r="Y1762" s="1">
        <f t="shared" si="759"/>
        <v>3842.0530769230772</v>
      </c>
      <c r="Z1762" s="1">
        <f t="shared" si="760"/>
        <v>3845.1833333333329</v>
      </c>
      <c r="AA1762" s="1">
        <f t="shared" si="774"/>
        <v>-3.1302564102556971</v>
      </c>
      <c r="AB1762" s="1">
        <f t="shared" si="779"/>
        <v>1.4212193732196281</v>
      </c>
      <c r="AC1762" s="1">
        <f t="shared" si="758"/>
        <v>3810.9433333333332</v>
      </c>
      <c r="AD1762" s="1">
        <f t="shared" si="780"/>
        <v>3720.9126666666671</v>
      </c>
      <c r="AE1762" s="1">
        <f t="shared" si="781"/>
        <v>75.101333333333287</v>
      </c>
      <c r="AF1762" s="1">
        <f t="shared" si="782"/>
        <v>79.919279432825121</v>
      </c>
      <c r="AG1762" s="1">
        <f t="shared" si="775"/>
        <v>3803.3519999999999</v>
      </c>
      <c r="AH1762" s="1">
        <f t="shared" si="776"/>
        <v>3648.485714285714</v>
      </c>
      <c r="AI1762" s="1">
        <f t="shared" si="783"/>
        <v>154.86628571428582</v>
      </c>
      <c r="AJ1762" s="1">
        <f t="shared" si="777"/>
        <v>0</v>
      </c>
    </row>
    <row r="1763" spans="1:36" x14ac:dyDescent="0.2">
      <c r="A1763" s="5">
        <v>43532</v>
      </c>
      <c r="B1763" s="1">
        <v>3721.4</v>
      </c>
      <c r="C1763" s="10">
        <v>3657.58</v>
      </c>
      <c r="D1763" s="1">
        <v>3774.54</v>
      </c>
      <c r="E1763" s="1">
        <v>3656.19</v>
      </c>
      <c r="F1763" s="1">
        <v>31799007700</v>
      </c>
      <c r="G1763" s="1">
        <v>349296691226.90002</v>
      </c>
      <c r="H1763" s="1">
        <f t="shared" si="756"/>
        <v>72.369999999999891</v>
      </c>
      <c r="J1763" s="1">
        <f t="shared" si="761"/>
        <v>3743.6270000000004</v>
      </c>
      <c r="K1763" s="1">
        <f t="shared" si="762"/>
        <v>3649.0919999999996</v>
      </c>
      <c r="L1763" s="1">
        <f t="shared" si="763"/>
        <v>3757.7618181818193</v>
      </c>
      <c r="M1763" s="1">
        <f t="shared" si="764"/>
        <v>99.396675202916853</v>
      </c>
      <c r="N1763" s="1">
        <f t="shared" si="765"/>
        <v>73.423322325178773</v>
      </c>
      <c r="O1763" s="1">
        <f t="shared" si="766"/>
        <v>47.265127608924288</v>
      </c>
      <c r="P1763" s="1">
        <f t="shared" si="767"/>
        <v>68.214793019480496</v>
      </c>
      <c r="Q1763" s="1">
        <f t="shared" si="768"/>
        <v>-31052060159.602943</v>
      </c>
      <c r="R1763" s="1">
        <f t="shared" si="769"/>
        <v>-71.900000000000091</v>
      </c>
      <c r="S1763" s="1">
        <f t="shared" si="757"/>
        <v>26.576677674821219</v>
      </c>
      <c r="T1763" s="1">
        <f t="shared" si="778"/>
        <v>80.456588219642313</v>
      </c>
      <c r="U1763" s="1">
        <f t="shared" si="770"/>
        <v>-4.1357947057890733E-2</v>
      </c>
      <c r="V1763" s="1">
        <f t="shared" si="771"/>
        <v>6.2413040889299387E-2</v>
      </c>
      <c r="W1763" s="1">
        <f t="shared" si="772"/>
        <v>-2.2984928786975964</v>
      </c>
      <c r="X1763" s="1">
        <f t="shared" si="773"/>
        <v>0.23260580988367202</v>
      </c>
      <c r="Y1763" s="1">
        <f t="shared" si="759"/>
        <v>3785.5776923076924</v>
      </c>
      <c r="Z1763" s="1">
        <f t="shared" si="760"/>
        <v>3797.6448148148147</v>
      </c>
      <c r="AA1763" s="1">
        <f t="shared" si="774"/>
        <v>-12.067122507122349</v>
      </c>
      <c r="AB1763" s="1">
        <f t="shared" si="779"/>
        <v>-4.9176296296290278</v>
      </c>
      <c r="AC1763" s="1">
        <f t="shared" si="758"/>
        <v>3696.103333333333</v>
      </c>
      <c r="AD1763" s="1">
        <f t="shared" si="780"/>
        <v>3741.9156666666668</v>
      </c>
      <c r="AE1763" s="1">
        <f t="shared" si="781"/>
        <v>57.935466666666663</v>
      </c>
      <c r="AF1763" s="1">
        <f t="shared" si="782"/>
        <v>-52.716509096711924</v>
      </c>
      <c r="AG1763" s="1">
        <f t="shared" si="775"/>
        <v>3784.9260000000004</v>
      </c>
      <c r="AH1763" s="1">
        <f t="shared" si="776"/>
        <v>3663.6171428571424</v>
      </c>
      <c r="AI1763" s="1">
        <f t="shared" si="783"/>
        <v>121.30885714285796</v>
      </c>
      <c r="AJ1763" s="1">
        <f t="shared" si="777"/>
        <v>1</v>
      </c>
    </row>
    <row r="1764" spans="1:36" x14ac:dyDescent="0.2">
      <c r="A1764" s="5">
        <v>43535</v>
      </c>
      <c r="B1764" s="1">
        <v>3663.98</v>
      </c>
      <c r="C1764" s="10">
        <v>3729.95</v>
      </c>
      <c r="D1764" s="1">
        <v>3731.91</v>
      </c>
      <c r="E1764" s="1">
        <v>3650.81</v>
      </c>
      <c r="F1764" s="1">
        <v>23091286500</v>
      </c>
      <c r="G1764" s="1">
        <v>268718458804.5</v>
      </c>
      <c r="H1764" s="1">
        <f t="shared" si="756"/>
        <v>25.400000000000091</v>
      </c>
      <c r="J1764" s="1">
        <f t="shared" si="761"/>
        <v>3743.6739999999991</v>
      </c>
      <c r="K1764" s="1">
        <f t="shared" si="762"/>
        <v>3668.0393333333327</v>
      </c>
      <c r="L1764" s="1">
        <f t="shared" si="763"/>
        <v>3755.2750909090914</v>
      </c>
      <c r="M1764" s="1">
        <f t="shared" si="764"/>
        <v>66.433388471815803</v>
      </c>
      <c r="N1764" s="1">
        <f t="shared" si="765"/>
        <v>63.093655589123912</v>
      </c>
      <c r="O1764" s="1">
        <f t="shared" si="766"/>
        <v>44.339264323487313</v>
      </c>
      <c r="P1764" s="1">
        <f t="shared" si="767"/>
        <v>65.970100615096328</v>
      </c>
      <c r="Q1764" s="1">
        <f t="shared" si="768"/>
        <v>21975160198.15041</v>
      </c>
      <c r="R1764" s="1">
        <f t="shared" si="769"/>
        <v>45.259999999999764</v>
      </c>
      <c r="S1764" s="1">
        <f t="shared" si="757"/>
        <v>36.906344410876088</v>
      </c>
      <c r="T1764" s="1">
        <f t="shared" si="778"/>
        <v>74.147222660729909</v>
      </c>
      <c r="U1764" s="1">
        <f t="shared" si="770"/>
        <v>1.940240485797394E-2</v>
      </c>
      <c r="V1764" s="1">
        <f t="shared" si="771"/>
        <v>5.9608763337613474E-2</v>
      </c>
      <c r="W1764" s="1">
        <f t="shared" si="772"/>
        <v>-0.36659174917472126</v>
      </c>
      <c r="X1764" s="1">
        <f t="shared" si="773"/>
        <v>1.6878408610304012</v>
      </c>
      <c r="Y1764" s="1">
        <f t="shared" si="759"/>
        <v>3668.7138461538461</v>
      </c>
      <c r="Z1764" s="1">
        <f t="shared" si="760"/>
        <v>3662.9407407407407</v>
      </c>
      <c r="AA1764" s="1">
        <f t="shared" si="774"/>
        <v>5.7731054131054407</v>
      </c>
      <c r="AB1764" s="1">
        <f t="shared" si="779"/>
        <v>-8.4990769230767924</v>
      </c>
      <c r="AC1764" s="1">
        <f t="shared" si="758"/>
        <v>3704.2233333333334</v>
      </c>
      <c r="AD1764" s="1">
        <f t="shared" si="780"/>
        <v>3744.5496666666672</v>
      </c>
      <c r="AE1764" s="1">
        <f t="shared" si="781"/>
        <v>55.828266666666742</v>
      </c>
      <c r="AF1764" s="1">
        <f t="shared" si="782"/>
        <v>-48.155215677283941</v>
      </c>
      <c r="AG1764" s="1">
        <f t="shared" si="775"/>
        <v>3772.096</v>
      </c>
      <c r="AH1764" s="1">
        <f t="shared" si="776"/>
        <v>3684.3557142857135</v>
      </c>
      <c r="AI1764" s="1">
        <f t="shared" si="783"/>
        <v>87.740285714286529</v>
      </c>
      <c r="AJ1764" s="1">
        <f t="shared" si="777"/>
        <v>1</v>
      </c>
    </row>
    <row r="1765" spans="1:36" x14ac:dyDescent="0.2">
      <c r="A1765" s="5">
        <v>43536</v>
      </c>
      <c r="B1765" s="1">
        <v>3758.32</v>
      </c>
      <c r="C1765" s="10">
        <v>3755.35</v>
      </c>
      <c r="D1765" s="1">
        <v>3804.72</v>
      </c>
      <c r="E1765" s="1">
        <v>3723.68</v>
      </c>
      <c r="F1765" s="1">
        <v>27492638200</v>
      </c>
      <c r="G1765" s="1">
        <v>325180619758.70001</v>
      </c>
      <c r="H1765" s="1">
        <f t="shared" si="756"/>
        <v>-31.159999999999854</v>
      </c>
      <c r="J1765" s="1">
        <f t="shared" si="761"/>
        <v>3750.7399999999993</v>
      </c>
      <c r="K1765" s="1">
        <f t="shared" si="762"/>
        <v>3689.0886666666656</v>
      </c>
      <c r="L1765" s="1">
        <f t="shared" si="763"/>
        <v>3757.3979999999997</v>
      </c>
      <c r="M1765" s="1">
        <f t="shared" si="764"/>
        <v>48.842671886469283</v>
      </c>
      <c r="N1765" s="1">
        <f t="shared" si="765"/>
        <v>52.862034239677747</v>
      </c>
      <c r="O1765" s="1">
        <f t="shared" si="766"/>
        <v>36.939576695493834</v>
      </c>
      <c r="P1765" s="1">
        <f t="shared" si="767"/>
        <v>49.526214913930538</v>
      </c>
      <c r="Q1765" s="1">
        <f t="shared" si="768"/>
        <v>-6004685292.9416981</v>
      </c>
      <c r="R1765" s="1">
        <f t="shared" si="769"/>
        <v>76.960000000000036</v>
      </c>
      <c r="S1765" s="1">
        <f t="shared" si="757"/>
        <v>47.137965760322246</v>
      </c>
      <c r="T1765" s="1">
        <f t="shared" si="778"/>
        <v>70.649133886737886</v>
      </c>
      <c r="U1765" s="1">
        <f t="shared" si="770"/>
        <v>6.763683811096194E-3</v>
      </c>
      <c r="V1765" s="1">
        <f t="shared" si="771"/>
        <v>6.9366238724969404E-3</v>
      </c>
      <c r="W1765" s="1">
        <f t="shared" si="772"/>
        <v>0.12290907927503861</v>
      </c>
      <c r="X1765" s="1">
        <f t="shared" si="773"/>
        <v>1.7961436907724355</v>
      </c>
      <c r="Y1765" s="1">
        <f t="shared" si="759"/>
        <v>3733.8576923076921</v>
      </c>
      <c r="Z1765" s="1">
        <f t="shared" si="760"/>
        <v>3731.8314814814812</v>
      </c>
      <c r="AA1765" s="1">
        <f t="shared" si="774"/>
        <v>2.0262108262108995</v>
      </c>
      <c r="AB1765" s="1">
        <f t="shared" si="779"/>
        <v>5.0237264957265326</v>
      </c>
      <c r="AC1765" s="1">
        <f t="shared" si="758"/>
        <v>3761.25</v>
      </c>
      <c r="AD1765" s="1">
        <f t="shared" si="780"/>
        <v>3749.8056666666662</v>
      </c>
      <c r="AE1765" s="1">
        <f t="shared" si="781"/>
        <v>53.912333333333301</v>
      </c>
      <c r="AF1765" s="1">
        <f t="shared" si="782"/>
        <v>14.151781389952607</v>
      </c>
      <c r="AG1765" s="1">
        <f t="shared" si="775"/>
        <v>3759.9639999999999</v>
      </c>
      <c r="AH1765" s="1">
        <f t="shared" si="776"/>
        <v>3706.028571428571</v>
      </c>
      <c r="AI1765" s="1">
        <f t="shared" si="783"/>
        <v>53.935428571428929</v>
      </c>
      <c r="AJ1765" s="1">
        <f t="shared" si="777"/>
        <v>0</v>
      </c>
    </row>
    <row r="1766" spans="1:36" x14ac:dyDescent="0.2">
      <c r="A1766" s="5">
        <v>43537</v>
      </c>
      <c r="B1766" s="1">
        <v>3758.71</v>
      </c>
      <c r="C1766" s="10">
        <v>3724.19</v>
      </c>
      <c r="D1766" s="1">
        <v>3763.09</v>
      </c>
      <c r="E1766" s="1">
        <v>3708.81</v>
      </c>
      <c r="F1766" s="1">
        <v>23368224800</v>
      </c>
      <c r="G1766" s="1">
        <v>286171048159.70001</v>
      </c>
      <c r="H1766" s="1">
        <f t="shared" si="756"/>
        <v>-25.700000000000273</v>
      </c>
      <c r="J1766" s="1">
        <f t="shared" si="761"/>
        <v>3755.3200000000006</v>
      </c>
      <c r="K1766" s="1">
        <f t="shared" si="762"/>
        <v>3707.239333333333</v>
      </c>
      <c r="L1766" s="1">
        <f t="shared" si="763"/>
        <v>3752.5707272727277</v>
      </c>
      <c r="M1766" s="1">
        <f t="shared" si="764"/>
        <v>64.091020308294517</v>
      </c>
      <c r="N1766" s="1">
        <f t="shared" si="765"/>
        <v>68.655138883016974</v>
      </c>
      <c r="O1766" s="1">
        <f t="shared" si="766"/>
        <v>28.327635162542702</v>
      </c>
      <c r="P1766" s="1">
        <f t="shared" si="767"/>
        <v>51.279721057902719</v>
      </c>
      <c r="Q1766" s="1">
        <f t="shared" si="768"/>
        <v>-10125656729.845201</v>
      </c>
      <c r="R1766" s="1">
        <f t="shared" si="769"/>
        <v>54.820000000000164</v>
      </c>
      <c r="S1766" s="1">
        <f t="shared" si="757"/>
        <v>31.344861116983026</v>
      </c>
      <c r="T1766" s="1">
        <f t="shared" si="778"/>
        <v>65.747771650087842</v>
      </c>
      <c r="U1766" s="1">
        <f t="shared" si="770"/>
        <v>-8.3669200550991907E-3</v>
      </c>
      <c r="V1766" s="1">
        <f t="shared" si="771"/>
        <v>1.0720033435648589E-2</v>
      </c>
      <c r="W1766" s="1">
        <f t="shared" si="772"/>
        <v>-0.82895731921648641</v>
      </c>
      <c r="X1766" s="1">
        <f t="shared" si="773"/>
        <v>0.4572315176486334</v>
      </c>
      <c r="Y1766" s="1">
        <f t="shared" si="759"/>
        <v>3750.5561538461538</v>
      </c>
      <c r="Z1766" s="1">
        <f t="shared" si="760"/>
        <v>3753.0418518518518</v>
      </c>
      <c r="AA1766" s="1">
        <f t="shared" si="774"/>
        <v>-2.485698005697941</v>
      </c>
      <c r="AB1766" s="1">
        <f t="shared" si="779"/>
        <v>1.1238290598291316</v>
      </c>
      <c r="AC1766" s="1">
        <f t="shared" si="758"/>
        <v>3732.03</v>
      </c>
      <c r="AD1766" s="1">
        <f t="shared" si="780"/>
        <v>3754.5303333333331</v>
      </c>
      <c r="AE1766" s="1">
        <f t="shared" si="781"/>
        <v>49.187666666666608</v>
      </c>
      <c r="AF1766" s="1">
        <f t="shared" si="782"/>
        <v>-30.495901185707762</v>
      </c>
      <c r="AG1766" s="1">
        <f t="shared" si="775"/>
        <v>3735.1840000000002</v>
      </c>
      <c r="AH1766" s="1">
        <f t="shared" si="776"/>
        <v>3726.1342857142849</v>
      </c>
      <c r="AI1766" s="1">
        <f t="shared" si="783"/>
        <v>9.0497142857152539</v>
      </c>
      <c r="AJ1766" s="1">
        <f t="shared" si="777"/>
        <v>0</v>
      </c>
    </row>
    <row r="1767" spans="1:36" x14ac:dyDescent="0.2">
      <c r="A1767" s="5">
        <v>43538</v>
      </c>
      <c r="B1767" s="1">
        <v>3710.29</v>
      </c>
      <c r="C1767" s="10">
        <v>3698.49</v>
      </c>
      <c r="D1767" s="1">
        <v>3747.82</v>
      </c>
      <c r="E1767" s="1">
        <v>3673.85</v>
      </c>
      <c r="F1767" s="1">
        <v>19081723700</v>
      </c>
      <c r="G1767" s="1">
        <v>231820149389.5</v>
      </c>
      <c r="H1767" s="1">
        <f t="shared" si="756"/>
        <v>46.520000000000437</v>
      </c>
      <c r="J1767" s="1">
        <f t="shared" si="761"/>
        <v>3758.2319999999991</v>
      </c>
      <c r="K1767" s="1">
        <f t="shared" si="762"/>
        <v>3724.2913333333327</v>
      </c>
      <c r="L1767" s="1">
        <f t="shared" si="763"/>
        <v>3742.2379999999994</v>
      </c>
      <c r="M1767" s="1">
        <f t="shared" si="764"/>
        <v>75.469465452487597</v>
      </c>
      <c r="N1767" s="1">
        <f t="shared" si="765"/>
        <v>79.776901217288099</v>
      </c>
      <c r="O1767" s="1">
        <f t="shared" si="766"/>
        <v>40.942625276658589</v>
      </c>
      <c r="P1767" s="1">
        <f t="shared" si="767"/>
        <v>55.749050742147062</v>
      </c>
      <c r="Q1767" s="1">
        <f t="shared" si="768"/>
        <v>-6369173423.7259445</v>
      </c>
      <c r="R1767" s="1">
        <f t="shared" si="769"/>
        <v>-51.220000000000255</v>
      </c>
      <c r="S1767" s="1">
        <f t="shared" si="757"/>
        <v>20.223098782711897</v>
      </c>
      <c r="T1767" s="1">
        <f t="shared" si="778"/>
        <v>59.94585104787857</v>
      </c>
      <c r="U1767" s="1">
        <f t="shared" si="770"/>
        <v>-6.9487818001401315E-3</v>
      </c>
      <c r="V1767" s="1">
        <f t="shared" si="771"/>
        <v>5.4643471736275677E-3</v>
      </c>
      <c r="W1767" s="1">
        <f t="shared" si="772"/>
        <v>-1.5896304432509567</v>
      </c>
      <c r="X1767" s="1">
        <f t="shared" si="773"/>
        <v>-0.69278504349014092</v>
      </c>
      <c r="Y1767" s="1">
        <f t="shared" si="759"/>
        <v>3720.2361538461541</v>
      </c>
      <c r="Z1767" s="1">
        <f t="shared" si="760"/>
        <v>3722.2862962962963</v>
      </c>
      <c r="AA1767" s="1">
        <f t="shared" si="774"/>
        <v>-2.0501424501421752</v>
      </c>
      <c r="AB1767" s="1">
        <f t="shared" si="779"/>
        <v>-2.3985868945867881</v>
      </c>
      <c r="AC1767" s="1">
        <f t="shared" si="758"/>
        <v>3706.72</v>
      </c>
      <c r="AD1767" s="1">
        <f t="shared" si="780"/>
        <v>3758.0396666666666</v>
      </c>
      <c r="AE1767" s="1">
        <f t="shared" si="781"/>
        <v>45.678333333333327</v>
      </c>
      <c r="AF1767" s="1">
        <f t="shared" si="782"/>
        <v>-74.900086352635128</v>
      </c>
      <c r="AG1767" s="1">
        <f t="shared" si="775"/>
        <v>3713.1119999999996</v>
      </c>
      <c r="AH1767" s="1">
        <f t="shared" si="776"/>
        <v>3738.875</v>
      </c>
      <c r="AI1767" s="1">
        <f t="shared" si="783"/>
        <v>-25.763000000000375</v>
      </c>
      <c r="AJ1767" s="1">
        <f t="shared" si="777"/>
        <v>1</v>
      </c>
    </row>
    <row r="1768" spans="1:36" x14ac:dyDescent="0.2">
      <c r="A1768" s="5">
        <v>43539</v>
      </c>
      <c r="B1768" s="1">
        <v>3713.94</v>
      </c>
      <c r="C1768" s="10">
        <v>3745.01</v>
      </c>
      <c r="D1768" s="1">
        <v>3782.24</v>
      </c>
      <c r="E1768" s="1">
        <v>3713.94</v>
      </c>
      <c r="F1768" s="1">
        <v>17517454400</v>
      </c>
      <c r="G1768" s="1">
        <v>224194362924.70001</v>
      </c>
      <c r="H1768" s="1">
        <f t="shared" si="756"/>
        <v>106.73999999999978</v>
      </c>
      <c r="J1768" s="1">
        <f t="shared" si="761"/>
        <v>3757.7620000000002</v>
      </c>
      <c r="K1768" s="1">
        <f t="shared" si="762"/>
        <v>3739.2840000000001</v>
      </c>
      <c r="L1768" s="1">
        <f t="shared" si="763"/>
        <v>3739.8339999999994</v>
      </c>
      <c r="M1768" s="1">
        <f t="shared" si="764"/>
        <v>38.795399909037513</v>
      </c>
      <c r="N1768" s="1">
        <f t="shared" si="765"/>
        <v>60.045807354625147</v>
      </c>
      <c r="O1768" s="1">
        <f t="shared" si="766"/>
        <v>81.532365455195006</v>
      </c>
      <c r="P1768" s="1">
        <f t="shared" si="767"/>
        <v>63.467332230623811</v>
      </c>
      <c r="Q1768" s="1">
        <f t="shared" si="768"/>
        <v>-1579905111.3322096</v>
      </c>
      <c r="R1768" s="1">
        <f t="shared" si="769"/>
        <v>-49.089999999999691</v>
      </c>
      <c r="S1768" s="1">
        <f t="shared" si="757"/>
        <v>39.954192645374846</v>
      </c>
      <c r="T1768" s="1">
        <f t="shared" si="778"/>
        <v>54.254646945639038</v>
      </c>
      <c r="U1768" s="1">
        <f t="shared" si="770"/>
        <v>1.2421862691955544E-2</v>
      </c>
      <c r="V1768" s="1">
        <f t="shared" si="771"/>
        <v>2.0613892848091179E-2</v>
      </c>
      <c r="W1768" s="1">
        <f t="shared" si="772"/>
        <v>-0.33935092217122725</v>
      </c>
      <c r="X1768" s="1">
        <f t="shared" si="773"/>
        <v>0.15313092025104572</v>
      </c>
      <c r="Y1768" s="1">
        <f t="shared" si="759"/>
        <v>3705.646923076923</v>
      </c>
      <c r="Z1768" s="1">
        <f t="shared" si="760"/>
        <v>3701.9359259259259</v>
      </c>
      <c r="AA1768" s="1">
        <f t="shared" si="774"/>
        <v>3.7109971509971729</v>
      </c>
      <c r="AB1768" s="1">
        <f t="shared" si="779"/>
        <v>-0.89791452991430565</v>
      </c>
      <c r="AC1768" s="1">
        <f t="shared" si="758"/>
        <v>3747.0633333333335</v>
      </c>
      <c r="AD1768" s="1">
        <f t="shared" si="780"/>
        <v>3760.4729999999995</v>
      </c>
      <c r="AE1768" s="1">
        <f t="shared" si="781"/>
        <v>43.244999999999983</v>
      </c>
      <c r="AF1768" s="1">
        <f t="shared" si="782"/>
        <v>-20.672396295010603</v>
      </c>
      <c r="AG1768" s="1">
        <f t="shared" si="775"/>
        <v>3730.5979999999995</v>
      </c>
      <c r="AH1768" s="1">
        <f t="shared" si="776"/>
        <v>3739.9842857142853</v>
      </c>
      <c r="AI1768" s="1">
        <f t="shared" si="783"/>
        <v>-9.3862857142858047</v>
      </c>
      <c r="AJ1768" s="1">
        <f t="shared" si="777"/>
        <v>1</v>
      </c>
    </row>
    <row r="1769" spans="1:36" x14ac:dyDescent="0.2">
      <c r="A1769" s="5">
        <v>43542</v>
      </c>
      <c r="B1769" s="1">
        <v>3753.64</v>
      </c>
      <c r="C1769" s="10">
        <v>3851.75</v>
      </c>
      <c r="D1769" s="1">
        <v>3851.75</v>
      </c>
      <c r="E1769" s="1">
        <v>3733.68</v>
      </c>
      <c r="F1769" s="1">
        <v>21692806000</v>
      </c>
      <c r="G1769" s="1">
        <v>276473448869.59998</v>
      </c>
      <c r="H1769" s="1">
        <f t="shared" si="756"/>
        <v>-17.789999999999964</v>
      </c>
      <c r="J1769" s="1">
        <f t="shared" si="761"/>
        <v>3763.5269999999996</v>
      </c>
      <c r="K1769" s="1">
        <f t="shared" si="762"/>
        <v>3747.4353333333329</v>
      </c>
      <c r="L1769" s="1">
        <f t="shared" si="763"/>
        <v>3756.9227272727271</v>
      </c>
      <c r="M1769" s="1">
        <f t="shared" si="764"/>
        <v>0</v>
      </c>
      <c r="N1769" s="1">
        <f t="shared" si="765"/>
        <v>1.6687056520674606</v>
      </c>
      <c r="O1769" s="1">
        <f t="shared" si="766"/>
        <v>70.530180411353697</v>
      </c>
      <c r="P1769" s="1">
        <f t="shared" si="767"/>
        <v>56.854385993458834</v>
      </c>
      <c r="Q1769" s="1">
        <f t="shared" si="768"/>
        <v>21692806000</v>
      </c>
      <c r="R1769" s="1">
        <f t="shared" si="769"/>
        <v>35.739999999999782</v>
      </c>
      <c r="S1769" s="1">
        <f t="shared" si="757"/>
        <v>98.331294347932541</v>
      </c>
      <c r="T1769" s="1">
        <f t="shared" si="778"/>
        <v>56.061314579322598</v>
      </c>
      <c r="U1769" s="1">
        <f t="shared" si="770"/>
        <v>2.7712078925163829E-2</v>
      </c>
      <c r="V1769" s="1">
        <f t="shared" si="771"/>
        <v>2.7212771120966678E-2</v>
      </c>
      <c r="W1769" s="1">
        <f t="shared" si="772"/>
        <v>2.3441574884410397</v>
      </c>
      <c r="X1769" s="1">
        <f t="shared" si="773"/>
        <v>2.7836281986987488</v>
      </c>
      <c r="Y1769" s="1">
        <f t="shared" si="759"/>
        <v>3761.4315384615384</v>
      </c>
      <c r="Z1769" s="1">
        <f t="shared" si="760"/>
        <v>3752.9166666666665</v>
      </c>
      <c r="AA1769" s="1">
        <f t="shared" si="774"/>
        <v>8.5148717948718513</v>
      </c>
      <c r="AB1769" s="1">
        <f t="shared" si="779"/>
        <v>4.6717720797721087</v>
      </c>
      <c r="AC1769" s="1">
        <f t="shared" si="758"/>
        <v>3812.3933333333334</v>
      </c>
      <c r="AD1769" s="1">
        <f t="shared" si="780"/>
        <v>3760.1970000000001</v>
      </c>
      <c r="AE1769" s="1">
        <f t="shared" si="781"/>
        <v>42.968999999999959</v>
      </c>
      <c r="AF1769" s="1">
        <f t="shared" si="782"/>
        <v>80.982930846786246</v>
      </c>
      <c r="AG1769" s="1">
        <f t="shared" si="775"/>
        <v>3754.9580000000001</v>
      </c>
      <c r="AH1769" s="1">
        <f t="shared" si="776"/>
        <v>3751.9171428571426</v>
      </c>
      <c r="AI1769" s="1">
        <f t="shared" si="783"/>
        <v>3.040857142857476</v>
      </c>
      <c r="AJ1769" s="1">
        <f t="shared" si="777"/>
        <v>0</v>
      </c>
    </row>
    <row r="1770" spans="1:36" x14ac:dyDescent="0.2">
      <c r="A1770" s="5">
        <v>43543</v>
      </c>
      <c r="B1770" s="1">
        <v>3856.59</v>
      </c>
      <c r="C1770" s="10">
        <v>3833.96</v>
      </c>
      <c r="D1770" s="1">
        <v>3868.34</v>
      </c>
      <c r="E1770" s="1">
        <v>3815.22</v>
      </c>
      <c r="F1770" s="1">
        <v>18172711000</v>
      </c>
      <c r="G1770" s="1">
        <v>224096889633.70001</v>
      </c>
      <c r="H1770" s="1">
        <f t="shared" si="756"/>
        <v>1.4800000000000182</v>
      </c>
      <c r="J1770" s="1">
        <f t="shared" si="761"/>
        <v>3765.3220000000001</v>
      </c>
      <c r="K1770" s="1">
        <f t="shared" si="762"/>
        <v>3757.3866666666663</v>
      </c>
      <c r="L1770" s="1">
        <f t="shared" si="763"/>
        <v>3769.7287272727272</v>
      </c>
      <c r="M1770" s="1">
        <f t="shared" si="764"/>
        <v>17.677001388246218</v>
      </c>
      <c r="N1770" s="1">
        <f t="shared" si="765"/>
        <v>15.804716590815096</v>
      </c>
      <c r="O1770" s="1">
        <f t="shared" si="766"/>
        <v>67.457169013470519</v>
      </c>
      <c r="P1770" s="1">
        <f t="shared" si="767"/>
        <v>53.615785606829249</v>
      </c>
      <c r="Q1770" s="1">
        <f t="shared" si="768"/>
        <v>-5350549699.5481138</v>
      </c>
      <c r="R1770" s="1">
        <f t="shared" si="769"/>
        <v>-14.130000000000109</v>
      </c>
      <c r="S1770" s="1">
        <f t="shared" si="757"/>
        <v>84.19528340918491</v>
      </c>
      <c r="T1770" s="1">
        <f t="shared" si="778"/>
        <v>55.986818165652949</v>
      </c>
      <c r="U1770" s="1">
        <f t="shared" si="770"/>
        <v>-4.6401110079395619E-3</v>
      </c>
      <c r="V1770" s="1">
        <f t="shared" si="771"/>
        <v>1.0505785298226227E-2</v>
      </c>
      <c r="W1770" s="1">
        <f t="shared" si="772"/>
        <v>1.8228985462597866</v>
      </c>
      <c r="X1770" s="1">
        <f t="shared" si="773"/>
        <v>2.037941264141045</v>
      </c>
      <c r="Y1770" s="1">
        <f t="shared" si="759"/>
        <v>3849.0130769230773</v>
      </c>
      <c r="Z1770" s="1">
        <f t="shared" si="760"/>
        <v>3850.4322222222222</v>
      </c>
      <c r="AA1770" s="1">
        <f t="shared" si="774"/>
        <v>-1.4191452991449296</v>
      </c>
      <c r="AB1770" s="1">
        <f t="shared" si="779"/>
        <v>6.5280683760684948</v>
      </c>
      <c r="AC1770" s="1">
        <f t="shared" si="758"/>
        <v>3839.1733333333336</v>
      </c>
      <c r="AD1770" s="1">
        <f t="shared" si="780"/>
        <v>3764.0156666666662</v>
      </c>
      <c r="AE1770" s="1">
        <f t="shared" si="781"/>
        <v>47.340799999999945</v>
      </c>
      <c r="AF1770" s="1">
        <f t="shared" si="782"/>
        <v>105.83917278776798</v>
      </c>
      <c r="AG1770" s="1">
        <f t="shared" si="775"/>
        <v>3770.6800000000003</v>
      </c>
      <c r="AH1770" s="1">
        <f t="shared" si="776"/>
        <v>3763.0292857142858</v>
      </c>
      <c r="AI1770" s="1">
        <f t="shared" si="783"/>
        <v>7.6507142857144572</v>
      </c>
      <c r="AJ1770" s="1">
        <f t="shared" si="777"/>
        <v>1</v>
      </c>
    </row>
    <row r="1771" spans="1:36" x14ac:dyDescent="0.2">
      <c r="A1771" s="5">
        <v>43544</v>
      </c>
      <c r="B1771" s="1">
        <v>3825.34</v>
      </c>
      <c r="C1771" s="10">
        <v>3835.44</v>
      </c>
      <c r="D1771" s="1">
        <v>3855.15</v>
      </c>
      <c r="E1771" s="1">
        <v>3790.51</v>
      </c>
      <c r="F1771" s="1">
        <v>17563209000</v>
      </c>
      <c r="G1771" s="1">
        <v>215406993601.5</v>
      </c>
      <c r="H1771" s="1">
        <f t="shared" si="756"/>
        <v>1.4499999999998181</v>
      </c>
      <c r="J1771" s="1">
        <f t="shared" si="761"/>
        <v>3764.0570000000007</v>
      </c>
      <c r="K1771" s="1">
        <f t="shared" si="762"/>
        <v>3767.856666666667</v>
      </c>
      <c r="L1771" s="1">
        <f t="shared" si="763"/>
        <v>3782.4774545454552</v>
      </c>
      <c r="M1771" s="1">
        <f t="shared" si="764"/>
        <v>16.916036814232122</v>
      </c>
      <c r="N1771" s="1">
        <f t="shared" si="765"/>
        <v>15.124350664276221</v>
      </c>
      <c r="O1771" s="1">
        <f t="shared" si="766"/>
        <v>78.220152243589652</v>
      </c>
      <c r="P1771" s="1">
        <f t="shared" si="767"/>
        <v>51.894049346879498</v>
      </c>
      <c r="Q1771" s="1">
        <f t="shared" si="768"/>
        <v>6852477273.8242159</v>
      </c>
      <c r="R1771" s="1">
        <f t="shared" si="769"/>
        <v>26.590000000000146</v>
      </c>
      <c r="S1771" s="1">
        <f t="shared" si="757"/>
        <v>84.875649335723779</v>
      </c>
      <c r="T1771" s="1">
        <f t="shared" si="778"/>
        <v>55.295765941734928</v>
      </c>
      <c r="U1771" s="1">
        <f t="shared" si="770"/>
        <v>3.8587489310223027E-4</v>
      </c>
      <c r="V1771" s="1">
        <f t="shared" si="771"/>
        <v>5.0917057345237129E-3</v>
      </c>
      <c r="W1771" s="1">
        <f t="shared" si="772"/>
        <v>1.8964378063350089</v>
      </c>
      <c r="X1771" s="1">
        <f t="shared" si="773"/>
        <v>1.7936811113656932</v>
      </c>
      <c r="Y1771" s="1">
        <f t="shared" si="759"/>
        <v>3834.1876923076925</v>
      </c>
      <c r="Z1771" s="1">
        <f t="shared" si="760"/>
        <v>3834.0696296296296</v>
      </c>
      <c r="AA1771" s="1">
        <f t="shared" si="774"/>
        <v>0.11806267806286996</v>
      </c>
      <c r="AB1771" s="1">
        <f t="shared" si="779"/>
        <v>-1.1117037037033697</v>
      </c>
      <c r="AC1771" s="1">
        <f t="shared" si="758"/>
        <v>3827.0333333333333</v>
      </c>
      <c r="AD1771" s="1">
        <f t="shared" si="780"/>
        <v>3763.6933333333336</v>
      </c>
      <c r="AE1771" s="1">
        <f t="shared" si="781"/>
        <v>46.954000000000086</v>
      </c>
      <c r="AF1771" s="1">
        <f t="shared" si="782"/>
        <v>89.931990174780395</v>
      </c>
      <c r="AG1771" s="1">
        <f t="shared" si="775"/>
        <v>3792.9299999999994</v>
      </c>
      <c r="AH1771" s="1">
        <f t="shared" si="776"/>
        <v>3774.8914285714282</v>
      </c>
      <c r="AI1771" s="1">
        <f t="shared" si="783"/>
        <v>18.038571428571231</v>
      </c>
      <c r="AJ1771" s="1">
        <f t="shared" si="777"/>
        <v>1</v>
      </c>
    </row>
    <row r="1772" spans="1:36" x14ac:dyDescent="0.2">
      <c r="A1772" s="5">
        <v>43545</v>
      </c>
      <c r="B1772" s="1">
        <v>3840.28</v>
      </c>
      <c r="C1772" s="10">
        <v>3836.89</v>
      </c>
      <c r="D1772" s="1">
        <v>3864.07</v>
      </c>
      <c r="E1772" s="1">
        <v>3823.47</v>
      </c>
      <c r="F1772" s="1">
        <v>19631031000</v>
      </c>
      <c r="G1772" s="1">
        <v>231993445601.5</v>
      </c>
      <c r="H1772" s="1">
        <f t="shared" si="756"/>
        <v>-3.0899999999996908</v>
      </c>
      <c r="J1772" s="1">
        <f t="shared" si="761"/>
        <v>3766.8609999999999</v>
      </c>
      <c r="K1772" s="1">
        <f t="shared" si="762"/>
        <v>3779.0246666666662</v>
      </c>
      <c r="L1772" s="1">
        <f t="shared" si="763"/>
        <v>3795.7198181818176</v>
      </c>
      <c r="M1772" s="1">
        <f t="shared" si="764"/>
        <v>16.170497197799495</v>
      </c>
      <c r="N1772" s="1">
        <f t="shared" si="765"/>
        <v>14.457775938951062</v>
      </c>
      <c r="O1772" s="1">
        <f t="shared" si="766"/>
        <v>88.208053312249575</v>
      </c>
      <c r="P1772" s="1">
        <f t="shared" si="767"/>
        <v>48.631776488385903</v>
      </c>
      <c r="Q1772" s="1">
        <f t="shared" si="768"/>
        <v>-6653275531.0345287</v>
      </c>
      <c r="R1772" s="1">
        <f t="shared" si="769"/>
        <v>179.30999999999995</v>
      </c>
      <c r="S1772" s="1">
        <f t="shared" si="757"/>
        <v>85.542224061048941</v>
      </c>
      <c r="T1772" s="1">
        <f t="shared" si="778"/>
        <v>55.508759154497952</v>
      </c>
      <c r="U1772" s="1">
        <f t="shared" si="770"/>
        <v>3.7791023459098858E-4</v>
      </c>
      <c r="V1772" s="1">
        <f t="shared" si="771"/>
        <v>-2.9105348367632444E-3</v>
      </c>
      <c r="W1772" s="1">
        <f t="shared" si="772"/>
        <v>1.859081075728571</v>
      </c>
      <c r="X1772" s="1">
        <f t="shared" si="773"/>
        <v>1.5312240177668499</v>
      </c>
      <c r="Y1772" s="1">
        <f t="shared" si="759"/>
        <v>3835.6630769230769</v>
      </c>
      <c r="Z1772" s="1">
        <f t="shared" si="760"/>
        <v>3835.5474074074077</v>
      </c>
      <c r="AA1772" s="1">
        <f t="shared" si="774"/>
        <v>0.1156695156691967</v>
      </c>
      <c r="AB1772" s="1">
        <f t="shared" si="779"/>
        <v>0.11758404558413531</v>
      </c>
      <c r="AC1772" s="1">
        <f t="shared" si="758"/>
        <v>3841.4766666666669</v>
      </c>
      <c r="AD1772" s="1">
        <f t="shared" si="780"/>
        <v>3766.7466666666669</v>
      </c>
      <c r="AE1772" s="1">
        <f t="shared" si="781"/>
        <v>50.618000000000123</v>
      </c>
      <c r="AF1772" s="1">
        <f t="shared" si="782"/>
        <v>98.423485716543311</v>
      </c>
      <c r="AG1772" s="1">
        <f t="shared" si="775"/>
        <v>3820.6100000000006</v>
      </c>
      <c r="AH1772" s="1">
        <f t="shared" si="776"/>
        <v>3781.1185714285716</v>
      </c>
      <c r="AI1772" s="1">
        <f t="shared" si="783"/>
        <v>39.491428571428969</v>
      </c>
      <c r="AJ1772" s="1">
        <f t="shared" si="777"/>
        <v>0</v>
      </c>
    </row>
    <row r="1773" spans="1:36" x14ac:dyDescent="0.2">
      <c r="A1773" s="5">
        <v>43546</v>
      </c>
      <c r="B1773" s="1">
        <v>3838.13</v>
      </c>
      <c r="C1773" s="10">
        <v>3833.8</v>
      </c>
      <c r="D1773" s="1">
        <v>3845.58</v>
      </c>
      <c r="E1773" s="1">
        <v>3786.59</v>
      </c>
      <c r="F1773" s="1">
        <v>17135699300</v>
      </c>
      <c r="G1773" s="1">
        <v>198518386318.60001</v>
      </c>
      <c r="H1773" s="1">
        <f t="shared" si="756"/>
        <v>-90.970000000000255</v>
      </c>
      <c r="J1773" s="1">
        <f t="shared" si="761"/>
        <v>3784.4830000000002</v>
      </c>
      <c r="K1773" s="1">
        <f t="shared" si="762"/>
        <v>3784.6306666666669</v>
      </c>
      <c r="L1773" s="1">
        <f t="shared" si="763"/>
        <v>3807.8905454545456</v>
      </c>
      <c r="M1773" s="1">
        <f t="shared" si="764"/>
        <v>22.370466321243487</v>
      </c>
      <c r="N1773" s="1">
        <f t="shared" si="765"/>
        <v>15.878269663954367</v>
      </c>
      <c r="O1773" s="1">
        <f t="shared" si="766"/>
        <v>49.507945106536589</v>
      </c>
      <c r="P1773" s="1">
        <f t="shared" si="767"/>
        <v>44.248527720667667</v>
      </c>
      <c r="Q1773" s="1">
        <f t="shared" si="768"/>
        <v>10291877033.378662</v>
      </c>
      <c r="R1773" s="1">
        <f t="shared" si="769"/>
        <v>103.85000000000036</v>
      </c>
      <c r="S1773" s="1">
        <f t="shared" si="757"/>
        <v>84.12173033604563</v>
      </c>
      <c r="T1773" s="1">
        <f t="shared" si="778"/>
        <v>61.263264420620395</v>
      </c>
      <c r="U1773" s="1">
        <f t="shared" si="770"/>
        <v>-8.0598883614160636E-4</v>
      </c>
      <c r="V1773" s="1">
        <f t="shared" si="771"/>
        <v>6.5505336256351061E-3</v>
      </c>
      <c r="W1773" s="1">
        <f t="shared" si="772"/>
        <v>1.3031370467247443</v>
      </c>
      <c r="X1773" s="1">
        <f t="shared" si="773"/>
        <v>1.2991844558676424</v>
      </c>
      <c r="Y1773" s="1">
        <f t="shared" si="759"/>
        <v>3836.4146153846154</v>
      </c>
      <c r="Z1773" s="1">
        <f t="shared" si="760"/>
        <v>3836.6611111111115</v>
      </c>
      <c r="AA1773" s="1">
        <f t="shared" si="774"/>
        <v>-0.24649572649605034</v>
      </c>
      <c r="AB1773" s="1">
        <f t="shared" si="779"/>
        <v>4.323646723614729E-2</v>
      </c>
      <c r="AC1773" s="1">
        <f t="shared" si="758"/>
        <v>3821.9900000000002</v>
      </c>
      <c r="AD1773" s="1">
        <f t="shared" si="780"/>
        <v>3779.3353333333334</v>
      </c>
      <c r="AE1773" s="1">
        <f t="shared" si="781"/>
        <v>49.078000000000067</v>
      </c>
      <c r="AF1773" s="1">
        <f t="shared" si="782"/>
        <v>57.941326957994406</v>
      </c>
      <c r="AG1773" s="1">
        <f t="shared" si="775"/>
        <v>3838.3679999999999</v>
      </c>
      <c r="AH1773" s="1">
        <f t="shared" si="776"/>
        <v>3783.9542857142856</v>
      </c>
      <c r="AI1773" s="1">
        <f t="shared" si="783"/>
        <v>54.413714285714377</v>
      </c>
      <c r="AJ1773" s="1">
        <f t="shared" si="777"/>
        <v>0</v>
      </c>
    </row>
    <row r="1774" spans="1:36" x14ac:dyDescent="0.2">
      <c r="A1774" s="5">
        <v>43549</v>
      </c>
      <c r="B1774" s="1">
        <v>3776.44</v>
      </c>
      <c r="C1774" s="10">
        <v>3742.83</v>
      </c>
      <c r="D1774" s="1">
        <v>3807.18</v>
      </c>
      <c r="E1774" s="1">
        <v>3741.61</v>
      </c>
      <c r="F1774" s="1">
        <v>19858632900</v>
      </c>
      <c r="G1774" s="1">
        <v>223396564361</v>
      </c>
      <c r="H1774" s="1">
        <f t="shared" si="756"/>
        <v>-42.389999999999873</v>
      </c>
      <c r="J1774" s="1">
        <f t="shared" si="761"/>
        <v>3785.7709999999997</v>
      </c>
      <c r="K1774" s="1">
        <f t="shared" si="762"/>
        <v>3781.2126666666668</v>
      </c>
      <c r="L1774" s="1">
        <f t="shared" si="763"/>
        <v>3800.3172727272731</v>
      </c>
      <c r="M1774" s="1">
        <f t="shared" si="764"/>
        <v>93.205109163819941</v>
      </c>
      <c r="N1774" s="1">
        <f t="shared" si="765"/>
        <v>64.532880867910976</v>
      </c>
      <c r="O1774" s="1">
        <f t="shared" si="766"/>
        <v>1.8642234523126828</v>
      </c>
      <c r="P1774" s="1">
        <f t="shared" si="767"/>
        <v>54.608007568915852</v>
      </c>
      <c r="Q1774" s="1">
        <f t="shared" si="768"/>
        <v>-19119650678.31337</v>
      </c>
      <c r="R1774" s="1">
        <f t="shared" si="769"/>
        <v>-12.519999999999982</v>
      </c>
      <c r="S1774" s="1">
        <f t="shared" si="757"/>
        <v>35.467119132089017</v>
      </c>
      <c r="T1774" s="1">
        <f t="shared" si="778"/>
        <v>61.11934189274168</v>
      </c>
      <c r="U1774" s="1">
        <f t="shared" si="770"/>
        <v>-2.4305138090696145E-2</v>
      </c>
      <c r="V1774" s="1">
        <f t="shared" si="771"/>
        <v>2.3307760869208601E-2</v>
      </c>
      <c r="W1774" s="1">
        <f t="shared" si="772"/>
        <v>-1.1342735733355189</v>
      </c>
      <c r="X1774" s="1">
        <f t="shared" si="773"/>
        <v>-1.0150888101330506</v>
      </c>
      <c r="Y1774" s="1">
        <f t="shared" si="759"/>
        <v>3819.8046153846153</v>
      </c>
      <c r="Z1774" s="1">
        <f t="shared" si="760"/>
        <v>3827.0614814814817</v>
      </c>
      <c r="AA1774" s="1">
        <f t="shared" si="774"/>
        <v>-7.2568660968663607</v>
      </c>
      <c r="AB1774" s="1">
        <f t="shared" si="779"/>
        <v>-1.6485698005701126</v>
      </c>
      <c r="AC1774" s="1">
        <f t="shared" si="758"/>
        <v>3763.8733333333334</v>
      </c>
      <c r="AD1774" s="1">
        <f t="shared" si="780"/>
        <v>3785.3003333333336</v>
      </c>
      <c r="AE1774" s="1">
        <f t="shared" si="781"/>
        <v>43.113000000000056</v>
      </c>
      <c r="AF1774" s="1">
        <f t="shared" si="782"/>
        <v>-33.133084375169297</v>
      </c>
      <c r="AG1774" s="1">
        <f t="shared" si="775"/>
        <v>3816.5839999999998</v>
      </c>
      <c r="AH1774" s="1">
        <f t="shared" si="776"/>
        <v>3778.7271428571435</v>
      </c>
      <c r="AI1774" s="1">
        <f t="shared" si="783"/>
        <v>37.85685714285637</v>
      </c>
      <c r="AJ1774" s="1">
        <f t="shared" si="777"/>
        <v>0</v>
      </c>
    </row>
    <row r="1775" spans="1:36" x14ac:dyDescent="0.2">
      <c r="A1775" s="5">
        <v>43550</v>
      </c>
      <c r="B1775" s="1">
        <v>3766.53</v>
      </c>
      <c r="C1775" s="10">
        <v>3700.44</v>
      </c>
      <c r="D1775" s="1">
        <v>3770.84</v>
      </c>
      <c r="E1775" s="1">
        <v>3687.55</v>
      </c>
      <c r="F1775" s="1">
        <v>17304657900</v>
      </c>
      <c r="G1775" s="1">
        <v>196547811178.79999</v>
      </c>
      <c r="H1775" s="1">
        <f t="shared" si="756"/>
        <v>42.949999999999818</v>
      </c>
      <c r="J1775" s="1">
        <f t="shared" si="761"/>
        <v>3780.28</v>
      </c>
      <c r="K1775" s="1">
        <f t="shared" si="762"/>
        <v>3773.5080000000007</v>
      </c>
      <c r="L1775" s="1">
        <f t="shared" si="763"/>
        <v>3784.802545454545</v>
      </c>
      <c r="M1775" s="1">
        <f t="shared" si="764"/>
        <v>92.870180872835959</v>
      </c>
      <c r="N1775" s="1">
        <f t="shared" si="765"/>
        <v>86.328345930381971</v>
      </c>
      <c r="O1775" s="1">
        <f t="shared" si="766"/>
        <v>25.163165688586513</v>
      </c>
      <c r="P1775" s="1">
        <f t="shared" si="767"/>
        <v>51.542558075475164</v>
      </c>
      <c r="Q1775" s="1">
        <f t="shared" si="768"/>
        <v>-11948503731.888632</v>
      </c>
      <c r="R1775" s="1">
        <f t="shared" si="769"/>
        <v>-23.75</v>
      </c>
      <c r="S1775" s="1">
        <f t="shared" si="757"/>
        <v>13.671654069618032</v>
      </c>
      <c r="T1775" s="1">
        <f t="shared" si="778"/>
        <v>57.772710723671267</v>
      </c>
      <c r="U1775" s="1">
        <f t="shared" si="770"/>
        <v>-1.145539449362775E-2</v>
      </c>
      <c r="V1775" s="1">
        <f t="shared" si="771"/>
        <v>-7.9116342042117906E-3</v>
      </c>
      <c r="W1775" s="1">
        <f t="shared" si="772"/>
        <v>-2.112012866771777</v>
      </c>
      <c r="X1775" s="1">
        <f t="shared" si="773"/>
        <v>-1.9363414626390258</v>
      </c>
      <c r="Y1775" s="1">
        <f t="shared" si="759"/>
        <v>3736.3084615384614</v>
      </c>
      <c r="Z1775" s="1">
        <f t="shared" si="760"/>
        <v>3739.69</v>
      </c>
      <c r="AA1775" s="1">
        <f t="shared" si="774"/>
        <v>-3.3815384615386392</v>
      </c>
      <c r="AB1775" s="1">
        <f t="shared" si="779"/>
        <v>-6.481800569800817</v>
      </c>
      <c r="AC1775" s="1">
        <f t="shared" si="758"/>
        <v>3719.6100000000006</v>
      </c>
      <c r="AD1775" s="1">
        <f t="shared" si="780"/>
        <v>3781.1363333333334</v>
      </c>
      <c r="AE1775" s="1">
        <f t="shared" si="781"/>
        <v>47.277000000000001</v>
      </c>
      <c r="AF1775" s="1">
        <f t="shared" si="782"/>
        <v>-86.760064207871039</v>
      </c>
      <c r="AG1775" s="1">
        <f t="shared" si="775"/>
        <v>3789.88</v>
      </c>
      <c r="AH1775" s="1">
        <f t="shared" si="776"/>
        <v>3768.1807142857151</v>
      </c>
      <c r="AI1775" s="1">
        <f t="shared" si="783"/>
        <v>21.699285714284997</v>
      </c>
      <c r="AJ1775" s="1">
        <f t="shared" si="777"/>
        <v>1</v>
      </c>
    </row>
    <row r="1776" spans="1:36" x14ac:dyDescent="0.2">
      <c r="A1776" s="5">
        <v>43551</v>
      </c>
      <c r="B1776" s="1">
        <v>3724.41</v>
      </c>
      <c r="C1776" s="10">
        <v>3743.39</v>
      </c>
      <c r="D1776" s="1">
        <v>3750.26</v>
      </c>
      <c r="E1776" s="1">
        <v>3703.45</v>
      </c>
      <c r="F1776" s="1">
        <v>13875845400</v>
      </c>
      <c r="G1776" s="1">
        <v>177507528442.29999</v>
      </c>
      <c r="H1776" s="1">
        <f t="shared" si="756"/>
        <v>-14.989999999999782</v>
      </c>
      <c r="J1776" s="1">
        <f t="shared" si="761"/>
        <v>3782.2</v>
      </c>
      <c r="K1776" s="1">
        <f t="shared" si="762"/>
        <v>3766.5280000000007</v>
      </c>
      <c r="L1776" s="1">
        <f t="shared" si="763"/>
        <v>3778.0952727272725</v>
      </c>
      <c r="M1776" s="1">
        <f t="shared" si="764"/>
        <v>68.366190799909532</v>
      </c>
      <c r="N1776" s="1">
        <f t="shared" si="765"/>
        <v>64.244948326392162</v>
      </c>
      <c r="O1776" s="1">
        <f t="shared" si="766"/>
        <v>22.671568627450885</v>
      </c>
      <c r="P1776" s="1">
        <f t="shared" si="767"/>
        <v>46.831126684382589</v>
      </c>
      <c r="Q1776" s="1">
        <f t="shared" si="768"/>
        <v>9802909792.309166</v>
      </c>
      <c r="R1776" s="1">
        <f t="shared" si="769"/>
        <v>44.900000000000091</v>
      </c>
      <c r="S1776" s="1">
        <f t="shared" si="757"/>
        <v>35.755051673607838</v>
      </c>
      <c r="T1776" s="1">
        <f t="shared" si="778"/>
        <v>58.213729779333747</v>
      </c>
      <c r="U1776" s="1">
        <f t="shared" si="770"/>
        <v>1.1473557390493595E-2</v>
      </c>
      <c r="V1776" s="1">
        <f t="shared" si="771"/>
        <v>-3.18478970002797E-3</v>
      </c>
      <c r="W1776" s="1">
        <f t="shared" si="772"/>
        <v>-1.0261223626460776</v>
      </c>
      <c r="X1776" s="1">
        <f t="shared" si="773"/>
        <v>-0.61430580099234167</v>
      </c>
      <c r="Y1776" s="1">
        <f t="shared" si="759"/>
        <v>3707.0476923076926</v>
      </c>
      <c r="Z1776" s="1">
        <f t="shared" si="760"/>
        <v>3703.6214814814816</v>
      </c>
      <c r="AA1776" s="1">
        <f t="shared" si="774"/>
        <v>3.4262108262109905</v>
      </c>
      <c r="AB1776" s="1">
        <f t="shared" si="779"/>
        <v>-2.0199886039887129</v>
      </c>
      <c r="AC1776" s="1">
        <f t="shared" si="758"/>
        <v>3732.3666666666663</v>
      </c>
      <c r="AD1776" s="1">
        <f t="shared" si="780"/>
        <v>3781.1700000000005</v>
      </c>
      <c r="AE1776" s="1">
        <f t="shared" si="781"/>
        <v>47.243333333333382</v>
      </c>
      <c r="AF1776" s="1">
        <f t="shared" si="782"/>
        <v>-68.868035466498483</v>
      </c>
      <c r="AG1776" s="1">
        <f t="shared" si="775"/>
        <v>3771.4700000000003</v>
      </c>
      <c r="AH1776" s="1">
        <f t="shared" si="776"/>
        <v>3763.5050000000006</v>
      </c>
      <c r="AI1776" s="1">
        <f t="shared" si="783"/>
        <v>7.9649999999996908</v>
      </c>
      <c r="AJ1776" s="1">
        <f t="shared" si="777"/>
        <v>0</v>
      </c>
    </row>
    <row r="1777" spans="1:36" x14ac:dyDescent="0.2">
      <c r="A1777" s="5">
        <v>43552</v>
      </c>
      <c r="B1777" s="1">
        <v>3731.06</v>
      </c>
      <c r="C1777" s="10">
        <v>3728.4</v>
      </c>
      <c r="D1777" s="1">
        <v>3755.72</v>
      </c>
      <c r="E1777" s="1">
        <v>3710.08</v>
      </c>
      <c r="F1777" s="1">
        <v>13327212900</v>
      </c>
      <c r="G1777" s="1">
        <v>172604392907.5</v>
      </c>
      <c r="H1777" s="1">
        <f t="shared" si="756"/>
        <v>143.94000000000005</v>
      </c>
      <c r="J1777" s="1">
        <f t="shared" si="761"/>
        <v>3785.1910000000003</v>
      </c>
      <c r="K1777" s="1">
        <f t="shared" si="762"/>
        <v>3761.164666666667</v>
      </c>
      <c r="L1777" s="1">
        <f t="shared" si="763"/>
        <v>3768.3134545454554</v>
      </c>
      <c r="M1777" s="1">
        <f t="shared" si="764"/>
        <v>76.858146385678722</v>
      </c>
      <c r="N1777" s="1">
        <f t="shared" si="765"/>
        <v>77.404723712594773</v>
      </c>
      <c r="O1777" s="1">
        <f t="shared" si="766"/>
        <v>55.238967871604693</v>
      </c>
      <c r="P1777" s="1">
        <f t="shared" si="767"/>
        <v>63.76833144365348</v>
      </c>
      <c r="Q1777" s="1">
        <f t="shared" si="768"/>
        <v>-2628065646.3627143</v>
      </c>
      <c r="R1777" s="1">
        <f t="shared" si="769"/>
        <v>-16.610000000000127</v>
      </c>
      <c r="S1777" s="1">
        <f t="shared" si="757"/>
        <v>22.59527628740523</v>
      </c>
      <c r="T1777" s="1">
        <f t="shared" si="778"/>
        <v>58.450947529803081</v>
      </c>
      <c r="U1777" s="1">
        <f t="shared" si="770"/>
        <v>-4.0204913635875396E-3</v>
      </c>
      <c r="V1777" s="1">
        <f t="shared" si="771"/>
        <v>1.1304471576369724E-3</v>
      </c>
      <c r="W1777" s="1">
        <f t="shared" si="772"/>
        <v>-1.5003470102301355</v>
      </c>
      <c r="X1777" s="1">
        <f t="shared" si="773"/>
        <v>-0.87113087488681051</v>
      </c>
      <c r="Y1777" s="1">
        <f t="shared" si="759"/>
        <v>3741.083846153846</v>
      </c>
      <c r="Z1777" s="1">
        <f t="shared" si="760"/>
        <v>3742.2796296296297</v>
      </c>
      <c r="AA1777" s="1">
        <f t="shared" si="774"/>
        <v>-1.1957834757836281</v>
      </c>
      <c r="AB1777" s="1">
        <f t="shared" si="779"/>
        <v>2.5018119658120668</v>
      </c>
      <c r="AC1777" s="1">
        <f t="shared" si="758"/>
        <v>3731.4</v>
      </c>
      <c r="AD1777" s="1">
        <f t="shared" si="780"/>
        <v>3783.6380000000004</v>
      </c>
      <c r="AE1777" s="1">
        <f t="shared" si="781"/>
        <v>44.775333333333357</v>
      </c>
      <c r="AF1777" s="1">
        <f t="shared" si="782"/>
        <v>-77.777943212781238</v>
      </c>
      <c r="AG1777" s="1">
        <f t="shared" si="775"/>
        <v>3749.7719999999999</v>
      </c>
      <c r="AH1777" s="1">
        <f t="shared" si="776"/>
        <v>3768.5635714285718</v>
      </c>
      <c r="AI1777" s="1">
        <f t="shared" si="783"/>
        <v>-18.791571428571842</v>
      </c>
      <c r="AJ1777" s="1">
        <f t="shared" si="777"/>
        <v>1</v>
      </c>
    </row>
    <row r="1778" spans="1:36" x14ac:dyDescent="0.2">
      <c r="A1778" s="5">
        <v>43553</v>
      </c>
      <c r="B1778" s="1">
        <v>3739.77</v>
      </c>
      <c r="C1778" s="10">
        <v>3872.34</v>
      </c>
      <c r="D1778" s="1">
        <v>3876.38</v>
      </c>
      <c r="E1778" s="1">
        <v>3739.77</v>
      </c>
      <c r="F1778" s="1">
        <v>21563910300</v>
      </c>
      <c r="G1778" s="1">
        <v>283022298648.20001</v>
      </c>
      <c r="H1778" s="1">
        <f t="shared" si="756"/>
        <v>101.58999999999969</v>
      </c>
      <c r="J1778" s="1">
        <f t="shared" si="761"/>
        <v>3797.9239999999991</v>
      </c>
      <c r="K1778" s="1">
        <f t="shared" si="762"/>
        <v>3775.4820000000009</v>
      </c>
      <c r="L1778" s="1">
        <f t="shared" si="763"/>
        <v>3784.1587272727274</v>
      </c>
      <c r="M1778" s="1">
        <f t="shared" si="764"/>
        <v>2.139490547052886</v>
      </c>
      <c r="N1778" s="1">
        <f t="shared" si="765"/>
        <v>2.139490547052886</v>
      </c>
      <c r="O1778" s="1">
        <f t="shared" si="766"/>
        <v>66.039420369480098</v>
      </c>
      <c r="P1778" s="1">
        <f t="shared" si="767"/>
        <v>72.433621110930162</v>
      </c>
      <c r="Q1778" s="1">
        <f t="shared" si="768"/>
        <v>20288481010.60685</v>
      </c>
      <c r="R1778" s="1">
        <f t="shared" si="769"/>
        <v>20.590000000000146</v>
      </c>
      <c r="S1778" s="1">
        <f t="shared" si="757"/>
        <v>97.860509452947113</v>
      </c>
      <c r="T1778" s="1">
        <f t="shared" si="778"/>
        <v>64.241579210560303</v>
      </c>
      <c r="U1778" s="1">
        <f t="shared" si="770"/>
        <v>3.7171322766079436E-2</v>
      </c>
      <c r="V1778" s="1">
        <f t="shared" si="771"/>
        <v>4.7005669881492275E-2</v>
      </c>
      <c r="W1778" s="1">
        <f t="shared" si="772"/>
        <v>1.9593862331105387</v>
      </c>
      <c r="X1778" s="1">
        <f t="shared" si="773"/>
        <v>2.565447272692579</v>
      </c>
      <c r="Y1778" s="1">
        <f t="shared" si="759"/>
        <v>3750.5446153846156</v>
      </c>
      <c r="Z1778" s="1">
        <f t="shared" si="760"/>
        <v>3739.0622222222223</v>
      </c>
      <c r="AA1778" s="1">
        <f t="shared" si="774"/>
        <v>11.482393162393237</v>
      </c>
      <c r="AB1778" s="1">
        <f t="shared" si="779"/>
        <v>1.3398518518517448</v>
      </c>
      <c r="AC1778" s="1">
        <f t="shared" si="758"/>
        <v>3829.4966666666664</v>
      </c>
      <c r="AD1778" s="1">
        <f t="shared" si="780"/>
        <v>3791.8813333333333</v>
      </c>
      <c r="AE1778" s="1">
        <f t="shared" si="781"/>
        <v>44.055066666666697</v>
      </c>
      <c r="AF1778" s="1">
        <f t="shared" si="782"/>
        <v>56.92169093427492</v>
      </c>
      <c r="AG1778" s="1">
        <f t="shared" si="775"/>
        <v>3757.4800000000005</v>
      </c>
      <c r="AH1778" s="1">
        <f t="shared" si="776"/>
        <v>3778.7342857142858</v>
      </c>
      <c r="AI1778" s="1">
        <f t="shared" si="783"/>
        <v>-21.254285714285288</v>
      </c>
      <c r="AJ1778" s="1">
        <f t="shared" si="777"/>
        <v>1</v>
      </c>
    </row>
    <row r="1779" spans="1:36" x14ac:dyDescent="0.2">
      <c r="A1779" s="5">
        <v>43556</v>
      </c>
      <c r="B1779" s="1">
        <v>3901.17</v>
      </c>
      <c r="C1779" s="10">
        <v>3973.93</v>
      </c>
      <c r="D1779" s="1">
        <v>3982.91</v>
      </c>
      <c r="E1779" s="1">
        <v>3901.17</v>
      </c>
      <c r="F1779" s="1">
        <v>27138270400</v>
      </c>
      <c r="G1779" s="1">
        <v>340799403573.09998</v>
      </c>
      <c r="H1779" s="1">
        <f t="shared" si="756"/>
        <v>-2.6399999999998727</v>
      </c>
      <c r="J1779" s="1">
        <f t="shared" si="761"/>
        <v>3810.1419999999998</v>
      </c>
      <c r="K1779" s="1">
        <f t="shared" si="762"/>
        <v>3791.7473333333332</v>
      </c>
      <c r="L1779" s="1">
        <f t="shared" si="763"/>
        <v>3816.1598181818185</v>
      </c>
      <c r="M1779" s="1">
        <f t="shared" si="764"/>
        <v>3.040357529794159</v>
      </c>
      <c r="N1779" s="1">
        <f t="shared" si="765"/>
        <v>3.040357529794159</v>
      </c>
      <c r="O1779" s="1">
        <f t="shared" si="766"/>
        <v>82.777618364419027</v>
      </c>
      <c r="P1779" s="1">
        <f t="shared" si="767"/>
        <v>69.848426371004564</v>
      </c>
      <c r="Q1779" s="1">
        <f t="shared" si="768"/>
        <v>21175420676.682137</v>
      </c>
      <c r="R1779" s="1">
        <f t="shared" si="769"/>
        <v>139.9699999999998</v>
      </c>
      <c r="S1779" s="1">
        <f t="shared" si="757"/>
        <v>96.959642470205836</v>
      </c>
      <c r="T1779" s="1">
        <f t="shared" si="778"/>
        <v>64.104414022787637</v>
      </c>
      <c r="U1779" s="1">
        <f t="shared" si="770"/>
        <v>2.55641141137362E-2</v>
      </c>
      <c r="V1779" s="1">
        <f t="shared" si="771"/>
        <v>6.112667255895167E-2</v>
      </c>
      <c r="W1779" s="1">
        <f t="shared" si="772"/>
        <v>4.2987374223847832</v>
      </c>
      <c r="X1779" s="1">
        <f t="shared" si="773"/>
        <v>4.8047153634182012</v>
      </c>
      <c r="Y1779" s="1">
        <f t="shared" si="759"/>
        <v>3887.9692307692312</v>
      </c>
      <c r="Z1779" s="1">
        <f t="shared" si="760"/>
        <v>3879.8651851851851</v>
      </c>
      <c r="AA1779" s="1">
        <f t="shared" si="774"/>
        <v>8.1040455840461618</v>
      </c>
      <c r="AB1779" s="1">
        <f t="shared" si="779"/>
        <v>10.806723646723821</v>
      </c>
      <c r="AC1779" s="1">
        <f t="shared" si="758"/>
        <v>3952.67</v>
      </c>
      <c r="AD1779" s="1">
        <f t="shared" si="780"/>
        <v>3805.9090000000006</v>
      </c>
      <c r="AE1779" s="1">
        <f t="shared" si="781"/>
        <v>55.277199999999901</v>
      </c>
      <c r="AF1779" s="1">
        <f t="shared" si="782"/>
        <v>177.00004100545345</v>
      </c>
      <c r="AG1779" s="1">
        <f t="shared" si="775"/>
        <v>3803.7</v>
      </c>
      <c r="AH1779" s="1">
        <f t="shared" si="776"/>
        <v>3794.3471428571434</v>
      </c>
      <c r="AI1779" s="1">
        <f t="shared" si="783"/>
        <v>9.3528571428564646</v>
      </c>
      <c r="AJ1779" s="1">
        <f t="shared" si="777"/>
        <v>0</v>
      </c>
    </row>
    <row r="1780" spans="1:36" x14ac:dyDescent="0.2">
      <c r="A1780" s="5">
        <v>43557</v>
      </c>
      <c r="B1780" s="1">
        <v>3986.34</v>
      </c>
      <c r="C1780" s="10">
        <v>3971.29</v>
      </c>
      <c r="D1780" s="1">
        <v>3988.1</v>
      </c>
      <c r="E1780" s="1">
        <v>3956.51</v>
      </c>
      <c r="F1780" s="1">
        <v>22600034100</v>
      </c>
      <c r="G1780" s="1">
        <v>281892057021</v>
      </c>
      <c r="H1780" s="1">
        <f t="shared" si="756"/>
        <v>50.869999999999891</v>
      </c>
      <c r="J1780" s="1">
        <f t="shared" si="761"/>
        <v>3823.875</v>
      </c>
      <c r="K1780" s="1">
        <f t="shared" si="762"/>
        <v>3806.1433333333339</v>
      </c>
      <c r="L1780" s="1">
        <f t="shared" si="763"/>
        <v>3845.4594545454543</v>
      </c>
      <c r="M1780" s="1">
        <f t="shared" si="764"/>
        <v>5.5930793545167061</v>
      </c>
      <c r="N1780" s="1">
        <f t="shared" si="765"/>
        <v>5.5930793545167061</v>
      </c>
      <c r="O1780" s="1">
        <f t="shared" si="766"/>
        <v>95.061347974676536</v>
      </c>
      <c r="P1780" s="1">
        <f t="shared" si="767"/>
        <v>66.572012058737755</v>
      </c>
      <c r="Q1780" s="1">
        <f t="shared" si="768"/>
        <v>-1452297221.3676789</v>
      </c>
      <c r="R1780" s="1">
        <f t="shared" si="769"/>
        <v>135.84999999999991</v>
      </c>
      <c r="S1780" s="1">
        <f t="shared" si="757"/>
        <v>94.406920645483297</v>
      </c>
      <c r="T1780" s="1">
        <f t="shared" si="778"/>
        <v>65.125577746417477</v>
      </c>
      <c r="U1780" s="1">
        <f t="shared" si="770"/>
        <v>-6.6477139669978086E-4</v>
      </c>
      <c r="V1780" s="1">
        <f t="shared" si="771"/>
        <v>3.1035243720386827E-2</v>
      </c>
      <c r="W1780" s="1">
        <f t="shared" si="772"/>
        <v>3.8551207871596209</v>
      </c>
      <c r="X1780" s="1">
        <f t="shared" si="773"/>
        <v>4.3389502760011505</v>
      </c>
      <c r="Y1780" s="1">
        <f t="shared" si="759"/>
        <v>3973.5238461538456</v>
      </c>
      <c r="Z1780" s="1">
        <f t="shared" si="760"/>
        <v>3973.7344444444443</v>
      </c>
      <c r="AA1780" s="1">
        <f t="shared" si="774"/>
        <v>-0.21059829059868207</v>
      </c>
      <c r="AB1780" s="1">
        <f t="shared" si="779"/>
        <v>6.4411168091171938</v>
      </c>
      <c r="AC1780" s="1">
        <f t="shared" si="758"/>
        <v>3971.9666666666667</v>
      </c>
      <c r="AD1780" s="1">
        <f t="shared" si="780"/>
        <v>3819.188333333333</v>
      </c>
      <c r="AE1780" s="1">
        <f t="shared" si="781"/>
        <v>65.900666666666709</v>
      </c>
      <c r="AF1780" s="1">
        <f t="shared" si="782"/>
        <v>154.55416063907654</v>
      </c>
      <c r="AG1780" s="1">
        <f t="shared" si="775"/>
        <v>3857.8700000000003</v>
      </c>
      <c r="AH1780" s="1">
        <f t="shared" si="776"/>
        <v>3811.9971428571434</v>
      </c>
      <c r="AI1780" s="1">
        <f t="shared" si="783"/>
        <v>45.872857142856901</v>
      </c>
      <c r="AJ1780" s="1">
        <f t="shared" si="777"/>
        <v>1</v>
      </c>
    </row>
    <row r="1781" spans="1:36" x14ac:dyDescent="0.2">
      <c r="A1781" s="5">
        <v>43558</v>
      </c>
      <c r="B1781" s="1">
        <v>3947.87</v>
      </c>
      <c r="C1781" s="10">
        <v>4022.16</v>
      </c>
      <c r="D1781" s="1">
        <v>4026.5</v>
      </c>
      <c r="E1781" s="1">
        <v>3939.78</v>
      </c>
      <c r="F1781" s="1">
        <v>23191736800</v>
      </c>
      <c r="G1781" s="1">
        <v>284826495445.40002</v>
      </c>
      <c r="H1781" s="1">
        <f t="shared" si="756"/>
        <v>40.070000000000164</v>
      </c>
      <c r="J1781" s="1">
        <f t="shared" si="761"/>
        <v>3842.547</v>
      </c>
      <c r="K1781" s="1">
        <f t="shared" si="762"/>
        <v>3826.0080000000007</v>
      </c>
      <c r="L1781" s="1">
        <f t="shared" si="763"/>
        <v>3881.5112727272731</v>
      </c>
      <c r="M1781" s="1">
        <f t="shared" si="764"/>
        <v>1.3434452871073033</v>
      </c>
      <c r="N1781" s="1">
        <f t="shared" si="765"/>
        <v>1.2804248414220822</v>
      </c>
      <c r="O1781" s="1">
        <f t="shared" si="766"/>
        <v>95.021180457497962</v>
      </c>
      <c r="P1781" s="1">
        <f t="shared" si="767"/>
        <v>71.276774229629254</v>
      </c>
      <c r="Q1781" s="1">
        <f t="shared" si="768"/>
        <v>20870423660.885525</v>
      </c>
      <c r="R1781" s="1">
        <f t="shared" si="769"/>
        <v>185.26999999999998</v>
      </c>
      <c r="S1781" s="1">
        <f t="shared" si="757"/>
        <v>98.719575158577925</v>
      </c>
      <c r="T1781" s="1">
        <f t="shared" si="778"/>
        <v>66.509970328702892</v>
      </c>
      <c r="U1781" s="1">
        <f t="shared" si="770"/>
        <v>1.2647433219961387E-2</v>
      </c>
      <c r="V1781" s="1">
        <f t="shared" si="771"/>
        <v>4.9087627413953151E-2</v>
      </c>
      <c r="W1781" s="1">
        <f t="shared" si="772"/>
        <v>4.6743214852023884</v>
      </c>
      <c r="X1781" s="1">
        <f t="shared" si="773"/>
        <v>5.1268057986287303</v>
      </c>
      <c r="Y1781" s="1">
        <f t="shared" si="759"/>
        <v>3979.1161538461538</v>
      </c>
      <c r="Z1781" s="1">
        <f t="shared" si="760"/>
        <v>3975.0581481481481</v>
      </c>
      <c r="AA1781" s="1">
        <f t="shared" si="774"/>
        <v>4.0580056980056725</v>
      </c>
      <c r="AB1781" s="1">
        <f t="shared" si="779"/>
        <v>0.64312250712218877</v>
      </c>
      <c r="AC1781" s="1">
        <f t="shared" si="758"/>
        <v>3996.146666666667</v>
      </c>
      <c r="AD1781" s="1">
        <f t="shared" si="780"/>
        <v>3836.0996666666665</v>
      </c>
      <c r="AE1781" s="1">
        <f t="shared" si="781"/>
        <v>83.57226666666665</v>
      </c>
      <c r="AF1781" s="1">
        <f t="shared" si="782"/>
        <v>127.6715401600535</v>
      </c>
      <c r="AG1781" s="1">
        <f t="shared" si="775"/>
        <v>3913.6239999999998</v>
      </c>
      <c r="AH1781" s="1">
        <f t="shared" si="776"/>
        <v>3835.116428571429</v>
      </c>
      <c r="AI1781" s="1">
        <f t="shared" si="783"/>
        <v>78.507571428570827</v>
      </c>
      <c r="AJ1781" s="1">
        <f t="shared" si="777"/>
        <v>1</v>
      </c>
    </row>
    <row r="1782" spans="1:36" x14ac:dyDescent="0.2">
      <c r="A1782" s="5">
        <v>43559</v>
      </c>
      <c r="B1782" s="1">
        <v>4039.74</v>
      </c>
      <c r="C1782" s="10">
        <v>4062.23</v>
      </c>
      <c r="D1782" s="1">
        <v>4072.11</v>
      </c>
      <c r="E1782" s="1">
        <v>4021.71</v>
      </c>
      <c r="F1782" s="1">
        <v>26041093900</v>
      </c>
      <c r="G1782" s="1">
        <v>313539431377.5</v>
      </c>
      <c r="H1782" s="1">
        <f t="shared" si="756"/>
        <v>-5</v>
      </c>
      <c r="J1782" s="1">
        <f t="shared" si="761"/>
        <v>3865.0810000000006</v>
      </c>
      <c r="K1782" s="1">
        <f t="shared" si="762"/>
        <v>3850.2573333333339</v>
      </c>
      <c r="L1782" s="1">
        <f t="shared" si="763"/>
        <v>3921.4536363636366</v>
      </c>
      <c r="M1782" s="1">
        <f t="shared" si="764"/>
        <v>2.7290556031268411</v>
      </c>
      <c r="N1782" s="1">
        <f t="shared" si="765"/>
        <v>2.569169960474337</v>
      </c>
      <c r="O1782" s="1">
        <f t="shared" si="766"/>
        <v>97.77977972160069</v>
      </c>
      <c r="P1782" s="1">
        <f t="shared" si="767"/>
        <v>70.538012778961061</v>
      </c>
      <c r="Q1782" s="1">
        <f t="shared" si="768"/>
        <v>15831331688.412605</v>
      </c>
      <c r="R1782" s="1">
        <f t="shared" si="769"/>
        <v>228.42999999999984</v>
      </c>
      <c r="S1782" s="1">
        <f t="shared" si="757"/>
        <v>97.430830039525659</v>
      </c>
      <c r="T1782" s="1">
        <f t="shared" si="778"/>
        <v>67.698830926550556</v>
      </c>
      <c r="U1782" s="1">
        <f t="shared" si="770"/>
        <v>9.8640401946714397E-3</v>
      </c>
      <c r="V1782" s="1">
        <f t="shared" si="771"/>
        <v>5.9130112842333597E-2</v>
      </c>
      <c r="W1782" s="1">
        <f t="shared" si="772"/>
        <v>5.1007727910488656</v>
      </c>
      <c r="X1782" s="1">
        <f t="shared" si="773"/>
        <v>5.5054155687602373</v>
      </c>
      <c r="Y1782" s="1">
        <f t="shared" si="759"/>
        <v>4028.3246153846148</v>
      </c>
      <c r="Z1782" s="1">
        <f t="shared" si="760"/>
        <v>4025.1281481481483</v>
      </c>
      <c r="AA1782" s="1">
        <f t="shared" si="774"/>
        <v>3.1964672364665603</v>
      </c>
      <c r="AB1782" s="1">
        <f t="shared" si="779"/>
        <v>3.8856980056978498</v>
      </c>
      <c r="AC1782" s="1">
        <f t="shared" si="758"/>
        <v>4052.0166666666664</v>
      </c>
      <c r="AD1782" s="1">
        <f t="shared" si="780"/>
        <v>3857.1536666666666</v>
      </c>
      <c r="AE1782" s="1">
        <f t="shared" si="781"/>
        <v>108.83706666666663</v>
      </c>
      <c r="AF1782" s="1">
        <f t="shared" si="782"/>
        <v>119.36068349263357</v>
      </c>
      <c r="AG1782" s="1">
        <f t="shared" si="775"/>
        <v>3980.3900000000003</v>
      </c>
      <c r="AH1782" s="1">
        <f t="shared" si="776"/>
        <v>3857.7750000000001</v>
      </c>
      <c r="AI1782" s="1">
        <f t="shared" si="783"/>
        <v>122.61500000000024</v>
      </c>
      <c r="AJ1782" s="1">
        <f t="shared" si="777"/>
        <v>0</v>
      </c>
    </row>
    <row r="1783" spans="1:36" x14ac:dyDescent="0.2">
      <c r="A1783" s="5">
        <v>43563</v>
      </c>
      <c r="B1783" s="1">
        <v>4097.1000000000004</v>
      </c>
      <c r="C1783" s="10">
        <v>4057.23</v>
      </c>
      <c r="D1783" s="1">
        <v>4122.6000000000004</v>
      </c>
      <c r="E1783" s="1">
        <v>4017.49</v>
      </c>
      <c r="F1783" s="1">
        <v>26750557600</v>
      </c>
      <c r="G1783" s="1">
        <v>324670452522.59998</v>
      </c>
      <c r="H1783" s="1">
        <f t="shared" si="756"/>
        <v>18.199999999999818</v>
      </c>
      <c r="J1783" s="1">
        <f t="shared" si="761"/>
        <v>3887.4240000000004</v>
      </c>
      <c r="K1783" s="1">
        <f t="shared" si="762"/>
        <v>3871.0720000000001</v>
      </c>
      <c r="L1783" s="1">
        <f t="shared" si="763"/>
        <v>3956.3898181818181</v>
      </c>
      <c r="M1783" s="1">
        <f t="shared" si="764"/>
        <v>17.075464305305299</v>
      </c>
      <c r="N1783" s="1">
        <f t="shared" si="765"/>
        <v>15.02585909665563</v>
      </c>
      <c r="O1783" s="1">
        <f t="shared" si="766"/>
        <v>96.501350918166466</v>
      </c>
      <c r="P1783" s="1">
        <f t="shared" si="767"/>
        <v>71.424465600862263</v>
      </c>
      <c r="Q1783" s="1">
        <f t="shared" si="768"/>
        <v>-6522850264.3706512</v>
      </c>
      <c r="R1783" s="1">
        <f t="shared" si="769"/>
        <v>314.40000000000009</v>
      </c>
      <c r="S1783" s="1">
        <f t="shared" si="757"/>
        <v>84.974140903344377</v>
      </c>
      <c r="T1783" s="1">
        <f t="shared" si="778"/>
        <v>67.784071983280427</v>
      </c>
      <c r="U1783" s="1">
        <f t="shared" si="770"/>
        <v>-1.2323678963233537E-3</v>
      </c>
      <c r="V1783" s="1">
        <f t="shared" si="771"/>
        <v>5.7426717992957878E-2</v>
      </c>
      <c r="W1783" s="1">
        <f t="shared" si="772"/>
        <v>4.3680853953672036</v>
      </c>
      <c r="X1783" s="1">
        <f t="shared" si="773"/>
        <v>4.8089521455555433</v>
      </c>
      <c r="Y1783" s="1">
        <f t="shared" si="759"/>
        <v>4061.4607692307691</v>
      </c>
      <c r="Z1783" s="1">
        <f t="shared" si="760"/>
        <v>4061.8596296296296</v>
      </c>
      <c r="AA1783" s="1">
        <f t="shared" si="774"/>
        <v>-0.39886039886050639</v>
      </c>
      <c r="AB1783" s="1">
        <f t="shared" si="779"/>
        <v>2.4774017094011471</v>
      </c>
      <c r="AC1783" s="1">
        <f t="shared" si="758"/>
        <v>4065.7733333333331</v>
      </c>
      <c r="AD1783" s="1">
        <f t="shared" si="780"/>
        <v>3881.5319999999992</v>
      </c>
      <c r="AE1783" s="1">
        <f t="shared" si="781"/>
        <v>126.18266666666663</v>
      </c>
      <c r="AF1783" s="1">
        <f t="shared" si="782"/>
        <v>97.341068151639362</v>
      </c>
      <c r="AG1783" s="1">
        <f t="shared" si="775"/>
        <v>4017.3679999999999</v>
      </c>
      <c r="AH1783" s="1">
        <f t="shared" si="776"/>
        <v>3872.4521428571429</v>
      </c>
      <c r="AI1783" s="1">
        <f t="shared" si="783"/>
        <v>144.91585714285702</v>
      </c>
      <c r="AJ1783" s="1">
        <f t="shared" si="777"/>
        <v>1</v>
      </c>
    </row>
    <row r="1784" spans="1:36" x14ac:dyDescent="0.2">
      <c r="A1784" s="5">
        <v>43564</v>
      </c>
      <c r="B1784" s="1">
        <v>4063.81</v>
      </c>
      <c r="C1784" s="10">
        <v>4075.43</v>
      </c>
      <c r="D1784" s="1">
        <v>4084.24</v>
      </c>
      <c r="E1784" s="1">
        <v>4038.28</v>
      </c>
      <c r="F1784" s="1">
        <v>18295680800</v>
      </c>
      <c r="G1784" s="1">
        <v>243187913127.89999</v>
      </c>
      <c r="H1784" s="1">
        <f t="shared" si="756"/>
        <v>10.420000000000073</v>
      </c>
      <c r="J1784" s="1">
        <f t="shared" si="761"/>
        <v>3920.6840000000002</v>
      </c>
      <c r="K1784" s="1">
        <f t="shared" si="762"/>
        <v>3885.9839999999999</v>
      </c>
      <c r="L1784" s="1">
        <f t="shared" si="763"/>
        <v>3990.5727272727268</v>
      </c>
      <c r="M1784" s="1">
        <f t="shared" si="764"/>
        <v>21.302443210044018</v>
      </c>
      <c r="N1784" s="1">
        <f t="shared" si="765"/>
        <v>10.842431904378923</v>
      </c>
      <c r="O1784" s="1">
        <f t="shared" si="766"/>
        <v>93.993710691823992</v>
      </c>
      <c r="P1784" s="1">
        <f t="shared" si="767"/>
        <v>72.34366966296119</v>
      </c>
      <c r="Q1784" s="1">
        <f t="shared" si="768"/>
        <v>11281540336.640535</v>
      </c>
      <c r="R1784" s="1">
        <f t="shared" si="769"/>
        <v>374.98999999999978</v>
      </c>
      <c r="S1784" s="1">
        <f t="shared" si="757"/>
        <v>89.157568095621073</v>
      </c>
      <c r="T1784" s="1">
        <f t="shared" si="778"/>
        <v>73.153116879633643</v>
      </c>
      <c r="U1784" s="1">
        <f t="shared" si="770"/>
        <v>4.4657864323518794E-3</v>
      </c>
      <c r="V1784" s="1">
        <f t="shared" si="771"/>
        <v>6.3026240283791446E-2</v>
      </c>
      <c r="W1784" s="1">
        <f t="shared" si="772"/>
        <v>3.946913344712291</v>
      </c>
      <c r="X1784" s="1">
        <f t="shared" si="773"/>
        <v>4.8751101394138505</v>
      </c>
      <c r="Y1784" s="1">
        <f t="shared" si="759"/>
        <v>4060.0299999999997</v>
      </c>
      <c r="Z1784" s="1">
        <f t="shared" si="760"/>
        <v>4058.5781481481481</v>
      </c>
      <c r="AA1784" s="1">
        <f t="shared" si="774"/>
        <v>1.451851851851643</v>
      </c>
      <c r="AB1784" s="1">
        <f t="shared" si="779"/>
        <v>-2.8717948718076536E-2</v>
      </c>
      <c r="AC1784" s="1">
        <f t="shared" si="758"/>
        <v>4065.9833333333336</v>
      </c>
      <c r="AD1784" s="1">
        <f t="shared" si="780"/>
        <v>3911.7430000000008</v>
      </c>
      <c r="AE1784" s="1">
        <f t="shared" si="781"/>
        <v>126.81973333333318</v>
      </c>
      <c r="AF1784" s="1">
        <f t="shared" si="782"/>
        <v>81.081142647270937</v>
      </c>
      <c r="AG1784" s="1">
        <f t="shared" si="775"/>
        <v>4037.6680000000001</v>
      </c>
      <c r="AH1784" s="1">
        <f t="shared" si="776"/>
        <v>3889.7000000000007</v>
      </c>
      <c r="AI1784" s="1">
        <f t="shared" si="783"/>
        <v>147.96799999999939</v>
      </c>
      <c r="AJ1784" s="1">
        <f t="shared" si="777"/>
        <v>1</v>
      </c>
    </row>
    <row r="1785" spans="1:36" x14ac:dyDescent="0.2">
      <c r="A1785" s="5">
        <v>43565</v>
      </c>
      <c r="B1785" s="1">
        <v>4062.44</v>
      </c>
      <c r="C1785" s="10">
        <v>4085.85</v>
      </c>
      <c r="D1785" s="1">
        <v>4115.38</v>
      </c>
      <c r="E1785" s="1">
        <v>4035.47</v>
      </c>
      <c r="F1785" s="1">
        <v>19468761300</v>
      </c>
      <c r="G1785" s="1">
        <v>278282025051.5</v>
      </c>
      <c r="H1785" s="1">
        <f t="shared" si="756"/>
        <v>-88.269999999999982</v>
      </c>
      <c r="J1785" s="1">
        <f t="shared" si="761"/>
        <v>3959.2249999999999</v>
      </c>
      <c r="K1785" s="1">
        <f t="shared" si="762"/>
        <v>3902.7766666666671</v>
      </c>
      <c r="L1785" s="1">
        <f t="shared" si="763"/>
        <v>4020.6029090909092</v>
      </c>
      <c r="M1785" s="1">
        <f t="shared" si="764"/>
        <v>20.101739415819068</v>
      </c>
      <c r="N1785" s="1">
        <f t="shared" si="765"/>
        <v>8.7677442443040459</v>
      </c>
      <c r="O1785" s="1">
        <f t="shared" si="766"/>
        <v>56.176290936428131</v>
      </c>
      <c r="P1785" s="1">
        <f t="shared" si="767"/>
        <v>72.691643062013469</v>
      </c>
      <c r="Q1785" s="1">
        <f t="shared" si="768"/>
        <v>5079760644.5375633</v>
      </c>
      <c r="R1785" s="1">
        <f t="shared" si="769"/>
        <v>342.46000000000004</v>
      </c>
      <c r="S1785" s="1">
        <f t="shared" si="757"/>
        <v>91.232255755695959</v>
      </c>
      <c r="T1785" s="1">
        <f t="shared" si="778"/>
        <v>80.909177048241432</v>
      </c>
      <c r="U1785" s="1">
        <f t="shared" si="770"/>
        <v>2.5502649387520522E-3</v>
      </c>
      <c r="V1785" s="1">
        <f t="shared" si="771"/>
        <v>9.1647229502809374E-2</v>
      </c>
      <c r="W1785" s="1">
        <f t="shared" si="772"/>
        <v>3.1982269257241001</v>
      </c>
      <c r="X1785" s="1">
        <f t="shared" si="773"/>
        <v>4.6908483105617824</v>
      </c>
      <c r="Y1785" s="1">
        <f t="shared" si="759"/>
        <v>4077.0330769230768</v>
      </c>
      <c r="Z1785" s="1">
        <f t="shared" si="760"/>
        <v>4076.2018518518516</v>
      </c>
      <c r="AA1785" s="1">
        <f t="shared" si="774"/>
        <v>0.83122507122516254</v>
      </c>
      <c r="AB1785" s="1">
        <f t="shared" si="779"/>
        <v>1.3277264957263468</v>
      </c>
      <c r="AC1785" s="1">
        <f t="shared" si="758"/>
        <v>4078.8999999999996</v>
      </c>
      <c r="AD1785" s="1">
        <f t="shared" si="780"/>
        <v>3947.672</v>
      </c>
      <c r="AE1785" s="1">
        <f t="shared" si="781"/>
        <v>109.95053333333335</v>
      </c>
      <c r="AF1785" s="1">
        <f t="shared" si="782"/>
        <v>79.567902656830881</v>
      </c>
      <c r="AG1785" s="1">
        <f t="shared" si="775"/>
        <v>4060.5799999999995</v>
      </c>
      <c r="AH1785" s="1">
        <f t="shared" si="776"/>
        <v>3907.5864285714292</v>
      </c>
      <c r="AI1785" s="1">
        <f t="shared" si="783"/>
        <v>152.99357142857025</v>
      </c>
      <c r="AJ1785" s="1">
        <f t="shared" si="777"/>
        <v>0</v>
      </c>
    </row>
    <row r="1786" spans="1:36" x14ac:dyDescent="0.2">
      <c r="A1786" s="5">
        <v>43566</v>
      </c>
      <c r="B1786" s="1">
        <v>4083.46</v>
      </c>
      <c r="C1786" s="10">
        <v>3997.58</v>
      </c>
      <c r="D1786" s="1">
        <v>4097.12</v>
      </c>
      <c r="E1786" s="1">
        <v>3990.24</v>
      </c>
      <c r="F1786" s="1">
        <v>16904964100</v>
      </c>
      <c r="G1786" s="1">
        <v>236259156718.89999</v>
      </c>
      <c r="H1786" s="1">
        <f t="shared" si="756"/>
        <v>-8.9600000000000364</v>
      </c>
      <c r="J1786" s="1">
        <f t="shared" si="761"/>
        <v>3984.6440000000002</v>
      </c>
      <c r="K1786" s="1">
        <f t="shared" si="762"/>
        <v>3913.5860000000007</v>
      </c>
      <c r="L1786" s="1">
        <f t="shared" si="763"/>
        <v>4027.5765454545453</v>
      </c>
      <c r="M1786" s="1">
        <f t="shared" si="764"/>
        <v>68.384203041242927</v>
      </c>
      <c r="N1786" s="1">
        <f t="shared" si="765"/>
        <v>30.306409386211651</v>
      </c>
      <c r="O1786" s="1">
        <f t="shared" si="766"/>
        <v>40.188392230283185</v>
      </c>
      <c r="P1786" s="1">
        <f t="shared" si="767"/>
        <v>77.294942223906077</v>
      </c>
      <c r="Q1786" s="1">
        <f t="shared" si="768"/>
        <v>-14583062219.498459</v>
      </c>
      <c r="R1786" s="1">
        <f t="shared" si="769"/>
        <v>269.17999999999984</v>
      </c>
      <c r="S1786" s="1">
        <f t="shared" si="757"/>
        <v>69.693590613788345</v>
      </c>
      <c r="T1786" s="1">
        <f t="shared" si="778"/>
        <v>84.303030942259483</v>
      </c>
      <c r="U1786" s="1">
        <f t="shared" si="770"/>
        <v>-2.2080858919646382E-2</v>
      </c>
      <c r="V1786" s="1">
        <f t="shared" si="771"/>
        <v>8.0298559090270311E-2</v>
      </c>
      <c r="W1786" s="1">
        <f t="shared" si="772"/>
        <v>0.32464631721176834</v>
      </c>
      <c r="X1786" s="1">
        <f t="shared" si="773"/>
        <v>2.1462157724398856</v>
      </c>
      <c r="Y1786" s="1">
        <f t="shared" si="759"/>
        <v>4072.27</v>
      </c>
      <c r="Z1786" s="1">
        <f t="shared" si="760"/>
        <v>4079.3114814814812</v>
      </c>
      <c r="AA1786" s="1">
        <f t="shared" si="774"/>
        <v>-7.0414814814812416</v>
      </c>
      <c r="AB1786" s="1">
        <f t="shared" si="779"/>
        <v>-0.74331623931611834</v>
      </c>
      <c r="AC1786" s="1">
        <f t="shared" si="758"/>
        <v>4028.313333333333</v>
      </c>
      <c r="AD1786" s="1">
        <f t="shared" si="780"/>
        <v>3977.2666666666664</v>
      </c>
      <c r="AE1786" s="1">
        <f t="shared" si="781"/>
        <v>84.706666666666663</v>
      </c>
      <c r="AF1786" s="1">
        <f t="shared" si="782"/>
        <v>40.175245290938634</v>
      </c>
      <c r="AG1786" s="1">
        <f t="shared" si="775"/>
        <v>4055.6639999999998</v>
      </c>
      <c r="AH1786" s="1">
        <f t="shared" si="776"/>
        <v>3919.0642857142861</v>
      </c>
      <c r="AI1786" s="1">
        <f t="shared" si="783"/>
        <v>136.59971428571362</v>
      </c>
      <c r="AJ1786" s="1">
        <f t="shared" si="777"/>
        <v>0</v>
      </c>
    </row>
    <row r="1787" spans="1:36" x14ac:dyDescent="0.2">
      <c r="A1787" s="5">
        <v>43567</v>
      </c>
      <c r="B1787" s="1">
        <v>3986.78</v>
      </c>
      <c r="C1787" s="10">
        <v>3988.62</v>
      </c>
      <c r="D1787" s="1">
        <v>4006.93</v>
      </c>
      <c r="E1787" s="1">
        <v>3961.46</v>
      </c>
      <c r="F1787" s="1">
        <v>13586211800</v>
      </c>
      <c r="G1787" s="1">
        <v>178795939061.60001</v>
      </c>
      <c r="H1787" s="1">
        <f t="shared" si="756"/>
        <v>-13.099999999999909</v>
      </c>
      <c r="J1787" s="1">
        <f t="shared" si="761"/>
        <v>4010.6660000000002</v>
      </c>
      <c r="K1787" s="1">
        <f t="shared" si="762"/>
        <v>3923.7013333333339</v>
      </c>
      <c r="L1787" s="1">
        <f t="shared" si="763"/>
        <v>4028.2994545454544</v>
      </c>
      <c r="M1787" s="1">
        <f t="shared" si="764"/>
        <v>83.145091225021844</v>
      </c>
      <c r="N1787" s="1">
        <f t="shared" si="765"/>
        <v>34.99725726823926</v>
      </c>
      <c r="O1787" s="1">
        <f t="shared" si="766"/>
        <v>19.881903438693939</v>
      </c>
      <c r="P1787" s="1">
        <f t="shared" si="767"/>
        <v>73.303885152093201</v>
      </c>
      <c r="Q1787" s="1">
        <f t="shared" si="768"/>
        <v>2644336363.0965314</v>
      </c>
      <c r="R1787" s="1">
        <f t="shared" si="769"/>
        <v>116.27999999999975</v>
      </c>
      <c r="S1787" s="1">
        <f t="shared" si="757"/>
        <v>65.002742731760748</v>
      </c>
      <c r="T1787" s="1">
        <f t="shared" si="778"/>
        <v>88.543777586695043</v>
      </c>
      <c r="U1787" s="1">
        <f t="shared" si="770"/>
        <v>-2.2463909823447802E-3</v>
      </c>
      <c r="V1787" s="1">
        <f t="shared" si="771"/>
        <v>6.5510139205372672E-2</v>
      </c>
      <c r="W1787" s="1">
        <f t="shared" si="772"/>
        <v>-0.54968426690231187</v>
      </c>
      <c r="X1787" s="1">
        <f t="shared" si="773"/>
        <v>1.654526202470032</v>
      </c>
      <c r="Y1787" s="1">
        <f t="shared" si="759"/>
        <v>3996.2015384615383</v>
      </c>
      <c r="Z1787" s="1">
        <f t="shared" si="760"/>
        <v>3996.9162962962964</v>
      </c>
      <c r="AA1787" s="1">
        <f t="shared" si="774"/>
        <v>-0.71475783475807475</v>
      </c>
      <c r="AB1787" s="1">
        <f t="shared" si="779"/>
        <v>-5.7761367521366083</v>
      </c>
      <c r="AC1787" s="1">
        <f t="shared" si="758"/>
        <v>3985.6699999999996</v>
      </c>
      <c r="AD1787" s="1">
        <f t="shared" si="780"/>
        <v>4002.693666666667</v>
      </c>
      <c r="AE1787" s="1">
        <f t="shared" si="781"/>
        <v>55.503666666666597</v>
      </c>
      <c r="AF1787" s="1">
        <f t="shared" si="782"/>
        <v>-20.447497963098435</v>
      </c>
      <c r="AG1787" s="1">
        <f t="shared" si="775"/>
        <v>4040.942</v>
      </c>
      <c r="AH1787" s="1">
        <f t="shared" si="776"/>
        <v>3930.1228571428578</v>
      </c>
      <c r="AI1787" s="1">
        <f t="shared" si="783"/>
        <v>110.8191428571422</v>
      </c>
      <c r="AJ1787" s="1">
        <f t="shared" si="777"/>
        <v>0</v>
      </c>
    </row>
    <row r="1788" spans="1:36" x14ac:dyDescent="0.2">
      <c r="A1788" s="5">
        <v>43570</v>
      </c>
      <c r="B1788" s="1">
        <v>4056.49</v>
      </c>
      <c r="C1788" s="10">
        <v>3975.52</v>
      </c>
      <c r="D1788" s="1">
        <v>4085.39</v>
      </c>
      <c r="E1788" s="1">
        <v>3974.23</v>
      </c>
      <c r="F1788" s="1">
        <v>18264557100</v>
      </c>
      <c r="G1788" s="1">
        <v>236298721390.79999</v>
      </c>
      <c r="H1788" s="1">
        <f t="shared" si="756"/>
        <v>110.26999999999998</v>
      </c>
      <c r="J1788" s="1">
        <f t="shared" si="761"/>
        <v>4020.9839999999995</v>
      </c>
      <c r="K1788" s="1">
        <f t="shared" si="762"/>
        <v>3933.1493333333337</v>
      </c>
      <c r="L1788" s="1">
        <f t="shared" si="763"/>
        <v>4021.9092727272723</v>
      </c>
      <c r="M1788" s="1">
        <f t="shared" si="764"/>
        <v>91.274667990567266</v>
      </c>
      <c r="N1788" s="1">
        <f t="shared" si="765"/>
        <v>66.422797272275744</v>
      </c>
      <c r="O1788" s="1">
        <f t="shared" si="766"/>
        <v>55.729877216916776</v>
      </c>
      <c r="P1788" s="1">
        <f t="shared" si="767"/>
        <v>80.117304029797936</v>
      </c>
      <c r="Q1788" s="1">
        <f t="shared" si="768"/>
        <v>-17840640607.39476</v>
      </c>
      <c r="R1788" s="1">
        <f t="shared" si="769"/>
        <v>1.5900000000001455</v>
      </c>
      <c r="S1788" s="1">
        <f t="shared" si="757"/>
        <v>33.577202727724256</v>
      </c>
      <c r="T1788" s="1">
        <f t="shared" si="778"/>
        <v>82.115446914172765</v>
      </c>
      <c r="U1788" s="1">
        <f t="shared" si="770"/>
        <v>-3.2951664184810814E-3</v>
      </c>
      <c r="V1788" s="1">
        <f t="shared" si="771"/>
        <v>6.6280442012659549E-2</v>
      </c>
      <c r="W1788" s="1">
        <f t="shared" si="772"/>
        <v>-1.1306685129808898</v>
      </c>
      <c r="X1788" s="1">
        <f t="shared" si="773"/>
        <v>1.0772707333427691</v>
      </c>
      <c r="Y1788" s="1">
        <f t="shared" si="759"/>
        <v>3986.6046153846155</v>
      </c>
      <c r="Z1788" s="1">
        <f t="shared" si="760"/>
        <v>3987.6496296296295</v>
      </c>
      <c r="AA1788" s="1">
        <f t="shared" si="774"/>
        <v>-1.0450142450140447</v>
      </c>
      <c r="AB1788" s="1">
        <f t="shared" si="779"/>
        <v>-0.78080911680926879</v>
      </c>
      <c r="AC1788" s="1">
        <f t="shared" si="758"/>
        <v>4011.7133333333331</v>
      </c>
      <c r="AD1788" s="1">
        <f t="shared" si="780"/>
        <v>4020.9153333333329</v>
      </c>
      <c r="AE1788" s="1">
        <f t="shared" si="781"/>
        <v>37.281999999999925</v>
      </c>
      <c r="AF1788" s="1">
        <f t="shared" si="782"/>
        <v>-16.45476816336711</v>
      </c>
      <c r="AG1788" s="1">
        <f t="shared" si="775"/>
        <v>4024.6</v>
      </c>
      <c r="AH1788" s="1">
        <f t="shared" si="776"/>
        <v>3946.7435714285716</v>
      </c>
      <c r="AI1788" s="1">
        <f t="shared" si="783"/>
        <v>77.856428571428296</v>
      </c>
      <c r="AJ1788" s="1">
        <f t="shared" si="777"/>
        <v>1</v>
      </c>
    </row>
    <row r="1789" spans="1:36" x14ac:dyDescent="0.2">
      <c r="A1789" s="5">
        <v>43571</v>
      </c>
      <c r="B1789" s="1">
        <v>3958.1</v>
      </c>
      <c r="C1789" s="10">
        <v>4085.79</v>
      </c>
      <c r="D1789" s="1">
        <v>4085.79</v>
      </c>
      <c r="E1789" s="1">
        <v>3943.49</v>
      </c>
      <c r="F1789" s="1">
        <v>20204196600</v>
      </c>
      <c r="G1789" s="1">
        <v>250569206656</v>
      </c>
      <c r="H1789" s="1">
        <f t="shared" si="756"/>
        <v>1.4499999999998181</v>
      </c>
      <c r="J1789" s="1">
        <f t="shared" si="761"/>
        <v>4032.1699999999996</v>
      </c>
      <c r="K1789" s="1">
        <f t="shared" si="762"/>
        <v>3956.0133333333338</v>
      </c>
      <c r="L1789" s="1">
        <f t="shared" si="763"/>
        <v>4033.6921818181827</v>
      </c>
      <c r="M1789" s="1">
        <f t="shared" si="764"/>
        <v>17.214497643842044</v>
      </c>
      <c r="N1789" s="1">
        <f t="shared" si="765"/>
        <v>20.134558582212211</v>
      </c>
      <c r="O1789" s="1">
        <f t="shared" si="766"/>
        <v>52.540112702714318</v>
      </c>
      <c r="P1789" s="1">
        <f t="shared" si="767"/>
        <v>73.833288971697272</v>
      </c>
      <c r="Q1789" s="1">
        <f t="shared" si="768"/>
        <v>20204196600</v>
      </c>
      <c r="R1789" s="1">
        <f t="shared" si="769"/>
        <v>114.5</v>
      </c>
      <c r="S1789" s="1">
        <f t="shared" si="757"/>
        <v>79.865441417787792</v>
      </c>
      <c r="T1789" s="1">
        <f t="shared" si="778"/>
        <v>80.40602680893096</v>
      </c>
      <c r="U1789" s="1">
        <f t="shared" si="770"/>
        <v>2.6988660699644371E-2</v>
      </c>
      <c r="V1789" s="1">
        <f t="shared" si="771"/>
        <v>5.5121709354033946E-2</v>
      </c>
      <c r="W1789" s="1">
        <f t="shared" si="772"/>
        <v>1.3298050429421466</v>
      </c>
      <c r="X1789" s="1">
        <f t="shared" si="773"/>
        <v>3.2804911341721006</v>
      </c>
      <c r="Y1789" s="1">
        <f t="shared" si="759"/>
        <v>3992.4846153846156</v>
      </c>
      <c r="Z1789" s="1">
        <f t="shared" si="760"/>
        <v>3983.6881481481482</v>
      </c>
      <c r="AA1789" s="1">
        <f t="shared" si="774"/>
        <v>8.7964672364673788</v>
      </c>
      <c r="AB1789" s="1">
        <f t="shared" si="779"/>
        <v>0.92328205128224006</v>
      </c>
      <c r="AC1789" s="1">
        <f t="shared" si="758"/>
        <v>4038.3566666666666</v>
      </c>
      <c r="AD1789" s="1">
        <f t="shared" si="780"/>
        <v>4029.4839999999995</v>
      </c>
      <c r="AE1789" s="1">
        <f t="shared" si="781"/>
        <v>30.72199999999998</v>
      </c>
      <c r="AF1789" s="1">
        <f t="shared" si="782"/>
        <v>19.253665487635587</v>
      </c>
      <c r="AG1789" s="1">
        <f t="shared" si="775"/>
        <v>4026.672</v>
      </c>
      <c r="AH1789" s="1">
        <f t="shared" si="776"/>
        <v>3974.2685714285717</v>
      </c>
      <c r="AI1789" s="1">
        <f t="shared" si="783"/>
        <v>52.403428571428321</v>
      </c>
      <c r="AJ1789" s="1">
        <f t="shared" si="777"/>
        <v>1</v>
      </c>
    </row>
    <row r="1790" spans="1:36" x14ac:dyDescent="0.2">
      <c r="A1790" s="5">
        <v>43572</v>
      </c>
      <c r="B1790" s="1">
        <v>4080.72</v>
      </c>
      <c r="C1790" s="10">
        <v>4087.24</v>
      </c>
      <c r="D1790" s="1">
        <v>4106.62</v>
      </c>
      <c r="E1790" s="1">
        <v>4057.5</v>
      </c>
      <c r="F1790" s="1">
        <v>18036711700</v>
      </c>
      <c r="G1790" s="1">
        <v>228824429886.60001</v>
      </c>
      <c r="H1790" s="1">
        <f t="shared" si="756"/>
        <v>-15.159999999999854</v>
      </c>
      <c r="J1790" s="1">
        <f t="shared" si="761"/>
        <v>4043.7649999999994</v>
      </c>
      <c r="K1790" s="1">
        <f t="shared" si="762"/>
        <v>3981.8</v>
      </c>
      <c r="L1790" s="1">
        <f t="shared" si="763"/>
        <v>4043.7049090909095</v>
      </c>
      <c r="M1790" s="1">
        <f t="shared" si="764"/>
        <v>16.370934900227049</v>
      </c>
      <c r="N1790" s="1">
        <f t="shared" si="765"/>
        <v>19.341428727710618</v>
      </c>
      <c r="O1790" s="1">
        <f t="shared" si="766"/>
        <v>47.097508536739596</v>
      </c>
      <c r="P1790" s="1">
        <f t="shared" si="767"/>
        <v>63.466974012787823</v>
      </c>
      <c r="Q1790" s="1">
        <f t="shared" si="768"/>
        <v>3804159878.0943503</v>
      </c>
      <c r="R1790" s="1">
        <f t="shared" si="769"/>
        <v>65.079999999999927</v>
      </c>
      <c r="S1790" s="1">
        <f t="shared" si="757"/>
        <v>80.658571272289379</v>
      </c>
      <c r="T1790" s="1">
        <f t="shared" si="778"/>
        <v>79.03119187161154</v>
      </c>
      <c r="U1790" s="1">
        <f t="shared" si="770"/>
        <v>3.5476262710284155E-4</v>
      </c>
      <c r="V1790" s="1">
        <f t="shared" si="771"/>
        <v>2.8513335665197915E-2</v>
      </c>
      <c r="W1790" s="1">
        <f t="shared" si="772"/>
        <v>1.0751119315786246</v>
      </c>
      <c r="X1790" s="1">
        <f t="shared" si="773"/>
        <v>2.6480486212265708</v>
      </c>
      <c r="Y1790" s="1">
        <f t="shared" si="759"/>
        <v>4086.0130769230773</v>
      </c>
      <c r="Z1790" s="1">
        <f t="shared" si="760"/>
        <v>4085.8974074074072</v>
      </c>
      <c r="AA1790" s="1">
        <f t="shared" si="774"/>
        <v>0.11566951567010619</v>
      </c>
      <c r="AB1790" s="1">
        <f t="shared" si="779"/>
        <v>7.0603076923079247</v>
      </c>
      <c r="AC1790" s="1">
        <f t="shared" si="758"/>
        <v>4083.7866666666669</v>
      </c>
      <c r="AD1790" s="1">
        <f t="shared" si="780"/>
        <v>4040.6659999999997</v>
      </c>
      <c r="AE1790" s="1">
        <f t="shared" si="781"/>
        <v>28.626000000000023</v>
      </c>
      <c r="AF1790" s="1">
        <f t="shared" si="782"/>
        <v>100.42308080455324</v>
      </c>
      <c r="AG1790" s="1">
        <f t="shared" si="775"/>
        <v>4026.95</v>
      </c>
      <c r="AH1790" s="1">
        <f t="shared" si="776"/>
        <v>3998.8292857142856</v>
      </c>
      <c r="AI1790" s="1">
        <f t="shared" si="783"/>
        <v>28.120714285714257</v>
      </c>
      <c r="AJ1790" s="1">
        <f t="shared" si="777"/>
        <v>0</v>
      </c>
    </row>
    <row r="1791" spans="1:36" x14ac:dyDescent="0.2">
      <c r="A1791" s="5">
        <v>43573</v>
      </c>
      <c r="B1791" s="1">
        <v>4085.11</v>
      </c>
      <c r="C1791" s="10">
        <v>4072.08</v>
      </c>
      <c r="D1791" s="1">
        <v>4094.05</v>
      </c>
      <c r="E1791" s="1">
        <v>4056.24</v>
      </c>
      <c r="F1791" s="1">
        <v>14656212300</v>
      </c>
      <c r="G1791" s="1">
        <v>187812687766.5</v>
      </c>
      <c r="H1791" s="1">
        <f t="shared" si="756"/>
        <v>48.529999999999745</v>
      </c>
      <c r="J1791" s="1">
        <f t="shared" si="761"/>
        <v>4048.7570000000001</v>
      </c>
      <c r="K1791" s="1">
        <f t="shared" si="762"/>
        <v>4003.7126666666668</v>
      </c>
      <c r="L1791" s="1">
        <f t="shared" si="763"/>
        <v>4048.8530909090905</v>
      </c>
      <c r="M1791" s="1">
        <f t="shared" si="764"/>
        <v>21.173297370195513</v>
      </c>
      <c r="N1791" s="1">
        <f t="shared" si="765"/>
        <v>28.206130310982232</v>
      </c>
      <c r="O1791" s="1">
        <f t="shared" si="766"/>
        <v>81.151567326682567</v>
      </c>
      <c r="P1791" s="1">
        <f t="shared" si="767"/>
        <v>68.196441628077011</v>
      </c>
      <c r="Q1791" s="1">
        <f t="shared" si="768"/>
        <v>-2376159254.1391339</v>
      </c>
      <c r="R1791" s="1">
        <f t="shared" si="769"/>
        <v>9.8499999999999091</v>
      </c>
      <c r="S1791" s="1">
        <f t="shared" si="757"/>
        <v>71.793869689017782</v>
      </c>
      <c r="T1791" s="1">
        <f t="shared" si="778"/>
        <v>76.338621324655534</v>
      </c>
      <c r="U1791" s="1">
        <f t="shared" si="770"/>
        <v>-3.7229131058328555E-3</v>
      </c>
      <c r="V1791" s="1">
        <f t="shared" si="771"/>
        <v>2.5379662527793227E-2</v>
      </c>
      <c r="W1791" s="1">
        <f t="shared" si="772"/>
        <v>0.57605334180341927</v>
      </c>
      <c r="X1791" s="1">
        <f t="shared" si="773"/>
        <v>1.7075983974207891</v>
      </c>
      <c r="Y1791" s="1">
        <f t="shared" si="759"/>
        <v>4084.9076923076918</v>
      </c>
      <c r="Z1791" s="1">
        <f t="shared" si="760"/>
        <v>4086.1170370370369</v>
      </c>
      <c r="AA1791" s="1">
        <f t="shared" si="774"/>
        <v>-1.2093447293450481</v>
      </c>
      <c r="AB1791" s="1">
        <f t="shared" si="779"/>
        <v>-0.14933333333292464</v>
      </c>
      <c r="AC1791" s="1">
        <f t="shared" si="758"/>
        <v>4074.123333333333</v>
      </c>
      <c r="AD1791" s="1">
        <f t="shared" si="780"/>
        <v>4048.4636666666656</v>
      </c>
      <c r="AE1791" s="1">
        <f t="shared" si="781"/>
        <v>25.960266666666893</v>
      </c>
      <c r="AF1791" s="1">
        <f t="shared" si="782"/>
        <v>65.894717739589581</v>
      </c>
      <c r="AG1791" s="1">
        <f t="shared" si="775"/>
        <v>4041.85</v>
      </c>
      <c r="AH1791" s="1">
        <f t="shared" si="776"/>
        <v>4023.377857142857</v>
      </c>
      <c r="AI1791" s="1">
        <f t="shared" si="783"/>
        <v>18.472142857142899</v>
      </c>
      <c r="AJ1791" s="1">
        <f t="shared" si="777"/>
        <v>1</v>
      </c>
    </row>
    <row r="1792" spans="1:36" x14ac:dyDescent="0.2">
      <c r="A1792" s="5">
        <v>43574</v>
      </c>
      <c r="B1792" s="1">
        <v>4076.3</v>
      </c>
      <c r="C1792" s="10">
        <v>4120.6099999999997</v>
      </c>
      <c r="D1792" s="1">
        <v>4120.6400000000003</v>
      </c>
      <c r="E1792" s="1">
        <v>4046.2</v>
      </c>
      <c r="F1792" s="1">
        <v>15079491000</v>
      </c>
      <c r="G1792" s="1">
        <v>194701690762.60001</v>
      </c>
      <c r="H1792" s="1">
        <f t="shared" ref="H1792:H1855" si="784">C1793-C1792</f>
        <v>-94.999999999999545</v>
      </c>
      <c r="J1792" s="1">
        <f t="shared" si="761"/>
        <v>4054.5950000000003</v>
      </c>
      <c r="K1792" s="1">
        <f t="shared" si="762"/>
        <v>4029.86</v>
      </c>
      <c r="L1792" s="1">
        <f t="shared" si="763"/>
        <v>4061.917272727273</v>
      </c>
      <c r="M1792" s="1">
        <f t="shared" si="764"/>
        <v>1.6934801016457657E-2</v>
      </c>
      <c r="N1792" s="1">
        <f t="shared" si="765"/>
        <v>1.111049075987206</v>
      </c>
      <c r="O1792" s="1">
        <f t="shared" si="766"/>
        <v>56.523579415188237</v>
      </c>
      <c r="P1792" s="1">
        <f t="shared" si="767"/>
        <v>50.37959641749007</v>
      </c>
      <c r="Q1792" s="1">
        <f t="shared" si="768"/>
        <v>15067336654.755243</v>
      </c>
      <c r="R1792" s="1">
        <f t="shared" si="769"/>
        <v>63.379999999999654</v>
      </c>
      <c r="S1792" s="1">
        <f t="shared" si="757"/>
        <v>98.888950924012804</v>
      </c>
      <c r="T1792" s="1">
        <f t="shared" si="778"/>
        <v>76.484433413104256</v>
      </c>
      <c r="U1792" s="1">
        <f t="shared" si="770"/>
        <v>1.1777382474924769E-2</v>
      </c>
      <c r="V1792" s="1">
        <f t="shared" si="771"/>
        <v>2.4476897985162158E-2</v>
      </c>
      <c r="W1792" s="1">
        <f t="shared" si="772"/>
        <v>1.6281527501513571</v>
      </c>
      <c r="X1792" s="1">
        <f t="shared" si="773"/>
        <v>2.2519392733246204</v>
      </c>
      <c r="Y1792" s="1">
        <f t="shared" si="759"/>
        <v>4079.5461538461536</v>
      </c>
      <c r="Z1792" s="1">
        <f t="shared" si="760"/>
        <v>4075.6748148148145</v>
      </c>
      <c r="AA1792" s="1">
        <f t="shared" si="774"/>
        <v>3.8713390313391756</v>
      </c>
      <c r="AB1792" s="1">
        <f t="shared" si="779"/>
        <v>-0.19320797720820337</v>
      </c>
      <c r="AC1792" s="1">
        <f t="shared" si="758"/>
        <v>4095.8166666666671</v>
      </c>
      <c r="AD1792" s="1">
        <f t="shared" si="780"/>
        <v>4052.8436666666662</v>
      </c>
      <c r="AE1792" s="1">
        <f t="shared" si="781"/>
        <v>29.464266666666845</v>
      </c>
      <c r="AF1792" s="1">
        <f t="shared" si="782"/>
        <v>97.231901240826431</v>
      </c>
      <c r="AG1792" s="1">
        <f t="shared" si="775"/>
        <v>4068.2479999999996</v>
      </c>
      <c r="AH1792" s="1">
        <f t="shared" si="776"/>
        <v>4041.1114285714284</v>
      </c>
      <c r="AI1792" s="1">
        <f t="shared" si="783"/>
        <v>27.136571428571187</v>
      </c>
      <c r="AJ1792" s="1">
        <f t="shared" si="777"/>
        <v>0</v>
      </c>
    </row>
    <row r="1793" spans="1:36" x14ac:dyDescent="0.2">
      <c r="A1793" s="5">
        <v>43577</v>
      </c>
      <c r="B1793" s="1">
        <v>4125.97</v>
      </c>
      <c r="C1793" s="10">
        <v>4025.61</v>
      </c>
      <c r="D1793" s="1">
        <v>4126.09</v>
      </c>
      <c r="E1793" s="1">
        <v>4015.47</v>
      </c>
      <c r="F1793" s="1">
        <v>18935374500</v>
      </c>
      <c r="G1793" s="1">
        <v>244380549238.79999</v>
      </c>
      <c r="H1793" s="1">
        <f t="shared" si="784"/>
        <v>-6.5999999999999091</v>
      </c>
      <c r="J1793" s="1">
        <f t="shared" si="761"/>
        <v>4051.433</v>
      </c>
      <c r="K1793" s="1">
        <f t="shared" si="762"/>
        <v>4040.078</v>
      </c>
      <c r="L1793" s="1">
        <f t="shared" si="763"/>
        <v>4056.647272727273</v>
      </c>
      <c r="M1793" s="1">
        <f t="shared" si="764"/>
        <v>55.02738225629782</v>
      </c>
      <c r="N1793" s="1">
        <f t="shared" si="765"/>
        <v>55.02738225629782</v>
      </c>
      <c r="O1793" s="1">
        <f t="shared" si="766"/>
        <v>57.84989711562767</v>
      </c>
      <c r="P1793" s="1">
        <f t="shared" si="767"/>
        <v>44.866495629038397</v>
      </c>
      <c r="Q1793" s="1">
        <f t="shared" si="768"/>
        <v>-15463946233.321178</v>
      </c>
      <c r="R1793" s="1">
        <f t="shared" si="769"/>
        <v>-49.819999999999709</v>
      </c>
      <c r="S1793" s="1">
        <f t="shared" si="757"/>
        <v>44.97261774370218</v>
      </c>
      <c r="T1793" s="1">
        <f t="shared" si="778"/>
        <v>72.484281097140027</v>
      </c>
      <c r="U1793" s="1">
        <f t="shared" si="770"/>
        <v>-2.3598907991583769E-2</v>
      </c>
      <c r="V1793" s="1">
        <f t="shared" si="771"/>
        <v>-9.0147529805057539E-3</v>
      </c>
      <c r="W1793" s="1">
        <f t="shared" si="772"/>
        <v>-0.63737941612263771</v>
      </c>
      <c r="X1793" s="1">
        <f t="shared" si="773"/>
        <v>-0.35811189783959241</v>
      </c>
      <c r="Y1793" s="1">
        <f t="shared" si="759"/>
        <v>4105.9946153846158</v>
      </c>
      <c r="Z1793" s="1">
        <f t="shared" si="760"/>
        <v>4113.5729629629623</v>
      </c>
      <c r="AA1793" s="1">
        <f t="shared" si="774"/>
        <v>-7.5783475783464382</v>
      </c>
      <c r="AB1793" s="1">
        <f t="shared" si="779"/>
        <v>1.5814017094020527</v>
      </c>
      <c r="AC1793" s="1">
        <f t="shared" si="758"/>
        <v>4055.7233333333334</v>
      </c>
      <c r="AD1793" s="1">
        <f t="shared" si="780"/>
        <v>4051.8386666666675</v>
      </c>
      <c r="AE1793" s="1">
        <f t="shared" si="781"/>
        <v>28.660266666666622</v>
      </c>
      <c r="AF1793" s="1">
        <f t="shared" si="782"/>
        <v>9.0361258947716543</v>
      </c>
      <c r="AG1793" s="1">
        <f t="shared" si="775"/>
        <v>4078.2660000000005</v>
      </c>
      <c r="AH1793" s="1">
        <f t="shared" si="776"/>
        <v>4044.8028571428572</v>
      </c>
      <c r="AI1793" s="1">
        <f t="shared" si="783"/>
        <v>33.463142857143339</v>
      </c>
      <c r="AJ1793" s="1">
        <f t="shared" si="777"/>
        <v>0</v>
      </c>
    </row>
    <row r="1794" spans="1:36" x14ac:dyDescent="0.2">
      <c r="A1794" s="5">
        <v>43578</v>
      </c>
      <c r="B1794" s="1">
        <v>4021.63</v>
      </c>
      <c r="C1794" s="10">
        <v>4019.01</v>
      </c>
      <c r="D1794" s="1">
        <v>4061.09</v>
      </c>
      <c r="E1794" s="1">
        <v>4005.28</v>
      </c>
      <c r="F1794" s="1">
        <v>15561165000</v>
      </c>
      <c r="G1794" s="1">
        <v>204121505815.79999</v>
      </c>
      <c r="H1794" s="1">
        <f t="shared" si="784"/>
        <v>11.079999999999927</v>
      </c>
      <c r="J1794" s="1">
        <f t="shared" si="761"/>
        <v>4045.7910000000002</v>
      </c>
      <c r="K1794" s="1">
        <f t="shared" si="762"/>
        <v>4043.0833333333335</v>
      </c>
      <c r="L1794" s="1">
        <f t="shared" si="763"/>
        <v>4050.7521818181817</v>
      </c>
      <c r="M1794" s="1">
        <f t="shared" si="764"/>
        <v>58.641840087623066</v>
      </c>
      <c r="N1794" s="1">
        <f t="shared" si="765"/>
        <v>58.641840087623066</v>
      </c>
      <c r="O1794" s="1">
        <f t="shared" si="766"/>
        <v>34.338094702508101</v>
      </c>
      <c r="P1794" s="1">
        <f t="shared" si="767"/>
        <v>46.82231172723867</v>
      </c>
      <c r="Q1794" s="1">
        <f t="shared" si="768"/>
        <v>-7904659160.5446882</v>
      </c>
      <c r="R1794" s="1">
        <f t="shared" si="769"/>
        <v>-66.839999999999691</v>
      </c>
      <c r="S1794" s="1">
        <f t="shared" si="757"/>
        <v>41.358159912376934</v>
      </c>
      <c r="T1794" s="1">
        <f t="shared" si="778"/>
        <v>67.704340278815607</v>
      </c>
      <c r="U1794" s="1">
        <f t="shared" si="770"/>
        <v>-1.6421954660475861E-3</v>
      </c>
      <c r="V1794" s="1">
        <f t="shared" si="771"/>
        <v>-9.4202201994956665E-3</v>
      </c>
      <c r="W1794" s="1">
        <f t="shared" si="772"/>
        <v>-0.66194719400977331</v>
      </c>
      <c r="X1794" s="1">
        <f t="shared" si="773"/>
        <v>-0.59542016200506875</v>
      </c>
      <c r="Y1794" s="1">
        <f t="shared" si="759"/>
        <v>4024.5946153846153</v>
      </c>
      <c r="Z1794" s="1">
        <f t="shared" si="760"/>
        <v>4025.1211111111111</v>
      </c>
      <c r="AA1794" s="1">
        <f t="shared" si="774"/>
        <v>-0.52649572649579568</v>
      </c>
      <c r="AB1794" s="1">
        <f t="shared" si="779"/>
        <v>-6.1679772079763096</v>
      </c>
      <c r="AC1794" s="1">
        <f t="shared" si="758"/>
        <v>4028.4600000000005</v>
      </c>
      <c r="AD1794" s="1">
        <f t="shared" si="780"/>
        <v>4048.0863333333327</v>
      </c>
      <c r="AE1794" s="1">
        <f t="shared" si="781"/>
        <v>29.583666666666705</v>
      </c>
      <c r="AF1794" s="1">
        <f t="shared" si="782"/>
        <v>-44.227858465442004</v>
      </c>
      <c r="AG1794" s="1">
        <f t="shared" si="775"/>
        <v>4064.9100000000008</v>
      </c>
      <c r="AH1794" s="1">
        <f t="shared" si="776"/>
        <v>4048.2114285714283</v>
      </c>
      <c r="AI1794" s="1">
        <f t="shared" si="783"/>
        <v>16.69857142857245</v>
      </c>
      <c r="AJ1794" s="1">
        <f t="shared" si="777"/>
        <v>1</v>
      </c>
    </row>
    <row r="1795" spans="1:36" x14ac:dyDescent="0.2">
      <c r="A1795" s="5">
        <v>43579</v>
      </c>
      <c r="B1795" s="1">
        <v>4033.63</v>
      </c>
      <c r="C1795" s="10">
        <v>4030.09</v>
      </c>
      <c r="D1795" s="1">
        <v>4044.34</v>
      </c>
      <c r="E1795" s="1">
        <v>3967.81</v>
      </c>
      <c r="F1795" s="1">
        <v>14549869500</v>
      </c>
      <c r="G1795" s="1">
        <v>186497961651.89999</v>
      </c>
      <c r="H1795" s="1">
        <f t="shared" si="784"/>
        <v>-88.269999999999982</v>
      </c>
      <c r="J1795" s="1">
        <f t="shared" si="761"/>
        <v>4040.2150000000011</v>
      </c>
      <c r="K1795" s="1">
        <f t="shared" si="762"/>
        <v>4047.0033333333336</v>
      </c>
      <c r="L1795" s="1">
        <f t="shared" si="763"/>
        <v>4047.8974545454544</v>
      </c>
      <c r="M1795" s="1">
        <f t="shared" si="764"/>
        <v>60.652009097801283</v>
      </c>
      <c r="N1795" s="1">
        <f t="shared" si="765"/>
        <v>52.57393209200427</v>
      </c>
      <c r="O1795" s="1">
        <f t="shared" si="766"/>
        <v>22.524939540507823</v>
      </c>
      <c r="P1795" s="1">
        <f t="shared" si="767"/>
        <v>36.561324455351937</v>
      </c>
      <c r="Q1795" s="1">
        <f t="shared" si="768"/>
        <v>9131454750.882021</v>
      </c>
      <c r="R1795" s="1">
        <f t="shared" si="769"/>
        <v>32.510000000000218</v>
      </c>
      <c r="S1795" s="1">
        <f t="shared" si="757"/>
        <v>47.426067907995723</v>
      </c>
      <c r="T1795" s="1">
        <f t="shared" si="778"/>
        <v>63.323721494045593</v>
      </c>
      <c r="U1795" s="1">
        <f t="shared" si="770"/>
        <v>2.7493182534384908E-3</v>
      </c>
      <c r="V1795" s="1">
        <f t="shared" si="771"/>
        <v>-1.112520641993598E-2</v>
      </c>
      <c r="W1795" s="1">
        <f t="shared" si="772"/>
        <v>-0.25060547520369353</v>
      </c>
      <c r="X1795" s="1">
        <f t="shared" si="773"/>
        <v>-0.41792239690108346</v>
      </c>
      <c r="Y1795" s="1">
        <f t="shared" si="759"/>
        <v>4020.7146153846156</v>
      </c>
      <c r="Z1795" s="1">
        <f t="shared" si="760"/>
        <v>4019.830740740741</v>
      </c>
      <c r="AA1795" s="1">
        <f t="shared" si="774"/>
        <v>0.88387464387460568</v>
      </c>
      <c r="AB1795" s="1">
        <f t="shared" si="779"/>
        <v>-0.24442165242171543</v>
      </c>
      <c r="AC1795" s="1">
        <f t="shared" si="758"/>
        <v>4014.08</v>
      </c>
      <c r="AD1795" s="1">
        <f t="shared" si="780"/>
        <v>4041.6043333333337</v>
      </c>
      <c r="AE1795" s="1">
        <f t="shared" si="781"/>
        <v>28.606533333333481</v>
      </c>
      <c r="AF1795" s="1">
        <f t="shared" si="782"/>
        <v>-64.144632073171167</v>
      </c>
      <c r="AG1795" s="1">
        <f t="shared" si="775"/>
        <v>4053.4800000000005</v>
      </c>
      <c r="AH1795" s="1">
        <f t="shared" si="776"/>
        <v>4048.7778571428571</v>
      </c>
      <c r="AI1795" s="1">
        <f t="shared" si="783"/>
        <v>4.7021428571433717</v>
      </c>
      <c r="AJ1795" s="1">
        <f t="shared" si="777"/>
        <v>0</v>
      </c>
    </row>
    <row r="1796" spans="1:36" x14ac:dyDescent="0.2">
      <c r="A1796" s="5">
        <v>43580</v>
      </c>
      <c r="B1796" s="1">
        <v>4013.6</v>
      </c>
      <c r="C1796" s="10">
        <v>3941.82</v>
      </c>
      <c r="D1796" s="1">
        <v>4022.56</v>
      </c>
      <c r="E1796" s="1">
        <v>3938.33</v>
      </c>
      <c r="F1796" s="1">
        <v>15972207100</v>
      </c>
      <c r="G1796" s="1">
        <v>197530997751.60001</v>
      </c>
      <c r="H1796" s="1">
        <f t="shared" si="784"/>
        <v>-52.550000000000182</v>
      </c>
      <c r="J1796" s="1">
        <f t="shared" si="761"/>
        <v>4034.6390000000006</v>
      </c>
      <c r="K1796" s="1">
        <f t="shared" si="762"/>
        <v>4041.6473333333333</v>
      </c>
      <c r="L1796" s="1">
        <f t="shared" si="763"/>
        <v>4030.0074545454545</v>
      </c>
      <c r="M1796" s="1">
        <f t="shared" si="764"/>
        <v>98.141244141457051</v>
      </c>
      <c r="N1796" s="1">
        <f t="shared" si="765"/>
        <v>98.141244141457051</v>
      </c>
      <c r="O1796" s="1">
        <f t="shared" si="766"/>
        <v>19.73645002152098</v>
      </c>
      <c r="P1796" s="1">
        <f t="shared" si="767"/>
        <v>31.772494622060648</v>
      </c>
      <c r="Q1796" s="1">
        <f t="shared" si="768"/>
        <v>-14648616864.240679</v>
      </c>
      <c r="R1796" s="1">
        <f t="shared" si="769"/>
        <v>-46.799999999999727</v>
      </c>
      <c r="S1796" s="1">
        <f t="shared" si="757"/>
        <v>1.8587558585429445</v>
      </c>
      <c r="T1796" s="1">
        <f t="shared" si="778"/>
        <v>56.540238018521052</v>
      </c>
      <c r="U1796" s="1">
        <f t="shared" si="770"/>
        <v>-2.239320922822452E-2</v>
      </c>
      <c r="V1796" s="1">
        <f t="shared" si="771"/>
        <v>-3.5250926979698165E-2</v>
      </c>
      <c r="W1796" s="1">
        <f t="shared" si="772"/>
        <v>-2.3005527879941772</v>
      </c>
      <c r="X1796" s="1">
        <f t="shared" si="773"/>
        <v>-2.4699664542725195</v>
      </c>
      <c r="Y1796" s="1">
        <f t="shared" si="759"/>
        <v>4016.51</v>
      </c>
      <c r="Z1796" s="1">
        <f t="shared" si="760"/>
        <v>4023.5514814814815</v>
      </c>
      <c r="AA1796" s="1">
        <f t="shared" si="774"/>
        <v>-7.0414814814812416</v>
      </c>
      <c r="AB1796" s="1">
        <f t="shared" si="779"/>
        <v>-0.70119658119656392</v>
      </c>
      <c r="AC1796" s="1">
        <f t="shared" si="758"/>
        <v>3967.5699999999997</v>
      </c>
      <c r="AD1796" s="1">
        <f t="shared" si="780"/>
        <v>4035.53</v>
      </c>
      <c r="AE1796" s="1">
        <f t="shared" si="781"/>
        <v>34.031333333333393</v>
      </c>
      <c r="AF1796" s="1">
        <f t="shared" si="782"/>
        <v>-133.13221149137144</v>
      </c>
      <c r="AG1796" s="1">
        <f t="shared" si="775"/>
        <v>4027.4279999999999</v>
      </c>
      <c r="AH1796" s="1">
        <f t="shared" si="776"/>
        <v>4040.1771428571433</v>
      </c>
      <c r="AI1796" s="1">
        <f t="shared" si="783"/>
        <v>-12.749142857143397</v>
      </c>
      <c r="AJ1796" s="1">
        <f t="shared" si="777"/>
        <v>0</v>
      </c>
    </row>
    <row r="1797" spans="1:36" x14ac:dyDescent="0.2">
      <c r="A1797" s="5">
        <v>43581</v>
      </c>
      <c r="B1797" s="1">
        <v>3921.89</v>
      </c>
      <c r="C1797" s="10">
        <v>3889.27</v>
      </c>
      <c r="D1797" s="1">
        <v>3943.83</v>
      </c>
      <c r="E1797" s="1">
        <v>3887.25</v>
      </c>
      <c r="F1797" s="1">
        <v>14200806800</v>
      </c>
      <c r="G1797" s="1">
        <v>186572137127.29999</v>
      </c>
      <c r="H1797" s="1">
        <f t="shared" si="784"/>
        <v>11.059999999999945</v>
      </c>
      <c r="J1797" s="1">
        <f t="shared" si="761"/>
        <v>4024.7040000000002</v>
      </c>
      <c r="K1797" s="1">
        <f t="shared" si="762"/>
        <v>4030.1166666666668</v>
      </c>
      <c r="L1797" s="1">
        <f t="shared" si="763"/>
        <v>4003.5767272727267</v>
      </c>
      <c r="M1797" s="1">
        <f t="shared" si="764"/>
        <v>99.154245520013404</v>
      </c>
      <c r="N1797" s="1">
        <f t="shared" si="765"/>
        <v>99.154245520013404</v>
      </c>
      <c r="O1797" s="1">
        <f t="shared" si="766"/>
        <v>8.3686120350770778</v>
      </c>
      <c r="P1797" s="1">
        <f t="shared" si="767"/>
        <v>39.475791615263049</v>
      </c>
      <c r="Q1797" s="1">
        <f t="shared" si="768"/>
        <v>-13186822009.049143</v>
      </c>
      <c r="R1797" s="1">
        <f t="shared" si="769"/>
        <v>-86.25</v>
      </c>
      <c r="S1797" s="1">
        <f t="shared" si="757"/>
        <v>0.84575447998659381</v>
      </c>
      <c r="T1797" s="1">
        <f t="shared" si="778"/>
        <v>50.124539193343644</v>
      </c>
      <c r="U1797" s="1">
        <f t="shared" si="770"/>
        <v>-1.3511533012621953E-2</v>
      </c>
      <c r="V1797" s="1">
        <f t="shared" si="771"/>
        <v>-2.7093891804541734E-2</v>
      </c>
      <c r="W1797" s="1">
        <f t="shared" si="772"/>
        <v>-3.3650673440829482</v>
      </c>
      <c r="X1797" s="1">
        <f t="shared" si="773"/>
        <v>-3.4948533334436176</v>
      </c>
      <c r="Y1797" s="1">
        <f t="shared" si="759"/>
        <v>3933.7353846153851</v>
      </c>
      <c r="Z1797" s="1">
        <f t="shared" si="760"/>
        <v>3937.9274074074074</v>
      </c>
      <c r="AA1797" s="1">
        <f t="shared" si="774"/>
        <v>-4.1920227920222715</v>
      </c>
      <c r="AB1797" s="1">
        <f t="shared" si="779"/>
        <v>-6.4715897435894476</v>
      </c>
      <c r="AC1797" s="1">
        <f t="shared" si="758"/>
        <v>3906.7833333333333</v>
      </c>
      <c r="AD1797" s="1">
        <f t="shared" si="780"/>
        <v>4027.641333333333</v>
      </c>
      <c r="AE1797" s="1">
        <f t="shared" si="781"/>
        <v>42.08373333333352</v>
      </c>
      <c r="AF1797" s="1">
        <f t="shared" si="782"/>
        <v>-191.45639803819557</v>
      </c>
      <c r="AG1797" s="1">
        <f t="shared" si="775"/>
        <v>3981.16</v>
      </c>
      <c r="AH1797" s="1">
        <f t="shared" si="776"/>
        <v>4028.1800000000003</v>
      </c>
      <c r="AI1797" s="1">
        <f t="shared" si="783"/>
        <v>-47.020000000000437</v>
      </c>
      <c r="AJ1797" s="1">
        <f t="shared" si="777"/>
        <v>1</v>
      </c>
    </row>
    <row r="1798" spans="1:36" x14ac:dyDescent="0.2">
      <c r="A1798" s="5">
        <v>43584</v>
      </c>
      <c r="B1798" s="1">
        <v>3896.58</v>
      </c>
      <c r="C1798" s="10">
        <v>3900.33</v>
      </c>
      <c r="D1798" s="1">
        <v>3953.23</v>
      </c>
      <c r="E1798" s="1">
        <v>3875.45</v>
      </c>
      <c r="F1798" s="1">
        <v>15387092700</v>
      </c>
      <c r="G1798" s="1">
        <v>203946553151.5</v>
      </c>
      <c r="H1798" s="1">
        <f t="shared" si="784"/>
        <v>12.880000000000109</v>
      </c>
      <c r="J1798" s="1">
        <f t="shared" si="761"/>
        <v>4017.1850000000004</v>
      </c>
      <c r="K1798" s="1">
        <f t="shared" si="762"/>
        <v>4019.6566666666672</v>
      </c>
      <c r="L1798" s="1">
        <f t="shared" si="763"/>
        <v>3980.9632727272729</v>
      </c>
      <c r="M1798" s="1">
        <f t="shared" si="764"/>
        <v>90.073412065113274</v>
      </c>
      <c r="N1798" s="1">
        <f t="shared" si="765"/>
        <v>90.073412065113274</v>
      </c>
      <c r="O1798" s="1">
        <f t="shared" si="766"/>
        <v>19.195351896513905</v>
      </c>
      <c r="P1798" s="1">
        <f t="shared" si="767"/>
        <v>41.907930035411525</v>
      </c>
      <c r="Q1798" s="1">
        <f t="shared" si="768"/>
        <v>-5543151677.2177753</v>
      </c>
      <c r="R1798" s="1">
        <f t="shared" si="769"/>
        <v>-185.46000000000004</v>
      </c>
      <c r="S1798" s="1">
        <f t="shared" si="757"/>
        <v>9.9265879348867205</v>
      </c>
      <c r="T1798" s="1">
        <f t="shared" si="778"/>
        <v>47.759477714059884</v>
      </c>
      <c r="U1798" s="1">
        <f t="shared" si="770"/>
        <v>2.8356574956477903E-3</v>
      </c>
      <c r="V1798" s="1">
        <f t="shared" si="771"/>
        <v>-2.2135475427591488E-2</v>
      </c>
      <c r="W1798" s="1">
        <f t="shared" si="772"/>
        <v>-2.9088777340351628</v>
      </c>
      <c r="X1798" s="1">
        <f t="shared" si="773"/>
        <v>-2.9685785767773019</v>
      </c>
      <c r="Y1798" s="1">
        <f t="shared" si="759"/>
        <v>3890.9715384615383</v>
      </c>
      <c r="Z1798" s="1">
        <f t="shared" si="760"/>
        <v>3890.0892592592595</v>
      </c>
      <c r="AA1798" s="1">
        <f t="shared" si="774"/>
        <v>0.8822792022788235</v>
      </c>
      <c r="AB1798" s="1">
        <f t="shared" si="779"/>
        <v>-3.1771623931620523</v>
      </c>
      <c r="AC1798" s="1">
        <f t="shared" si="758"/>
        <v>3909.6699999999996</v>
      </c>
      <c r="AD1798" s="1">
        <f t="shared" si="780"/>
        <v>4017.4369999999994</v>
      </c>
      <c r="AE1798" s="1">
        <f t="shared" si="781"/>
        <v>54.328933333333588</v>
      </c>
      <c r="AF1798" s="1">
        <f t="shared" si="782"/>
        <v>-132.24015687159857</v>
      </c>
      <c r="AG1798" s="1">
        <f t="shared" si="775"/>
        <v>3956.1040000000003</v>
      </c>
      <c r="AH1798" s="1">
        <f t="shared" si="776"/>
        <v>4015.6728571428571</v>
      </c>
      <c r="AI1798" s="1">
        <f t="shared" si="783"/>
        <v>-59.568857142856814</v>
      </c>
      <c r="AJ1798" s="1">
        <f t="shared" si="777"/>
        <v>1</v>
      </c>
    </row>
    <row r="1799" spans="1:36" x14ac:dyDescent="0.2">
      <c r="A1799" s="5">
        <v>43585</v>
      </c>
      <c r="B1799" s="1">
        <v>3887.18</v>
      </c>
      <c r="C1799" s="10">
        <v>3913.21</v>
      </c>
      <c r="D1799" s="1">
        <v>3923.11</v>
      </c>
      <c r="E1799" s="1">
        <v>3885.15</v>
      </c>
      <c r="F1799" s="1">
        <v>11623337600</v>
      </c>
      <c r="G1799" s="1">
        <v>161665923923.70001</v>
      </c>
      <c r="H1799" s="1">
        <f t="shared" si="784"/>
        <v>-228.59000000000015</v>
      </c>
      <c r="J1799" s="1">
        <f t="shared" si="761"/>
        <v>3999.9270000000006</v>
      </c>
      <c r="K1799" s="1">
        <f t="shared" si="762"/>
        <v>4008.8419999999996</v>
      </c>
      <c r="L1799" s="1">
        <f t="shared" si="763"/>
        <v>3962.0587272727271</v>
      </c>
      <c r="M1799" s="1">
        <f t="shared" si="764"/>
        <v>79.659556130144281</v>
      </c>
      <c r="N1799" s="1">
        <f t="shared" si="765"/>
        <v>84.934567507181541</v>
      </c>
      <c r="O1799" s="1">
        <f t="shared" si="766"/>
        <v>8.6591004623791399</v>
      </c>
      <c r="P1799" s="1">
        <f t="shared" si="767"/>
        <v>28.6554942474759</v>
      </c>
      <c r="Q1799" s="1">
        <f t="shared" si="768"/>
        <v>5560585111.064229</v>
      </c>
      <c r="R1799" s="1">
        <f t="shared" si="769"/>
        <v>-174.02999999999975</v>
      </c>
      <c r="S1799" s="1">
        <f t="shared" si="757"/>
        <v>15.065432492818454</v>
      </c>
      <c r="T1799" s="1">
        <f t="shared" si="778"/>
        <v>41.279476821562952</v>
      </c>
      <c r="U1799" s="1">
        <f t="shared" si="770"/>
        <v>3.2914154875409471E-3</v>
      </c>
      <c r="V1799" s="1">
        <f t="shared" si="771"/>
        <v>-1.5673421338592172E-2</v>
      </c>
      <c r="W1799" s="1">
        <f t="shared" si="772"/>
        <v>-2.1679645653533313</v>
      </c>
      <c r="X1799" s="1">
        <f t="shared" si="773"/>
        <v>-2.3855267930240105</v>
      </c>
      <c r="Y1799" s="1">
        <f t="shared" si="759"/>
        <v>3902.3115384615385</v>
      </c>
      <c r="Z1799" s="1">
        <f t="shared" si="760"/>
        <v>3901.2840740740739</v>
      </c>
      <c r="AA1799" s="1">
        <f t="shared" si="774"/>
        <v>1.0274643874645335</v>
      </c>
      <c r="AB1799" s="1">
        <f t="shared" si="779"/>
        <v>0.9113162393159655</v>
      </c>
      <c r="AC1799" s="1">
        <f t="shared" si="758"/>
        <v>3907.1566666666663</v>
      </c>
      <c r="AD1799" s="1">
        <f t="shared" si="780"/>
        <v>4004.317</v>
      </c>
      <c r="AE1799" s="1">
        <f t="shared" si="781"/>
        <v>65.217600000000175</v>
      </c>
      <c r="AF1799" s="1">
        <f t="shared" si="782"/>
        <v>-99.319134030623076</v>
      </c>
      <c r="AG1799" s="1">
        <f t="shared" si="775"/>
        <v>3934.9440000000004</v>
      </c>
      <c r="AH1799" s="1">
        <f t="shared" si="776"/>
        <v>4003.3414285714289</v>
      </c>
      <c r="AI1799" s="1">
        <f t="shared" si="783"/>
        <v>-68.397428571428463</v>
      </c>
      <c r="AJ1799" s="1">
        <f t="shared" si="777"/>
        <v>0</v>
      </c>
    </row>
    <row r="1800" spans="1:36" x14ac:dyDescent="0.2">
      <c r="A1800" s="5">
        <v>43591</v>
      </c>
      <c r="B1800" s="1">
        <v>3775.08</v>
      </c>
      <c r="C1800" s="10">
        <v>3684.62</v>
      </c>
      <c r="D1800" s="1">
        <v>3791.61</v>
      </c>
      <c r="E1800" s="1">
        <v>3647.14</v>
      </c>
      <c r="F1800" s="1">
        <v>19747288200</v>
      </c>
      <c r="G1800" s="1">
        <v>254115400089.20001</v>
      </c>
      <c r="H1800" s="1">
        <f t="shared" si="784"/>
        <v>36.050000000000182</v>
      </c>
      <c r="J1800" s="1">
        <f t="shared" si="761"/>
        <v>3959.665</v>
      </c>
      <c r="K1800" s="1">
        <f t="shared" si="762"/>
        <v>3982.0933333333337</v>
      </c>
      <c r="L1800" s="1">
        <f t="shared" si="763"/>
        <v>3904.7301818181818</v>
      </c>
      <c r="M1800" s="1">
        <f t="shared" si="764"/>
        <v>90.56394763343404</v>
      </c>
      <c r="N1800" s="1">
        <f t="shared" si="765"/>
        <v>92.174548491491805</v>
      </c>
      <c r="O1800" s="1">
        <f t="shared" si="766"/>
        <v>13.970656730321416</v>
      </c>
      <c r="P1800" s="1">
        <f t="shared" si="767"/>
        <v>19.935114126675646</v>
      </c>
      <c r="Q1800" s="1">
        <f t="shared" si="768"/>
        <v>-9501169812.2932224</v>
      </c>
      <c r="R1800" s="1">
        <f t="shared" si="769"/>
        <v>-387.46000000000004</v>
      </c>
      <c r="S1800" s="1">
        <f t="shared" si="757"/>
        <v>7.8254515085081939</v>
      </c>
      <c r="T1800" s="1">
        <f t="shared" si="778"/>
        <v>33.996164845184829</v>
      </c>
      <c r="U1800" s="1">
        <f t="shared" si="770"/>
        <v>-6.2038961955371286E-2</v>
      </c>
      <c r="V1800" s="1">
        <f t="shared" si="771"/>
        <v>-9.8186641995795201E-2</v>
      </c>
      <c r="W1800" s="1">
        <f t="shared" si="772"/>
        <v>-6.9461684258643119</v>
      </c>
      <c r="X1800" s="1">
        <f t="shared" si="773"/>
        <v>-7.4702752656057063</v>
      </c>
      <c r="Y1800" s="1">
        <f t="shared" si="759"/>
        <v>3878.0423076923075</v>
      </c>
      <c r="Z1800" s="1">
        <f t="shared" si="760"/>
        <v>3896.2774074074073</v>
      </c>
      <c r="AA1800" s="1">
        <f t="shared" si="774"/>
        <v>-18.23509971509975</v>
      </c>
      <c r="AB1800" s="1">
        <f t="shared" si="779"/>
        <v>-2.8250484330483232</v>
      </c>
      <c r="AC1800" s="1">
        <f t="shared" si="758"/>
        <v>3707.7899999999995</v>
      </c>
      <c r="AD1800" s="1">
        <f t="shared" si="780"/>
        <v>3966.717333333333</v>
      </c>
      <c r="AE1800" s="1">
        <f t="shared" si="781"/>
        <v>87.093866666666869</v>
      </c>
      <c r="AF1800" s="1">
        <f t="shared" si="782"/>
        <v>-198.1979085655729</v>
      </c>
      <c r="AG1800" s="1">
        <f t="shared" si="775"/>
        <v>3865.85</v>
      </c>
      <c r="AH1800" s="1">
        <f t="shared" si="776"/>
        <v>3980.9871428571432</v>
      </c>
      <c r="AI1800" s="1">
        <f t="shared" si="783"/>
        <v>-115.13714285714332</v>
      </c>
      <c r="AJ1800" s="1">
        <f t="shared" si="777"/>
        <v>1</v>
      </c>
    </row>
    <row r="1801" spans="1:36" x14ac:dyDescent="0.2">
      <c r="A1801" s="5">
        <v>43592</v>
      </c>
      <c r="B1801" s="1">
        <v>3702.27</v>
      </c>
      <c r="C1801" s="10">
        <v>3720.67</v>
      </c>
      <c r="D1801" s="1">
        <v>3738.18</v>
      </c>
      <c r="E1801" s="1">
        <v>3671.83</v>
      </c>
      <c r="F1801" s="1">
        <v>13284765400</v>
      </c>
      <c r="G1801" s="1">
        <v>183659159180.70001</v>
      </c>
      <c r="H1801" s="1">
        <f t="shared" si="784"/>
        <v>-53.210000000000036</v>
      </c>
      <c r="J1801" s="1">
        <f t="shared" si="761"/>
        <v>3924.5239999999999</v>
      </c>
      <c r="K1801" s="1">
        <f t="shared" si="762"/>
        <v>3963.6326666666669</v>
      </c>
      <c r="L1801" s="1">
        <f t="shared" si="763"/>
        <v>3861.2765454545447</v>
      </c>
      <c r="M1801" s="1">
        <f t="shared" si="764"/>
        <v>80.413936391241762</v>
      </c>
      <c r="N1801" s="1">
        <f t="shared" si="765"/>
        <v>84.647666771061665</v>
      </c>
      <c r="O1801" s="1">
        <f t="shared" si="766"/>
        <v>15.212760561951653</v>
      </c>
      <c r="P1801" s="1">
        <f t="shared" si="767"/>
        <v>18.149260979088893</v>
      </c>
      <c r="Q1801" s="1">
        <f t="shared" si="768"/>
        <v>6272972117.287199</v>
      </c>
      <c r="R1801" s="1">
        <f t="shared" si="769"/>
        <v>-399.9399999999996</v>
      </c>
      <c r="S1801" s="1">
        <f t="shared" si="757"/>
        <v>15.352333228938337</v>
      </c>
      <c r="T1801" s="1">
        <f t="shared" si="778"/>
        <v>28.352011199176889</v>
      </c>
      <c r="U1801" s="1">
        <f t="shared" si="770"/>
        <v>9.6891151324896268E-3</v>
      </c>
      <c r="V1801" s="1">
        <f t="shared" si="771"/>
        <v>-8.968643877041714E-2</v>
      </c>
      <c r="W1801" s="1">
        <f t="shared" si="772"/>
        <v>-5.1943624245895759</v>
      </c>
      <c r="X1801" s="1">
        <f t="shared" si="773"/>
        <v>-6.1297977663251366</v>
      </c>
      <c r="Y1801" s="1">
        <f t="shared" si="759"/>
        <v>3690.166153846154</v>
      </c>
      <c r="Z1801" s="1">
        <f t="shared" si="760"/>
        <v>3687.2903703703705</v>
      </c>
      <c r="AA1801" s="1">
        <f t="shared" si="774"/>
        <v>2.8757834757834644</v>
      </c>
      <c r="AB1801" s="1">
        <f t="shared" si="779"/>
        <v>-14.012923076923107</v>
      </c>
      <c r="AC1801" s="1">
        <f t="shared" si="758"/>
        <v>3710.2266666666669</v>
      </c>
      <c r="AD1801" s="1">
        <f t="shared" si="780"/>
        <v>3930.3276666666666</v>
      </c>
      <c r="AE1801" s="1">
        <f t="shared" si="781"/>
        <v>102.0023333333335</v>
      </c>
      <c r="AF1801" s="1">
        <f t="shared" si="782"/>
        <v>-143.85357197711119</v>
      </c>
      <c r="AG1801" s="1">
        <f t="shared" si="775"/>
        <v>3821.62</v>
      </c>
      <c r="AH1801" s="1">
        <f t="shared" si="776"/>
        <v>3961.8478571428573</v>
      </c>
      <c r="AI1801" s="1">
        <f t="shared" si="783"/>
        <v>-140.22785714285737</v>
      </c>
      <c r="AJ1801" s="1">
        <f t="shared" si="777"/>
        <v>0</v>
      </c>
    </row>
    <row r="1802" spans="1:36" x14ac:dyDescent="0.2">
      <c r="A1802" s="5">
        <v>43593</v>
      </c>
      <c r="B1802" s="1">
        <v>3648.55</v>
      </c>
      <c r="C1802" s="10">
        <v>3667.46</v>
      </c>
      <c r="D1802" s="1">
        <v>3722.93</v>
      </c>
      <c r="E1802" s="1">
        <v>3642.5</v>
      </c>
      <c r="F1802" s="1">
        <v>11286735500</v>
      </c>
      <c r="G1802" s="1">
        <v>145058486354.39999</v>
      </c>
      <c r="H1802" s="1">
        <f t="shared" si="784"/>
        <v>-67.760000000000218</v>
      </c>
      <c r="J1802" s="1">
        <f t="shared" si="761"/>
        <v>3879.2089999999998</v>
      </c>
      <c r="K1802" s="1">
        <f t="shared" si="762"/>
        <v>3942.2220000000002</v>
      </c>
      <c r="L1802" s="1">
        <f t="shared" si="763"/>
        <v>3814.537636363636</v>
      </c>
      <c r="M1802" s="1">
        <f t="shared" si="764"/>
        <v>91.967302803076606</v>
      </c>
      <c r="N1802" s="1">
        <f t="shared" si="765"/>
        <v>94.838602948778913</v>
      </c>
      <c r="O1802" s="1">
        <f t="shared" si="766"/>
        <v>14.647784153339066</v>
      </c>
      <c r="P1802" s="1">
        <f t="shared" si="767"/>
        <v>16.807667444278916</v>
      </c>
      <c r="Q1802" s="1">
        <f t="shared" si="768"/>
        <v>-4281465872.249136</v>
      </c>
      <c r="R1802" s="1">
        <f t="shared" si="769"/>
        <v>-358.15000000000009</v>
      </c>
      <c r="S1802" s="1">
        <f t="shared" si="757"/>
        <v>5.1613970512210816</v>
      </c>
      <c r="T1802" s="1">
        <f t="shared" si="778"/>
        <v>18.979255811897715</v>
      </c>
      <c r="U1802" s="1">
        <f t="shared" si="770"/>
        <v>-1.4508679031264154E-2</v>
      </c>
      <c r="V1802" s="1">
        <f t="shared" si="771"/>
        <v>-9.9364452564782588E-2</v>
      </c>
      <c r="W1802" s="1">
        <f t="shared" si="772"/>
        <v>-5.4585612685472684</v>
      </c>
      <c r="X1802" s="1">
        <f t="shared" si="773"/>
        <v>-6.9697241809314692</v>
      </c>
      <c r="Y1802" s="1">
        <f t="shared" si="759"/>
        <v>3712.4838461538466</v>
      </c>
      <c r="Z1802" s="1">
        <f t="shared" si="760"/>
        <v>3716.7285185185183</v>
      </c>
      <c r="AA1802" s="1">
        <f t="shared" si="774"/>
        <v>-4.2446723646717146</v>
      </c>
      <c r="AB1802" s="1">
        <f t="shared" si="779"/>
        <v>1.4516923076924286</v>
      </c>
      <c r="AC1802" s="1">
        <f t="shared" si="758"/>
        <v>3677.6299999999997</v>
      </c>
      <c r="AD1802" s="1">
        <f t="shared" si="780"/>
        <v>3888.5089999999996</v>
      </c>
      <c r="AE1802" s="1">
        <f t="shared" si="781"/>
        <v>113.97606666666684</v>
      </c>
      <c r="AF1802" s="1">
        <f t="shared" si="782"/>
        <v>-123.34694827744515</v>
      </c>
      <c r="AG1802" s="1">
        <f t="shared" si="775"/>
        <v>3777.2580000000003</v>
      </c>
      <c r="AH1802" s="1">
        <f t="shared" si="776"/>
        <v>3939.843571428572</v>
      </c>
      <c r="AI1802" s="1">
        <f t="shared" si="783"/>
        <v>-162.58557142857171</v>
      </c>
      <c r="AJ1802" s="1">
        <f t="shared" si="777"/>
        <v>0</v>
      </c>
    </row>
    <row r="1803" spans="1:36" x14ac:dyDescent="0.2">
      <c r="A1803" s="5">
        <v>43594</v>
      </c>
      <c r="B1803" s="1">
        <v>3637.35</v>
      </c>
      <c r="C1803" s="10">
        <v>3599.7</v>
      </c>
      <c r="D1803" s="1">
        <v>3656.9</v>
      </c>
      <c r="E1803" s="1">
        <v>3584.82</v>
      </c>
      <c r="F1803" s="1">
        <v>10103739400</v>
      </c>
      <c r="G1803" s="1">
        <v>141829095759.5</v>
      </c>
      <c r="H1803" s="1">
        <f t="shared" si="784"/>
        <v>130.75</v>
      </c>
      <c r="J1803" s="1">
        <f t="shared" si="761"/>
        <v>3836.6179999999995</v>
      </c>
      <c r="K1803" s="1">
        <f t="shared" si="762"/>
        <v>3917.1673333333333</v>
      </c>
      <c r="L1803" s="1">
        <f t="shared" si="763"/>
        <v>3763.7178181818176</v>
      </c>
      <c r="M1803" s="1">
        <f t="shared" si="764"/>
        <v>95.961021687793576</v>
      </c>
      <c r="N1803" s="1">
        <f t="shared" si="765"/>
        <v>96.875721754467079</v>
      </c>
      <c r="O1803" s="1">
        <f t="shared" si="766"/>
        <v>33.950570629582053</v>
      </c>
      <c r="P1803" s="1">
        <f t="shared" si="767"/>
        <v>25.424540186444961</v>
      </c>
      <c r="Q1803" s="1">
        <f t="shared" si="768"/>
        <v>-5932162200.4440432</v>
      </c>
      <c r="R1803" s="1">
        <f t="shared" si="769"/>
        <v>-419.3100000000004</v>
      </c>
      <c r="S1803" s="1">
        <f t="shared" ref="S1803:S1866" si="785">(C1803-MIN(E1794:E1803))/(MAX(D1794:D1803)-MIN(E1794:E1803))*100</f>
        <v>3.1242782455329237</v>
      </c>
      <c r="T1803" s="1">
        <f t="shared" si="778"/>
        <v>14.794421862080792</v>
      </c>
      <c r="U1803" s="1">
        <f t="shared" si="770"/>
        <v>-1.8823790871461573E-2</v>
      </c>
      <c r="V1803" s="1">
        <f t="shared" si="771"/>
        <v>-0.1264157491245228</v>
      </c>
      <c r="W1803" s="1">
        <f t="shared" si="772"/>
        <v>-6.1751782429212314</v>
      </c>
      <c r="X1803" s="1">
        <f t="shared" si="773"/>
        <v>-8.1045129380057155</v>
      </c>
      <c r="Y1803" s="1">
        <f t="shared" si="759"/>
        <v>3657.0353846153848</v>
      </c>
      <c r="Z1803" s="1">
        <f t="shared" si="760"/>
        <v>3662.4407407407407</v>
      </c>
      <c r="AA1803" s="1">
        <f t="shared" si="774"/>
        <v>-5.4053561253558655</v>
      </c>
      <c r="AB1803" s="1">
        <f t="shared" si="779"/>
        <v>-4.4768091168085444</v>
      </c>
      <c r="AC1803" s="1">
        <f t="shared" ref="AC1803:AC1866" si="786">(C1803+D1803+E1803)/3</f>
        <v>3613.8066666666668</v>
      </c>
      <c r="AD1803" s="1">
        <f t="shared" si="780"/>
        <v>3844.3173333333325</v>
      </c>
      <c r="AE1803" s="1">
        <f t="shared" si="781"/>
        <v>133.56320000000014</v>
      </c>
      <c r="AF1803" s="1">
        <f t="shared" si="782"/>
        <v>-115.05697510824611</v>
      </c>
      <c r="AG1803" s="1">
        <f t="shared" si="775"/>
        <v>3717.1320000000001</v>
      </c>
      <c r="AH1803" s="1">
        <f t="shared" si="776"/>
        <v>3905.1228571428574</v>
      </c>
      <c r="AI1803" s="1">
        <f t="shared" si="783"/>
        <v>-187.99085714285729</v>
      </c>
      <c r="AJ1803" s="1">
        <f t="shared" si="777"/>
        <v>1</v>
      </c>
    </row>
    <row r="1804" spans="1:36" x14ac:dyDescent="0.2">
      <c r="A1804" s="5">
        <v>43595</v>
      </c>
      <c r="B1804" s="1">
        <v>3643.06</v>
      </c>
      <c r="C1804" s="10">
        <v>3730.45</v>
      </c>
      <c r="D1804" s="1">
        <v>3732.92</v>
      </c>
      <c r="E1804" s="1">
        <v>3589.29</v>
      </c>
      <c r="F1804" s="1">
        <v>14800384700</v>
      </c>
      <c r="G1804" s="1">
        <v>195067170793</v>
      </c>
      <c r="H1804" s="1">
        <f t="shared" si="784"/>
        <v>-61.7199999999998</v>
      </c>
      <c r="J1804" s="1">
        <f t="shared" si="761"/>
        <v>3807.7619999999997</v>
      </c>
      <c r="K1804" s="1">
        <f t="shared" si="762"/>
        <v>3893.4780000000001</v>
      </c>
      <c r="L1804" s="1">
        <f t="shared" si="763"/>
        <v>3744.414545454546</v>
      </c>
      <c r="M1804" s="1">
        <f t="shared" si="764"/>
        <v>56.951136598776294</v>
      </c>
      <c r="N1804" s="1">
        <f t="shared" si="765"/>
        <v>68.308234679665816</v>
      </c>
      <c r="O1804" s="1">
        <f t="shared" si="766"/>
        <v>28.854137835593701</v>
      </c>
      <c r="P1804" s="1">
        <f t="shared" si="767"/>
        <v>26.537106190501241</v>
      </c>
      <c r="Q1804" s="1">
        <f t="shared" si="768"/>
        <v>14291341321.750278</v>
      </c>
      <c r="R1804" s="1">
        <f t="shared" si="769"/>
        <v>-299.64000000000033</v>
      </c>
      <c r="S1804" s="1">
        <f t="shared" si="785"/>
        <v>31.691765320334188</v>
      </c>
      <c r="T1804" s="1">
        <f t="shared" si="778"/>
        <v>13.827782402876517</v>
      </c>
      <c r="U1804" s="1">
        <f t="shared" si="770"/>
        <v>3.5049390824163307E-2</v>
      </c>
      <c r="V1804" s="1">
        <f t="shared" si="771"/>
        <v>-7.3320565082062167E-2</v>
      </c>
      <c r="W1804" s="1">
        <f t="shared" si="772"/>
        <v>-2.0303789995278039</v>
      </c>
      <c r="X1804" s="1">
        <f t="shared" si="773"/>
        <v>-4.187207427395256</v>
      </c>
      <c r="Y1804" s="1">
        <f t="shared" si="759"/>
        <v>3619.8153846153841</v>
      </c>
      <c r="Z1804" s="1">
        <f t="shared" si="760"/>
        <v>3609.385185185185</v>
      </c>
      <c r="AA1804" s="1">
        <f t="shared" si="774"/>
        <v>10.430199430199082</v>
      </c>
      <c r="AB1804" s="1">
        <f t="shared" si="779"/>
        <v>-2.2382450142448764</v>
      </c>
      <c r="AC1804" s="1">
        <f t="shared" si="786"/>
        <v>3684.22</v>
      </c>
      <c r="AD1804" s="1">
        <f t="shared" si="780"/>
        <v>3809.8933333333334</v>
      </c>
      <c r="AE1804" s="1">
        <f t="shared" si="781"/>
        <v>131.15866666666662</v>
      </c>
      <c r="AF1804" s="1">
        <f t="shared" si="782"/>
        <v>-63.878525416205143</v>
      </c>
      <c r="AG1804" s="1">
        <f t="shared" si="775"/>
        <v>3680.5800000000004</v>
      </c>
      <c r="AH1804" s="1">
        <f t="shared" si="776"/>
        <v>3879.6378571428568</v>
      </c>
      <c r="AI1804" s="1">
        <f t="shared" si="783"/>
        <v>-199.05785714285639</v>
      </c>
      <c r="AJ1804" s="1">
        <f t="shared" si="777"/>
        <v>0</v>
      </c>
    </row>
    <row r="1805" spans="1:36" x14ac:dyDescent="0.2">
      <c r="A1805" s="5">
        <v>43598</v>
      </c>
      <c r="B1805" s="1">
        <v>3675.76</v>
      </c>
      <c r="C1805" s="10">
        <v>3668.73</v>
      </c>
      <c r="D1805" s="1">
        <v>3702.9</v>
      </c>
      <c r="E1805" s="1">
        <v>3658</v>
      </c>
      <c r="F1805" s="1">
        <v>10339186000</v>
      </c>
      <c r="G1805" s="1">
        <v>135053926707.39999</v>
      </c>
      <c r="H1805" s="1">
        <f t="shared" si="784"/>
        <v>-23.579999999999927</v>
      </c>
      <c r="J1805" s="1">
        <f t="shared" si="761"/>
        <v>3771.6260000000002</v>
      </c>
      <c r="K1805" s="1">
        <f t="shared" si="762"/>
        <v>3865.5773333333332</v>
      </c>
      <c r="L1805" s="1">
        <f t="shared" si="763"/>
        <v>3719.136</v>
      </c>
      <c r="M1805" s="1">
        <f t="shared" si="764"/>
        <v>59.422602640359848</v>
      </c>
      <c r="N1805" s="1">
        <f t="shared" si="765"/>
        <v>80.831086946589323</v>
      </c>
      <c r="O1805" s="1">
        <f t="shared" si="766"/>
        <v>44.710108022623132</v>
      </c>
      <c r="P1805" s="1">
        <f t="shared" si="767"/>
        <v>25.957556270096472</v>
      </c>
      <c r="Q1805" s="1">
        <f t="shared" si="768"/>
        <v>-5397561689.0868607</v>
      </c>
      <c r="R1805" s="1">
        <f t="shared" si="769"/>
        <v>-273.09000000000015</v>
      </c>
      <c r="S1805" s="1">
        <f t="shared" si="785"/>
        <v>19.168913053410677</v>
      </c>
      <c r="T1805" s="1">
        <f t="shared" si="778"/>
        <v>11.002066917418009</v>
      </c>
      <c r="U1805" s="1">
        <f t="shared" si="770"/>
        <v>-1.6823260365303471E-2</v>
      </c>
      <c r="V1805" s="1">
        <f t="shared" si="771"/>
        <v>-8.7155792098054047E-2</v>
      </c>
      <c r="W1805" s="1">
        <f t="shared" si="772"/>
        <v>-2.7281602152493432</v>
      </c>
      <c r="X1805" s="1">
        <f t="shared" si="773"/>
        <v>-5.0923139380991085</v>
      </c>
      <c r="Y1805" s="1">
        <f t="shared" si="759"/>
        <v>3720.9546153846154</v>
      </c>
      <c r="Z1805" s="1">
        <f t="shared" si="760"/>
        <v>3725.8781481481483</v>
      </c>
      <c r="AA1805" s="1">
        <f t="shared" si="774"/>
        <v>-4.9235327635328758</v>
      </c>
      <c r="AB1805" s="1">
        <f t="shared" si="779"/>
        <v>7.3594529914526898</v>
      </c>
      <c r="AC1805" s="1">
        <f t="shared" si="786"/>
        <v>3676.5433333333335</v>
      </c>
      <c r="AD1805" s="1">
        <f t="shared" si="780"/>
        <v>3776.1396666666669</v>
      </c>
      <c r="AE1805" s="1">
        <f t="shared" si="781"/>
        <v>117.32426666666666</v>
      </c>
      <c r="AF1805" s="1">
        <f t="shared" si="782"/>
        <v>-56.593198868397451</v>
      </c>
      <c r="AG1805" s="1">
        <f t="shared" si="775"/>
        <v>3677.4019999999996</v>
      </c>
      <c r="AH1805" s="1">
        <f t="shared" si="776"/>
        <v>3850.8271428571425</v>
      </c>
      <c r="AI1805" s="1">
        <f t="shared" si="783"/>
        <v>-173.42514285714287</v>
      </c>
      <c r="AJ1805" s="1">
        <f t="shared" si="777"/>
        <v>0</v>
      </c>
    </row>
    <row r="1806" spans="1:36" x14ac:dyDescent="0.2">
      <c r="A1806" s="5">
        <v>43599</v>
      </c>
      <c r="B1806" s="1">
        <v>3630.44</v>
      </c>
      <c r="C1806" s="10">
        <v>3645.15</v>
      </c>
      <c r="D1806" s="1">
        <v>3683.26</v>
      </c>
      <c r="E1806" s="1">
        <v>3630.44</v>
      </c>
      <c r="F1806" s="1">
        <v>10231346000</v>
      </c>
      <c r="G1806" s="1">
        <v>135262868907.89999</v>
      </c>
      <c r="H1806" s="1">
        <f t="shared" si="784"/>
        <v>81.940000000000055</v>
      </c>
      <c r="J1806" s="1">
        <f t="shared" si="761"/>
        <v>3741.9590000000003</v>
      </c>
      <c r="K1806" s="1">
        <f t="shared" si="762"/>
        <v>3837.1153333333332</v>
      </c>
      <c r="L1806" s="1">
        <f t="shared" si="763"/>
        <v>3696.1403636363643</v>
      </c>
      <c r="M1806" s="1">
        <f t="shared" si="764"/>
        <v>60.661189358372425</v>
      </c>
      <c r="N1806" s="1">
        <f t="shared" si="765"/>
        <v>83.62422301240467</v>
      </c>
      <c r="O1806" s="1">
        <f t="shared" si="766"/>
        <v>50.766182929157921</v>
      </c>
      <c r="P1806" s="1">
        <f t="shared" si="767"/>
        <v>32.142015182233969</v>
      </c>
      <c r="Q1806" s="1">
        <f t="shared" si="768"/>
        <v>-4532629617.5691061</v>
      </c>
      <c r="R1806" s="1">
        <f t="shared" si="769"/>
        <v>-244.11999999999989</v>
      </c>
      <c r="S1806" s="1">
        <f t="shared" si="785"/>
        <v>16.375776987595327</v>
      </c>
      <c r="T1806" s="1">
        <f t="shared" si="778"/>
        <v>12.453769030323249</v>
      </c>
      <c r="U1806" s="1">
        <f t="shared" si="770"/>
        <v>-6.4688695938438547E-3</v>
      </c>
      <c r="V1806" s="1">
        <f t="shared" si="771"/>
        <v>-9.5516477299514416E-2</v>
      </c>
      <c r="W1806" s="1">
        <f t="shared" si="772"/>
        <v>-2.5871208102493957</v>
      </c>
      <c r="X1806" s="1">
        <f t="shared" si="773"/>
        <v>-5.0028554436640098</v>
      </c>
      <c r="Y1806" s="1">
        <f t="shared" si="759"/>
        <v>3665.1023076923075</v>
      </c>
      <c r="Z1806" s="1">
        <f t="shared" si="760"/>
        <v>3666.9833333333331</v>
      </c>
      <c r="AA1806" s="1">
        <f t="shared" si="774"/>
        <v>-1.8810256410256443</v>
      </c>
      <c r="AB1806" s="1">
        <f t="shared" si="779"/>
        <v>-4.3150313390314299</v>
      </c>
      <c r="AC1806" s="1">
        <f t="shared" si="786"/>
        <v>3652.9500000000003</v>
      </c>
      <c r="AD1806" s="1">
        <f t="shared" si="780"/>
        <v>3744.6776666666665</v>
      </c>
      <c r="AE1806" s="1">
        <f t="shared" si="781"/>
        <v>97.915399999999863</v>
      </c>
      <c r="AF1806" s="1">
        <f t="shared" si="782"/>
        <v>-62.453687344153792</v>
      </c>
      <c r="AG1806" s="1">
        <f t="shared" si="775"/>
        <v>3662.2980000000002</v>
      </c>
      <c r="AH1806" s="1">
        <f t="shared" si="776"/>
        <v>3816.8657142857141</v>
      </c>
      <c r="AI1806" s="1">
        <f t="shared" si="783"/>
        <v>-154.56771428571392</v>
      </c>
      <c r="AJ1806" s="1">
        <f t="shared" si="777"/>
        <v>1</v>
      </c>
    </row>
    <row r="1807" spans="1:36" x14ac:dyDescent="0.2">
      <c r="A1807" s="5">
        <v>43600</v>
      </c>
      <c r="B1807" s="1">
        <v>3674.99</v>
      </c>
      <c r="C1807" s="10">
        <v>3727.09</v>
      </c>
      <c r="D1807" s="1">
        <v>3741.04</v>
      </c>
      <c r="E1807" s="1">
        <v>3674.99</v>
      </c>
      <c r="F1807" s="1">
        <v>11016176900</v>
      </c>
      <c r="G1807" s="1">
        <v>152534546781.39999</v>
      </c>
      <c r="H1807" s="1">
        <f t="shared" si="784"/>
        <v>16.869999999999891</v>
      </c>
      <c r="J1807" s="1">
        <f t="shared" si="761"/>
        <v>3725.7410000000004</v>
      </c>
      <c r="K1807" s="1">
        <f t="shared" si="762"/>
        <v>3810.880666666666</v>
      </c>
      <c r="L1807" s="1">
        <f t="shared" si="763"/>
        <v>3693.4369090909086</v>
      </c>
      <c r="M1807" s="1">
        <f t="shared" si="764"/>
        <v>8.9297145051848901</v>
      </c>
      <c r="N1807" s="1">
        <f t="shared" si="765"/>
        <v>61.382698623815848</v>
      </c>
      <c r="O1807" s="1">
        <f t="shared" si="766"/>
        <v>59.996863729026195</v>
      </c>
      <c r="P1807" s="1">
        <f t="shared" si="767"/>
        <v>37.267040774299836</v>
      </c>
      <c r="Q1807" s="1">
        <f t="shared" si="768"/>
        <v>6362863720.4391346</v>
      </c>
      <c r="R1807" s="1">
        <f t="shared" si="769"/>
        <v>-173.23999999999978</v>
      </c>
      <c r="S1807" s="1">
        <f t="shared" si="785"/>
        <v>38.617301376184152</v>
      </c>
      <c r="T1807" s="1">
        <f t="shared" si="778"/>
        <v>16.230923719943004</v>
      </c>
      <c r="U1807" s="1">
        <f t="shared" si="770"/>
        <v>2.198498023927516E-2</v>
      </c>
      <c r="V1807" s="1">
        <f t="shared" si="771"/>
        <v>-5.4474836496846639E-2</v>
      </c>
      <c r="W1807" s="1">
        <f t="shared" si="772"/>
        <v>3.6207562468773463E-2</v>
      </c>
      <c r="X1807" s="1">
        <f t="shared" si="773"/>
        <v>-2.198721870237847</v>
      </c>
      <c r="Y1807" s="1">
        <f t="shared" si="759"/>
        <v>3657.7561538461541</v>
      </c>
      <c r="Z1807" s="1">
        <f t="shared" si="760"/>
        <v>3651.2196296296293</v>
      </c>
      <c r="AA1807" s="1">
        <f t="shared" si="774"/>
        <v>6.5365242165248674</v>
      </c>
      <c r="AB1807" s="1">
        <f t="shared" si="779"/>
        <v>-0.197515669515542</v>
      </c>
      <c r="AC1807" s="1">
        <f t="shared" si="786"/>
        <v>3714.373333333333</v>
      </c>
      <c r="AD1807" s="1">
        <f t="shared" si="780"/>
        <v>3725.436666666667</v>
      </c>
      <c r="AE1807" s="1">
        <f t="shared" si="781"/>
        <v>73.190666666666814</v>
      </c>
      <c r="AF1807" s="1">
        <f t="shared" si="782"/>
        <v>-10.077180454096091</v>
      </c>
      <c r="AG1807" s="1">
        <f t="shared" si="775"/>
        <v>3674.2239999999997</v>
      </c>
      <c r="AH1807" s="1">
        <f t="shared" si="776"/>
        <v>3795.5428571428565</v>
      </c>
      <c r="AI1807" s="1">
        <f t="shared" si="783"/>
        <v>-121.31885714285681</v>
      </c>
      <c r="AJ1807" s="1">
        <f t="shared" si="777"/>
        <v>1</v>
      </c>
    </row>
    <row r="1808" spans="1:36" x14ac:dyDescent="0.2">
      <c r="A1808" s="5">
        <v>43601</v>
      </c>
      <c r="B1808" s="1">
        <v>3720.04</v>
      </c>
      <c r="C1808" s="10">
        <v>3743.96</v>
      </c>
      <c r="D1808" s="1">
        <v>3745.14</v>
      </c>
      <c r="E1808" s="1">
        <v>3707.9</v>
      </c>
      <c r="F1808" s="1">
        <v>11625827400</v>
      </c>
      <c r="G1808" s="1">
        <v>139851940057.29999</v>
      </c>
      <c r="H1808" s="1">
        <f t="shared" si="784"/>
        <v>-95.199999999999818</v>
      </c>
      <c r="J1808" s="1">
        <f t="shared" si="761"/>
        <v>3710.1040000000003</v>
      </c>
      <c r="K1808" s="1">
        <f t="shared" si="762"/>
        <v>3792.1039999999994</v>
      </c>
      <c r="L1808" s="1">
        <f t="shared" si="763"/>
        <v>3696.7494545454542</v>
      </c>
      <c r="M1808" s="1">
        <f t="shared" si="764"/>
        <v>0.73602794411167571</v>
      </c>
      <c r="N1808" s="1">
        <f t="shared" si="765"/>
        <v>52.957521653019633</v>
      </c>
      <c r="O1808" s="1">
        <f t="shared" si="766"/>
        <v>55.982051407111214</v>
      </c>
      <c r="P1808" s="1">
        <f t="shared" si="767"/>
        <v>35.327777845560711</v>
      </c>
      <c r="Q1808" s="1">
        <f t="shared" si="768"/>
        <v>10889067124.382483</v>
      </c>
      <c r="R1808" s="1">
        <f t="shared" si="769"/>
        <v>-169.25</v>
      </c>
      <c r="S1808" s="1">
        <f t="shared" si="785"/>
        <v>47.042478346980374</v>
      </c>
      <c r="T1808" s="1">
        <f t="shared" si="778"/>
        <v>19.942512761152368</v>
      </c>
      <c r="U1808" s="1">
        <f t="shared" si="770"/>
        <v>4.5059242085919429E-3</v>
      </c>
      <c r="V1808" s="1">
        <f t="shared" si="771"/>
        <v>-3.7361767118250969E-2</v>
      </c>
      <c r="W1808" s="1">
        <f t="shared" si="772"/>
        <v>0.91253506640244486</v>
      </c>
      <c r="X1808" s="1">
        <f t="shared" si="773"/>
        <v>-1.2695854333108831</v>
      </c>
      <c r="Y1808" s="1">
        <f t="shared" si="759"/>
        <v>3729.6853846153854</v>
      </c>
      <c r="Z1808" s="1">
        <f t="shared" si="760"/>
        <v>3728.3396296296296</v>
      </c>
      <c r="AA1808" s="1">
        <f t="shared" si="774"/>
        <v>1.3457549857557751</v>
      </c>
      <c r="AB1808" s="1">
        <f t="shared" si="779"/>
        <v>5.4983703703710489</v>
      </c>
      <c r="AC1808" s="1">
        <f t="shared" si="786"/>
        <v>3732.3333333333335</v>
      </c>
      <c r="AD1808" s="1">
        <f t="shared" si="780"/>
        <v>3707.7030000000004</v>
      </c>
      <c r="AE1808" s="1">
        <f t="shared" si="781"/>
        <v>46.672999999999909</v>
      </c>
      <c r="AF1808" s="1">
        <f t="shared" si="782"/>
        <v>35.181415855466909</v>
      </c>
      <c r="AG1808" s="1">
        <f t="shared" si="775"/>
        <v>3703.076</v>
      </c>
      <c r="AH1808" s="1">
        <f t="shared" si="776"/>
        <v>3775.8964285714283</v>
      </c>
      <c r="AI1808" s="1">
        <f t="shared" si="783"/>
        <v>-72.820428571428238</v>
      </c>
      <c r="AJ1808" s="1">
        <f t="shared" si="777"/>
        <v>0</v>
      </c>
    </row>
    <row r="1809" spans="1:36" x14ac:dyDescent="0.2">
      <c r="A1809" s="5">
        <v>43602</v>
      </c>
      <c r="B1809" s="1">
        <v>3744.88</v>
      </c>
      <c r="C1809" s="10">
        <v>3648.76</v>
      </c>
      <c r="D1809" s="1">
        <v>3745.36</v>
      </c>
      <c r="E1809" s="1">
        <v>3637.58</v>
      </c>
      <c r="F1809" s="1">
        <v>12845324500</v>
      </c>
      <c r="G1809" s="1">
        <v>154092349651.89999</v>
      </c>
      <c r="H1809" s="1">
        <f t="shared" si="784"/>
        <v>-30.970000000000255</v>
      </c>
      <c r="J1809" s="1">
        <f t="shared" si="761"/>
        <v>3683.6590000000006</v>
      </c>
      <c r="K1809" s="1">
        <f t="shared" si="762"/>
        <v>3767.4206666666664</v>
      </c>
      <c r="L1809" s="1">
        <f t="shared" si="763"/>
        <v>3685.596</v>
      </c>
      <c r="M1809" s="1">
        <f t="shared" si="764"/>
        <v>61.895303389504583</v>
      </c>
      <c r="N1809" s="1">
        <f t="shared" si="765"/>
        <v>69.079742734174729</v>
      </c>
      <c r="O1809" s="1">
        <f t="shared" si="766"/>
        <v>31.845429934252937</v>
      </c>
      <c r="P1809" s="1">
        <f t="shared" si="767"/>
        <v>33.172527158376226</v>
      </c>
      <c r="Q1809" s="1">
        <f t="shared" si="768"/>
        <v>-10180438103.45141</v>
      </c>
      <c r="R1809" s="1">
        <f t="shared" si="769"/>
        <v>-35.859999999999673</v>
      </c>
      <c r="S1809" s="1">
        <f t="shared" si="785"/>
        <v>30.920257265825263</v>
      </c>
      <c r="T1809" s="1">
        <f t="shared" si="778"/>
        <v>21.527995238453052</v>
      </c>
      <c r="U1809" s="1">
        <f t="shared" si="770"/>
        <v>-2.6091055591488565E-2</v>
      </c>
      <c r="V1809" s="1">
        <f t="shared" si="771"/>
        <v>-6.4499670540697759E-2</v>
      </c>
      <c r="W1809" s="1">
        <f t="shared" si="772"/>
        <v>-0.94740039726805159</v>
      </c>
      <c r="X1809" s="1">
        <f t="shared" si="773"/>
        <v>-3.1496526978404731</v>
      </c>
      <c r="Y1809" s="1">
        <f t="shared" si="759"/>
        <v>3729.313846153846</v>
      </c>
      <c r="Z1809" s="1">
        <f t="shared" si="760"/>
        <v>3736.908148148148</v>
      </c>
      <c r="AA1809" s="1">
        <f t="shared" si="774"/>
        <v>-7.5943019943019863</v>
      </c>
      <c r="AB1809" s="1">
        <f t="shared" si="779"/>
        <v>-0.44225641025577711</v>
      </c>
      <c r="AC1809" s="1">
        <f t="shared" si="786"/>
        <v>3677.2333333333336</v>
      </c>
      <c r="AD1809" s="1">
        <f t="shared" si="780"/>
        <v>3684.7106666666673</v>
      </c>
      <c r="AE1809" s="1">
        <f t="shared" si="781"/>
        <v>25.176133333333382</v>
      </c>
      <c r="AF1809" s="1">
        <f t="shared" si="782"/>
        <v>-19.800057550096927</v>
      </c>
      <c r="AG1809" s="1">
        <f t="shared" si="775"/>
        <v>3686.7380000000003</v>
      </c>
      <c r="AH1809" s="1">
        <f t="shared" si="776"/>
        <v>3748.6585714285716</v>
      </c>
      <c r="AI1809" s="1">
        <f t="shared" si="783"/>
        <v>-61.920571428571293</v>
      </c>
      <c r="AJ1809" s="1">
        <f t="shared" si="777"/>
        <v>0</v>
      </c>
    </row>
    <row r="1810" spans="1:36" x14ac:dyDescent="0.2">
      <c r="A1810" s="5">
        <v>43605</v>
      </c>
      <c r="B1810" s="1">
        <v>3635.74</v>
      </c>
      <c r="C1810" s="10">
        <v>3617.79</v>
      </c>
      <c r="D1810" s="1">
        <v>3644.5</v>
      </c>
      <c r="E1810" s="1">
        <v>3583.83</v>
      </c>
      <c r="F1810" s="1">
        <v>10896347700</v>
      </c>
      <c r="G1810" s="1">
        <v>134194262583.5</v>
      </c>
      <c r="H1810" s="1">
        <f t="shared" si="784"/>
        <v>48.990000000000236</v>
      </c>
      <c r="J1810" s="1">
        <f t="shared" si="761"/>
        <v>3676.9760000000001</v>
      </c>
      <c r="K1810" s="1">
        <f t="shared" si="762"/>
        <v>3739.9340000000002</v>
      </c>
      <c r="L1810" s="1">
        <f t="shared" si="763"/>
        <v>3673.6198181818186</v>
      </c>
      <c r="M1810" s="1">
        <f t="shared" si="764"/>
        <v>78.976041602179166</v>
      </c>
      <c r="N1810" s="1">
        <f t="shared" si="765"/>
        <v>78.976041602179166</v>
      </c>
      <c r="O1810" s="1">
        <f t="shared" si="766"/>
        <v>49.672323979163195</v>
      </c>
      <c r="P1810" s="1">
        <f t="shared" si="767"/>
        <v>35.928417253862946</v>
      </c>
      <c r="Q1810" s="1">
        <f t="shared" si="768"/>
        <v>1302101876.133178</v>
      </c>
      <c r="R1810" s="1">
        <f t="shared" si="769"/>
        <v>-102.88000000000011</v>
      </c>
      <c r="S1810" s="1">
        <f t="shared" si="785"/>
        <v>21.023958397820834</v>
      </c>
      <c r="T1810" s="1">
        <f t="shared" si="778"/>
        <v>22.847845927384316</v>
      </c>
      <c r="U1810" s="1">
        <f t="shared" si="770"/>
        <v>-8.5604747649809017E-3</v>
      </c>
      <c r="V1810" s="1">
        <f t="shared" si="771"/>
        <v>-7.5493009575259201E-2</v>
      </c>
      <c r="W1810" s="1">
        <f t="shared" si="772"/>
        <v>-1.6096379198558854</v>
      </c>
      <c r="X1810" s="1">
        <f t="shared" si="773"/>
        <v>-3.26593998717625</v>
      </c>
      <c r="Y1810" s="1">
        <f t="shared" si="759"/>
        <v>3643.9953846153849</v>
      </c>
      <c r="Z1810" s="1">
        <f t="shared" si="760"/>
        <v>3646.4659259259256</v>
      </c>
      <c r="AA1810" s="1">
        <f t="shared" si="774"/>
        <v>-2.4705413105407388</v>
      </c>
      <c r="AB1810" s="1">
        <f t="shared" si="779"/>
        <v>-6.5695498575497364</v>
      </c>
      <c r="AC1810" s="1">
        <f t="shared" si="786"/>
        <v>3615.373333333333</v>
      </c>
      <c r="AD1810" s="1">
        <f t="shared" si="780"/>
        <v>3675.4690000000001</v>
      </c>
      <c r="AE1810" s="1">
        <f t="shared" si="781"/>
        <v>28.855399999999964</v>
      </c>
      <c r="AF1810" s="1">
        <f t="shared" si="782"/>
        <v>-138.84325907032337</v>
      </c>
      <c r="AG1810" s="1">
        <f t="shared" si="775"/>
        <v>3676.55</v>
      </c>
      <c r="AH1810" s="1">
        <f t="shared" si="776"/>
        <v>3725.513571428572</v>
      </c>
      <c r="AI1810" s="1">
        <f t="shared" si="783"/>
        <v>-48.963571428571868</v>
      </c>
      <c r="AJ1810" s="1">
        <f t="shared" si="777"/>
        <v>1</v>
      </c>
    </row>
    <row r="1811" spans="1:36" x14ac:dyDescent="0.2">
      <c r="A1811" s="5">
        <v>43606</v>
      </c>
      <c r="B1811" s="1">
        <v>3619.44</v>
      </c>
      <c r="C1811" s="10">
        <v>3666.78</v>
      </c>
      <c r="D1811" s="1">
        <v>3690.09</v>
      </c>
      <c r="E1811" s="1">
        <v>3610.68</v>
      </c>
      <c r="F1811" s="1">
        <v>11102292000</v>
      </c>
      <c r="G1811" s="1">
        <v>133071381088.8</v>
      </c>
      <c r="H1811" s="1">
        <f t="shared" si="784"/>
        <v>-17.400000000000091</v>
      </c>
      <c r="J1811" s="1">
        <f t="shared" si="761"/>
        <v>3671.5870000000004</v>
      </c>
      <c r="K1811" s="1">
        <f t="shared" si="762"/>
        <v>3721.5980000000004</v>
      </c>
      <c r="L1811" s="1">
        <f t="shared" si="763"/>
        <v>3671.7660000000001</v>
      </c>
      <c r="M1811" s="1">
        <f t="shared" si="764"/>
        <v>48.647310097195465</v>
      </c>
      <c r="N1811" s="1">
        <f t="shared" si="765"/>
        <v>48.647310097195465</v>
      </c>
      <c r="O1811" s="1">
        <f t="shared" si="766"/>
        <v>50.725881182002261</v>
      </c>
      <c r="P1811" s="1">
        <f t="shared" si="767"/>
        <v>47.348142796941808</v>
      </c>
      <c r="Q1811" s="1">
        <f t="shared" si="768"/>
        <v>4584361600.3022699</v>
      </c>
      <c r="R1811" s="1">
        <f t="shared" si="769"/>
        <v>-0.67999999999983629</v>
      </c>
      <c r="S1811" s="1">
        <f t="shared" si="785"/>
        <v>51.352689902804535</v>
      </c>
      <c r="T1811" s="1">
        <f t="shared" si="778"/>
        <v>26.447881594770934</v>
      </c>
      <c r="U1811" s="1">
        <f t="shared" si="770"/>
        <v>1.3360496130119678E-2</v>
      </c>
      <c r="V1811" s="1">
        <f t="shared" si="771"/>
        <v>-4.8417475886250658E-3</v>
      </c>
      <c r="W1811" s="1">
        <f t="shared" si="772"/>
        <v>-0.13092431147621569</v>
      </c>
      <c r="X1811" s="1">
        <f t="shared" si="773"/>
        <v>-1.4729694072277608</v>
      </c>
      <c r="Y1811" s="1">
        <f t="shared" ref="Y1811:Y1874" si="787">C1810*11/13+C1811*2/13</f>
        <v>3625.3269230769233</v>
      </c>
      <c r="Z1811" s="1">
        <f t="shared" ref="Z1811:Z1874" si="788">C1810*25/27+C1811*2/27</f>
        <v>3621.4188888888889</v>
      </c>
      <c r="AA1811" s="1">
        <f t="shared" si="774"/>
        <v>3.9080341880344349</v>
      </c>
      <c r="AB1811" s="1">
        <f t="shared" si="779"/>
        <v>-1.1948262108257039</v>
      </c>
      <c r="AC1811" s="1">
        <f t="shared" si="786"/>
        <v>3655.8500000000004</v>
      </c>
      <c r="AD1811" s="1">
        <f t="shared" si="780"/>
        <v>3670.0313333333334</v>
      </c>
      <c r="AE1811" s="1">
        <f t="shared" si="781"/>
        <v>28.429066666666586</v>
      </c>
      <c r="AF1811" s="1">
        <f t="shared" si="782"/>
        <v>-33.255478743194821</v>
      </c>
      <c r="AG1811" s="1">
        <f t="shared" si="775"/>
        <v>3680.8760000000002</v>
      </c>
      <c r="AH1811" s="1">
        <f t="shared" si="776"/>
        <v>3709.6214285714291</v>
      </c>
      <c r="AI1811" s="1">
        <f t="shared" si="783"/>
        <v>-28.745428571428874</v>
      </c>
      <c r="AJ1811" s="1">
        <f t="shared" si="777"/>
        <v>0</v>
      </c>
    </row>
    <row r="1812" spans="1:36" x14ac:dyDescent="0.2">
      <c r="A1812" s="5">
        <v>43607</v>
      </c>
      <c r="B1812" s="1">
        <v>3663.15</v>
      </c>
      <c r="C1812" s="10">
        <v>3649.38</v>
      </c>
      <c r="D1812" s="1">
        <v>3679.27</v>
      </c>
      <c r="E1812" s="1">
        <v>3634.75</v>
      </c>
      <c r="F1812" s="1">
        <v>9834612800</v>
      </c>
      <c r="G1812" s="1">
        <v>121775244162.89999</v>
      </c>
      <c r="H1812" s="1">
        <f t="shared" si="784"/>
        <v>-65.420000000000073</v>
      </c>
      <c r="J1812" s="1">
        <f t="shared" ref="J1812:J1875" si="789">SUM(C1803:C1812)/10</f>
        <v>3669.7789999999995</v>
      </c>
      <c r="K1812" s="1">
        <f t="shared" ref="K1812:K1875" si="790">SUM(C1798:C1812)/15</f>
        <v>3705.6053333333334</v>
      </c>
      <c r="L1812" s="1">
        <f t="shared" ref="L1812:L1875" si="791">(10*C1812+9*C1811+8*C1810+7*C1809+6*C1808+5*C1807+4*C1806+3*C1805+2*C1804+C1803)/55</f>
        <v>3667.7283636363645</v>
      </c>
      <c r="M1812" s="1">
        <f t="shared" ref="M1812:M1875" si="792">(MAX(D1807:D1812)-C1812)/(MAX(D1807:D1812)-MIN(E1807:E1812))*100</f>
        <v>59.419302915866957</v>
      </c>
      <c r="N1812" s="1">
        <f t="shared" ref="N1812:N1875" si="793">(MAX(D1803:D1812)-C1812)/(MAX(D1803:D1812)-MIN(E1803:E1812))*100</f>
        <v>59.419302915866957</v>
      </c>
      <c r="O1812" s="1">
        <f t="shared" ref="O1812:O1875" si="794">(SUMIF(H1807:H1812,"&gt;=0")/(SUMIF(H1807:H1812,"&gt;=0")+ABS(SUMIF(H1807:H1812,"&lt;0"))))*100</f>
        <v>23.962161178824829</v>
      </c>
      <c r="P1812" s="1">
        <f t="shared" ref="P1812:P1875" si="795">(SUMIF(H1801:H1812,"&gt;=0")/(SUMIF(H1801:H1812,"&gt;=0")+ABS(SUMIF(H1801:H1812,"&lt;0"))))*100</f>
        <v>40.147879102347908</v>
      </c>
      <c r="Q1812" s="1">
        <f t="shared" ref="Q1812:Q1875" si="796">((C1812-E1812)-(D1812-C1812))*F1812/(D1812-E1812)</f>
        <v>-3370983632.7043519</v>
      </c>
      <c r="R1812" s="1">
        <f t="shared" ref="R1812:R1875" si="797">C1812-C1803</f>
        <v>49.680000000000291</v>
      </c>
      <c r="S1812" s="1">
        <f t="shared" si="785"/>
        <v>40.580697084133035</v>
      </c>
      <c r="T1812" s="1">
        <f t="shared" si="778"/>
        <v>29.989811598062126</v>
      </c>
      <c r="U1812" s="1">
        <f t="shared" ref="U1812:U1875" si="798">(C1812-C1811)/C1812</f>
        <v>-4.767933183170865E-3</v>
      </c>
      <c r="V1812" s="1">
        <f t="shared" ref="V1812:V1875" si="799">(C1812-C1801)/C1801</f>
        <v>-1.9160527539394775E-2</v>
      </c>
      <c r="W1812" s="1">
        <f t="shared" ref="W1812:W1875" si="800">100*((C1812-J1812)/J1812)</f>
        <v>-0.55586453571180805</v>
      </c>
      <c r="X1812" s="1">
        <f t="shared" ref="X1812:X1875" si="801">100*((C1812-K1812)/K1812)</f>
        <v>-1.517304954943933</v>
      </c>
      <c r="Y1812" s="1">
        <f t="shared" si="787"/>
        <v>3664.1030769230774</v>
      </c>
      <c r="Z1812" s="1">
        <f t="shared" si="788"/>
        <v>3665.491111111111</v>
      </c>
      <c r="AA1812" s="1">
        <f t="shared" ref="AA1812:AA1875" si="802">Y1812-Z1812</f>
        <v>-1.3880341880335436</v>
      </c>
      <c r="AB1812" s="1">
        <f t="shared" si="779"/>
        <v>2.848820512820839</v>
      </c>
      <c r="AC1812" s="1">
        <f t="shared" si="786"/>
        <v>3654.4666666666667</v>
      </c>
      <c r="AD1812" s="1">
        <f t="shared" si="780"/>
        <v>3667.7150000000001</v>
      </c>
      <c r="AE1812" s="1">
        <f t="shared" si="781"/>
        <v>29.225666666666619</v>
      </c>
      <c r="AF1812" s="1">
        <f t="shared" si="782"/>
        <v>-30.22077245647883</v>
      </c>
      <c r="AG1812" s="1">
        <f t="shared" ref="AG1812:AG1875" si="803">SUM(C1808:C1812)/5</f>
        <v>3665.3340000000003</v>
      </c>
      <c r="AH1812" s="1">
        <f t="shared" ref="AH1812:AH1875" si="804">SUM(C1799:C1812)/14</f>
        <v>3691.6964285714284</v>
      </c>
      <c r="AI1812" s="1">
        <f t="shared" si="783"/>
        <v>-26.362428571428154</v>
      </c>
      <c r="AJ1812" s="1">
        <f t="shared" ref="AJ1812:AJ1875" si="805">IF(H1812&gt;0,1,0)</f>
        <v>0</v>
      </c>
    </row>
    <row r="1813" spans="1:36" x14ac:dyDescent="0.2">
      <c r="A1813" s="5">
        <v>43608</v>
      </c>
      <c r="B1813" s="1">
        <v>3629.53</v>
      </c>
      <c r="C1813" s="10">
        <v>3583.96</v>
      </c>
      <c r="D1813" s="1">
        <v>3631.47</v>
      </c>
      <c r="E1813" s="1">
        <v>3578.11</v>
      </c>
      <c r="F1813" s="1">
        <v>9989778100</v>
      </c>
      <c r="G1813" s="1">
        <v>125611969476.7</v>
      </c>
      <c r="H1813" s="1">
        <f t="shared" si="784"/>
        <v>9.9499999999998181</v>
      </c>
      <c r="J1813" s="1">
        <f t="shared" si="789"/>
        <v>3668.2049999999995</v>
      </c>
      <c r="K1813" s="1">
        <f t="shared" si="790"/>
        <v>3684.5140000000001</v>
      </c>
      <c r="L1813" s="1">
        <f t="shared" si="791"/>
        <v>3652.1249090909096</v>
      </c>
      <c r="M1813" s="1">
        <f t="shared" si="792"/>
        <v>96.502242152466422</v>
      </c>
      <c r="N1813" s="1">
        <f t="shared" si="793"/>
        <v>96.502242152466422</v>
      </c>
      <c r="O1813" s="1">
        <f t="shared" si="794"/>
        <v>21.998283133654308</v>
      </c>
      <c r="P1813" s="1">
        <f t="shared" si="795"/>
        <v>44.347090923065089</v>
      </c>
      <c r="Q1813" s="1">
        <f t="shared" si="796"/>
        <v>-7799365735.4947729</v>
      </c>
      <c r="R1813" s="1">
        <f t="shared" si="797"/>
        <v>-146.48999999999978</v>
      </c>
      <c r="S1813" s="1">
        <f t="shared" si="785"/>
        <v>3.497757847533578</v>
      </c>
      <c r="T1813" s="1">
        <f t="shared" ref="T1813:T1876" si="806">SUM(S1804:S1813)/10</f>
        <v>30.027159558262195</v>
      </c>
      <c r="U1813" s="1">
        <f t="shared" si="798"/>
        <v>-1.8253551936963604E-2</v>
      </c>
      <c r="V1813" s="1">
        <f t="shared" si="799"/>
        <v>-2.2767801148478782E-2</v>
      </c>
      <c r="W1813" s="1">
        <f t="shared" si="800"/>
        <v>-2.2966273695172283</v>
      </c>
      <c r="X1813" s="1">
        <f t="shared" si="801"/>
        <v>-2.7290980574371568</v>
      </c>
      <c r="Y1813" s="1">
        <f t="shared" si="787"/>
        <v>3639.3153846153846</v>
      </c>
      <c r="Z1813" s="1">
        <f t="shared" si="788"/>
        <v>3644.5340740740739</v>
      </c>
      <c r="AA1813" s="1">
        <f t="shared" si="802"/>
        <v>-5.2186894586893686</v>
      </c>
      <c r="AB1813" s="1">
        <f t="shared" ref="AB1813:AB1876" si="807">AA1812*8/10+AA1813*2/10</f>
        <v>-2.1541652421647086</v>
      </c>
      <c r="AC1813" s="1">
        <f t="shared" si="786"/>
        <v>3597.8466666666668</v>
      </c>
      <c r="AD1813" s="1">
        <f t="shared" ref="AD1813:AD1876" si="808">SUM(AC1804:AC1813)/10</f>
        <v>3666.1189999999997</v>
      </c>
      <c r="AE1813" s="1">
        <f t="shared" ref="AE1813:AE1876" si="809">(ABS(AC1813-AD1813)+ABS(AC1812-AD1813)+ABS(AC1811-AD1813)+ABS(AC1810-AD1813)+ABS(AC1809-AD1813)+ABS(AC1808-AD1813)+ABS(AC1807-AD1813)+ABS(AC1806-AD1813)+ABS(AC1805-AD1813)+ABS(AC1804-AD1813))/10</f>
        <v>30.821666666666623</v>
      </c>
      <c r="AF1813" s="1">
        <f t="shared" ref="AF1813:AF1876" si="810">(AC1813-AD1813)/(0.015*AE1813)</f>
        <v>-147.67173164620772</v>
      </c>
      <c r="AG1813" s="1">
        <f t="shared" si="803"/>
        <v>3633.3339999999998</v>
      </c>
      <c r="AH1813" s="1">
        <f t="shared" si="804"/>
        <v>3668.1785714285716</v>
      </c>
      <c r="AI1813" s="1">
        <f t="shared" ref="AI1813:AI1876" si="811">AG1813-AH1813</f>
        <v>-34.844571428571726</v>
      </c>
      <c r="AJ1813" s="1">
        <f t="shared" si="805"/>
        <v>1</v>
      </c>
    </row>
    <row r="1814" spans="1:36" x14ac:dyDescent="0.2">
      <c r="A1814" s="5">
        <v>43609</v>
      </c>
      <c r="B1814" s="1">
        <v>3584.9</v>
      </c>
      <c r="C1814" s="10">
        <v>3593.91</v>
      </c>
      <c r="D1814" s="1">
        <v>3623.39</v>
      </c>
      <c r="E1814" s="1">
        <v>3580.79</v>
      </c>
      <c r="F1814" s="1">
        <v>8093404800</v>
      </c>
      <c r="G1814" s="1">
        <v>101337496380.10001</v>
      </c>
      <c r="H1814" s="1">
        <f t="shared" si="784"/>
        <v>43.289999999999964</v>
      </c>
      <c r="J1814" s="1">
        <f t="shared" si="789"/>
        <v>3654.5510000000008</v>
      </c>
      <c r="K1814" s="1">
        <f t="shared" si="790"/>
        <v>3663.2273333333337</v>
      </c>
      <c r="L1814" s="1">
        <f t="shared" si="791"/>
        <v>3638.6167272727275</v>
      </c>
      <c r="M1814" s="1">
        <f t="shared" si="792"/>
        <v>90.553064275037528</v>
      </c>
      <c r="N1814" s="1">
        <f t="shared" si="793"/>
        <v>90.553064275037528</v>
      </c>
      <c r="O1814" s="1">
        <f t="shared" si="794"/>
        <v>47.324321822053427</v>
      </c>
      <c r="P1814" s="1">
        <f t="shared" si="795"/>
        <v>52.994824942499363</v>
      </c>
      <c r="Q1814" s="1">
        <f t="shared" si="796"/>
        <v>-3108171420.8451014</v>
      </c>
      <c r="R1814" s="1">
        <f t="shared" si="797"/>
        <v>-74.820000000000164</v>
      </c>
      <c r="S1814" s="1">
        <f t="shared" si="785"/>
        <v>9.4469357249624668</v>
      </c>
      <c r="T1814" s="1">
        <f t="shared" si="806"/>
        <v>27.802676598725032</v>
      </c>
      <c r="U1814" s="1">
        <f t="shared" si="798"/>
        <v>2.7685723905161281E-3</v>
      </c>
      <c r="V1814" s="1">
        <f t="shared" si="799"/>
        <v>-1.6084673722810135E-3</v>
      </c>
      <c r="W1814" s="1">
        <f t="shared" si="800"/>
        <v>-1.659328327884902</v>
      </c>
      <c r="X1814" s="1">
        <f t="shared" si="801"/>
        <v>-1.8922476555736696</v>
      </c>
      <c r="Y1814" s="1">
        <f t="shared" si="787"/>
        <v>3585.4907692307693</v>
      </c>
      <c r="Z1814" s="1">
        <f t="shared" si="788"/>
        <v>3584.6970370370368</v>
      </c>
      <c r="AA1814" s="1">
        <f t="shared" si="802"/>
        <v>0.79373219373246684</v>
      </c>
      <c r="AB1814" s="1">
        <f t="shared" si="807"/>
        <v>-4.0162051282050015</v>
      </c>
      <c r="AC1814" s="1">
        <f t="shared" si="786"/>
        <v>3599.3633333333332</v>
      </c>
      <c r="AD1814" s="1">
        <f t="shared" si="808"/>
        <v>3657.6333333333337</v>
      </c>
      <c r="AE1814" s="1">
        <f t="shared" si="809"/>
        <v>33.990000000000052</v>
      </c>
      <c r="AF1814" s="1">
        <f t="shared" si="810"/>
        <v>-114.28851623026448</v>
      </c>
      <c r="AG1814" s="1">
        <f t="shared" si="803"/>
        <v>3622.364</v>
      </c>
      <c r="AH1814" s="1">
        <f t="shared" si="804"/>
        <v>3661.6992857142855</v>
      </c>
      <c r="AI1814" s="1">
        <f t="shared" si="811"/>
        <v>-39.335285714285419</v>
      </c>
      <c r="AJ1814" s="1">
        <f t="shared" si="805"/>
        <v>1</v>
      </c>
    </row>
    <row r="1815" spans="1:36" x14ac:dyDescent="0.2">
      <c r="A1815" s="5">
        <v>43612</v>
      </c>
      <c r="B1815" s="1">
        <v>3592.6</v>
      </c>
      <c r="C1815" s="10">
        <v>3637.2</v>
      </c>
      <c r="D1815" s="1">
        <v>3648.03</v>
      </c>
      <c r="E1815" s="1">
        <v>3556.26</v>
      </c>
      <c r="F1815" s="1">
        <v>10883087100</v>
      </c>
      <c r="G1815" s="1">
        <v>133399053907.7</v>
      </c>
      <c r="H1815" s="1">
        <f t="shared" si="784"/>
        <v>35.0600000000004</v>
      </c>
      <c r="J1815" s="1">
        <f t="shared" si="789"/>
        <v>3651.3979999999997</v>
      </c>
      <c r="K1815" s="1">
        <f t="shared" si="790"/>
        <v>3660.0659999999993</v>
      </c>
      <c r="L1815" s="1">
        <f t="shared" si="791"/>
        <v>3635.462</v>
      </c>
      <c r="M1815" s="1">
        <f t="shared" si="792"/>
        <v>39.520286931181616</v>
      </c>
      <c r="N1815" s="1">
        <f t="shared" si="793"/>
        <v>57.197250132205369</v>
      </c>
      <c r="O1815" s="1">
        <f t="shared" si="794"/>
        <v>62.373358775157904</v>
      </c>
      <c r="P1815" s="1">
        <f t="shared" si="795"/>
        <v>44.514413921831149</v>
      </c>
      <c r="Q1815" s="1">
        <f t="shared" si="796"/>
        <v>8314408157.142766</v>
      </c>
      <c r="R1815" s="1">
        <f t="shared" si="797"/>
        <v>-7.9500000000002728</v>
      </c>
      <c r="S1815" s="1">
        <f t="shared" si="785"/>
        <v>42.802749867794624</v>
      </c>
      <c r="T1815" s="1">
        <f t="shared" si="806"/>
        <v>30.166060280163425</v>
      </c>
      <c r="U1815" s="1">
        <f t="shared" si="798"/>
        <v>1.1902012537116454E-2</v>
      </c>
      <c r="V1815" s="1">
        <f t="shared" si="799"/>
        <v>-2.4996984278036163E-2</v>
      </c>
      <c r="W1815" s="1">
        <f t="shared" si="800"/>
        <v>-0.3888373713301006</v>
      </c>
      <c r="X1815" s="1">
        <f t="shared" si="801"/>
        <v>-0.62474283250628637</v>
      </c>
      <c r="Y1815" s="1">
        <f t="shared" si="787"/>
        <v>3600.5699999999997</v>
      </c>
      <c r="Z1815" s="1">
        <f t="shared" si="788"/>
        <v>3597.1166666666668</v>
      </c>
      <c r="AA1815" s="1">
        <f t="shared" si="802"/>
        <v>3.453333333332921</v>
      </c>
      <c r="AB1815" s="1">
        <f t="shared" si="807"/>
        <v>1.3256524216525576</v>
      </c>
      <c r="AC1815" s="1">
        <f t="shared" si="786"/>
        <v>3613.83</v>
      </c>
      <c r="AD1815" s="1">
        <f t="shared" si="808"/>
        <v>3651.3620000000001</v>
      </c>
      <c r="AE1815" s="1">
        <f t="shared" si="809"/>
        <v>35.806933333333426</v>
      </c>
      <c r="AF1815" s="1">
        <f t="shared" si="810"/>
        <v>-69.878459292800017</v>
      </c>
      <c r="AG1815" s="1">
        <f t="shared" si="803"/>
        <v>3626.2460000000001</v>
      </c>
      <c r="AH1815" s="1">
        <f t="shared" si="804"/>
        <v>3655.7371428571423</v>
      </c>
      <c r="AI1815" s="1">
        <f t="shared" si="811"/>
        <v>-29.491142857142222</v>
      </c>
      <c r="AJ1815" s="1">
        <f t="shared" si="805"/>
        <v>1</v>
      </c>
    </row>
    <row r="1816" spans="1:36" x14ac:dyDescent="0.2">
      <c r="A1816" s="5">
        <v>43613</v>
      </c>
      <c r="B1816" s="1">
        <v>3633.02</v>
      </c>
      <c r="C1816" s="10">
        <v>3672.26</v>
      </c>
      <c r="D1816" s="1">
        <v>3683.23</v>
      </c>
      <c r="E1816" s="1">
        <v>3627.79</v>
      </c>
      <c r="F1816" s="1">
        <v>11788624000</v>
      </c>
      <c r="G1816" s="1">
        <v>148966334657.20001</v>
      </c>
      <c r="H1816" s="1">
        <f t="shared" si="784"/>
        <v>-8.3500000000003638</v>
      </c>
      <c r="J1816" s="1">
        <f t="shared" si="789"/>
        <v>3654.1090000000004</v>
      </c>
      <c r="K1816" s="1">
        <f t="shared" si="790"/>
        <v>3656.8386666666661</v>
      </c>
      <c r="L1816" s="1">
        <f t="shared" si="791"/>
        <v>3639.255090909091</v>
      </c>
      <c r="M1816" s="1">
        <f t="shared" si="792"/>
        <v>13.322872300679919</v>
      </c>
      <c r="N1816" s="1">
        <f t="shared" si="793"/>
        <v>38.65679534637755</v>
      </c>
      <c r="O1816" s="1">
        <f t="shared" si="794"/>
        <v>49.200423469103377</v>
      </c>
      <c r="P1816" s="1">
        <f t="shared" si="795"/>
        <v>49.494780093077843</v>
      </c>
      <c r="Q1816" s="1">
        <f t="shared" si="796"/>
        <v>7123356854.2569437</v>
      </c>
      <c r="R1816" s="1">
        <f t="shared" si="797"/>
        <v>-54.829999999999927</v>
      </c>
      <c r="S1816" s="1">
        <f t="shared" si="785"/>
        <v>61.34320465362245</v>
      </c>
      <c r="T1816" s="1">
        <f t="shared" si="806"/>
        <v>34.662803046766136</v>
      </c>
      <c r="U1816" s="1">
        <f t="shared" si="798"/>
        <v>9.5472542793811985E-3</v>
      </c>
      <c r="V1816" s="1">
        <f t="shared" si="799"/>
        <v>9.6218582452243693E-4</v>
      </c>
      <c r="W1816" s="1">
        <f t="shared" si="800"/>
        <v>0.49672847744825993</v>
      </c>
      <c r="X1816" s="1">
        <f t="shared" si="801"/>
        <v>0.42171216012084034</v>
      </c>
      <c r="Y1816" s="1">
        <f t="shared" si="787"/>
        <v>3642.5938461538462</v>
      </c>
      <c r="Z1816" s="1">
        <f t="shared" si="788"/>
        <v>3639.7970370370372</v>
      </c>
      <c r="AA1816" s="1">
        <f t="shared" si="802"/>
        <v>2.7968091168090723</v>
      </c>
      <c r="AB1816" s="1">
        <f t="shared" si="807"/>
        <v>3.3220284900281509</v>
      </c>
      <c r="AC1816" s="1">
        <f t="shared" si="786"/>
        <v>3661.0933333333328</v>
      </c>
      <c r="AD1816" s="1">
        <f t="shared" si="808"/>
        <v>3652.1763333333338</v>
      </c>
      <c r="AE1816" s="1">
        <f t="shared" si="809"/>
        <v>36.458399999999941</v>
      </c>
      <c r="AF1816" s="1">
        <f t="shared" si="810"/>
        <v>16.30534161308783</v>
      </c>
      <c r="AG1816" s="1">
        <f t="shared" si="803"/>
        <v>3627.3419999999996</v>
      </c>
      <c r="AH1816" s="1">
        <f t="shared" si="804"/>
        <v>3656.079999999999</v>
      </c>
      <c r="AI1816" s="1">
        <f t="shared" si="811"/>
        <v>-28.737999999999374</v>
      </c>
      <c r="AJ1816" s="1">
        <f t="shared" si="805"/>
        <v>0</v>
      </c>
    </row>
    <row r="1817" spans="1:36" x14ac:dyDescent="0.2">
      <c r="A1817" s="5">
        <v>43614</v>
      </c>
      <c r="B1817" s="1">
        <v>3642.54</v>
      </c>
      <c r="C1817" s="10">
        <v>3663.91</v>
      </c>
      <c r="D1817" s="1">
        <v>3693.23</v>
      </c>
      <c r="E1817" s="1">
        <v>3637.35</v>
      </c>
      <c r="F1817" s="1">
        <v>9335544100</v>
      </c>
      <c r="G1817" s="1">
        <v>120002034236.89999</v>
      </c>
      <c r="H1817" s="1">
        <f t="shared" si="784"/>
        <v>-22.730000000000018</v>
      </c>
      <c r="J1817" s="1">
        <f t="shared" si="789"/>
        <v>3647.7910000000002</v>
      </c>
      <c r="K1817" s="1">
        <f t="shared" si="790"/>
        <v>3656.601999999999</v>
      </c>
      <c r="L1817" s="1">
        <f t="shared" si="791"/>
        <v>3641.0370909090907</v>
      </c>
      <c r="M1817" s="1">
        <f t="shared" si="792"/>
        <v>21.406147331532605</v>
      </c>
      <c r="N1817" s="1">
        <f t="shared" si="793"/>
        <v>43.072448439979013</v>
      </c>
      <c r="O1817" s="1">
        <f t="shared" si="794"/>
        <v>47.781385281385212</v>
      </c>
      <c r="P1817" s="1">
        <f t="shared" si="795"/>
        <v>49.583132074679185</v>
      </c>
      <c r="Q1817" s="1">
        <f t="shared" si="796"/>
        <v>-461097024.26632047</v>
      </c>
      <c r="R1817" s="1">
        <f t="shared" si="797"/>
        <v>-80.050000000000182</v>
      </c>
      <c r="S1817" s="1">
        <f t="shared" si="785"/>
        <v>56.927551560020987</v>
      </c>
      <c r="T1817" s="1">
        <f t="shared" si="806"/>
        <v>36.49382806514982</v>
      </c>
      <c r="U1817" s="1">
        <f t="shared" si="798"/>
        <v>-2.2789861104667865E-3</v>
      </c>
      <c r="V1817" s="1">
        <f t="shared" si="799"/>
        <v>5.146564613253162E-3</v>
      </c>
      <c r="W1817" s="1">
        <f t="shared" si="800"/>
        <v>0.44188386889489245</v>
      </c>
      <c r="X1817" s="1">
        <f t="shared" si="801"/>
        <v>0.19985768207753823</v>
      </c>
      <c r="Y1817" s="1">
        <f t="shared" si="787"/>
        <v>3670.9753846153844</v>
      </c>
      <c r="Z1817" s="1">
        <f t="shared" si="788"/>
        <v>3671.6414814814816</v>
      </c>
      <c r="AA1817" s="1">
        <f t="shared" si="802"/>
        <v>-0.66609686609717755</v>
      </c>
      <c r="AB1817" s="1">
        <f t="shared" si="807"/>
        <v>2.1042279202278227</v>
      </c>
      <c r="AC1817" s="1">
        <f t="shared" si="786"/>
        <v>3664.83</v>
      </c>
      <c r="AD1817" s="1">
        <f t="shared" si="808"/>
        <v>3647.2220000000002</v>
      </c>
      <c r="AE1817" s="1">
        <f t="shared" si="809"/>
        <v>32.49493333333335</v>
      </c>
      <c r="AF1817" s="1">
        <f t="shared" si="810"/>
        <v>36.12460609243638</v>
      </c>
      <c r="AG1817" s="1">
        <f t="shared" si="803"/>
        <v>3630.2479999999996</v>
      </c>
      <c r="AH1817" s="1">
        <f t="shared" si="804"/>
        <v>3660.6664285714278</v>
      </c>
      <c r="AI1817" s="1">
        <f t="shared" si="811"/>
        <v>-30.418428571428194</v>
      </c>
      <c r="AJ1817" s="1">
        <f t="shared" si="805"/>
        <v>0</v>
      </c>
    </row>
    <row r="1818" spans="1:36" x14ac:dyDescent="0.2">
      <c r="A1818" s="5">
        <v>43615</v>
      </c>
      <c r="B1818" s="1">
        <v>3648.85</v>
      </c>
      <c r="C1818" s="10">
        <v>3641.18</v>
      </c>
      <c r="D1818" s="1">
        <v>3650.97</v>
      </c>
      <c r="E1818" s="1">
        <v>3612.62</v>
      </c>
      <c r="F1818" s="1">
        <v>9420256100</v>
      </c>
      <c r="G1818" s="1">
        <v>112864079304.89999</v>
      </c>
      <c r="H1818" s="1">
        <f t="shared" si="784"/>
        <v>-11.389999999999873</v>
      </c>
      <c r="J1818" s="1">
        <f t="shared" si="789"/>
        <v>3637.5129999999999</v>
      </c>
      <c r="K1818" s="1">
        <f t="shared" si="790"/>
        <v>3659.3673333333327</v>
      </c>
      <c r="L1818" s="1">
        <f t="shared" si="791"/>
        <v>3639.8350909090905</v>
      </c>
      <c r="M1818" s="1">
        <f t="shared" si="792"/>
        <v>38.001022121632658</v>
      </c>
      <c r="N1818" s="1">
        <f t="shared" si="793"/>
        <v>55.092543627710391</v>
      </c>
      <c r="O1818" s="1">
        <f t="shared" si="794"/>
        <v>67.523132216869229</v>
      </c>
      <c r="P1818" s="1">
        <f t="shared" si="795"/>
        <v>38.006015482471277</v>
      </c>
      <c r="Q1818" s="1">
        <f t="shared" si="796"/>
        <v>4610644250.2477245</v>
      </c>
      <c r="R1818" s="1">
        <f t="shared" si="797"/>
        <v>-7.580000000000382</v>
      </c>
      <c r="S1818" s="1">
        <f t="shared" si="785"/>
        <v>44.907456372289609</v>
      </c>
      <c r="T1818" s="1">
        <f t="shared" si="806"/>
        <v>36.280325867680745</v>
      </c>
      <c r="U1818" s="1">
        <f t="shared" si="798"/>
        <v>-6.2424818328124451E-3</v>
      </c>
      <c r="V1818" s="1">
        <f t="shared" si="799"/>
        <v>-2.3050154410008964E-2</v>
      </c>
      <c r="W1818" s="1">
        <f t="shared" si="800"/>
        <v>0.10081063627813609</v>
      </c>
      <c r="X1818" s="1">
        <f t="shared" si="801"/>
        <v>-0.49700758837910725</v>
      </c>
      <c r="Y1818" s="1">
        <f t="shared" si="787"/>
        <v>3660.4130769230765</v>
      </c>
      <c r="Z1818" s="1">
        <f t="shared" si="788"/>
        <v>3662.2262962962959</v>
      </c>
      <c r="AA1818" s="1">
        <f t="shared" si="802"/>
        <v>-1.8132193732194537</v>
      </c>
      <c r="AB1818" s="1">
        <f t="shared" si="807"/>
        <v>-0.89552136752163269</v>
      </c>
      <c r="AC1818" s="1">
        <f t="shared" si="786"/>
        <v>3634.9233333333336</v>
      </c>
      <c r="AD1818" s="1">
        <f t="shared" si="808"/>
        <v>3637.4809999999998</v>
      </c>
      <c r="AE1818" s="1">
        <f t="shared" si="809"/>
        <v>25.213666666666676</v>
      </c>
      <c r="AF1818" s="1">
        <f t="shared" si="810"/>
        <v>-6.762646360217702</v>
      </c>
      <c r="AG1818" s="1">
        <f t="shared" si="803"/>
        <v>3641.692</v>
      </c>
      <c r="AH1818" s="1">
        <f t="shared" si="804"/>
        <v>3654.2900000000004</v>
      </c>
      <c r="AI1818" s="1">
        <f t="shared" si="811"/>
        <v>-12.598000000000411</v>
      </c>
      <c r="AJ1818" s="1">
        <f t="shared" si="805"/>
        <v>0</v>
      </c>
    </row>
    <row r="1819" spans="1:36" x14ac:dyDescent="0.2">
      <c r="A1819" s="5">
        <v>43616</v>
      </c>
      <c r="B1819" s="1">
        <v>3641</v>
      </c>
      <c r="C1819" s="10">
        <v>3629.79</v>
      </c>
      <c r="D1819" s="1">
        <v>3668.18</v>
      </c>
      <c r="E1819" s="1">
        <v>3627.54</v>
      </c>
      <c r="F1819" s="1">
        <v>8922226700</v>
      </c>
      <c r="G1819" s="1">
        <v>108264201339.39999</v>
      </c>
      <c r="H1819" s="1">
        <f t="shared" si="784"/>
        <v>2.2200000000002547</v>
      </c>
      <c r="J1819" s="1">
        <f t="shared" si="789"/>
        <v>3635.6159999999995</v>
      </c>
      <c r="K1819" s="1">
        <f t="shared" si="790"/>
        <v>3652.6566666666672</v>
      </c>
      <c r="L1819" s="1">
        <f t="shared" si="791"/>
        <v>3638.4309090909087</v>
      </c>
      <c r="M1819" s="1">
        <f t="shared" si="792"/>
        <v>46.316711688691058</v>
      </c>
      <c r="N1819" s="1">
        <f t="shared" si="793"/>
        <v>46.316711688691058</v>
      </c>
      <c r="O1819" s="1">
        <f t="shared" si="794"/>
        <v>65.482769830949323</v>
      </c>
      <c r="P1819" s="1">
        <f t="shared" si="795"/>
        <v>35.68304473489021</v>
      </c>
      <c r="Q1819" s="1">
        <f t="shared" si="796"/>
        <v>-7934283290.7972403</v>
      </c>
      <c r="R1819" s="1">
        <f t="shared" si="797"/>
        <v>12</v>
      </c>
      <c r="S1819" s="1">
        <f t="shared" si="785"/>
        <v>53.683288311308942</v>
      </c>
      <c r="T1819" s="1">
        <f t="shared" si="806"/>
        <v>38.556628972229113</v>
      </c>
      <c r="U1819" s="1">
        <f t="shared" si="798"/>
        <v>-3.137922579543134E-3</v>
      </c>
      <c r="V1819" s="1">
        <f t="shared" si="799"/>
        <v>-3.0494449727027018E-2</v>
      </c>
      <c r="W1819" s="1">
        <f t="shared" si="800"/>
        <v>-0.16024794697788677</v>
      </c>
      <c r="X1819" s="1">
        <f t="shared" si="801"/>
        <v>-0.62602836109244431</v>
      </c>
      <c r="Y1819" s="1">
        <f t="shared" si="787"/>
        <v>3639.4276923076918</v>
      </c>
      <c r="Z1819" s="1">
        <f t="shared" si="788"/>
        <v>3640.3362962962965</v>
      </c>
      <c r="AA1819" s="1">
        <f t="shared" si="802"/>
        <v>-0.90860398860468194</v>
      </c>
      <c r="AB1819" s="1">
        <f t="shared" si="807"/>
        <v>-1.6322962962964993</v>
      </c>
      <c r="AC1819" s="1">
        <f t="shared" si="786"/>
        <v>3641.8366666666661</v>
      </c>
      <c r="AD1819" s="1">
        <f t="shared" si="808"/>
        <v>3633.9413333333332</v>
      </c>
      <c r="AE1819" s="1">
        <f t="shared" si="809"/>
        <v>21.870400000000018</v>
      </c>
      <c r="AF1819" s="1">
        <f t="shared" si="810"/>
        <v>24.067029206394405</v>
      </c>
      <c r="AG1819" s="1">
        <f t="shared" si="803"/>
        <v>3648.8679999999999</v>
      </c>
      <c r="AH1819" s="1">
        <f t="shared" si="804"/>
        <v>3651.508571428571</v>
      </c>
      <c r="AI1819" s="1">
        <f t="shared" si="811"/>
        <v>-2.6405714285710928</v>
      </c>
      <c r="AJ1819" s="1">
        <f t="shared" si="805"/>
        <v>1</v>
      </c>
    </row>
    <row r="1820" spans="1:36" x14ac:dyDescent="0.2">
      <c r="A1820" s="5">
        <v>43619</v>
      </c>
      <c r="B1820" s="1">
        <v>3640.61</v>
      </c>
      <c r="C1820" s="10">
        <v>3632.01</v>
      </c>
      <c r="D1820" s="1">
        <v>3672.81</v>
      </c>
      <c r="E1820" s="1">
        <v>3613.13</v>
      </c>
      <c r="F1820" s="1">
        <v>10072318000</v>
      </c>
      <c r="G1820" s="1">
        <v>123902446407.3</v>
      </c>
      <c r="H1820" s="1">
        <f t="shared" si="784"/>
        <v>-33.540000000000418</v>
      </c>
      <c r="J1820" s="1">
        <f t="shared" si="789"/>
        <v>3637.0379999999996</v>
      </c>
      <c r="K1820" s="1">
        <f t="shared" si="790"/>
        <v>3650.2086666666664</v>
      </c>
      <c r="L1820" s="1">
        <f t="shared" si="791"/>
        <v>3637.7752727272737</v>
      </c>
      <c r="M1820" s="1">
        <f t="shared" si="792"/>
        <v>44.695918814338825</v>
      </c>
      <c r="N1820" s="1">
        <f t="shared" si="793"/>
        <v>44.695918814338825</v>
      </c>
      <c r="O1820" s="1">
        <f t="shared" si="794"/>
        <v>32.906699620443305</v>
      </c>
      <c r="P1820" s="1">
        <f t="shared" si="795"/>
        <v>42.364337554280141</v>
      </c>
      <c r="Q1820" s="1">
        <f t="shared" si="796"/>
        <v>-3699484091.1527605</v>
      </c>
      <c r="R1820" s="1">
        <f t="shared" si="797"/>
        <v>-34.769999999999982</v>
      </c>
      <c r="S1820" s="1">
        <f t="shared" si="785"/>
        <v>55.304081185661168</v>
      </c>
      <c r="T1820" s="1">
        <f t="shared" si="806"/>
        <v>41.984641251013144</v>
      </c>
      <c r="U1820" s="1">
        <f t="shared" si="798"/>
        <v>6.1123179726935075E-4</v>
      </c>
      <c r="V1820" s="1">
        <f t="shared" si="799"/>
        <v>-4.5906006424100239E-3</v>
      </c>
      <c r="W1820" s="1">
        <f t="shared" si="800"/>
        <v>-0.13824436258294079</v>
      </c>
      <c r="X1820" s="1">
        <f t="shared" si="801"/>
        <v>-0.4985651048624859</v>
      </c>
      <c r="Y1820" s="1">
        <f t="shared" si="787"/>
        <v>3630.1315384615391</v>
      </c>
      <c r="Z1820" s="1">
        <f t="shared" si="788"/>
        <v>3629.9544444444446</v>
      </c>
      <c r="AA1820" s="1">
        <f t="shared" si="802"/>
        <v>0.17709401709453232</v>
      </c>
      <c r="AB1820" s="1">
        <f t="shared" si="807"/>
        <v>-0.69146438746483907</v>
      </c>
      <c r="AC1820" s="1">
        <f t="shared" si="786"/>
        <v>3639.3166666666671</v>
      </c>
      <c r="AD1820" s="1">
        <f t="shared" si="808"/>
        <v>3636.3356666666668</v>
      </c>
      <c r="AE1820" s="1">
        <f t="shared" si="809"/>
        <v>19.875866666666571</v>
      </c>
      <c r="AF1820" s="1">
        <f t="shared" si="810"/>
        <v>9.9987254224561646</v>
      </c>
      <c r="AG1820" s="1">
        <f t="shared" si="803"/>
        <v>3647.8300000000004</v>
      </c>
      <c r="AH1820" s="1">
        <f t="shared" si="804"/>
        <v>3650.57</v>
      </c>
      <c r="AI1820" s="1">
        <f t="shared" si="811"/>
        <v>-2.7399999999997817</v>
      </c>
      <c r="AJ1820" s="1">
        <f t="shared" si="805"/>
        <v>0</v>
      </c>
    </row>
    <row r="1821" spans="1:36" x14ac:dyDescent="0.2">
      <c r="A1821" s="5">
        <v>43620</v>
      </c>
      <c r="B1821" s="1">
        <v>3632.56</v>
      </c>
      <c r="C1821" s="10">
        <v>3598.47</v>
      </c>
      <c r="D1821" s="1">
        <v>3636.13</v>
      </c>
      <c r="E1821" s="1">
        <v>3584.46</v>
      </c>
      <c r="F1821" s="1">
        <v>8709709400</v>
      </c>
      <c r="G1821" s="1">
        <v>109467236536.2</v>
      </c>
      <c r="H1821" s="1">
        <f t="shared" si="784"/>
        <v>-1.3599999999996726</v>
      </c>
      <c r="J1821" s="1">
        <f t="shared" si="789"/>
        <v>3630.2069999999999</v>
      </c>
      <c r="K1821" s="1">
        <f t="shared" si="790"/>
        <v>3647.0966666666668</v>
      </c>
      <c r="L1821" s="1">
        <f t="shared" si="791"/>
        <v>3630.7629090909095</v>
      </c>
      <c r="M1821" s="1">
        <f t="shared" si="792"/>
        <v>87.119610186632556</v>
      </c>
      <c r="N1821" s="1">
        <f t="shared" si="793"/>
        <v>69.183032780901186</v>
      </c>
      <c r="O1821" s="1">
        <f t="shared" si="794"/>
        <v>2.7892951375803969</v>
      </c>
      <c r="P1821" s="1">
        <f t="shared" si="795"/>
        <v>46.549883216549922</v>
      </c>
      <c r="Q1821" s="1">
        <f t="shared" si="796"/>
        <v>-3986542041.9973769</v>
      </c>
      <c r="R1821" s="1">
        <f t="shared" si="797"/>
        <v>-50.910000000000309</v>
      </c>
      <c r="S1821" s="1">
        <f t="shared" si="785"/>
        <v>30.816967219098814</v>
      </c>
      <c r="T1821" s="1">
        <f t="shared" si="806"/>
        <v>39.931068982642572</v>
      </c>
      <c r="U1821" s="1">
        <f t="shared" si="798"/>
        <v>-9.3206279335385379E-3</v>
      </c>
      <c r="V1821" s="1">
        <f t="shared" si="799"/>
        <v>-5.3402767988192136E-3</v>
      </c>
      <c r="W1821" s="1">
        <f t="shared" si="800"/>
        <v>-0.87424766686858579</v>
      </c>
      <c r="X1821" s="1">
        <f t="shared" si="801"/>
        <v>-1.3332979931982518</v>
      </c>
      <c r="Y1821" s="1">
        <f t="shared" si="787"/>
        <v>3626.85</v>
      </c>
      <c r="Z1821" s="1">
        <f t="shared" si="788"/>
        <v>3629.5255555555555</v>
      </c>
      <c r="AA1821" s="1">
        <f t="shared" si="802"/>
        <v>-2.6755555555555475</v>
      </c>
      <c r="AB1821" s="1">
        <f t="shared" si="807"/>
        <v>-0.39343589743548368</v>
      </c>
      <c r="AC1821" s="1">
        <f t="shared" si="786"/>
        <v>3606.3533333333339</v>
      </c>
      <c r="AD1821" s="1">
        <f t="shared" si="808"/>
        <v>3631.386</v>
      </c>
      <c r="AE1821" s="1">
        <f t="shared" si="809"/>
        <v>21.630133333333241</v>
      </c>
      <c r="AF1821" s="1">
        <f t="shared" si="810"/>
        <v>-77.153682722455571</v>
      </c>
      <c r="AG1821" s="1">
        <f t="shared" si="803"/>
        <v>3633.0720000000001</v>
      </c>
      <c r="AH1821" s="1">
        <f t="shared" si="804"/>
        <v>3641.3828571428576</v>
      </c>
      <c r="AI1821" s="1">
        <f t="shared" si="811"/>
        <v>-8.3108571428574578</v>
      </c>
      <c r="AJ1821" s="1">
        <f t="shared" si="805"/>
        <v>0</v>
      </c>
    </row>
    <row r="1822" spans="1:36" x14ac:dyDescent="0.2">
      <c r="A1822" s="5">
        <v>43621</v>
      </c>
      <c r="B1822" s="1">
        <v>3627.79</v>
      </c>
      <c r="C1822" s="10">
        <v>3597.11</v>
      </c>
      <c r="D1822" s="1">
        <v>3634.45</v>
      </c>
      <c r="E1822" s="1">
        <v>3593.95</v>
      </c>
      <c r="F1822" s="1">
        <v>8864202000</v>
      </c>
      <c r="G1822" s="1">
        <v>114634228238.8</v>
      </c>
      <c r="H1822" s="1">
        <f t="shared" si="784"/>
        <v>-32.430000000000291</v>
      </c>
      <c r="J1822" s="1">
        <f t="shared" si="789"/>
        <v>3624.9800000000005</v>
      </c>
      <c r="K1822" s="1">
        <f t="shared" si="790"/>
        <v>3638.4313333333339</v>
      </c>
      <c r="L1822" s="1">
        <f t="shared" si="791"/>
        <v>3624.7452727272725</v>
      </c>
      <c r="M1822" s="1">
        <f t="shared" si="792"/>
        <v>88.36995495081355</v>
      </c>
      <c r="N1822" s="1">
        <f t="shared" si="793"/>
        <v>70.175950938161662</v>
      </c>
      <c r="O1822" s="1">
        <f t="shared" si="794"/>
        <v>2.1414102440438345</v>
      </c>
      <c r="P1822" s="1">
        <f t="shared" si="795"/>
        <v>31.970050151868346</v>
      </c>
      <c r="Q1822" s="1">
        <f t="shared" si="796"/>
        <v>-7480948749.6294937</v>
      </c>
      <c r="R1822" s="1">
        <f t="shared" si="797"/>
        <v>13.150000000000091</v>
      </c>
      <c r="S1822" s="1">
        <f t="shared" si="785"/>
        <v>29.824049061838338</v>
      </c>
      <c r="T1822" s="1">
        <f t="shared" si="806"/>
        <v>38.855404180413096</v>
      </c>
      <c r="U1822" s="1">
        <f t="shared" si="798"/>
        <v>-3.7808129303793116E-4</v>
      </c>
      <c r="V1822" s="1">
        <f t="shared" si="799"/>
        <v>-1.9000321808235038E-2</v>
      </c>
      <c r="W1822" s="1">
        <f t="shared" si="800"/>
        <v>-0.76883182803768135</v>
      </c>
      <c r="X1822" s="1">
        <f t="shared" si="801"/>
        <v>-1.1356908938962276</v>
      </c>
      <c r="Y1822" s="1">
        <f t="shared" si="787"/>
        <v>3598.2607692307693</v>
      </c>
      <c r="Z1822" s="1">
        <f t="shared" si="788"/>
        <v>3598.3692592592593</v>
      </c>
      <c r="AA1822" s="1">
        <f t="shared" si="802"/>
        <v>-0.10849002848999589</v>
      </c>
      <c r="AB1822" s="1">
        <f t="shared" si="807"/>
        <v>-2.1621424501424373</v>
      </c>
      <c r="AC1822" s="1">
        <f t="shared" si="786"/>
        <v>3608.5033333333326</v>
      </c>
      <c r="AD1822" s="1">
        <f t="shared" si="808"/>
        <v>3626.7896666666661</v>
      </c>
      <c r="AE1822" s="1">
        <f t="shared" si="809"/>
        <v>21.610333333333301</v>
      </c>
      <c r="AF1822" s="1">
        <f t="shared" si="810"/>
        <v>-56.412313039544308</v>
      </c>
      <c r="AG1822" s="1">
        <f t="shared" si="803"/>
        <v>3619.7119999999995</v>
      </c>
      <c r="AH1822" s="1">
        <f t="shared" si="804"/>
        <v>3630.8935714285717</v>
      </c>
      <c r="AI1822" s="1">
        <f t="shared" si="811"/>
        <v>-11.18157142857217</v>
      </c>
      <c r="AJ1822" s="1">
        <f t="shared" si="805"/>
        <v>0</v>
      </c>
    </row>
    <row r="1823" spans="1:36" x14ac:dyDescent="0.2">
      <c r="A1823" s="5">
        <v>43622</v>
      </c>
      <c r="B1823" s="1">
        <v>3601.04</v>
      </c>
      <c r="C1823" s="10">
        <v>3564.68</v>
      </c>
      <c r="D1823" s="1">
        <v>3601.04</v>
      </c>
      <c r="E1823" s="1">
        <v>3557.02</v>
      </c>
      <c r="F1823" s="1">
        <v>8553440300</v>
      </c>
      <c r="G1823" s="1">
        <v>104367267723.8</v>
      </c>
      <c r="H1823" s="1">
        <f t="shared" si="784"/>
        <v>46.059999999999945</v>
      </c>
      <c r="J1823" s="1">
        <f t="shared" si="789"/>
        <v>3623.0520000000006</v>
      </c>
      <c r="K1823" s="1">
        <f t="shared" si="790"/>
        <v>3626.4793333333337</v>
      </c>
      <c r="L1823" s="1">
        <f t="shared" si="791"/>
        <v>3613.7816363636357</v>
      </c>
      <c r="M1823" s="1">
        <f t="shared" si="792"/>
        <v>93.384575524656839</v>
      </c>
      <c r="N1823" s="1">
        <f t="shared" si="793"/>
        <v>93.8526684675479</v>
      </c>
      <c r="O1823" s="1">
        <f t="shared" si="794"/>
        <v>38.015748031496081</v>
      </c>
      <c r="P1823" s="1">
        <f t="shared" si="795"/>
        <v>43.803720333547112</v>
      </c>
      <c r="Q1823" s="1">
        <f t="shared" si="796"/>
        <v>-5576640995.229496</v>
      </c>
      <c r="R1823" s="1">
        <f t="shared" si="797"/>
        <v>-29.230000000000018</v>
      </c>
      <c r="S1823" s="1">
        <f t="shared" si="785"/>
        <v>6.1473315324520916</v>
      </c>
      <c r="T1823" s="1">
        <f t="shared" si="806"/>
        <v>39.120361548904938</v>
      </c>
      <c r="U1823" s="1">
        <f t="shared" si="798"/>
        <v>-9.0975908075901033E-3</v>
      </c>
      <c r="V1823" s="1">
        <f t="shared" si="799"/>
        <v>-2.3209421874400657E-2</v>
      </c>
      <c r="W1823" s="1">
        <f t="shared" si="800"/>
        <v>-1.6111278557415336</v>
      </c>
      <c r="X1823" s="1">
        <f t="shared" si="801"/>
        <v>-1.704113760287999</v>
      </c>
      <c r="Y1823" s="1">
        <f t="shared" si="787"/>
        <v>3592.1207692307689</v>
      </c>
      <c r="Z1823" s="1">
        <f t="shared" si="788"/>
        <v>3594.7077777777777</v>
      </c>
      <c r="AA1823" s="1">
        <f t="shared" si="802"/>
        <v>-2.5870085470087361</v>
      </c>
      <c r="AB1823" s="1">
        <f t="shared" si="807"/>
        <v>-0.60419373219374395</v>
      </c>
      <c r="AC1823" s="1">
        <f t="shared" si="786"/>
        <v>3574.2466666666664</v>
      </c>
      <c r="AD1823" s="1">
        <f t="shared" si="808"/>
        <v>3624.429666666666</v>
      </c>
      <c r="AE1823" s="1">
        <f t="shared" si="809"/>
        <v>23.970333333333336</v>
      </c>
      <c r="AF1823" s="1">
        <f t="shared" si="810"/>
        <v>-139.56974593594731</v>
      </c>
      <c r="AG1823" s="1">
        <f t="shared" si="803"/>
        <v>3604.4120000000003</v>
      </c>
      <c r="AH1823" s="1">
        <f t="shared" si="804"/>
        <v>3624.8878571428572</v>
      </c>
      <c r="AI1823" s="1">
        <f t="shared" si="811"/>
        <v>-20.475857142856967</v>
      </c>
      <c r="AJ1823" s="1">
        <f t="shared" si="805"/>
        <v>1</v>
      </c>
    </row>
    <row r="1824" spans="1:36" x14ac:dyDescent="0.2">
      <c r="A1824" s="5">
        <v>43626</v>
      </c>
      <c r="B1824" s="1">
        <v>3578.01</v>
      </c>
      <c r="C1824" s="10">
        <v>3610.74</v>
      </c>
      <c r="D1824" s="1">
        <v>3623.73</v>
      </c>
      <c r="E1824" s="1">
        <v>3568.28</v>
      </c>
      <c r="F1824" s="1">
        <v>9237506100</v>
      </c>
      <c r="G1824" s="1">
        <v>117346608912.5</v>
      </c>
      <c r="H1824" s="1">
        <f t="shared" si="784"/>
        <v>108.54000000000042</v>
      </c>
      <c r="J1824" s="1">
        <f t="shared" si="789"/>
        <v>3624.7349999999997</v>
      </c>
      <c r="K1824" s="1">
        <f t="shared" si="790"/>
        <v>3623.9446666666668</v>
      </c>
      <c r="L1824" s="1">
        <f t="shared" si="791"/>
        <v>3611.5430909090915</v>
      </c>
      <c r="M1824" s="1">
        <f t="shared" si="792"/>
        <v>53.605665428793657</v>
      </c>
      <c r="N1824" s="1">
        <f t="shared" si="793"/>
        <v>60.224866759144604</v>
      </c>
      <c r="O1824" s="1">
        <f t="shared" si="794"/>
        <v>69.962078964978772</v>
      </c>
      <c r="P1824" s="1">
        <f t="shared" si="795"/>
        <v>69.063450918516793</v>
      </c>
      <c r="Q1824" s="1">
        <f t="shared" si="796"/>
        <v>4909455451.1631174</v>
      </c>
      <c r="R1824" s="1">
        <f t="shared" si="797"/>
        <v>-26.460000000000036</v>
      </c>
      <c r="S1824" s="1">
        <f t="shared" si="785"/>
        <v>39.775133240855403</v>
      </c>
      <c r="T1824" s="1">
        <f t="shared" si="806"/>
        <v>42.153181300494239</v>
      </c>
      <c r="U1824" s="1">
        <f t="shared" si="798"/>
        <v>1.2756387887247474E-2</v>
      </c>
      <c r="V1824" s="1">
        <f t="shared" si="799"/>
        <v>7.4721816091696744E-3</v>
      </c>
      <c r="W1824" s="1">
        <f t="shared" si="800"/>
        <v>-0.38609719055323749</v>
      </c>
      <c r="X1824" s="1">
        <f t="shared" si="801"/>
        <v>-0.36437274520564739</v>
      </c>
      <c r="Y1824" s="1">
        <f t="shared" si="787"/>
        <v>3571.7661538461534</v>
      </c>
      <c r="Z1824" s="1">
        <f t="shared" si="788"/>
        <v>3568.091851851852</v>
      </c>
      <c r="AA1824" s="1">
        <f t="shared" si="802"/>
        <v>3.6743019943014588</v>
      </c>
      <c r="AB1824" s="1">
        <f t="shared" si="807"/>
        <v>-1.3347464387466972</v>
      </c>
      <c r="AC1824" s="1">
        <f t="shared" si="786"/>
        <v>3600.9166666666665</v>
      </c>
      <c r="AD1824" s="1">
        <f t="shared" si="808"/>
        <v>3624.585</v>
      </c>
      <c r="AE1824" s="1">
        <f t="shared" si="809"/>
        <v>23.815000000000008</v>
      </c>
      <c r="AF1824" s="1">
        <f t="shared" si="810"/>
        <v>-66.256094431614571</v>
      </c>
      <c r="AG1824" s="1">
        <f t="shared" si="803"/>
        <v>3600.6020000000003</v>
      </c>
      <c r="AH1824" s="1">
        <f t="shared" si="804"/>
        <v>3624.3842857142854</v>
      </c>
      <c r="AI1824" s="1">
        <f t="shared" si="811"/>
        <v>-23.782285714285081</v>
      </c>
      <c r="AJ1824" s="1">
        <f t="shared" si="805"/>
        <v>1</v>
      </c>
    </row>
    <row r="1825" spans="1:36" x14ac:dyDescent="0.2">
      <c r="A1825" s="5">
        <v>43627</v>
      </c>
      <c r="B1825" s="1">
        <v>3617.52</v>
      </c>
      <c r="C1825" s="10">
        <v>3719.28</v>
      </c>
      <c r="D1825" s="1">
        <v>3723.14</v>
      </c>
      <c r="E1825" s="1">
        <v>3617.52</v>
      </c>
      <c r="F1825" s="1">
        <v>14348280600</v>
      </c>
      <c r="G1825" s="1">
        <v>180899072311.20001</v>
      </c>
      <c r="H1825" s="1">
        <f t="shared" si="784"/>
        <v>-28.180000000000291</v>
      </c>
      <c r="J1825" s="1">
        <f t="shared" si="789"/>
        <v>3632.9430000000002</v>
      </c>
      <c r="K1825" s="1">
        <f t="shared" si="790"/>
        <v>3630.7106666666664</v>
      </c>
      <c r="L1825" s="1">
        <f t="shared" si="791"/>
        <v>3628.7330909090911</v>
      </c>
      <c r="M1825" s="1">
        <f t="shared" si="792"/>
        <v>2.3236214784491183</v>
      </c>
      <c r="N1825" s="1">
        <f t="shared" si="793"/>
        <v>2.3236214784491183</v>
      </c>
      <c r="O1825" s="1">
        <f t="shared" si="794"/>
        <v>61.812802366958429</v>
      </c>
      <c r="P1825" s="1">
        <f t="shared" si="795"/>
        <v>63.022913037652359</v>
      </c>
      <c r="Q1825" s="1">
        <f t="shared" si="796"/>
        <v>13299532955.311583</v>
      </c>
      <c r="R1825" s="1">
        <f t="shared" si="797"/>
        <v>47.019999999999982</v>
      </c>
      <c r="S1825" s="1">
        <f t="shared" si="785"/>
        <v>97.676378521550873</v>
      </c>
      <c r="T1825" s="1">
        <f t="shared" si="806"/>
        <v>47.640544165869862</v>
      </c>
      <c r="U1825" s="1">
        <f t="shared" si="798"/>
        <v>2.9183067690520856E-2</v>
      </c>
      <c r="V1825" s="1">
        <f t="shared" si="799"/>
        <v>3.4884012120503953E-2</v>
      </c>
      <c r="W1825" s="1">
        <f t="shared" si="800"/>
        <v>2.376503016975493</v>
      </c>
      <c r="X1825" s="1">
        <f t="shared" si="801"/>
        <v>2.4394489526935725</v>
      </c>
      <c r="Y1825" s="1">
        <f t="shared" si="787"/>
        <v>3627.4384615384615</v>
      </c>
      <c r="Z1825" s="1">
        <f t="shared" si="788"/>
        <v>3618.78</v>
      </c>
      <c r="AA1825" s="1">
        <f t="shared" si="802"/>
        <v>8.6584615384613244</v>
      </c>
      <c r="AB1825" s="1">
        <f t="shared" si="807"/>
        <v>4.6711339031334322</v>
      </c>
      <c r="AC1825" s="1">
        <f t="shared" si="786"/>
        <v>3686.646666666667</v>
      </c>
      <c r="AD1825" s="1">
        <f t="shared" si="808"/>
        <v>3631.8666666666663</v>
      </c>
      <c r="AE1825" s="1">
        <f t="shared" si="809"/>
        <v>27.489333333333434</v>
      </c>
      <c r="AF1825" s="1">
        <f t="shared" si="810"/>
        <v>132.85153029053805</v>
      </c>
      <c r="AG1825" s="1">
        <f t="shared" si="803"/>
        <v>3618.0559999999996</v>
      </c>
      <c r="AH1825" s="1">
        <f t="shared" si="804"/>
        <v>3628.1342857142854</v>
      </c>
      <c r="AI1825" s="1">
        <f t="shared" si="811"/>
        <v>-10.078285714285812</v>
      </c>
      <c r="AJ1825" s="1">
        <f t="shared" si="805"/>
        <v>0</v>
      </c>
    </row>
    <row r="1826" spans="1:36" x14ac:dyDescent="0.2">
      <c r="A1826" s="5">
        <v>43628</v>
      </c>
      <c r="B1826" s="1">
        <v>3706.86</v>
      </c>
      <c r="C1826" s="10">
        <v>3691.1</v>
      </c>
      <c r="D1826" s="1">
        <v>3711.88</v>
      </c>
      <c r="E1826" s="1">
        <v>3683.94</v>
      </c>
      <c r="F1826" s="1">
        <v>11917885300</v>
      </c>
      <c r="G1826" s="1">
        <v>132296097905.39999</v>
      </c>
      <c r="H1826" s="1">
        <f t="shared" si="784"/>
        <v>-5.7100000000000364</v>
      </c>
      <c r="J1826" s="1">
        <f t="shared" si="789"/>
        <v>3634.8269999999998</v>
      </c>
      <c r="K1826" s="1">
        <f t="shared" si="790"/>
        <v>3632.3319999999999</v>
      </c>
      <c r="L1826" s="1">
        <f t="shared" si="791"/>
        <v>3639.3070909090907</v>
      </c>
      <c r="M1826" s="1">
        <f t="shared" si="792"/>
        <v>19.28726222008186</v>
      </c>
      <c r="N1826" s="1">
        <f t="shared" si="793"/>
        <v>19.28726222008186</v>
      </c>
      <c r="O1826" s="1">
        <f t="shared" si="794"/>
        <v>69.551916501709513</v>
      </c>
      <c r="P1826" s="1">
        <f t="shared" si="795"/>
        <v>57.180320052448039</v>
      </c>
      <c r="Q1826" s="1">
        <f t="shared" si="796"/>
        <v>-5809649169.1483107</v>
      </c>
      <c r="R1826" s="1">
        <f t="shared" si="797"/>
        <v>27.190000000000055</v>
      </c>
      <c r="S1826" s="1">
        <f t="shared" si="785"/>
        <v>80.712737779918143</v>
      </c>
      <c r="T1826" s="1">
        <f t="shared" si="806"/>
        <v>49.577497478499438</v>
      </c>
      <c r="U1826" s="1">
        <f t="shared" si="798"/>
        <v>-7.63458047736455E-3</v>
      </c>
      <c r="V1826" s="1">
        <f t="shared" si="799"/>
        <v>1.4819091608929972E-2</v>
      </c>
      <c r="W1826" s="1">
        <f t="shared" si="800"/>
        <v>1.5481617144364819</v>
      </c>
      <c r="X1826" s="1">
        <f t="shared" si="801"/>
        <v>1.6179137810090054</v>
      </c>
      <c r="Y1826" s="1">
        <f t="shared" si="787"/>
        <v>3714.9446153846156</v>
      </c>
      <c r="Z1826" s="1">
        <f t="shared" si="788"/>
        <v>3717.1925925925925</v>
      </c>
      <c r="AA1826" s="1">
        <f t="shared" si="802"/>
        <v>-2.2479772079768736</v>
      </c>
      <c r="AB1826" s="1">
        <f t="shared" si="807"/>
        <v>6.4771737891736842</v>
      </c>
      <c r="AC1826" s="1">
        <f t="shared" si="786"/>
        <v>3695.64</v>
      </c>
      <c r="AD1826" s="1">
        <f t="shared" si="808"/>
        <v>3635.3213333333342</v>
      </c>
      <c r="AE1826" s="1">
        <f t="shared" si="809"/>
        <v>30.332666666666682</v>
      </c>
      <c r="AF1826" s="1">
        <f t="shared" si="810"/>
        <v>132.57141182589862</v>
      </c>
      <c r="AG1826" s="1">
        <f t="shared" si="803"/>
        <v>3636.5819999999999</v>
      </c>
      <c r="AH1826" s="1">
        <f t="shared" si="804"/>
        <v>3631.1142857142854</v>
      </c>
      <c r="AI1826" s="1">
        <f t="shared" si="811"/>
        <v>5.4677142857144645</v>
      </c>
      <c r="AJ1826" s="1">
        <f t="shared" si="805"/>
        <v>0</v>
      </c>
    </row>
    <row r="1827" spans="1:36" x14ac:dyDescent="0.2">
      <c r="A1827" s="5">
        <v>43629</v>
      </c>
      <c r="B1827" s="1">
        <v>3689.58</v>
      </c>
      <c r="C1827" s="10">
        <v>3685.39</v>
      </c>
      <c r="D1827" s="1">
        <v>3697.59</v>
      </c>
      <c r="E1827" s="1">
        <v>3654.27</v>
      </c>
      <c r="F1827" s="1">
        <v>9633171800</v>
      </c>
      <c r="G1827" s="1">
        <v>110459901917.89999</v>
      </c>
      <c r="H1827" s="1">
        <f t="shared" si="784"/>
        <v>-30.509999999999764</v>
      </c>
      <c r="J1827" s="1">
        <f t="shared" si="789"/>
        <v>3636.9749999999995</v>
      </c>
      <c r="K1827" s="1">
        <f t="shared" si="790"/>
        <v>3634.7326666666663</v>
      </c>
      <c r="L1827" s="1">
        <f t="shared" si="791"/>
        <v>3648.5003636363631</v>
      </c>
      <c r="M1827" s="1">
        <f t="shared" si="792"/>
        <v>22.724536479653278</v>
      </c>
      <c r="N1827" s="1">
        <f t="shared" si="793"/>
        <v>22.724536479653278</v>
      </c>
      <c r="O1827" s="1">
        <f t="shared" si="794"/>
        <v>61.48828699836929</v>
      </c>
      <c r="P1827" s="1">
        <f t="shared" si="795"/>
        <v>47.374780980001205</v>
      </c>
      <c r="Q1827" s="1">
        <f t="shared" si="796"/>
        <v>4207285559.9260302</v>
      </c>
      <c r="R1827" s="1">
        <f t="shared" si="797"/>
        <v>44.210000000000036</v>
      </c>
      <c r="S1827" s="1">
        <f t="shared" si="785"/>
        <v>77.275463520346719</v>
      </c>
      <c r="T1827" s="1">
        <f t="shared" si="806"/>
        <v>51.61228867453201</v>
      </c>
      <c r="U1827" s="1">
        <f t="shared" si="798"/>
        <v>-1.549361125959542E-3</v>
      </c>
      <c r="V1827" s="1">
        <f t="shared" si="799"/>
        <v>3.5754548969843241E-3</v>
      </c>
      <c r="W1827" s="1">
        <f t="shared" si="800"/>
        <v>1.3311886939008497</v>
      </c>
      <c r="X1827" s="1">
        <f t="shared" si="801"/>
        <v>1.3937017651366994</v>
      </c>
      <c r="Y1827" s="1">
        <f t="shared" si="787"/>
        <v>3690.2215384615383</v>
      </c>
      <c r="Z1827" s="1">
        <f t="shared" si="788"/>
        <v>3690.6770370370368</v>
      </c>
      <c r="AA1827" s="1">
        <f t="shared" si="802"/>
        <v>-0.45549857549849548</v>
      </c>
      <c r="AB1827" s="1">
        <f t="shared" si="807"/>
        <v>-1.889481481481198</v>
      </c>
      <c r="AC1827" s="1">
        <f t="shared" si="786"/>
        <v>3679.0833333333335</v>
      </c>
      <c r="AD1827" s="1">
        <f t="shared" si="808"/>
        <v>3636.7466666666669</v>
      </c>
      <c r="AE1827" s="1">
        <f t="shared" si="809"/>
        <v>31.758000000000038</v>
      </c>
      <c r="AF1827" s="1">
        <f t="shared" si="810"/>
        <v>88.873494692500657</v>
      </c>
      <c r="AG1827" s="1">
        <f t="shared" si="803"/>
        <v>3654.2380000000003</v>
      </c>
      <c r="AH1827" s="1">
        <f t="shared" si="804"/>
        <v>3638.3592857142858</v>
      </c>
      <c r="AI1827" s="1">
        <f t="shared" si="811"/>
        <v>15.878714285714523</v>
      </c>
      <c r="AJ1827" s="1">
        <f t="shared" si="805"/>
        <v>0</v>
      </c>
    </row>
    <row r="1828" spans="1:36" x14ac:dyDescent="0.2">
      <c r="A1828" s="5">
        <v>43630</v>
      </c>
      <c r="B1828" s="1">
        <v>3690.48</v>
      </c>
      <c r="C1828" s="10">
        <v>3654.88</v>
      </c>
      <c r="D1828" s="1">
        <v>3709.65</v>
      </c>
      <c r="E1828" s="1">
        <v>3650.91</v>
      </c>
      <c r="F1828" s="1">
        <v>10181700400</v>
      </c>
      <c r="G1828" s="1">
        <v>116584260575.39999</v>
      </c>
      <c r="H1828" s="1">
        <f t="shared" si="784"/>
        <v>-5.999999999994543E-2</v>
      </c>
      <c r="J1828" s="1">
        <f t="shared" si="789"/>
        <v>3638.3449999999998</v>
      </c>
      <c r="K1828" s="1">
        <f t="shared" si="790"/>
        <v>3639.4606666666664</v>
      </c>
      <c r="L1828" s="1">
        <f t="shared" si="791"/>
        <v>3651.7558181818181</v>
      </c>
      <c r="M1828" s="1">
        <f t="shared" si="792"/>
        <v>41.090777751023239</v>
      </c>
      <c r="N1828" s="1">
        <f t="shared" si="793"/>
        <v>41.090777751023239</v>
      </c>
      <c r="O1828" s="1">
        <f t="shared" si="794"/>
        <v>70.574271888980221</v>
      </c>
      <c r="P1828" s="1">
        <f t="shared" si="795"/>
        <v>48.591702041954626</v>
      </c>
      <c r="Q1828" s="1">
        <f t="shared" si="796"/>
        <v>-8805420162.0700569</v>
      </c>
      <c r="R1828" s="1">
        <f t="shared" si="797"/>
        <v>25.090000000000146</v>
      </c>
      <c r="S1828" s="1">
        <f t="shared" si="785"/>
        <v>58.909222248976754</v>
      </c>
      <c r="T1828" s="1">
        <f t="shared" si="806"/>
        <v>53.012465262200728</v>
      </c>
      <c r="U1828" s="1">
        <f t="shared" si="798"/>
        <v>-8.347743291161341E-3</v>
      </c>
      <c r="V1828" s="1">
        <f t="shared" si="799"/>
        <v>-2.4645801889237851E-3</v>
      </c>
      <c r="W1828" s="1">
        <f t="shared" si="800"/>
        <v>0.45446487345208636</v>
      </c>
      <c r="X1828" s="1">
        <f t="shared" si="801"/>
        <v>0.42367083327915411</v>
      </c>
      <c r="Y1828" s="1">
        <f t="shared" si="787"/>
        <v>3680.6961538461542</v>
      </c>
      <c r="Z1828" s="1">
        <f t="shared" si="788"/>
        <v>3683.13</v>
      </c>
      <c r="AA1828" s="1">
        <f t="shared" si="802"/>
        <v>-2.4338461538459342</v>
      </c>
      <c r="AB1828" s="1">
        <f t="shared" si="807"/>
        <v>-0.8511680911679832</v>
      </c>
      <c r="AC1828" s="1">
        <f t="shared" si="786"/>
        <v>3671.8133333333335</v>
      </c>
      <c r="AD1828" s="1">
        <f t="shared" si="808"/>
        <v>3640.4356666666667</v>
      </c>
      <c r="AE1828" s="1">
        <f t="shared" si="809"/>
        <v>34.568333333333342</v>
      </c>
      <c r="AF1828" s="1">
        <f t="shared" si="810"/>
        <v>60.51331501213393</v>
      </c>
      <c r="AG1828" s="1">
        <f t="shared" si="803"/>
        <v>3672.2779999999998</v>
      </c>
      <c r="AH1828" s="1">
        <f t="shared" si="804"/>
        <v>3642.7142857142853</v>
      </c>
      <c r="AI1828" s="1">
        <f t="shared" si="811"/>
        <v>29.563714285714468</v>
      </c>
      <c r="AJ1828" s="1">
        <f t="shared" si="805"/>
        <v>0</v>
      </c>
    </row>
    <row r="1829" spans="1:36" x14ac:dyDescent="0.2">
      <c r="A1829" s="5">
        <v>43633</v>
      </c>
      <c r="B1829" s="1">
        <v>3654.44</v>
      </c>
      <c r="C1829" s="10">
        <v>3654.82</v>
      </c>
      <c r="D1829" s="1">
        <v>3683.77</v>
      </c>
      <c r="E1829" s="1">
        <v>3645.5</v>
      </c>
      <c r="F1829" s="1">
        <v>7297667800</v>
      </c>
      <c r="G1829" s="1">
        <v>93092581297.800003</v>
      </c>
      <c r="H1829" s="1">
        <f t="shared" si="784"/>
        <v>12.799999999999727</v>
      </c>
      <c r="J1829" s="1">
        <f t="shared" si="789"/>
        <v>3640.8480000000004</v>
      </c>
      <c r="K1829" s="1">
        <f t="shared" si="790"/>
        <v>3643.5213333333327</v>
      </c>
      <c r="L1829" s="1">
        <f t="shared" si="791"/>
        <v>3654.7512727272729</v>
      </c>
      <c r="M1829" s="1">
        <f t="shared" si="792"/>
        <v>44.117267209091985</v>
      </c>
      <c r="N1829" s="1">
        <f t="shared" si="793"/>
        <v>41.126896219600141</v>
      </c>
      <c r="O1829" s="1">
        <f t="shared" si="794"/>
        <v>65.306781485468264</v>
      </c>
      <c r="P1829" s="1">
        <f t="shared" si="795"/>
        <v>54.226342710997443</v>
      </c>
      <c r="Q1829" s="1">
        <f t="shared" si="796"/>
        <v>-3743224952.0250206</v>
      </c>
      <c r="R1829" s="1">
        <f t="shared" si="797"/>
        <v>22.809999999999945</v>
      </c>
      <c r="S1829" s="1">
        <f t="shared" si="785"/>
        <v>58.873103780399859</v>
      </c>
      <c r="T1829" s="1">
        <f t="shared" si="806"/>
        <v>53.531446809109823</v>
      </c>
      <c r="U1829" s="1">
        <f t="shared" si="798"/>
        <v>-1.6416677155084362E-5</v>
      </c>
      <c r="V1829" s="1">
        <f t="shared" si="799"/>
        <v>3.7460383721761429E-3</v>
      </c>
      <c r="W1829" s="1">
        <f t="shared" si="800"/>
        <v>0.3837567511744448</v>
      </c>
      <c r="X1829" s="1">
        <f t="shared" si="801"/>
        <v>0.31010293704883357</v>
      </c>
      <c r="Y1829" s="1">
        <f t="shared" si="787"/>
        <v>3654.8707692307689</v>
      </c>
      <c r="Z1829" s="1">
        <f t="shared" si="788"/>
        <v>3654.8755555555558</v>
      </c>
      <c r="AA1829" s="1">
        <f t="shared" si="802"/>
        <v>-4.7863247868917824E-3</v>
      </c>
      <c r="AB1829" s="1">
        <f t="shared" si="807"/>
        <v>-1.9480341880341256</v>
      </c>
      <c r="AC1829" s="1">
        <f t="shared" si="786"/>
        <v>3661.3633333333332</v>
      </c>
      <c r="AD1829" s="1">
        <f t="shared" si="808"/>
        <v>3642.3883333333333</v>
      </c>
      <c r="AE1829" s="1">
        <f t="shared" si="809"/>
        <v>36.521000000000051</v>
      </c>
      <c r="AF1829" s="1">
        <f t="shared" si="810"/>
        <v>34.637605761068762</v>
      </c>
      <c r="AG1829" s="1">
        <f t="shared" si="803"/>
        <v>3681.0940000000001</v>
      </c>
      <c r="AH1829" s="1">
        <f t="shared" si="804"/>
        <v>3643.9728571428568</v>
      </c>
      <c r="AI1829" s="1">
        <f t="shared" si="811"/>
        <v>37.121142857143241</v>
      </c>
      <c r="AJ1829" s="1">
        <f t="shared" si="805"/>
        <v>1</v>
      </c>
    </row>
    <row r="1830" spans="1:36" x14ac:dyDescent="0.2">
      <c r="A1830" s="5">
        <v>43634</v>
      </c>
      <c r="B1830" s="1">
        <v>3661.13</v>
      </c>
      <c r="C1830" s="10">
        <v>3667.62</v>
      </c>
      <c r="D1830" s="1">
        <v>3675.65</v>
      </c>
      <c r="E1830" s="1">
        <v>3638.78</v>
      </c>
      <c r="F1830" s="1">
        <v>7069226600</v>
      </c>
      <c r="G1830" s="1">
        <v>89472839848.300003</v>
      </c>
      <c r="H1830" s="1">
        <f t="shared" si="784"/>
        <v>48.320000000000164</v>
      </c>
      <c r="J1830" s="1">
        <f t="shared" si="789"/>
        <v>3644.4090000000006</v>
      </c>
      <c r="K1830" s="1">
        <f t="shared" si="790"/>
        <v>3645.5493333333334</v>
      </c>
      <c r="L1830" s="1">
        <f t="shared" si="791"/>
        <v>3659.6189090909088</v>
      </c>
      <c r="M1830" s="1">
        <f t="shared" si="792"/>
        <v>52.565801931452413</v>
      </c>
      <c r="N1830" s="1">
        <f t="shared" si="793"/>
        <v>33.421622923188067</v>
      </c>
      <c r="O1830" s="1">
        <f t="shared" si="794"/>
        <v>48.670170409300781</v>
      </c>
      <c r="P1830" s="1">
        <f t="shared" si="795"/>
        <v>62.316644268435631</v>
      </c>
      <c r="Q1830" s="1">
        <f t="shared" si="796"/>
        <v>3989981164.7951407</v>
      </c>
      <c r="R1830" s="1">
        <f t="shared" si="797"/>
        <v>69.150000000000091</v>
      </c>
      <c r="S1830" s="1">
        <f t="shared" si="785"/>
        <v>66.578377076811933</v>
      </c>
      <c r="T1830" s="1">
        <f t="shared" si="806"/>
        <v>54.658876398224891</v>
      </c>
      <c r="U1830" s="1">
        <f t="shared" si="798"/>
        <v>3.4900016904694945E-3</v>
      </c>
      <c r="V1830" s="1">
        <f t="shared" si="799"/>
        <v>1.0422090534163113E-2</v>
      </c>
      <c r="W1830" s="1">
        <f t="shared" si="800"/>
        <v>0.63689338929849326</v>
      </c>
      <c r="X1830" s="1">
        <f t="shared" si="801"/>
        <v>0.60541401716503562</v>
      </c>
      <c r="Y1830" s="1">
        <f t="shared" si="787"/>
        <v>3656.7892307692309</v>
      </c>
      <c r="Z1830" s="1">
        <f t="shared" si="788"/>
        <v>3655.7681481481482</v>
      </c>
      <c r="AA1830" s="1">
        <f t="shared" si="802"/>
        <v>1.021082621082769</v>
      </c>
      <c r="AB1830" s="1">
        <f t="shared" si="807"/>
        <v>0.20038746438704039</v>
      </c>
      <c r="AC1830" s="1">
        <f t="shared" si="786"/>
        <v>3660.6833333333338</v>
      </c>
      <c r="AD1830" s="1">
        <f t="shared" si="808"/>
        <v>3644.5250000000001</v>
      </c>
      <c r="AE1830" s="1">
        <f t="shared" si="809"/>
        <v>37.61600000000012</v>
      </c>
      <c r="AF1830" s="1">
        <f t="shared" si="810"/>
        <v>28.637341084172885</v>
      </c>
      <c r="AG1830" s="1">
        <f t="shared" si="803"/>
        <v>3670.7619999999997</v>
      </c>
      <c r="AH1830" s="1">
        <f t="shared" si="804"/>
        <v>3643.6414285714282</v>
      </c>
      <c r="AI1830" s="1">
        <f t="shared" si="811"/>
        <v>27.120571428571566</v>
      </c>
      <c r="AJ1830" s="1">
        <f t="shared" si="805"/>
        <v>1</v>
      </c>
    </row>
    <row r="1831" spans="1:36" x14ac:dyDescent="0.2">
      <c r="A1831" s="5">
        <v>43635</v>
      </c>
      <c r="B1831" s="1">
        <v>3761.34</v>
      </c>
      <c r="C1831" s="10">
        <v>3715.94</v>
      </c>
      <c r="D1831" s="1">
        <v>3771.35</v>
      </c>
      <c r="E1831" s="1">
        <v>3715.13</v>
      </c>
      <c r="F1831" s="1">
        <v>12559571500</v>
      </c>
      <c r="G1831" s="1">
        <v>172574177791.60001</v>
      </c>
      <c r="H1831" s="1">
        <f t="shared" si="784"/>
        <v>112.57999999999993</v>
      </c>
      <c r="J1831" s="1">
        <f t="shared" si="789"/>
        <v>3656.1560000000004</v>
      </c>
      <c r="K1831" s="1">
        <f t="shared" si="790"/>
        <v>3648.4613333333332</v>
      </c>
      <c r="L1831" s="1">
        <f t="shared" si="791"/>
        <v>3672.6245454545451</v>
      </c>
      <c r="M1831" s="1">
        <f t="shared" si="792"/>
        <v>41.7967866033039</v>
      </c>
      <c r="N1831" s="1">
        <f t="shared" si="793"/>
        <v>25.852657117528988</v>
      </c>
      <c r="O1831" s="1">
        <f t="shared" si="794"/>
        <v>82.722164015620621</v>
      </c>
      <c r="P1831" s="1">
        <f t="shared" si="795"/>
        <v>71.35560433828158</v>
      </c>
      <c r="Q1831" s="1">
        <f t="shared" si="796"/>
        <v>-12197662822.838871</v>
      </c>
      <c r="R1831" s="1">
        <f t="shared" si="797"/>
        <v>118.82999999999993</v>
      </c>
      <c r="S1831" s="1">
        <f t="shared" si="785"/>
        <v>74.147342882471008</v>
      </c>
      <c r="T1831" s="1">
        <f t="shared" si="806"/>
        <v>58.991913964562102</v>
      </c>
      <c r="U1831" s="1">
        <f t="shared" si="798"/>
        <v>1.3003439237447366E-2</v>
      </c>
      <c r="V1831" s="1">
        <f t="shared" si="799"/>
        <v>2.3108416551716495E-2</v>
      </c>
      <c r="W1831" s="1">
        <f t="shared" si="800"/>
        <v>1.6351599877029221</v>
      </c>
      <c r="X1831" s="1">
        <f t="shared" si="801"/>
        <v>1.8495102593020092</v>
      </c>
      <c r="Y1831" s="1">
        <f t="shared" si="787"/>
        <v>3675.0538461538463</v>
      </c>
      <c r="Z1831" s="1">
        <f t="shared" si="788"/>
        <v>3671.1992592592592</v>
      </c>
      <c r="AA1831" s="1">
        <f t="shared" si="802"/>
        <v>3.8545868945871007</v>
      </c>
      <c r="AB1831" s="1">
        <f t="shared" si="807"/>
        <v>1.5877834757836355</v>
      </c>
      <c r="AC1831" s="1">
        <f t="shared" si="786"/>
        <v>3734.14</v>
      </c>
      <c r="AD1831" s="1">
        <f t="shared" si="808"/>
        <v>3657.3036666666667</v>
      </c>
      <c r="AE1831" s="1">
        <f t="shared" si="809"/>
        <v>37.648866666666848</v>
      </c>
      <c r="AF1831" s="1">
        <f t="shared" si="810"/>
        <v>136.05780666851913</v>
      </c>
      <c r="AG1831" s="1">
        <f t="shared" si="803"/>
        <v>3675.7299999999996</v>
      </c>
      <c r="AH1831" s="1">
        <f t="shared" si="804"/>
        <v>3647.3578571428566</v>
      </c>
      <c r="AI1831" s="1">
        <f t="shared" si="811"/>
        <v>28.37214285714299</v>
      </c>
      <c r="AJ1831" s="1">
        <f t="shared" si="805"/>
        <v>1</v>
      </c>
    </row>
    <row r="1832" spans="1:36" x14ac:dyDescent="0.2">
      <c r="A1832" s="5">
        <v>43636</v>
      </c>
      <c r="B1832" s="1">
        <v>3718.94</v>
      </c>
      <c r="C1832" s="10">
        <v>3828.52</v>
      </c>
      <c r="D1832" s="1">
        <v>3845.79</v>
      </c>
      <c r="E1832" s="1">
        <v>3717.19</v>
      </c>
      <c r="F1832" s="1">
        <v>16887207300</v>
      </c>
      <c r="G1832" s="1">
        <v>227726981966.29999</v>
      </c>
      <c r="H1832" s="1">
        <f t="shared" si="784"/>
        <v>5.4200000000000728</v>
      </c>
      <c r="J1832" s="1">
        <f t="shared" si="789"/>
        <v>3679.297</v>
      </c>
      <c r="K1832" s="1">
        <f t="shared" si="790"/>
        <v>3659.4353333333329</v>
      </c>
      <c r="L1832" s="1">
        <f t="shared" si="791"/>
        <v>3703.9634545454551</v>
      </c>
      <c r="M1832" s="1">
        <f t="shared" si="792"/>
        <v>8.3425921453069893</v>
      </c>
      <c r="N1832" s="1">
        <f t="shared" si="793"/>
        <v>5.9805381445440942</v>
      </c>
      <c r="O1832" s="1">
        <f t="shared" si="794"/>
        <v>85.421336258286146</v>
      </c>
      <c r="P1832" s="1">
        <f t="shared" si="795"/>
        <v>77.255364955899736</v>
      </c>
      <c r="Q1832" s="1">
        <f t="shared" si="796"/>
        <v>12351560798.118196</v>
      </c>
      <c r="R1832" s="1">
        <f t="shared" si="797"/>
        <v>263.84000000000015</v>
      </c>
      <c r="S1832" s="1">
        <f t="shared" si="785"/>
        <v>94.019461855455916</v>
      </c>
      <c r="T1832" s="1">
        <f t="shared" si="806"/>
        <v>65.411455243923868</v>
      </c>
      <c r="U1832" s="1">
        <f t="shared" si="798"/>
        <v>2.9405618881447642E-2</v>
      </c>
      <c r="V1832" s="1">
        <f t="shared" si="799"/>
        <v>6.3929948005680248E-2</v>
      </c>
      <c r="W1832" s="1">
        <f t="shared" si="800"/>
        <v>4.0557476061323658</v>
      </c>
      <c r="X1832" s="1">
        <f t="shared" si="801"/>
        <v>4.6205124907249022</v>
      </c>
      <c r="Y1832" s="1">
        <f t="shared" si="787"/>
        <v>3733.26</v>
      </c>
      <c r="Z1832" s="1">
        <f t="shared" si="788"/>
        <v>3724.2792592592591</v>
      </c>
      <c r="AA1832" s="1">
        <f t="shared" si="802"/>
        <v>8.9807407407411119</v>
      </c>
      <c r="AB1832" s="1">
        <f t="shared" si="807"/>
        <v>4.8798176638179029</v>
      </c>
      <c r="AC1832" s="1">
        <f t="shared" si="786"/>
        <v>3797.1666666666665</v>
      </c>
      <c r="AD1832" s="1">
        <f t="shared" si="808"/>
        <v>3676.1699999999996</v>
      </c>
      <c r="AE1832" s="1">
        <f t="shared" si="809"/>
        <v>42.365333333333318</v>
      </c>
      <c r="AF1832" s="1">
        <f t="shared" si="810"/>
        <v>190.4020058328617</v>
      </c>
      <c r="AG1832" s="1">
        <f t="shared" si="803"/>
        <v>3704.3559999999998</v>
      </c>
      <c r="AH1832" s="1">
        <f t="shared" si="804"/>
        <v>3660.7392857142854</v>
      </c>
      <c r="AI1832" s="1">
        <f t="shared" si="811"/>
        <v>43.616714285714352</v>
      </c>
      <c r="AJ1832" s="1">
        <f t="shared" si="805"/>
        <v>1</v>
      </c>
    </row>
    <row r="1833" spans="1:36" x14ac:dyDescent="0.2">
      <c r="A1833" s="5">
        <v>43637</v>
      </c>
      <c r="B1833" s="1">
        <v>3832.73</v>
      </c>
      <c r="C1833" s="10">
        <v>3833.94</v>
      </c>
      <c r="D1833" s="1">
        <v>3856.09</v>
      </c>
      <c r="E1833" s="1">
        <v>3817.31</v>
      </c>
      <c r="F1833" s="1">
        <v>15363515500</v>
      </c>
      <c r="G1833" s="1">
        <v>199961617615.60001</v>
      </c>
      <c r="H1833" s="1">
        <f t="shared" si="784"/>
        <v>7.3299999999999272</v>
      </c>
      <c r="J1833" s="1">
        <f t="shared" si="789"/>
        <v>3706.2229999999995</v>
      </c>
      <c r="K1833" s="1">
        <f t="shared" si="790"/>
        <v>3672.2860000000001</v>
      </c>
      <c r="L1833" s="1">
        <f t="shared" si="791"/>
        <v>3732.0803636363635</v>
      </c>
      <c r="M1833" s="1">
        <f t="shared" si="792"/>
        <v>10.192812111729832</v>
      </c>
      <c r="N1833" s="1">
        <f t="shared" si="793"/>
        <v>7.6960494770856105</v>
      </c>
      <c r="O1833" s="1">
        <f t="shared" si="794"/>
        <v>99.967830143155894</v>
      </c>
      <c r="P1833" s="1">
        <f t="shared" si="795"/>
        <v>77.875964744028821</v>
      </c>
      <c r="Q1833" s="1">
        <f t="shared" si="796"/>
        <v>-2186864506.4466038</v>
      </c>
      <c r="R1833" s="1">
        <f t="shared" si="797"/>
        <v>223.20000000000027</v>
      </c>
      <c r="S1833" s="1">
        <f t="shared" si="785"/>
        <v>92.303950522914391</v>
      </c>
      <c r="T1833" s="1">
        <f t="shared" si="806"/>
        <v>74.027117142970098</v>
      </c>
      <c r="U1833" s="1">
        <f t="shared" si="798"/>
        <v>1.4136893117785026E-3</v>
      </c>
      <c r="V1833" s="1">
        <f t="shared" si="799"/>
        <v>6.5838965169260855E-2</v>
      </c>
      <c r="W1833" s="1">
        <f t="shared" si="800"/>
        <v>3.446014986146289</v>
      </c>
      <c r="X1833" s="1">
        <f t="shared" si="801"/>
        <v>4.4019991906948421</v>
      </c>
      <c r="Y1833" s="1">
        <f t="shared" si="787"/>
        <v>3829.3538461538465</v>
      </c>
      <c r="Z1833" s="1">
        <f t="shared" si="788"/>
        <v>3828.9214814814818</v>
      </c>
      <c r="AA1833" s="1">
        <f t="shared" si="802"/>
        <v>0.43236467236465614</v>
      </c>
      <c r="AB1833" s="1">
        <f t="shared" si="807"/>
        <v>7.2710655270658213</v>
      </c>
      <c r="AC1833" s="1">
        <f t="shared" si="786"/>
        <v>3835.78</v>
      </c>
      <c r="AD1833" s="1">
        <f t="shared" si="808"/>
        <v>3702.3233333333328</v>
      </c>
      <c r="AE1833" s="1">
        <f t="shared" si="809"/>
        <v>52.023333333333042</v>
      </c>
      <c r="AF1833" s="1">
        <f t="shared" si="810"/>
        <v>171.0215501591185</v>
      </c>
      <c r="AG1833" s="1">
        <f t="shared" si="803"/>
        <v>3740.1680000000001</v>
      </c>
      <c r="AH1833" s="1">
        <f t="shared" si="804"/>
        <v>3675.3214285714289</v>
      </c>
      <c r="AI1833" s="1">
        <f t="shared" si="811"/>
        <v>64.846571428571224</v>
      </c>
      <c r="AJ1833" s="1">
        <f t="shared" si="805"/>
        <v>1</v>
      </c>
    </row>
    <row r="1834" spans="1:36" x14ac:dyDescent="0.2">
      <c r="A1834" s="5">
        <v>43640</v>
      </c>
      <c r="B1834" s="1">
        <v>3836.31</v>
      </c>
      <c r="C1834" s="10">
        <v>3841.27</v>
      </c>
      <c r="D1834" s="1">
        <v>3853.55</v>
      </c>
      <c r="E1834" s="1">
        <v>3819.77</v>
      </c>
      <c r="F1834" s="1">
        <v>10008462100</v>
      </c>
      <c r="G1834" s="1">
        <v>143644731703.70001</v>
      </c>
      <c r="H1834" s="1">
        <f t="shared" si="784"/>
        <v>-39.960000000000036</v>
      </c>
      <c r="J1834" s="1">
        <f t="shared" si="789"/>
        <v>3729.2759999999994</v>
      </c>
      <c r="K1834" s="1">
        <f t="shared" si="790"/>
        <v>3686.3846666666668</v>
      </c>
      <c r="L1834" s="1">
        <f t="shared" si="791"/>
        <v>3756.634363636364</v>
      </c>
      <c r="M1834" s="1">
        <f t="shared" si="792"/>
        <v>6.8197505867195103</v>
      </c>
      <c r="N1834" s="1">
        <f t="shared" si="793"/>
        <v>6.212013245588361</v>
      </c>
      <c r="O1834" s="1">
        <f t="shared" si="794"/>
        <v>82.350602888564964</v>
      </c>
      <c r="P1834" s="1">
        <f t="shared" si="795"/>
        <v>76.559588748961772</v>
      </c>
      <c r="Q1834" s="1">
        <f t="shared" si="796"/>
        <v>2731735362.99578</v>
      </c>
      <c r="R1834" s="1">
        <f t="shared" si="797"/>
        <v>121.98999999999978</v>
      </c>
      <c r="S1834" s="1">
        <f t="shared" si="785"/>
        <v>93.787986754411634</v>
      </c>
      <c r="T1834" s="1">
        <f t="shared" si="806"/>
        <v>79.428402494325724</v>
      </c>
      <c r="U1834" s="1">
        <f t="shared" si="798"/>
        <v>1.9082230616436562E-3</v>
      </c>
      <c r="V1834" s="1">
        <f t="shared" si="799"/>
        <v>7.7591817498344914E-2</v>
      </c>
      <c r="W1834" s="1">
        <f t="shared" si="800"/>
        <v>3.0031030151697169</v>
      </c>
      <c r="X1834" s="1">
        <f t="shared" si="801"/>
        <v>4.2015510408843157</v>
      </c>
      <c r="Y1834" s="1">
        <f t="shared" si="787"/>
        <v>3835.0676923076926</v>
      </c>
      <c r="Z1834" s="1">
        <f t="shared" si="788"/>
        <v>3834.482962962963</v>
      </c>
      <c r="AA1834" s="1">
        <f t="shared" si="802"/>
        <v>0.58472934472956695</v>
      </c>
      <c r="AB1834" s="1">
        <f t="shared" si="807"/>
        <v>0.4628376068376383</v>
      </c>
      <c r="AC1834" s="1">
        <f t="shared" si="786"/>
        <v>3838.1966666666667</v>
      </c>
      <c r="AD1834" s="1">
        <f t="shared" si="808"/>
        <v>3726.0513333333338</v>
      </c>
      <c r="AE1834" s="1">
        <f t="shared" si="809"/>
        <v>60.215599999999995</v>
      </c>
      <c r="AF1834" s="1">
        <f t="shared" si="810"/>
        <v>124.15977845534263</v>
      </c>
      <c r="AG1834" s="1">
        <f t="shared" si="803"/>
        <v>3777.4580000000001</v>
      </c>
      <c r="AH1834" s="1">
        <f t="shared" si="804"/>
        <v>3690.2685714285717</v>
      </c>
      <c r="AI1834" s="1">
        <f t="shared" si="811"/>
        <v>87.18942857142838</v>
      </c>
      <c r="AJ1834" s="1">
        <f t="shared" si="805"/>
        <v>0</v>
      </c>
    </row>
    <row r="1835" spans="1:36" x14ac:dyDescent="0.2">
      <c r="A1835" s="5">
        <v>43641</v>
      </c>
      <c r="B1835" s="1">
        <v>3837.43</v>
      </c>
      <c r="C1835" s="10">
        <v>3801.31</v>
      </c>
      <c r="D1835" s="1">
        <v>3838.06</v>
      </c>
      <c r="E1835" s="1">
        <v>3755.01</v>
      </c>
      <c r="F1835" s="1">
        <v>12407591200</v>
      </c>
      <c r="G1835" s="1">
        <v>169358793347</v>
      </c>
      <c r="H1835" s="1">
        <f t="shared" si="784"/>
        <v>-6.9800000000000182</v>
      </c>
      <c r="J1835" s="1">
        <f t="shared" si="789"/>
        <v>3737.4789999999994</v>
      </c>
      <c r="K1835" s="1">
        <f t="shared" si="790"/>
        <v>3697.6713333333332</v>
      </c>
      <c r="L1835" s="1">
        <f t="shared" si="791"/>
        <v>3769.7314545454551</v>
      </c>
      <c r="M1835" s="1">
        <f t="shared" si="792"/>
        <v>25.208227877226179</v>
      </c>
      <c r="N1835" s="1">
        <f t="shared" si="793"/>
        <v>25.208227877226179</v>
      </c>
      <c r="O1835" s="1">
        <f t="shared" si="794"/>
        <v>78.720703567704788</v>
      </c>
      <c r="P1835" s="1">
        <f t="shared" si="795"/>
        <v>72.587908167031671</v>
      </c>
      <c r="Q1835" s="1">
        <f t="shared" si="796"/>
        <v>1426760938.7115834</v>
      </c>
      <c r="R1835" s="1">
        <f t="shared" si="797"/>
        <v>110.21000000000004</v>
      </c>
      <c r="S1835" s="1">
        <f t="shared" si="785"/>
        <v>74.791772122773807</v>
      </c>
      <c r="T1835" s="1">
        <f t="shared" si="806"/>
        <v>77.13994185444804</v>
      </c>
      <c r="U1835" s="1">
        <f t="shared" si="798"/>
        <v>-1.0512165542931263E-2</v>
      </c>
      <c r="V1835" s="1">
        <f t="shared" si="799"/>
        <v>5.2778654790984723E-2</v>
      </c>
      <c r="W1835" s="1">
        <f t="shared" si="800"/>
        <v>1.7078624388257593</v>
      </c>
      <c r="X1835" s="1">
        <f t="shared" si="801"/>
        <v>2.8028090472075506</v>
      </c>
      <c r="Y1835" s="1">
        <f t="shared" si="787"/>
        <v>3835.1223076923079</v>
      </c>
      <c r="Z1835" s="1">
        <f t="shared" si="788"/>
        <v>3838.31</v>
      </c>
      <c r="AA1835" s="1">
        <f t="shared" si="802"/>
        <v>-3.187692307692032</v>
      </c>
      <c r="AB1835" s="1">
        <f t="shared" si="807"/>
        <v>-0.1697549857547529</v>
      </c>
      <c r="AC1835" s="1">
        <f t="shared" si="786"/>
        <v>3798.126666666667</v>
      </c>
      <c r="AD1835" s="1">
        <f t="shared" si="808"/>
        <v>3737.199333333333</v>
      </c>
      <c r="AE1835" s="1">
        <f t="shared" si="809"/>
        <v>64.09453333333326</v>
      </c>
      <c r="AF1835" s="1">
        <f t="shared" si="810"/>
        <v>63.372365956674479</v>
      </c>
      <c r="AG1835" s="1">
        <f t="shared" si="803"/>
        <v>3804.1959999999999</v>
      </c>
      <c r="AH1835" s="1">
        <f t="shared" si="804"/>
        <v>3704.7571428571428</v>
      </c>
      <c r="AI1835" s="1">
        <f t="shared" si="811"/>
        <v>99.438857142857159</v>
      </c>
      <c r="AJ1835" s="1">
        <f t="shared" si="805"/>
        <v>0</v>
      </c>
    </row>
    <row r="1836" spans="1:36" x14ac:dyDescent="0.2">
      <c r="A1836" s="5">
        <v>43642</v>
      </c>
      <c r="B1836" s="1">
        <v>3779.51</v>
      </c>
      <c r="C1836" s="10">
        <v>3794.33</v>
      </c>
      <c r="D1836" s="1">
        <v>3809.76</v>
      </c>
      <c r="E1836" s="1">
        <v>3771.72</v>
      </c>
      <c r="F1836" s="1">
        <v>8182028300</v>
      </c>
      <c r="G1836" s="1">
        <v>112106859021.60001</v>
      </c>
      <c r="H1836" s="1">
        <f t="shared" si="784"/>
        <v>40.490000000000236</v>
      </c>
      <c r="J1836" s="1">
        <f t="shared" si="789"/>
        <v>3747.8019999999997</v>
      </c>
      <c r="K1836" s="1">
        <f t="shared" si="790"/>
        <v>3710.7286666666669</v>
      </c>
      <c r="L1836" s="1">
        <f t="shared" si="791"/>
        <v>3780.0680000000007</v>
      </c>
      <c r="M1836" s="1">
        <f t="shared" si="792"/>
        <v>43.81384790011365</v>
      </c>
      <c r="N1836" s="1">
        <f t="shared" si="793"/>
        <v>28.420229165708083</v>
      </c>
      <c r="O1836" s="1">
        <f t="shared" si="794"/>
        <v>77.937582252303059</v>
      </c>
      <c r="P1836" s="1">
        <f t="shared" si="795"/>
        <v>67.074540403144752</v>
      </c>
      <c r="Q1836" s="1">
        <f t="shared" si="796"/>
        <v>1544347087.1187701</v>
      </c>
      <c r="R1836" s="1">
        <f t="shared" si="797"/>
        <v>108.94000000000005</v>
      </c>
      <c r="S1836" s="1">
        <f t="shared" si="785"/>
        <v>71.579770834291921</v>
      </c>
      <c r="T1836" s="1">
        <f t="shared" si="806"/>
        <v>76.226645159885408</v>
      </c>
      <c r="U1836" s="1">
        <f t="shared" si="798"/>
        <v>-1.8395869626521726E-3</v>
      </c>
      <c r="V1836" s="1">
        <f t="shared" si="799"/>
        <v>2.0178636725387635E-2</v>
      </c>
      <c r="W1836" s="1">
        <f t="shared" si="800"/>
        <v>1.2414743361575731</v>
      </c>
      <c r="X1836" s="1">
        <f t="shared" si="801"/>
        <v>2.2529627154989971</v>
      </c>
      <c r="Y1836" s="1">
        <f t="shared" si="787"/>
        <v>3800.2361538461537</v>
      </c>
      <c r="Z1836" s="1">
        <f t="shared" si="788"/>
        <v>3800.7929629629625</v>
      </c>
      <c r="AA1836" s="1">
        <f t="shared" si="802"/>
        <v>-0.55680911680883582</v>
      </c>
      <c r="AB1836" s="1">
        <f t="shared" si="807"/>
        <v>-2.661515669515393</v>
      </c>
      <c r="AC1836" s="1">
        <f t="shared" si="786"/>
        <v>3791.9366666666665</v>
      </c>
      <c r="AD1836" s="1">
        <f t="shared" si="808"/>
        <v>3746.8290000000002</v>
      </c>
      <c r="AE1836" s="1">
        <f t="shared" si="809"/>
        <v>65.412333333333294</v>
      </c>
      <c r="AF1836" s="1">
        <f t="shared" si="810"/>
        <v>45.972641924475347</v>
      </c>
      <c r="AG1836" s="1">
        <f t="shared" si="803"/>
        <v>3819.8739999999998</v>
      </c>
      <c r="AH1836" s="1">
        <f t="shared" si="804"/>
        <v>3718.8442857142859</v>
      </c>
      <c r="AI1836" s="1">
        <f t="shared" si="811"/>
        <v>101.02971428571391</v>
      </c>
      <c r="AJ1836" s="1">
        <f t="shared" si="805"/>
        <v>1</v>
      </c>
    </row>
    <row r="1837" spans="1:36" x14ac:dyDescent="0.2">
      <c r="A1837" s="5">
        <v>43643</v>
      </c>
      <c r="B1837" s="1">
        <v>3807.54</v>
      </c>
      <c r="C1837" s="10">
        <v>3834.82</v>
      </c>
      <c r="D1837" s="1">
        <v>3854.08</v>
      </c>
      <c r="E1837" s="1">
        <v>3805.83</v>
      </c>
      <c r="F1837" s="1">
        <v>10531635800</v>
      </c>
      <c r="G1837" s="1">
        <v>156483418190.20001</v>
      </c>
      <c r="H1837" s="1">
        <f t="shared" si="784"/>
        <v>-9.2300000000000182</v>
      </c>
      <c r="J1837" s="1">
        <f t="shared" si="789"/>
        <v>3762.7449999999999</v>
      </c>
      <c r="K1837" s="1">
        <f t="shared" si="790"/>
        <v>3726.576</v>
      </c>
      <c r="L1837" s="1">
        <f t="shared" si="791"/>
        <v>3795.8894545454555</v>
      </c>
      <c r="M1837" s="1">
        <f t="shared" si="792"/>
        <v>15.313174946004295</v>
      </c>
      <c r="N1837" s="1">
        <f t="shared" si="793"/>
        <v>9.7878606598867925</v>
      </c>
      <c r="O1837" s="1">
        <f t="shared" si="794"/>
        <v>48.660999908600758</v>
      </c>
      <c r="P1837" s="1">
        <f t="shared" si="795"/>
        <v>71.054197063151676</v>
      </c>
      <c r="Q1837" s="1">
        <f t="shared" si="796"/>
        <v>2123788939.5648699</v>
      </c>
      <c r="R1837" s="1">
        <f t="shared" si="797"/>
        <v>179.94000000000005</v>
      </c>
      <c r="S1837" s="1">
        <f t="shared" si="785"/>
        <v>90.212139340113211</v>
      </c>
      <c r="T1837" s="1">
        <f t="shared" si="806"/>
        <v>77.520312741862057</v>
      </c>
      <c r="U1837" s="1">
        <f t="shared" si="798"/>
        <v>1.0558513828550033E-2</v>
      </c>
      <c r="V1837" s="1">
        <f t="shared" si="799"/>
        <v>3.8936902278453644E-2</v>
      </c>
      <c r="W1837" s="1">
        <f t="shared" si="800"/>
        <v>1.9154898883660805</v>
      </c>
      <c r="X1837" s="1">
        <f t="shared" si="801"/>
        <v>2.9046502741390525</v>
      </c>
      <c r="Y1837" s="1">
        <f t="shared" si="787"/>
        <v>3800.5592307692309</v>
      </c>
      <c r="Z1837" s="1">
        <f t="shared" si="788"/>
        <v>3797.3292592592593</v>
      </c>
      <c r="AA1837" s="1">
        <f t="shared" si="802"/>
        <v>3.2299715099716195</v>
      </c>
      <c r="AB1837" s="1">
        <f t="shared" si="807"/>
        <v>0.20054700854725527</v>
      </c>
      <c r="AC1837" s="1">
        <f t="shared" si="786"/>
        <v>3831.5766666666664</v>
      </c>
      <c r="AD1837" s="1">
        <f t="shared" si="808"/>
        <v>3762.0783333333334</v>
      </c>
      <c r="AE1837" s="1">
        <f t="shared" si="809"/>
        <v>64.062666666666615</v>
      </c>
      <c r="AF1837" s="1">
        <f t="shared" si="810"/>
        <v>72.323280676559463</v>
      </c>
      <c r="AG1837" s="1">
        <f t="shared" si="803"/>
        <v>3821.1340000000005</v>
      </c>
      <c r="AH1837" s="1">
        <f t="shared" si="804"/>
        <v>3738.1399999999994</v>
      </c>
      <c r="AI1837" s="1">
        <f t="shared" si="811"/>
        <v>82.994000000001051</v>
      </c>
      <c r="AJ1837" s="1">
        <f t="shared" si="805"/>
        <v>0</v>
      </c>
    </row>
    <row r="1838" spans="1:36" x14ac:dyDescent="0.2">
      <c r="A1838" s="5">
        <v>43644</v>
      </c>
      <c r="B1838" s="1">
        <v>3832.06</v>
      </c>
      <c r="C1838" s="10">
        <v>3825.59</v>
      </c>
      <c r="D1838" s="1">
        <v>3835.23</v>
      </c>
      <c r="E1838" s="1">
        <v>3803.05</v>
      </c>
      <c r="F1838" s="1">
        <v>8476613900</v>
      </c>
      <c r="G1838" s="1">
        <v>116512050673.5</v>
      </c>
      <c r="H1838" s="1">
        <f t="shared" si="784"/>
        <v>110.2199999999998</v>
      </c>
      <c r="J1838" s="1">
        <f t="shared" si="789"/>
        <v>3779.8160000000003</v>
      </c>
      <c r="K1838" s="1">
        <f t="shared" si="790"/>
        <v>3743.9699999999993</v>
      </c>
      <c r="L1838" s="1">
        <f t="shared" si="791"/>
        <v>3807.315818181818</v>
      </c>
      <c r="M1838" s="1">
        <f t="shared" si="792"/>
        <v>30.174119509299587</v>
      </c>
      <c r="N1838" s="1">
        <f t="shared" si="793"/>
        <v>14.035249183194518</v>
      </c>
      <c r="O1838" s="1">
        <f t="shared" si="794"/>
        <v>73.778068250781914</v>
      </c>
      <c r="P1838" s="1">
        <f t="shared" si="795"/>
        <v>79.537626798773331</v>
      </c>
      <c r="Q1838" s="1">
        <f t="shared" si="796"/>
        <v>3398021109.6955047</v>
      </c>
      <c r="R1838" s="1">
        <f t="shared" si="797"/>
        <v>170.76999999999998</v>
      </c>
      <c r="S1838" s="1">
        <f t="shared" si="785"/>
        <v>85.964750816805477</v>
      </c>
      <c r="T1838" s="1">
        <f t="shared" si="806"/>
        <v>80.225865598644916</v>
      </c>
      <c r="U1838" s="1">
        <f t="shared" si="798"/>
        <v>-2.4126997404321994E-3</v>
      </c>
      <c r="V1838" s="1">
        <f t="shared" si="799"/>
        <v>3.8042106805521336E-2</v>
      </c>
      <c r="W1838" s="1">
        <f t="shared" si="800"/>
        <v>1.2110113296520224</v>
      </c>
      <c r="X1838" s="1">
        <f t="shared" si="801"/>
        <v>2.1800388357812914</v>
      </c>
      <c r="Y1838" s="1">
        <f t="shared" si="787"/>
        <v>3833.4000000000005</v>
      </c>
      <c r="Z1838" s="1">
        <f t="shared" si="788"/>
        <v>3834.1362962962962</v>
      </c>
      <c r="AA1838" s="1">
        <f t="shared" si="802"/>
        <v>-0.73629629629567717</v>
      </c>
      <c r="AB1838" s="1">
        <f t="shared" si="807"/>
        <v>2.4367179487181603</v>
      </c>
      <c r="AC1838" s="1">
        <f t="shared" si="786"/>
        <v>3821.2899999999995</v>
      </c>
      <c r="AD1838" s="1">
        <f t="shared" si="808"/>
        <v>3777.0260000000003</v>
      </c>
      <c r="AE1838" s="1">
        <f t="shared" si="809"/>
        <v>54.978266666666471</v>
      </c>
      <c r="AF1838" s="1">
        <f t="shared" si="810"/>
        <v>53.674542910288643</v>
      </c>
      <c r="AG1838" s="1">
        <f t="shared" si="803"/>
        <v>3819.4639999999999</v>
      </c>
      <c r="AH1838" s="1">
        <f t="shared" si="804"/>
        <v>3753.4864285714284</v>
      </c>
      <c r="AI1838" s="1">
        <f t="shared" si="811"/>
        <v>65.977571428571537</v>
      </c>
      <c r="AJ1838" s="1">
        <f t="shared" si="805"/>
        <v>1</v>
      </c>
    </row>
    <row r="1839" spans="1:36" x14ac:dyDescent="0.2">
      <c r="A1839" s="5">
        <v>43647</v>
      </c>
      <c r="B1839" s="1">
        <v>3899.33</v>
      </c>
      <c r="C1839" s="10">
        <v>3935.81</v>
      </c>
      <c r="D1839" s="1">
        <v>3936.67</v>
      </c>
      <c r="E1839" s="1">
        <v>3886.91</v>
      </c>
      <c r="F1839" s="1">
        <v>15837034000</v>
      </c>
      <c r="G1839" s="1">
        <v>217470251110.89999</v>
      </c>
      <c r="H1839" s="1">
        <f t="shared" si="784"/>
        <v>1.3600000000001273</v>
      </c>
      <c r="J1839" s="1">
        <f t="shared" si="789"/>
        <v>3807.9149999999995</v>
      </c>
      <c r="K1839" s="1">
        <f t="shared" si="790"/>
        <v>3765.641333333333</v>
      </c>
      <c r="L1839" s="1">
        <f t="shared" si="791"/>
        <v>3835.6783636363643</v>
      </c>
      <c r="M1839" s="1">
        <f t="shared" si="792"/>
        <v>0.47341186832551363</v>
      </c>
      <c r="N1839" s="1">
        <f t="shared" si="793"/>
        <v>0.28869717009638712</v>
      </c>
      <c r="O1839" s="1">
        <f t="shared" si="794"/>
        <v>73.026315789473685</v>
      </c>
      <c r="P1839" s="1">
        <f t="shared" si="795"/>
        <v>85.755541481950587</v>
      </c>
      <c r="Q1839" s="1">
        <f t="shared" si="796"/>
        <v>15289612406.752333</v>
      </c>
      <c r="R1839" s="1">
        <f t="shared" si="797"/>
        <v>268.19000000000005</v>
      </c>
      <c r="S1839" s="1">
        <f t="shared" si="785"/>
        <v>99.711302829903616</v>
      </c>
      <c r="T1839" s="1">
        <f t="shared" si="806"/>
        <v>84.30968550359529</v>
      </c>
      <c r="U1839" s="1">
        <f t="shared" si="798"/>
        <v>2.8004400618932265E-2</v>
      </c>
      <c r="V1839" s="1">
        <f t="shared" si="799"/>
        <v>7.6864356695705419E-2</v>
      </c>
      <c r="W1839" s="1">
        <f t="shared" si="800"/>
        <v>3.3586621550113502</v>
      </c>
      <c r="X1839" s="1">
        <f t="shared" si="801"/>
        <v>4.5189823353684666</v>
      </c>
      <c r="Y1839" s="1">
        <f t="shared" si="787"/>
        <v>3842.5469230769236</v>
      </c>
      <c r="Z1839" s="1">
        <f t="shared" si="788"/>
        <v>3833.7544444444447</v>
      </c>
      <c r="AA1839" s="1">
        <f t="shared" si="802"/>
        <v>8.7924786324788329</v>
      </c>
      <c r="AB1839" s="1">
        <f t="shared" si="807"/>
        <v>1.1694586894592249</v>
      </c>
      <c r="AC1839" s="1">
        <f t="shared" si="786"/>
        <v>3919.7966666666666</v>
      </c>
      <c r="AD1839" s="1">
        <f t="shared" si="808"/>
        <v>3802.8693333333335</v>
      </c>
      <c r="AE1839" s="1">
        <f t="shared" si="809"/>
        <v>46.458666666666566</v>
      </c>
      <c r="AF1839" s="1">
        <f t="shared" si="810"/>
        <v>167.78689779206368</v>
      </c>
      <c r="AG1839" s="1">
        <f t="shared" si="803"/>
        <v>3838.3720000000003</v>
      </c>
      <c r="AH1839" s="1">
        <f t="shared" si="804"/>
        <v>3768.9528571428568</v>
      </c>
      <c r="AI1839" s="1">
        <f t="shared" si="811"/>
        <v>69.41914285714347</v>
      </c>
      <c r="AJ1839" s="1">
        <f t="shared" si="805"/>
        <v>1</v>
      </c>
    </row>
    <row r="1840" spans="1:36" x14ac:dyDescent="0.2">
      <c r="A1840" s="5">
        <v>43648</v>
      </c>
      <c r="B1840" s="1">
        <v>3931.05</v>
      </c>
      <c r="C1840" s="10">
        <v>3937.17</v>
      </c>
      <c r="D1840" s="1">
        <v>3942.43</v>
      </c>
      <c r="E1840" s="1">
        <v>3918.94</v>
      </c>
      <c r="F1840" s="1">
        <v>13186349600</v>
      </c>
      <c r="G1840" s="1">
        <v>173997045122.5</v>
      </c>
      <c r="H1840" s="1">
        <f t="shared" si="784"/>
        <v>-43.639999999999873</v>
      </c>
      <c r="J1840" s="1">
        <f t="shared" si="789"/>
        <v>3834.87</v>
      </c>
      <c r="K1840" s="1">
        <f t="shared" si="790"/>
        <v>3780.1673333333329</v>
      </c>
      <c r="L1840" s="1">
        <f t="shared" si="791"/>
        <v>3859.1792727272723</v>
      </c>
      <c r="M1840" s="1">
        <f t="shared" si="792"/>
        <v>2.8065307864687727</v>
      </c>
      <c r="N1840" s="1">
        <f t="shared" si="793"/>
        <v>2.3141223053232598</v>
      </c>
      <c r="O1840" s="1">
        <f t="shared" si="794"/>
        <v>71.75821064552666</v>
      </c>
      <c r="P1840" s="1">
        <f t="shared" si="795"/>
        <v>77.22948463486415</v>
      </c>
      <c r="Q1840" s="1">
        <f t="shared" si="796"/>
        <v>7280840966.879734</v>
      </c>
      <c r="R1840" s="1">
        <f t="shared" si="797"/>
        <v>221.23000000000002</v>
      </c>
      <c r="S1840" s="1">
        <f t="shared" si="785"/>
        <v>97.685877694676734</v>
      </c>
      <c r="T1840" s="1">
        <f t="shared" si="806"/>
        <v>87.42043556538178</v>
      </c>
      <c r="U1840" s="1">
        <f t="shared" si="798"/>
        <v>3.4542577536660274E-4</v>
      </c>
      <c r="V1840" s="1">
        <f t="shared" si="799"/>
        <v>7.7254146579038063E-2</v>
      </c>
      <c r="W1840" s="1">
        <f t="shared" si="800"/>
        <v>2.6676262819860956</v>
      </c>
      <c r="X1840" s="1">
        <f t="shared" si="801"/>
        <v>4.1533258404257731</v>
      </c>
      <c r="Y1840" s="1">
        <f t="shared" si="787"/>
        <v>3936.0192307692305</v>
      </c>
      <c r="Z1840" s="1">
        <f t="shared" si="788"/>
        <v>3935.9107407407409</v>
      </c>
      <c r="AA1840" s="1">
        <f t="shared" si="802"/>
        <v>0.10849002848954115</v>
      </c>
      <c r="AB1840" s="1">
        <f t="shared" si="807"/>
        <v>7.0556809116809749</v>
      </c>
      <c r="AC1840" s="1">
        <f t="shared" si="786"/>
        <v>3932.8466666666668</v>
      </c>
      <c r="AD1840" s="1">
        <f t="shared" si="808"/>
        <v>3830.0856666666668</v>
      </c>
      <c r="AE1840" s="1">
        <f t="shared" si="809"/>
        <v>41.553666666666729</v>
      </c>
      <c r="AF1840" s="1">
        <f t="shared" si="810"/>
        <v>164.86471310193215</v>
      </c>
      <c r="AG1840" s="1">
        <f t="shared" si="803"/>
        <v>3865.5440000000003</v>
      </c>
      <c r="AH1840" s="1">
        <f t="shared" si="804"/>
        <v>3786.5292857142849</v>
      </c>
      <c r="AI1840" s="1">
        <f t="shared" si="811"/>
        <v>79.014714285715399</v>
      </c>
      <c r="AJ1840" s="1">
        <f t="shared" si="805"/>
        <v>0</v>
      </c>
    </row>
    <row r="1841" spans="1:36" x14ac:dyDescent="0.2">
      <c r="A1841" s="5">
        <v>43649</v>
      </c>
      <c r="B1841" s="1">
        <v>3927.44</v>
      </c>
      <c r="C1841" s="10">
        <v>3893.53</v>
      </c>
      <c r="D1841" s="1">
        <v>3927.44</v>
      </c>
      <c r="E1841" s="1">
        <v>3878.84</v>
      </c>
      <c r="F1841" s="1">
        <v>11199260300</v>
      </c>
      <c r="G1841" s="1">
        <v>163145730935.39999</v>
      </c>
      <c r="H1841" s="1">
        <f t="shared" si="784"/>
        <v>-20.430000000000291</v>
      </c>
      <c r="J1841" s="1">
        <f t="shared" si="789"/>
        <v>3852.6289999999999</v>
      </c>
      <c r="K1841" s="1">
        <f t="shared" si="790"/>
        <v>3793.6626666666657</v>
      </c>
      <c r="L1841" s="1">
        <f t="shared" si="791"/>
        <v>3869.8447272727271</v>
      </c>
      <c r="M1841" s="1">
        <f t="shared" si="792"/>
        <v>28.645070587545913</v>
      </c>
      <c r="N1841" s="1">
        <f t="shared" si="793"/>
        <v>21.710175812466563</v>
      </c>
      <c r="O1841" s="1">
        <f t="shared" si="794"/>
        <v>67.475706615787345</v>
      </c>
      <c r="P1841" s="1">
        <f t="shared" si="795"/>
        <v>73.037940622477322</v>
      </c>
      <c r="Q1841" s="1">
        <f t="shared" si="796"/>
        <v>-4429007879.9588099</v>
      </c>
      <c r="R1841" s="1">
        <f t="shared" si="797"/>
        <v>65.010000000000218</v>
      </c>
      <c r="S1841" s="1">
        <f t="shared" si="785"/>
        <v>78.289824187533441</v>
      </c>
      <c r="T1841" s="1">
        <f t="shared" si="806"/>
        <v>87.834683695888003</v>
      </c>
      <c r="U1841" s="1">
        <f t="shared" si="798"/>
        <v>-1.1208337934984415E-2</v>
      </c>
      <c r="V1841" s="1">
        <f t="shared" si="799"/>
        <v>6.1595803272967299E-2</v>
      </c>
      <c r="W1841" s="1">
        <f t="shared" si="800"/>
        <v>1.0616386888018623</v>
      </c>
      <c r="X1841" s="1">
        <f t="shared" si="801"/>
        <v>2.6324779535836744</v>
      </c>
      <c r="Y1841" s="1">
        <f t="shared" si="787"/>
        <v>3930.4561538461539</v>
      </c>
      <c r="Z1841" s="1">
        <f t="shared" si="788"/>
        <v>3933.9374074074076</v>
      </c>
      <c r="AA1841" s="1">
        <f t="shared" si="802"/>
        <v>-3.4812535612536522</v>
      </c>
      <c r="AB1841" s="1">
        <f t="shared" si="807"/>
        <v>-0.60945868945909754</v>
      </c>
      <c r="AC1841" s="1">
        <f t="shared" si="786"/>
        <v>3899.936666666667</v>
      </c>
      <c r="AD1841" s="1">
        <f t="shared" si="808"/>
        <v>3846.6653333333334</v>
      </c>
      <c r="AE1841" s="1">
        <f t="shared" si="809"/>
        <v>42.516800000000103</v>
      </c>
      <c r="AF1841" s="1">
        <f t="shared" si="810"/>
        <v>83.529856955891091</v>
      </c>
      <c r="AG1841" s="1">
        <f t="shared" si="803"/>
        <v>3885.3839999999996</v>
      </c>
      <c r="AH1841" s="1">
        <f t="shared" si="804"/>
        <v>3801.3964285714278</v>
      </c>
      <c r="AI1841" s="1">
        <f t="shared" si="811"/>
        <v>83.987571428571755</v>
      </c>
      <c r="AJ1841" s="1">
        <f t="shared" si="805"/>
        <v>0</v>
      </c>
    </row>
    <row r="1842" spans="1:36" x14ac:dyDescent="0.2">
      <c r="A1842" s="5">
        <v>43650</v>
      </c>
      <c r="B1842" s="1">
        <v>3895.2</v>
      </c>
      <c r="C1842" s="10">
        <v>3873.1</v>
      </c>
      <c r="D1842" s="1">
        <v>3906.89</v>
      </c>
      <c r="E1842" s="1">
        <v>3854.69</v>
      </c>
      <c r="F1842" s="1">
        <v>9934225600</v>
      </c>
      <c r="G1842" s="1">
        <v>142669255176.89999</v>
      </c>
      <c r="H1842" s="1">
        <f t="shared" si="784"/>
        <v>20.099999999999909</v>
      </c>
      <c r="J1842" s="1">
        <f t="shared" si="789"/>
        <v>3857.0870000000004</v>
      </c>
      <c r="K1842" s="1">
        <f t="shared" si="790"/>
        <v>3806.1766666666658</v>
      </c>
      <c r="L1842" s="1">
        <f t="shared" si="791"/>
        <v>3873.5667272727273</v>
      </c>
      <c r="M1842" s="1">
        <f t="shared" si="792"/>
        <v>49.741713301765031</v>
      </c>
      <c r="N1842" s="1">
        <f t="shared" si="793"/>
        <v>36.991783160815316</v>
      </c>
      <c r="O1842" s="1">
        <f t="shared" si="794"/>
        <v>64.24041369889737</v>
      </c>
      <c r="P1842" s="1">
        <f t="shared" si="795"/>
        <v>71.216546177047874</v>
      </c>
      <c r="Q1842" s="1">
        <f t="shared" si="796"/>
        <v>-2926980646.1302996</v>
      </c>
      <c r="R1842" s="1">
        <f t="shared" si="797"/>
        <v>39.159999999999854</v>
      </c>
      <c r="S1842" s="1">
        <f t="shared" si="785"/>
        <v>63.008216839184684</v>
      </c>
      <c r="T1842" s="1">
        <f t="shared" si="806"/>
        <v>84.733559194260891</v>
      </c>
      <c r="U1842" s="1">
        <f t="shared" si="798"/>
        <v>-5.2748444398544557E-3</v>
      </c>
      <c r="V1842" s="1">
        <f t="shared" si="799"/>
        <v>4.2293470831068276E-2</v>
      </c>
      <c r="W1842" s="1">
        <f t="shared" si="800"/>
        <v>0.41515786395275667</v>
      </c>
      <c r="X1842" s="1">
        <f t="shared" si="801"/>
        <v>1.7582823708481066</v>
      </c>
      <c r="Y1842" s="1">
        <f t="shared" si="787"/>
        <v>3890.3869230769233</v>
      </c>
      <c r="Z1842" s="1">
        <f t="shared" si="788"/>
        <v>3892.0166666666669</v>
      </c>
      <c r="AA1842" s="1">
        <f t="shared" si="802"/>
        <v>-1.6297435897436117</v>
      </c>
      <c r="AB1842" s="1">
        <f t="shared" si="807"/>
        <v>-3.1109515669516439</v>
      </c>
      <c r="AC1842" s="1">
        <f t="shared" si="786"/>
        <v>3878.2266666666669</v>
      </c>
      <c r="AD1842" s="1">
        <f t="shared" si="808"/>
        <v>3854.771333333334</v>
      </c>
      <c r="AE1842" s="1">
        <f t="shared" si="809"/>
        <v>42.344266666666911</v>
      </c>
      <c r="AF1842" s="1">
        <f t="shared" si="810"/>
        <v>36.927995499324176</v>
      </c>
      <c r="AG1842" s="1">
        <f t="shared" si="803"/>
        <v>3893.04</v>
      </c>
      <c r="AH1842" s="1">
        <f t="shared" si="804"/>
        <v>3816.9835714285714</v>
      </c>
      <c r="AI1842" s="1">
        <f t="shared" si="811"/>
        <v>76.056428571428569</v>
      </c>
      <c r="AJ1842" s="1">
        <f t="shared" si="805"/>
        <v>1</v>
      </c>
    </row>
    <row r="1843" spans="1:36" x14ac:dyDescent="0.2">
      <c r="A1843" s="5">
        <v>43651</v>
      </c>
      <c r="B1843" s="1">
        <v>3875.37</v>
      </c>
      <c r="C1843" s="10">
        <v>3893.2</v>
      </c>
      <c r="D1843" s="1">
        <v>3900.31</v>
      </c>
      <c r="E1843" s="1">
        <v>3857.93</v>
      </c>
      <c r="F1843" s="1">
        <v>7400652700</v>
      </c>
      <c r="G1843" s="1">
        <v>116236522103.39999</v>
      </c>
      <c r="H1843" s="1">
        <f t="shared" si="784"/>
        <v>-90.409999999999854</v>
      </c>
      <c r="J1843" s="1">
        <f t="shared" si="789"/>
        <v>3863.0129999999999</v>
      </c>
      <c r="K1843" s="1">
        <f t="shared" si="790"/>
        <v>3822.0646666666662</v>
      </c>
      <c r="L1843" s="1">
        <f t="shared" si="791"/>
        <v>3880.1327272727272</v>
      </c>
      <c r="M1843" s="1">
        <f t="shared" si="792"/>
        <v>35.320705983641943</v>
      </c>
      <c r="N1843" s="1">
        <f t="shared" si="793"/>
        <v>26.267207341799232</v>
      </c>
      <c r="O1843" s="1">
        <f t="shared" si="794"/>
        <v>46.016214705060072</v>
      </c>
      <c r="P1843" s="1">
        <f t="shared" si="795"/>
        <v>46.747731122178124</v>
      </c>
      <c r="Q1843" s="1">
        <f t="shared" si="796"/>
        <v>4917470033.7894859</v>
      </c>
      <c r="R1843" s="1">
        <f t="shared" si="797"/>
        <v>51.929999999999836</v>
      </c>
      <c r="S1843" s="1">
        <f t="shared" si="785"/>
        <v>73.732792658200779</v>
      </c>
      <c r="T1843" s="1">
        <f t="shared" si="806"/>
        <v>82.876443407789523</v>
      </c>
      <c r="U1843" s="1">
        <f t="shared" si="798"/>
        <v>5.1628480427411668E-3</v>
      </c>
      <c r="V1843" s="1">
        <f t="shared" si="799"/>
        <v>1.6894256788523982E-2</v>
      </c>
      <c r="W1843" s="1">
        <f t="shared" si="800"/>
        <v>0.78143666614634477</v>
      </c>
      <c r="X1843" s="1">
        <f t="shared" si="801"/>
        <v>1.8611755565970791</v>
      </c>
      <c r="Y1843" s="1">
        <f t="shared" si="787"/>
        <v>3876.1923076923076</v>
      </c>
      <c r="Z1843" s="1">
        <f t="shared" si="788"/>
        <v>3874.588888888889</v>
      </c>
      <c r="AA1843" s="1">
        <f t="shared" si="802"/>
        <v>1.6034188034186627</v>
      </c>
      <c r="AB1843" s="1">
        <f t="shared" si="807"/>
        <v>-0.98311111111115679</v>
      </c>
      <c r="AC1843" s="1">
        <f t="shared" si="786"/>
        <v>3883.8133333333335</v>
      </c>
      <c r="AD1843" s="1">
        <f t="shared" si="808"/>
        <v>3859.5746666666664</v>
      </c>
      <c r="AE1843" s="1">
        <f t="shared" si="809"/>
        <v>43.349333333333469</v>
      </c>
      <c r="AF1843" s="1">
        <f t="shared" si="810"/>
        <v>37.276492782152758</v>
      </c>
      <c r="AG1843" s="1">
        <f t="shared" si="803"/>
        <v>3906.5620000000004</v>
      </c>
      <c r="AH1843" s="1">
        <f t="shared" si="804"/>
        <v>3834.0107142857132</v>
      </c>
      <c r="AI1843" s="1">
        <f t="shared" si="811"/>
        <v>72.551285714287133</v>
      </c>
      <c r="AJ1843" s="1">
        <f t="shared" si="805"/>
        <v>0</v>
      </c>
    </row>
    <row r="1844" spans="1:36" x14ac:dyDescent="0.2">
      <c r="A1844" s="5">
        <v>43654</v>
      </c>
      <c r="B1844" s="1">
        <v>3875.75</v>
      </c>
      <c r="C1844" s="10">
        <v>3802.79</v>
      </c>
      <c r="D1844" s="1">
        <v>3875.75</v>
      </c>
      <c r="E1844" s="1">
        <v>3775.03</v>
      </c>
      <c r="F1844" s="1">
        <v>10953908600</v>
      </c>
      <c r="G1844" s="1">
        <v>147198419380.29999</v>
      </c>
      <c r="H1844" s="1">
        <f t="shared" si="784"/>
        <v>-9.6599999999998545</v>
      </c>
      <c r="J1844" s="1">
        <f t="shared" si="789"/>
        <v>3859.1649999999995</v>
      </c>
      <c r="K1844" s="1">
        <f t="shared" si="790"/>
        <v>3831.9293333333326</v>
      </c>
      <c r="L1844" s="1">
        <f t="shared" si="791"/>
        <v>3869.18309090909</v>
      </c>
      <c r="M1844" s="1">
        <f t="shared" si="792"/>
        <v>83.416965352449324</v>
      </c>
      <c r="N1844" s="1">
        <f t="shared" si="793"/>
        <v>74.506456087930943</v>
      </c>
      <c r="O1844" s="1">
        <f t="shared" si="794"/>
        <v>11.562500000000025</v>
      </c>
      <c r="P1844" s="1">
        <f t="shared" si="795"/>
        <v>44.89632575473351</v>
      </c>
      <c r="Q1844" s="1">
        <f t="shared" si="796"/>
        <v>-4915773120.7307777</v>
      </c>
      <c r="R1844" s="1">
        <f t="shared" si="797"/>
        <v>1.4800000000000182</v>
      </c>
      <c r="S1844" s="1">
        <f t="shared" si="785"/>
        <v>25.493543912069068</v>
      </c>
      <c r="T1844" s="1">
        <f t="shared" si="806"/>
        <v>76.046999123555267</v>
      </c>
      <c r="U1844" s="1">
        <f t="shared" si="798"/>
        <v>-2.3774649665114261E-2</v>
      </c>
      <c r="V1844" s="1">
        <f t="shared" si="799"/>
        <v>-8.124801118431715E-3</v>
      </c>
      <c r="W1844" s="1">
        <f t="shared" si="800"/>
        <v>-1.4608082318325222</v>
      </c>
      <c r="X1844" s="1">
        <f t="shared" si="801"/>
        <v>-0.7604350393378676</v>
      </c>
      <c r="Y1844" s="1">
        <f t="shared" si="787"/>
        <v>3879.290769230769</v>
      </c>
      <c r="Z1844" s="1">
        <f t="shared" si="788"/>
        <v>3886.502962962963</v>
      </c>
      <c r="AA1844" s="1">
        <f t="shared" si="802"/>
        <v>-7.2121937321940095</v>
      </c>
      <c r="AB1844" s="1">
        <f t="shared" si="807"/>
        <v>-0.15970370370387177</v>
      </c>
      <c r="AC1844" s="1">
        <f t="shared" si="786"/>
        <v>3817.8566666666666</v>
      </c>
      <c r="AD1844" s="1">
        <f t="shared" si="808"/>
        <v>3857.5406666666668</v>
      </c>
      <c r="AE1844" s="1">
        <f t="shared" si="809"/>
        <v>45.383333333333482</v>
      </c>
      <c r="AF1844" s="1">
        <f t="shared" si="810"/>
        <v>-58.294528094014055</v>
      </c>
      <c r="AG1844" s="1">
        <f t="shared" si="803"/>
        <v>3879.9580000000001</v>
      </c>
      <c r="AH1844" s="1">
        <f t="shared" si="804"/>
        <v>3843.6657142857139</v>
      </c>
      <c r="AI1844" s="1">
        <f t="shared" si="811"/>
        <v>36.292285714286209</v>
      </c>
      <c r="AJ1844" s="1">
        <f t="shared" si="805"/>
        <v>0</v>
      </c>
    </row>
    <row r="1845" spans="1:36" x14ac:dyDescent="0.2">
      <c r="A1845" s="5">
        <v>43655</v>
      </c>
      <c r="B1845" s="1">
        <v>3798.1</v>
      </c>
      <c r="C1845" s="10">
        <v>3793.13</v>
      </c>
      <c r="D1845" s="1">
        <v>3811.1</v>
      </c>
      <c r="E1845" s="1">
        <v>3774.76</v>
      </c>
      <c r="F1845" s="1">
        <v>7484273200</v>
      </c>
      <c r="G1845" s="1">
        <v>113147602951.3</v>
      </c>
      <c r="H1845" s="1">
        <f t="shared" si="784"/>
        <v>-6.3900000000003274</v>
      </c>
      <c r="J1845" s="1">
        <f t="shared" si="789"/>
        <v>3858.3469999999993</v>
      </c>
      <c r="K1845" s="1">
        <f t="shared" si="790"/>
        <v>3840.2966666666662</v>
      </c>
      <c r="L1845" s="1">
        <f t="shared" si="791"/>
        <v>3857.1767272727275</v>
      </c>
      <c r="M1845" s="1">
        <f t="shared" si="792"/>
        <v>89.043955388560903</v>
      </c>
      <c r="N1845" s="1">
        <f t="shared" si="793"/>
        <v>87.458262550524097</v>
      </c>
      <c r="O1845" s="1">
        <f t="shared" si="794"/>
        <v>10.543985731521742</v>
      </c>
      <c r="P1845" s="1">
        <f t="shared" si="795"/>
        <v>43.164439541705299</v>
      </c>
      <c r="Q1845" s="1">
        <f t="shared" si="796"/>
        <v>82380552.559182897</v>
      </c>
      <c r="R1845" s="1">
        <f t="shared" si="797"/>
        <v>-1.1999999999998181</v>
      </c>
      <c r="S1845" s="1">
        <f t="shared" si="785"/>
        <v>12.541737449475898</v>
      </c>
      <c r="T1845" s="1">
        <f t="shared" si="806"/>
        <v>69.821995656225482</v>
      </c>
      <c r="U1845" s="1">
        <f t="shared" si="798"/>
        <v>-2.5467094457611141E-3</v>
      </c>
      <c r="V1845" s="1">
        <f t="shared" si="799"/>
        <v>-1.2532313531722548E-2</v>
      </c>
      <c r="W1845" s="1">
        <f t="shared" si="800"/>
        <v>-1.6902834296655849</v>
      </c>
      <c r="X1845" s="1">
        <f t="shared" si="801"/>
        <v>-1.228203723844236</v>
      </c>
      <c r="Y1845" s="1">
        <f t="shared" si="787"/>
        <v>3801.3038461538463</v>
      </c>
      <c r="Z1845" s="1">
        <f t="shared" si="788"/>
        <v>3802.0744444444445</v>
      </c>
      <c r="AA1845" s="1">
        <f t="shared" si="802"/>
        <v>-0.77059829059817275</v>
      </c>
      <c r="AB1845" s="1">
        <f t="shared" si="807"/>
        <v>-5.9238746438748429</v>
      </c>
      <c r="AC1845" s="1">
        <f t="shared" si="786"/>
        <v>3792.9966666666664</v>
      </c>
      <c r="AD1845" s="1">
        <f t="shared" si="808"/>
        <v>3857.0276666666664</v>
      </c>
      <c r="AE1845" s="1">
        <f t="shared" si="809"/>
        <v>45.896333333333544</v>
      </c>
      <c r="AF1845" s="1">
        <f t="shared" si="810"/>
        <v>-93.008156061849036</v>
      </c>
      <c r="AG1845" s="1">
        <f t="shared" si="803"/>
        <v>3851.15</v>
      </c>
      <c r="AH1845" s="1">
        <f t="shared" si="804"/>
        <v>3849.1792857142855</v>
      </c>
      <c r="AI1845" s="1">
        <f t="shared" si="811"/>
        <v>1.9707142857146209</v>
      </c>
      <c r="AJ1845" s="1">
        <f t="shared" si="805"/>
        <v>0</v>
      </c>
    </row>
    <row r="1846" spans="1:36" x14ac:dyDescent="0.2">
      <c r="A1846" s="5">
        <v>43656</v>
      </c>
      <c r="B1846" s="1">
        <v>3807.95</v>
      </c>
      <c r="C1846" s="10">
        <v>3786.74</v>
      </c>
      <c r="D1846" s="1">
        <v>3810.4</v>
      </c>
      <c r="E1846" s="1">
        <v>3774.23</v>
      </c>
      <c r="F1846" s="1">
        <v>7283394800</v>
      </c>
      <c r="G1846" s="1">
        <v>101355477029.89999</v>
      </c>
      <c r="H1846" s="1">
        <f t="shared" si="784"/>
        <v>-1.5199999999999818</v>
      </c>
      <c r="J1846" s="1">
        <f t="shared" si="789"/>
        <v>3857.5879999999997</v>
      </c>
      <c r="K1846" s="1">
        <f t="shared" si="790"/>
        <v>3845.016666666666</v>
      </c>
      <c r="L1846" s="1">
        <f t="shared" si="791"/>
        <v>3844.1572727272719</v>
      </c>
      <c r="M1846" s="1">
        <f t="shared" si="792"/>
        <v>91.834736635989984</v>
      </c>
      <c r="N1846" s="1">
        <f t="shared" si="793"/>
        <v>92.562425683710003</v>
      </c>
      <c r="O1846" s="1">
        <f t="shared" si="794"/>
        <v>13.534442125109338</v>
      </c>
      <c r="P1846" s="1">
        <f t="shared" si="795"/>
        <v>47.767943844851963</v>
      </c>
      <c r="Q1846" s="1">
        <f t="shared" si="796"/>
        <v>-2245226763.0634174</v>
      </c>
      <c r="R1846" s="1">
        <f t="shared" si="797"/>
        <v>-48.080000000000382</v>
      </c>
      <c r="S1846" s="1">
        <f t="shared" si="785"/>
        <v>7.4375743162899983</v>
      </c>
      <c r="T1846" s="1">
        <f t="shared" si="806"/>
        <v>63.407776004425294</v>
      </c>
      <c r="U1846" s="1">
        <f t="shared" si="798"/>
        <v>-1.687467320175224E-3</v>
      </c>
      <c r="V1846" s="1">
        <f t="shared" si="799"/>
        <v>-3.832889188200953E-3</v>
      </c>
      <c r="W1846" s="1">
        <f t="shared" si="800"/>
        <v>-1.8365880441353499</v>
      </c>
      <c r="X1846" s="1">
        <f t="shared" si="801"/>
        <v>-1.5156414579910671</v>
      </c>
      <c r="Y1846" s="1">
        <f t="shared" si="787"/>
        <v>3792.1469230769235</v>
      </c>
      <c r="Z1846" s="1">
        <f t="shared" si="788"/>
        <v>3792.6566666666668</v>
      </c>
      <c r="AA1846" s="1">
        <f t="shared" si="802"/>
        <v>-0.50974358974326606</v>
      </c>
      <c r="AB1846" s="1">
        <f t="shared" si="807"/>
        <v>-0.71842735042719141</v>
      </c>
      <c r="AC1846" s="1">
        <f t="shared" si="786"/>
        <v>3790.4566666666665</v>
      </c>
      <c r="AD1846" s="1">
        <f t="shared" si="808"/>
        <v>3856.8796666666663</v>
      </c>
      <c r="AE1846" s="1">
        <f t="shared" si="809"/>
        <v>46.04433333333354</v>
      </c>
      <c r="AF1846" s="1">
        <f t="shared" si="810"/>
        <v>-96.172529373863568</v>
      </c>
      <c r="AG1846" s="1">
        <f t="shared" si="803"/>
        <v>3829.7919999999999</v>
      </c>
      <c r="AH1846" s="1">
        <f t="shared" si="804"/>
        <v>3846.1949999999997</v>
      </c>
      <c r="AI1846" s="1">
        <f t="shared" si="811"/>
        <v>-16.402999999999793</v>
      </c>
      <c r="AJ1846" s="1">
        <f t="shared" si="805"/>
        <v>0</v>
      </c>
    </row>
    <row r="1847" spans="1:36" x14ac:dyDescent="0.2">
      <c r="A1847" s="5">
        <v>43657</v>
      </c>
      <c r="B1847" s="1">
        <v>3806.19</v>
      </c>
      <c r="C1847" s="10">
        <v>3785.22</v>
      </c>
      <c r="D1847" s="1">
        <v>3830.74</v>
      </c>
      <c r="E1847" s="1">
        <v>3774.41</v>
      </c>
      <c r="F1847" s="1">
        <v>7531196500</v>
      </c>
      <c r="G1847" s="1">
        <v>113674616215.10001</v>
      </c>
      <c r="H1847" s="1">
        <f t="shared" si="784"/>
        <v>23.510000000000218</v>
      </c>
      <c r="J1847" s="1">
        <f t="shared" si="789"/>
        <v>3852.6280000000006</v>
      </c>
      <c r="K1847" s="1">
        <f t="shared" si="790"/>
        <v>3842.1299999999997</v>
      </c>
      <c r="L1847" s="1">
        <f t="shared" si="791"/>
        <v>3830.9994545454547</v>
      </c>
      <c r="M1847" s="1">
        <f t="shared" si="792"/>
        <v>91.715664103723952</v>
      </c>
      <c r="N1847" s="1">
        <f t="shared" si="793"/>
        <v>93.466111771700483</v>
      </c>
      <c r="O1847" s="1">
        <f t="shared" si="794"/>
        <v>28.768388416122491</v>
      </c>
      <c r="P1847" s="1">
        <f t="shared" si="795"/>
        <v>51.910016977928699</v>
      </c>
      <c r="Q1847" s="1">
        <f t="shared" si="796"/>
        <v>-4640650284.3067741</v>
      </c>
      <c r="R1847" s="1">
        <f t="shared" si="797"/>
        <v>-40.370000000000346</v>
      </c>
      <c r="S1847" s="1">
        <f t="shared" si="785"/>
        <v>6.5338882282995208</v>
      </c>
      <c r="T1847" s="1">
        <f t="shared" si="806"/>
        <v>55.039950893243919</v>
      </c>
      <c r="U1847" s="1">
        <f t="shared" si="798"/>
        <v>-4.0156186430378733E-4</v>
      </c>
      <c r="V1847" s="1">
        <f t="shared" si="799"/>
        <v>-2.4009508925159719E-3</v>
      </c>
      <c r="W1847" s="1">
        <f t="shared" si="800"/>
        <v>-1.7496628275556529</v>
      </c>
      <c r="X1847" s="1">
        <f t="shared" si="801"/>
        <v>-1.481209641526962</v>
      </c>
      <c r="Y1847" s="1">
        <f t="shared" si="787"/>
        <v>3786.5061538461541</v>
      </c>
      <c r="Z1847" s="1">
        <f t="shared" si="788"/>
        <v>3786.6274074074076</v>
      </c>
      <c r="AA1847" s="1">
        <f t="shared" si="802"/>
        <v>-0.12125356125352482</v>
      </c>
      <c r="AB1847" s="1">
        <f t="shared" si="807"/>
        <v>-0.43204558404531779</v>
      </c>
      <c r="AC1847" s="1">
        <f t="shared" si="786"/>
        <v>3796.7899999999995</v>
      </c>
      <c r="AD1847" s="1">
        <f t="shared" si="808"/>
        <v>3853.4009999999994</v>
      </c>
      <c r="AE1847" s="1">
        <f t="shared" si="809"/>
        <v>49.523000000000231</v>
      </c>
      <c r="AF1847" s="1">
        <f t="shared" si="810"/>
        <v>-76.208361098209735</v>
      </c>
      <c r="AG1847" s="1">
        <f t="shared" si="803"/>
        <v>3812.2159999999994</v>
      </c>
      <c r="AH1847" s="1">
        <f t="shared" si="804"/>
        <v>3842.7149999999997</v>
      </c>
      <c r="AI1847" s="1">
        <f t="shared" si="811"/>
        <v>-30.499000000000251</v>
      </c>
      <c r="AJ1847" s="1">
        <f t="shared" si="805"/>
        <v>1</v>
      </c>
    </row>
    <row r="1848" spans="1:36" x14ac:dyDescent="0.2">
      <c r="A1848" s="5">
        <v>43658</v>
      </c>
      <c r="B1848" s="1">
        <v>3783.07</v>
      </c>
      <c r="C1848" s="10">
        <v>3808.73</v>
      </c>
      <c r="D1848" s="1">
        <v>3820.24</v>
      </c>
      <c r="E1848" s="1">
        <v>3774.52</v>
      </c>
      <c r="F1848" s="1">
        <v>7546596700</v>
      </c>
      <c r="G1848" s="1">
        <v>107007923971.2</v>
      </c>
      <c r="H1848" s="1">
        <f t="shared" si="784"/>
        <v>15.460000000000036</v>
      </c>
      <c r="J1848" s="1">
        <f t="shared" si="789"/>
        <v>3850.9420000000005</v>
      </c>
      <c r="K1848" s="1">
        <f t="shared" si="790"/>
        <v>3840.449333333333</v>
      </c>
      <c r="L1848" s="1">
        <f t="shared" si="791"/>
        <v>3823.018</v>
      </c>
      <c r="M1848" s="1">
        <f t="shared" si="792"/>
        <v>72.636421319796938</v>
      </c>
      <c r="N1848" s="1">
        <f t="shared" si="793"/>
        <v>79.48870392390009</v>
      </c>
      <c r="O1848" s="1">
        <f t="shared" si="794"/>
        <v>26.519224225927314</v>
      </c>
      <c r="P1848" s="1">
        <f t="shared" si="795"/>
        <v>48.489756485664749</v>
      </c>
      <c r="Q1848" s="1">
        <f t="shared" si="796"/>
        <v>3746888562.7734647</v>
      </c>
      <c r="R1848" s="1">
        <f t="shared" si="797"/>
        <v>-127.07999999999993</v>
      </c>
      <c r="S1848" s="1">
        <f t="shared" si="785"/>
        <v>20.511296076099903</v>
      </c>
      <c r="T1848" s="1">
        <f t="shared" si="806"/>
        <v>48.494605419173361</v>
      </c>
      <c r="U1848" s="1">
        <f t="shared" si="798"/>
        <v>6.1726612282835009E-3</v>
      </c>
      <c r="V1848" s="1">
        <f t="shared" si="799"/>
        <v>-6.8034484017503154E-3</v>
      </c>
      <c r="W1848" s="1">
        <f t="shared" si="800"/>
        <v>-1.096147384198475</v>
      </c>
      <c r="X1848" s="1">
        <f t="shared" si="801"/>
        <v>-0.82592766054804512</v>
      </c>
      <c r="Y1848" s="1">
        <f t="shared" si="787"/>
        <v>3788.8369230769231</v>
      </c>
      <c r="Z1848" s="1">
        <f t="shared" si="788"/>
        <v>3786.9614814814818</v>
      </c>
      <c r="AA1848" s="1">
        <f t="shared" si="802"/>
        <v>1.8754415954413162</v>
      </c>
      <c r="AB1848" s="1">
        <f t="shared" si="807"/>
        <v>0.27808547008544338</v>
      </c>
      <c r="AC1848" s="1">
        <f t="shared" si="786"/>
        <v>3801.1633333333334</v>
      </c>
      <c r="AD1848" s="1">
        <f t="shared" si="808"/>
        <v>3851.3883333333333</v>
      </c>
      <c r="AE1848" s="1">
        <f t="shared" si="809"/>
        <v>51.535666666666842</v>
      </c>
      <c r="AF1848" s="1">
        <f t="shared" si="810"/>
        <v>-64.971185004559615</v>
      </c>
      <c r="AG1848" s="1">
        <f t="shared" si="803"/>
        <v>3795.3220000000001</v>
      </c>
      <c r="AH1848" s="1">
        <f t="shared" si="804"/>
        <v>3840.3907142857138</v>
      </c>
      <c r="AI1848" s="1">
        <f t="shared" si="811"/>
        <v>-45.068714285713668</v>
      </c>
      <c r="AJ1848" s="1">
        <f t="shared" si="805"/>
        <v>1</v>
      </c>
    </row>
    <row r="1849" spans="1:36" x14ac:dyDescent="0.2">
      <c r="A1849" s="5">
        <v>43661</v>
      </c>
      <c r="B1849" s="1">
        <v>3792.64</v>
      </c>
      <c r="C1849" s="10">
        <v>3824.19</v>
      </c>
      <c r="D1849" s="1">
        <v>3844.87</v>
      </c>
      <c r="E1849" s="1">
        <v>3745.85</v>
      </c>
      <c r="F1849" s="1">
        <v>10120522200</v>
      </c>
      <c r="G1849" s="1">
        <v>142493046609.79999</v>
      </c>
      <c r="H1849" s="1">
        <f t="shared" si="784"/>
        <v>-17.349999999999909</v>
      </c>
      <c r="J1849" s="1">
        <f t="shared" si="789"/>
        <v>3839.7800000000011</v>
      </c>
      <c r="K1849" s="1">
        <f t="shared" si="790"/>
        <v>3839.3106666666663</v>
      </c>
      <c r="L1849" s="1">
        <f t="shared" si="791"/>
        <v>3818.154</v>
      </c>
      <c r="M1849" s="1">
        <f t="shared" si="792"/>
        <v>39.69207082371048</v>
      </c>
      <c r="N1849" s="1">
        <f t="shared" si="793"/>
        <v>60.148540034591427</v>
      </c>
      <c r="O1849" s="1">
        <f t="shared" si="794"/>
        <v>52.740560292326542</v>
      </c>
      <c r="P1849" s="1">
        <f t="shared" si="795"/>
        <v>47.396194972920433</v>
      </c>
      <c r="Q1849" s="1">
        <f t="shared" si="796"/>
        <v>5893246920.3393583</v>
      </c>
      <c r="R1849" s="1">
        <f t="shared" si="797"/>
        <v>-112.98000000000002</v>
      </c>
      <c r="S1849" s="1">
        <f t="shared" si="785"/>
        <v>39.851459965408573</v>
      </c>
      <c r="T1849" s="1">
        <f t="shared" si="806"/>
        <v>42.50862113272386</v>
      </c>
      <c r="U1849" s="1">
        <f t="shared" si="798"/>
        <v>4.0426861636058973E-3</v>
      </c>
      <c r="V1849" s="1">
        <f t="shared" si="799"/>
        <v>-3.6595662368421367E-4</v>
      </c>
      <c r="W1849" s="1">
        <f t="shared" si="800"/>
        <v>-0.40601284448590935</v>
      </c>
      <c r="X1849" s="1">
        <f t="shared" si="801"/>
        <v>-0.39383806051293513</v>
      </c>
      <c r="Y1849" s="1">
        <f t="shared" si="787"/>
        <v>3811.1084615384616</v>
      </c>
      <c r="Z1849" s="1">
        <f t="shared" si="788"/>
        <v>3809.8751851851848</v>
      </c>
      <c r="AA1849" s="1">
        <f t="shared" si="802"/>
        <v>1.2332763532767785</v>
      </c>
      <c r="AB1849" s="1">
        <f t="shared" si="807"/>
        <v>1.7470085470084087</v>
      </c>
      <c r="AC1849" s="1">
        <f t="shared" si="786"/>
        <v>3804.97</v>
      </c>
      <c r="AD1849" s="1">
        <f t="shared" si="808"/>
        <v>3839.9056666666665</v>
      </c>
      <c r="AE1849" s="1">
        <f t="shared" si="809"/>
        <v>47.040133333333507</v>
      </c>
      <c r="AF1849" s="1">
        <f t="shared" si="810"/>
        <v>-49.511858904405912</v>
      </c>
      <c r="AG1849" s="1">
        <f t="shared" si="803"/>
        <v>3799.6019999999999</v>
      </c>
      <c r="AH1849" s="1">
        <f t="shared" si="804"/>
        <v>3842.0250000000001</v>
      </c>
      <c r="AI1849" s="1">
        <f t="shared" si="811"/>
        <v>-42.423000000000229</v>
      </c>
      <c r="AJ1849" s="1">
        <f t="shared" si="805"/>
        <v>0</v>
      </c>
    </row>
    <row r="1850" spans="1:36" x14ac:dyDescent="0.2">
      <c r="A1850" s="5">
        <v>43662</v>
      </c>
      <c r="B1850" s="1">
        <v>3819.25</v>
      </c>
      <c r="C1850" s="10">
        <v>3806.84</v>
      </c>
      <c r="D1850" s="1">
        <v>3828.33</v>
      </c>
      <c r="E1850" s="1">
        <v>3799.87</v>
      </c>
      <c r="F1850" s="1">
        <v>8073095200</v>
      </c>
      <c r="G1850" s="1">
        <v>108449682783.89999</v>
      </c>
      <c r="H1850" s="1">
        <f t="shared" si="784"/>
        <v>-2.2000000000002728</v>
      </c>
      <c r="J1850" s="1">
        <f t="shared" si="789"/>
        <v>3826.7470000000003</v>
      </c>
      <c r="K1850" s="1">
        <f t="shared" si="790"/>
        <v>3839.6793333333335</v>
      </c>
      <c r="L1850" s="1">
        <f t="shared" si="791"/>
        <v>3812.1649090909091</v>
      </c>
      <c r="M1850" s="1">
        <f t="shared" si="792"/>
        <v>38.406382548979757</v>
      </c>
      <c r="N1850" s="1">
        <f t="shared" si="793"/>
        <v>66.413348752684527</v>
      </c>
      <c r="O1850" s="1">
        <f t="shared" si="794"/>
        <v>58.663254553665233</v>
      </c>
      <c r="P1850" s="1">
        <f t="shared" si="795"/>
        <v>23.977304289171979</v>
      </c>
      <c r="Q1850" s="1">
        <f t="shared" si="796"/>
        <v>-4118810340.9696426</v>
      </c>
      <c r="R1850" s="1">
        <f t="shared" si="797"/>
        <v>-86.690000000000055</v>
      </c>
      <c r="S1850" s="1">
        <f t="shared" si="785"/>
        <v>33.586651247315487</v>
      </c>
      <c r="T1850" s="1">
        <f t="shared" si="806"/>
        <v>36.098698487987733</v>
      </c>
      <c r="U1850" s="1">
        <f t="shared" si="798"/>
        <v>-4.5575858192096093E-3</v>
      </c>
      <c r="V1850" s="1">
        <f t="shared" si="799"/>
        <v>-3.2768350098200831E-2</v>
      </c>
      <c r="W1850" s="1">
        <f t="shared" si="800"/>
        <v>-0.52020684931614636</v>
      </c>
      <c r="X1850" s="1">
        <f t="shared" si="801"/>
        <v>-0.8552623925713243</v>
      </c>
      <c r="Y1850" s="1">
        <f t="shared" si="787"/>
        <v>3821.5207692307695</v>
      </c>
      <c r="Z1850" s="1">
        <f t="shared" si="788"/>
        <v>3822.9048148148149</v>
      </c>
      <c r="AA1850" s="1">
        <f t="shared" si="802"/>
        <v>-1.3840455840454524</v>
      </c>
      <c r="AB1850" s="1">
        <f t="shared" si="807"/>
        <v>0.7098119658123323</v>
      </c>
      <c r="AC1850" s="1">
        <f t="shared" si="786"/>
        <v>3811.6800000000003</v>
      </c>
      <c r="AD1850" s="1">
        <f t="shared" si="808"/>
        <v>3827.7889999999998</v>
      </c>
      <c r="AE1850" s="1">
        <f t="shared" si="809"/>
        <v>35.721933333333389</v>
      </c>
      <c r="AF1850" s="1">
        <f t="shared" si="810"/>
        <v>-30.06369569396103</v>
      </c>
      <c r="AG1850" s="1">
        <f t="shared" si="803"/>
        <v>3802.3440000000001</v>
      </c>
      <c r="AH1850" s="1">
        <f t="shared" si="804"/>
        <v>3842.9185714285713</v>
      </c>
      <c r="AI1850" s="1">
        <f t="shared" si="811"/>
        <v>-40.574571428571289</v>
      </c>
      <c r="AJ1850" s="1">
        <f t="shared" si="805"/>
        <v>0</v>
      </c>
    </row>
    <row r="1851" spans="1:36" x14ac:dyDescent="0.2">
      <c r="A1851" s="5">
        <v>43663</v>
      </c>
      <c r="B1851" s="1">
        <v>3800.11</v>
      </c>
      <c r="C1851" s="10">
        <v>3804.64</v>
      </c>
      <c r="D1851" s="1">
        <v>3820.27</v>
      </c>
      <c r="E1851" s="1">
        <v>3787.9</v>
      </c>
      <c r="F1851" s="1">
        <v>9518388500</v>
      </c>
      <c r="G1851" s="1">
        <v>116766781137.8</v>
      </c>
      <c r="H1851" s="1">
        <f t="shared" si="784"/>
        <v>-36.239999999999782</v>
      </c>
      <c r="J1851" s="1">
        <f t="shared" si="789"/>
        <v>3817.8580000000002</v>
      </c>
      <c r="K1851" s="1">
        <f t="shared" si="790"/>
        <v>3840.3666666666668</v>
      </c>
      <c r="L1851" s="1">
        <f t="shared" si="791"/>
        <v>3808.145454545454</v>
      </c>
      <c r="M1851" s="1">
        <f t="shared" si="792"/>
        <v>40.62815592809536</v>
      </c>
      <c r="N1851" s="1">
        <f t="shared" si="793"/>
        <v>63.493541977148546</v>
      </c>
      <c r="O1851" s="1">
        <f t="shared" si="794"/>
        <v>40.475695886996441</v>
      </c>
      <c r="P1851" s="1">
        <f t="shared" si="795"/>
        <v>20.588337806280748</v>
      </c>
      <c r="Q1851" s="1">
        <f t="shared" si="796"/>
        <v>326395157.08980286</v>
      </c>
      <c r="R1851" s="1">
        <f t="shared" si="797"/>
        <v>-68.460000000000036</v>
      </c>
      <c r="S1851" s="1">
        <f t="shared" si="785"/>
        <v>36.506458022851454</v>
      </c>
      <c r="T1851" s="1">
        <f t="shared" si="806"/>
        <v>31.920361871519539</v>
      </c>
      <c r="U1851" s="1">
        <f t="shared" si="798"/>
        <v>-5.7824130535353484E-4</v>
      </c>
      <c r="V1851" s="1">
        <f t="shared" si="799"/>
        <v>-3.3661233830390914E-2</v>
      </c>
      <c r="W1851" s="1">
        <f t="shared" si="800"/>
        <v>-0.34621507662150613</v>
      </c>
      <c r="X1851" s="1">
        <f t="shared" si="801"/>
        <v>-0.93029311437276607</v>
      </c>
      <c r="Y1851" s="1">
        <f t="shared" si="787"/>
        <v>3806.501538461539</v>
      </c>
      <c r="Z1851" s="1">
        <f t="shared" si="788"/>
        <v>3806.6770370370368</v>
      </c>
      <c r="AA1851" s="1">
        <f t="shared" si="802"/>
        <v>-0.17549857549784065</v>
      </c>
      <c r="AB1851" s="1">
        <f t="shared" si="807"/>
        <v>-1.1423361823359302</v>
      </c>
      <c r="AC1851" s="1">
        <f t="shared" si="786"/>
        <v>3804.27</v>
      </c>
      <c r="AD1851" s="1">
        <f t="shared" si="808"/>
        <v>3818.2223333333336</v>
      </c>
      <c r="AE1851" s="1">
        <f t="shared" si="809"/>
        <v>25.11906666666696</v>
      </c>
      <c r="AF1851" s="1">
        <f t="shared" si="810"/>
        <v>-37.029861335966473</v>
      </c>
      <c r="AG1851" s="1">
        <f t="shared" si="803"/>
        <v>3805.924</v>
      </c>
      <c r="AH1851" s="1">
        <f t="shared" si="804"/>
        <v>3840.7628571428577</v>
      </c>
      <c r="AI1851" s="1">
        <f t="shared" si="811"/>
        <v>-34.838857142857705</v>
      </c>
      <c r="AJ1851" s="1">
        <f t="shared" si="805"/>
        <v>0</v>
      </c>
    </row>
    <row r="1852" spans="1:36" x14ac:dyDescent="0.2">
      <c r="A1852" s="5">
        <v>43664</v>
      </c>
      <c r="B1852" s="1">
        <v>3793.19</v>
      </c>
      <c r="C1852" s="10">
        <v>3768.4</v>
      </c>
      <c r="D1852" s="1">
        <v>3793.39</v>
      </c>
      <c r="E1852" s="1">
        <v>3768</v>
      </c>
      <c r="F1852" s="1">
        <v>8749644500</v>
      </c>
      <c r="G1852" s="1">
        <v>111669365488.3</v>
      </c>
      <c r="H1852" s="1">
        <f t="shared" si="784"/>
        <v>39.559999999999945</v>
      </c>
      <c r="J1852" s="1">
        <f t="shared" si="789"/>
        <v>3807.3879999999999</v>
      </c>
      <c r="K1852" s="1">
        <f t="shared" si="790"/>
        <v>3835.9386666666674</v>
      </c>
      <c r="L1852" s="1">
        <f t="shared" si="791"/>
        <v>3799.1530909090911</v>
      </c>
      <c r="M1852" s="1">
        <f t="shared" si="792"/>
        <v>77.226822864067685</v>
      </c>
      <c r="N1852" s="1">
        <f t="shared" si="793"/>
        <v>85.400751003495941</v>
      </c>
      <c r="O1852" s="1">
        <f t="shared" si="794"/>
        <v>58.464860035735633</v>
      </c>
      <c r="P1852" s="1">
        <f t="shared" si="795"/>
        <v>34.87253827387476</v>
      </c>
      <c r="Q1852" s="1">
        <f t="shared" si="796"/>
        <v>-8473956607.128726</v>
      </c>
      <c r="R1852" s="1">
        <f t="shared" si="797"/>
        <v>-124.79999999999973</v>
      </c>
      <c r="S1852" s="1">
        <f t="shared" si="785"/>
        <v>14.599248996504063</v>
      </c>
      <c r="T1852" s="1">
        <f t="shared" si="806"/>
        <v>27.079465087251474</v>
      </c>
      <c r="U1852" s="1">
        <f t="shared" si="798"/>
        <v>-9.6168135017513489E-3</v>
      </c>
      <c r="V1852" s="1">
        <f t="shared" si="799"/>
        <v>-3.2137931388739806E-2</v>
      </c>
      <c r="W1852" s="1">
        <f t="shared" si="800"/>
        <v>-1.0240091107079139</v>
      </c>
      <c r="X1852" s="1">
        <f t="shared" si="801"/>
        <v>-1.7606816097859208</v>
      </c>
      <c r="Y1852" s="1">
        <f t="shared" si="787"/>
        <v>3799.0646153846155</v>
      </c>
      <c r="Z1852" s="1">
        <f t="shared" si="788"/>
        <v>3801.9555555555553</v>
      </c>
      <c r="AA1852" s="1">
        <f t="shared" si="802"/>
        <v>-2.8909401709397571</v>
      </c>
      <c r="AB1852" s="1">
        <f t="shared" si="807"/>
        <v>-0.71858689458622393</v>
      </c>
      <c r="AC1852" s="1">
        <f t="shared" si="786"/>
        <v>3776.5966666666668</v>
      </c>
      <c r="AD1852" s="1">
        <f t="shared" si="808"/>
        <v>3808.0593333333331</v>
      </c>
      <c r="AE1852" s="1">
        <f t="shared" si="809"/>
        <v>17.834400000000052</v>
      </c>
      <c r="AF1852" s="1">
        <f t="shared" si="810"/>
        <v>-117.61041084146835</v>
      </c>
      <c r="AG1852" s="1">
        <f t="shared" si="803"/>
        <v>3802.56</v>
      </c>
      <c r="AH1852" s="1">
        <f t="shared" si="804"/>
        <v>3836.6778571428581</v>
      </c>
      <c r="AI1852" s="1">
        <f t="shared" si="811"/>
        <v>-34.117857142858156</v>
      </c>
      <c r="AJ1852" s="1">
        <f t="shared" si="805"/>
        <v>1</v>
      </c>
    </row>
    <row r="1853" spans="1:36" x14ac:dyDescent="0.2">
      <c r="A1853" s="5">
        <v>43665</v>
      </c>
      <c r="B1853" s="1">
        <v>3787.51</v>
      </c>
      <c r="C1853" s="10">
        <v>3807.96</v>
      </c>
      <c r="D1853" s="1">
        <v>3828.15</v>
      </c>
      <c r="E1853" s="1">
        <v>3787.51</v>
      </c>
      <c r="F1853" s="1">
        <v>8808614900</v>
      </c>
      <c r="G1853" s="1">
        <v>117797528165.8</v>
      </c>
      <c r="H1853" s="1">
        <f t="shared" si="784"/>
        <v>-26.2800000000002</v>
      </c>
      <c r="J1853" s="1">
        <f t="shared" si="789"/>
        <v>3798.864</v>
      </c>
      <c r="K1853" s="1">
        <f t="shared" si="790"/>
        <v>3834.7633333333342</v>
      </c>
      <c r="L1853" s="1">
        <f t="shared" si="791"/>
        <v>3799.2570909090909</v>
      </c>
      <c r="M1853" s="1">
        <f t="shared" si="792"/>
        <v>37.275297919612058</v>
      </c>
      <c r="N1853" s="1">
        <f t="shared" si="793"/>
        <v>52.186297151655062</v>
      </c>
      <c r="O1853" s="1">
        <f t="shared" si="794"/>
        <v>40.13421839667366</v>
      </c>
      <c r="P1853" s="1">
        <f t="shared" si="795"/>
        <v>34.165858389912714</v>
      </c>
      <c r="Q1853" s="1">
        <f t="shared" si="796"/>
        <v>56354327.608216643</v>
      </c>
      <c r="R1853" s="1">
        <f t="shared" si="797"/>
        <v>5.1700000000000728</v>
      </c>
      <c r="S1853" s="1">
        <f t="shared" si="785"/>
        <v>47.813702848344946</v>
      </c>
      <c r="T1853" s="1">
        <f t="shared" si="806"/>
        <v>24.487556106265892</v>
      </c>
      <c r="U1853" s="1">
        <f t="shared" si="798"/>
        <v>1.0388764587863303E-2</v>
      </c>
      <c r="V1853" s="1">
        <f t="shared" si="799"/>
        <v>-1.681856910485138E-2</v>
      </c>
      <c r="W1853" s="1">
        <f t="shared" si="800"/>
        <v>0.23944000101082857</v>
      </c>
      <c r="X1853" s="1">
        <f t="shared" si="801"/>
        <v>-0.69895665008446906</v>
      </c>
      <c r="Y1853" s="1">
        <f t="shared" si="787"/>
        <v>3774.4861538461541</v>
      </c>
      <c r="Z1853" s="1">
        <f t="shared" si="788"/>
        <v>3771.3303703703705</v>
      </c>
      <c r="AA1853" s="1">
        <f t="shared" si="802"/>
        <v>3.1557834757836645</v>
      </c>
      <c r="AB1853" s="1">
        <f t="shared" si="807"/>
        <v>-1.6815954415950727</v>
      </c>
      <c r="AC1853" s="1">
        <f t="shared" si="786"/>
        <v>3807.8733333333334</v>
      </c>
      <c r="AD1853" s="1">
        <f t="shared" si="808"/>
        <v>3800.4653333333335</v>
      </c>
      <c r="AE1853" s="1">
        <f t="shared" si="809"/>
        <v>9.0042666666667177</v>
      </c>
      <c r="AF1853" s="1">
        <f t="shared" si="810"/>
        <v>54.848072025112984</v>
      </c>
      <c r="AG1853" s="1">
        <f t="shared" si="803"/>
        <v>3802.4059999999999</v>
      </c>
      <c r="AH1853" s="1">
        <f t="shared" si="804"/>
        <v>3827.5457142857153</v>
      </c>
      <c r="AI1853" s="1">
        <f t="shared" si="811"/>
        <v>-25.139714285715399</v>
      </c>
      <c r="AJ1853" s="1">
        <f t="shared" si="805"/>
        <v>0</v>
      </c>
    </row>
    <row r="1854" spans="1:36" x14ac:dyDescent="0.2">
      <c r="A1854" s="5">
        <v>43668</v>
      </c>
      <c r="B1854" s="1">
        <v>3813.5</v>
      </c>
      <c r="C1854" s="10">
        <v>3781.68</v>
      </c>
      <c r="D1854" s="1">
        <v>3816.54</v>
      </c>
      <c r="E1854" s="1">
        <v>3765.44</v>
      </c>
      <c r="F1854" s="1">
        <v>9210137700</v>
      </c>
      <c r="G1854" s="1">
        <v>117810448145.89999</v>
      </c>
      <c r="H1854" s="1">
        <f t="shared" si="784"/>
        <v>8.2300000000000182</v>
      </c>
      <c r="J1854" s="1">
        <f t="shared" si="789"/>
        <v>3796.7529999999997</v>
      </c>
      <c r="K1854" s="1">
        <f t="shared" si="790"/>
        <v>3824.4880000000007</v>
      </c>
      <c r="L1854" s="1">
        <f t="shared" si="791"/>
        <v>3796.1327272727281</v>
      </c>
      <c r="M1854" s="1">
        <f t="shared" si="792"/>
        <v>63.815390830135385</v>
      </c>
      <c r="N1854" s="1">
        <f t="shared" si="793"/>
        <v>63.815390830135385</v>
      </c>
      <c r="O1854" s="1">
        <f t="shared" si="794"/>
        <v>36.801170491298258</v>
      </c>
      <c r="P1854" s="1">
        <f t="shared" si="795"/>
        <v>31.342798309309668</v>
      </c>
      <c r="Q1854" s="1">
        <f t="shared" si="796"/>
        <v>-3356022778.3562326</v>
      </c>
      <c r="R1854" s="1">
        <f t="shared" si="797"/>
        <v>-11.450000000000273</v>
      </c>
      <c r="S1854" s="1">
        <f t="shared" si="785"/>
        <v>36.184609169864608</v>
      </c>
      <c r="T1854" s="1">
        <f t="shared" si="806"/>
        <v>25.556662632045445</v>
      </c>
      <c r="U1854" s="1">
        <f t="shared" si="798"/>
        <v>-6.9492923779907873E-3</v>
      </c>
      <c r="V1854" s="1">
        <f t="shared" si="799"/>
        <v>-2.864481660330833E-2</v>
      </c>
      <c r="W1854" s="1">
        <f t="shared" si="800"/>
        <v>-0.39699711832715656</v>
      </c>
      <c r="X1854" s="1">
        <f t="shared" si="801"/>
        <v>-1.1193132257180802</v>
      </c>
      <c r="Y1854" s="1">
        <f t="shared" si="787"/>
        <v>3803.916923076923</v>
      </c>
      <c r="Z1854" s="1">
        <f t="shared" si="788"/>
        <v>3806.0133333333333</v>
      </c>
      <c r="AA1854" s="1">
        <f t="shared" si="802"/>
        <v>-2.0964102564103086</v>
      </c>
      <c r="AB1854" s="1">
        <f t="shared" si="807"/>
        <v>2.1053447293448699</v>
      </c>
      <c r="AC1854" s="1">
        <f t="shared" si="786"/>
        <v>3787.8866666666668</v>
      </c>
      <c r="AD1854" s="1">
        <f t="shared" si="808"/>
        <v>3797.4683333333332</v>
      </c>
      <c r="AE1854" s="1">
        <f t="shared" si="809"/>
        <v>8.5230000000000921</v>
      </c>
      <c r="AF1854" s="1">
        <f t="shared" si="810"/>
        <v>-74.947527605040293</v>
      </c>
      <c r="AG1854" s="1">
        <f t="shared" si="803"/>
        <v>3793.904</v>
      </c>
      <c r="AH1854" s="1">
        <f t="shared" si="804"/>
        <v>3816.4392857142857</v>
      </c>
      <c r="AI1854" s="1">
        <f t="shared" si="811"/>
        <v>-22.535285714285692</v>
      </c>
      <c r="AJ1854" s="1">
        <f t="shared" si="805"/>
        <v>1</v>
      </c>
    </row>
    <row r="1855" spans="1:36" x14ac:dyDescent="0.2">
      <c r="A1855" s="5">
        <v>43669</v>
      </c>
      <c r="B1855" s="1">
        <v>3783.54</v>
      </c>
      <c r="C1855" s="10">
        <v>3789.91</v>
      </c>
      <c r="D1855" s="1">
        <v>3792.96</v>
      </c>
      <c r="E1855" s="1">
        <v>3768.76</v>
      </c>
      <c r="F1855" s="1">
        <v>7131334600</v>
      </c>
      <c r="G1855" s="1">
        <v>103866608768.60001</v>
      </c>
      <c r="H1855" s="1">
        <f t="shared" si="784"/>
        <v>29.920000000000073</v>
      </c>
      <c r="J1855" s="1">
        <f t="shared" si="789"/>
        <v>3796.4309999999996</v>
      </c>
      <c r="K1855" s="1">
        <f t="shared" si="790"/>
        <v>3814.6706666666664</v>
      </c>
      <c r="L1855" s="1">
        <f t="shared" si="791"/>
        <v>3794.8885454545457</v>
      </c>
      <c r="M1855" s="1">
        <f t="shared" si="792"/>
        <v>61.090793448879232</v>
      </c>
      <c r="N1855" s="1">
        <f t="shared" si="793"/>
        <v>55.503938598263026</v>
      </c>
      <c r="O1855" s="1">
        <f t="shared" si="794"/>
        <v>54.560134803061068</v>
      </c>
      <c r="P1855" s="1">
        <f t="shared" si="795"/>
        <v>53.938609467455599</v>
      </c>
      <c r="Q1855" s="1">
        <f t="shared" si="796"/>
        <v>5333766787.6031847</v>
      </c>
      <c r="R1855" s="1">
        <f t="shared" si="797"/>
        <v>3.1700000000000728</v>
      </c>
      <c r="S1855" s="1">
        <f t="shared" si="785"/>
        <v>44.496061401736974</v>
      </c>
      <c r="T1855" s="1">
        <f t="shared" si="806"/>
        <v>28.752095027271555</v>
      </c>
      <c r="U1855" s="1">
        <f t="shared" si="798"/>
        <v>2.1715555250652438E-3</v>
      </c>
      <c r="V1855" s="1">
        <f t="shared" si="799"/>
        <v>-3.3869869227593713E-3</v>
      </c>
      <c r="W1855" s="1">
        <f t="shared" si="800"/>
        <v>-0.1717665881455433</v>
      </c>
      <c r="X1855" s="1">
        <f t="shared" si="801"/>
        <v>-0.64909054621753026</v>
      </c>
      <c r="Y1855" s="1">
        <f t="shared" si="787"/>
        <v>3782.9461538461537</v>
      </c>
      <c r="Z1855" s="1">
        <f t="shared" si="788"/>
        <v>3782.2896296296299</v>
      </c>
      <c r="AA1855" s="1">
        <f t="shared" si="802"/>
        <v>0.65652421652384874</v>
      </c>
      <c r="AB1855" s="1">
        <f t="shared" si="807"/>
        <v>-1.5458233618234773</v>
      </c>
      <c r="AC1855" s="1">
        <f t="shared" si="786"/>
        <v>3783.876666666667</v>
      </c>
      <c r="AD1855" s="1">
        <f t="shared" si="808"/>
        <v>3796.5563333333339</v>
      </c>
      <c r="AE1855" s="1">
        <f t="shared" si="809"/>
        <v>9.4817333333331586</v>
      </c>
      <c r="AF1855" s="1">
        <f t="shared" si="810"/>
        <v>-89.151538162270768</v>
      </c>
      <c r="AG1855" s="1">
        <f t="shared" si="803"/>
        <v>3790.518</v>
      </c>
      <c r="AH1855" s="1">
        <f t="shared" si="804"/>
        <v>3809.0378571428569</v>
      </c>
      <c r="AI1855" s="1">
        <f t="shared" si="811"/>
        <v>-18.519857142856836</v>
      </c>
      <c r="AJ1855" s="1">
        <f t="shared" si="805"/>
        <v>1</v>
      </c>
    </row>
    <row r="1856" spans="1:36" x14ac:dyDescent="0.2">
      <c r="A1856" s="5">
        <v>43670</v>
      </c>
      <c r="B1856" s="1">
        <v>3803.59</v>
      </c>
      <c r="C1856" s="10">
        <v>3819.83</v>
      </c>
      <c r="D1856" s="1">
        <v>3840.06</v>
      </c>
      <c r="E1856" s="1">
        <v>3803.57</v>
      </c>
      <c r="F1856" s="1">
        <v>9094068400</v>
      </c>
      <c r="G1856" s="1">
        <v>129940587223.39999</v>
      </c>
      <c r="H1856" s="1">
        <f t="shared" ref="H1856:H1919" si="812">C1857-C1856</f>
        <v>31.240000000000236</v>
      </c>
      <c r="J1856" s="1">
        <f t="shared" si="789"/>
        <v>3799.7400000000002</v>
      </c>
      <c r="K1856" s="1">
        <f t="shared" si="790"/>
        <v>3809.7573333333335</v>
      </c>
      <c r="L1856" s="1">
        <f t="shared" si="791"/>
        <v>3799.1429090909101</v>
      </c>
      <c r="M1856" s="1">
        <f t="shared" si="792"/>
        <v>27.110694183864979</v>
      </c>
      <c r="N1856" s="1">
        <f t="shared" si="793"/>
        <v>25.287820642294456</v>
      </c>
      <c r="O1856" s="1">
        <f t="shared" si="794"/>
        <v>63.538811453898703</v>
      </c>
      <c r="P1856" s="1">
        <f t="shared" si="795"/>
        <v>62.177385456073942</v>
      </c>
      <c r="Q1856" s="1">
        <f t="shared" si="796"/>
        <v>-989406729.18614781</v>
      </c>
      <c r="R1856" s="1">
        <f t="shared" si="797"/>
        <v>34.610000000000127</v>
      </c>
      <c r="S1856" s="1">
        <f t="shared" si="785"/>
        <v>74.712179357705537</v>
      </c>
      <c r="T1856" s="1">
        <f t="shared" si="806"/>
        <v>35.479555531413112</v>
      </c>
      <c r="U1856" s="1">
        <f t="shared" si="798"/>
        <v>7.8328093135035005E-3</v>
      </c>
      <c r="V1856" s="1">
        <f t="shared" si="799"/>
        <v>7.0390416357994107E-3</v>
      </c>
      <c r="W1856" s="1">
        <f t="shared" si="800"/>
        <v>0.52872038613167449</v>
      </c>
      <c r="X1856" s="1">
        <f t="shared" si="801"/>
        <v>0.26439129281374518</v>
      </c>
      <c r="Y1856" s="1">
        <f t="shared" si="787"/>
        <v>3794.5130769230768</v>
      </c>
      <c r="Z1856" s="1">
        <f t="shared" si="788"/>
        <v>3792.1262962962965</v>
      </c>
      <c r="AA1856" s="1">
        <f t="shared" si="802"/>
        <v>2.3867806267803644</v>
      </c>
      <c r="AB1856" s="1">
        <f t="shared" si="807"/>
        <v>1.0025754985751518</v>
      </c>
      <c r="AC1856" s="1">
        <f t="shared" si="786"/>
        <v>3821.1533333333332</v>
      </c>
      <c r="AD1856" s="1">
        <f t="shared" si="808"/>
        <v>3799.6260000000002</v>
      </c>
      <c r="AE1856" s="1">
        <f t="shared" si="809"/>
        <v>10.670799999999963</v>
      </c>
      <c r="AF1856" s="1">
        <f t="shared" si="810"/>
        <v>134.49371701798719</v>
      </c>
      <c r="AG1856" s="1">
        <f t="shared" si="803"/>
        <v>3793.5559999999996</v>
      </c>
      <c r="AH1856" s="1">
        <f t="shared" si="804"/>
        <v>3805.2328571428566</v>
      </c>
      <c r="AI1856" s="1">
        <f t="shared" si="811"/>
        <v>-11.676857142856989</v>
      </c>
      <c r="AJ1856" s="1">
        <f t="shared" si="805"/>
        <v>1</v>
      </c>
    </row>
    <row r="1857" spans="1:36" x14ac:dyDescent="0.2">
      <c r="A1857" s="5">
        <v>43671</v>
      </c>
      <c r="B1857" s="1">
        <v>3821.39</v>
      </c>
      <c r="C1857" s="10">
        <v>3851.07</v>
      </c>
      <c r="D1857" s="1">
        <v>3851.07</v>
      </c>
      <c r="E1857" s="1">
        <v>3812.95</v>
      </c>
      <c r="F1857" s="1">
        <v>9374041700</v>
      </c>
      <c r="G1857" s="1">
        <v>125899502555.2</v>
      </c>
      <c r="H1857" s="1">
        <f t="shared" si="812"/>
        <v>7.5</v>
      </c>
      <c r="J1857" s="1">
        <f t="shared" si="789"/>
        <v>3806.3249999999998</v>
      </c>
      <c r="K1857" s="1">
        <f t="shared" si="790"/>
        <v>3808.2886666666664</v>
      </c>
      <c r="L1857" s="1">
        <f t="shared" si="791"/>
        <v>3808.4756363636366</v>
      </c>
      <c r="M1857" s="1">
        <f t="shared" si="792"/>
        <v>0</v>
      </c>
      <c r="N1857" s="1">
        <f t="shared" si="793"/>
        <v>0</v>
      </c>
      <c r="O1857" s="1">
        <f t="shared" si="794"/>
        <v>81.587612975548168</v>
      </c>
      <c r="P1857" s="1">
        <f t="shared" si="795"/>
        <v>65.026567926028235</v>
      </c>
      <c r="Q1857" s="1">
        <f t="shared" si="796"/>
        <v>9374041700</v>
      </c>
      <c r="R1857" s="1">
        <f t="shared" si="797"/>
        <v>42.340000000000146</v>
      </c>
      <c r="S1857" s="1">
        <f t="shared" si="785"/>
        <v>100</v>
      </c>
      <c r="T1857" s="1">
        <f t="shared" si="806"/>
        <v>44.826166708583152</v>
      </c>
      <c r="U1857" s="1">
        <f t="shared" si="798"/>
        <v>8.1120312017180247E-3</v>
      </c>
      <c r="V1857" s="1">
        <f t="shared" si="799"/>
        <v>1.6988227340667801E-2</v>
      </c>
      <c r="W1857" s="1">
        <f t="shared" si="800"/>
        <v>1.1755433390475156</v>
      </c>
      <c r="X1857" s="1">
        <f t="shared" si="801"/>
        <v>1.1233742260084401</v>
      </c>
      <c r="Y1857" s="1">
        <f t="shared" si="787"/>
        <v>3824.6361538461538</v>
      </c>
      <c r="Z1857" s="1">
        <f t="shared" si="788"/>
        <v>3822.1440740740741</v>
      </c>
      <c r="AA1857" s="1">
        <f t="shared" si="802"/>
        <v>2.4920797720797054</v>
      </c>
      <c r="AB1857" s="1">
        <f t="shared" si="807"/>
        <v>2.4078404558402324</v>
      </c>
      <c r="AC1857" s="1">
        <f t="shared" si="786"/>
        <v>3838.3633333333332</v>
      </c>
      <c r="AD1857" s="1">
        <f t="shared" si="808"/>
        <v>3803.7833333333338</v>
      </c>
      <c r="AE1857" s="1">
        <f t="shared" si="809"/>
        <v>13.121999999999844</v>
      </c>
      <c r="AF1857" s="1">
        <f t="shared" si="810"/>
        <v>175.68460092465523</v>
      </c>
      <c r="AG1857" s="1">
        <f t="shared" si="803"/>
        <v>3810.09</v>
      </c>
      <c r="AH1857" s="1">
        <f t="shared" si="804"/>
        <v>3802.2235714285712</v>
      </c>
      <c r="AI1857" s="1">
        <f t="shared" si="811"/>
        <v>7.866428571428969</v>
      </c>
      <c r="AJ1857" s="1">
        <f t="shared" si="805"/>
        <v>1</v>
      </c>
    </row>
    <row r="1858" spans="1:36" x14ac:dyDescent="0.2">
      <c r="A1858" s="5">
        <v>43672</v>
      </c>
      <c r="B1858" s="1">
        <v>3835.23</v>
      </c>
      <c r="C1858" s="10">
        <v>3858.57</v>
      </c>
      <c r="D1858" s="1">
        <v>3863.59</v>
      </c>
      <c r="E1858" s="1">
        <v>3832.52</v>
      </c>
      <c r="F1858" s="1">
        <v>8325930000</v>
      </c>
      <c r="G1858" s="1">
        <v>110929728703.60001</v>
      </c>
      <c r="H1858" s="1">
        <f t="shared" si="812"/>
        <v>-4.3000000000001819</v>
      </c>
      <c r="J1858" s="1">
        <f t="shared" si="789"/>
        <v>3811.3089999999997</v>
      </c>
      <c r="K1858" s="1">
        <f t="shared" si="790"/>
        <v>3805.98</v>
      </c>
      <c r="L1858" s="1">
        <f t="shared" si="791"/>
        <v>3817.9747272727277</v>
      </c>
      <c r="M1858" s="1">
        <f t="shared" si="792"/>
        <v>5.1146204788588658</v>
      </c>
      <c r="N1858" s="1">
        <f t="shared" si="793"/>
        <v>4.2636317309325396</v>
      </c>
      <c r="O1858" s="1">
        <f t="shared" si="794"/>
        <v>71.545547594677416</v>
      </c>
      <c r="P1858" s="1">
        <f t="shared" si="795"/>
        <v>64.278919723727185</v>
      </c>
      <c r="Q1858" s="1">
        <f t="shared" si="796"/>
        <v>5635478207.273922</v>
      </c>
      <c r="R1858" s="1">
        <f t="shared" si="797"/>
        <v>34.380000000000109</v>
      </c>
      <c r="S1858" s="1">
        <f t="shared" si="785"/>
        <v>95.736368269067469</v>
      </c>
      <c r="T1858" s="1">
        <f t="shared" si="806"/>
        <v>52.348673927879915</v>
      </c>
      <c r="U1858" s="1">
        <f t="shared" si="798"/>
        <v>1.9437252660959889E-3</v>
      </c>
      <c r="V1858" s="1">
        <f t="shared" si="799"/>
        <v>1.9378001807028488E-2</v>
      </c>
      <c r="W1858" s="1">
        <f t="shared" si="800"/>
        <v>1.2400201610522901</v>
      </c>
      <c r="X1858" s="1">
        <f t="shared" si="801"/>
        <v>1.3817728942348659</v>
      </c>
      <c r="Y1858" s="1">
        <f t="shared" si="787"/>
        <v>3852.2238461538468</v>
      </c>
      <c r="Z1858" s="1">
        <f t="shared" si="788"/>
        <v>3851.6255555555558</v>
      </c>
      <c r="AA1858" s="1">
        <f t="shared" si="802"/>
        <v>0.59829059829098696</v>
      </c>
      <c r="AB1858" s="1">
        <f t="shared" si="807"/>
        <v>2.1133219373219618</v>
      </c>
      <c r="AC1858" s="1">
        <f t="shared" si="786"/>
        <v>3851.56</v>
      </c>
      <c r="AD1858" s="1">
        <f t="shared" si="808"/>
        <v>3808.8229999999994</v>
      </c>
      <c r="AE1858" s="1">
        <f t="shared" si="809"/>
        <v>17.492933333333166</v>
      </c>
      <c r="AF1858" s="1">
        <f t="shared" si="810"/>
        <v>162.8733888732248</v>
      </c>
      <c r="AG1858" s="1">
        <f t="shared" si="803"/>
        <v>3820.2120000000004</v>
      </c>
      <c r="AH1858" s="1">
        <f t="shared" si="804"/>
        <v>3806.2078571428574</v>
      </c>
      <c r="AI1858" s="1">
        <f t="shared" si="811"/>
        <v>14.004142857143052</v>
      </c>
      <c r="AJ1858" s="1">
        <f t="shared" si="805"/>
        <v>0</v>
      </c>
    </row>
    <row r="1859" spans="1:36" x14ac:dyDescent="0.2">
      <c r="A1859" s="5">
        <v>43675</v>
      </c>
      <c r="B1859" s="1">
        <v>3857.94</v>
      </c>
      <c r="C1859" s="10">
        <v>3854.27</v>
      </c>
      <c r="D1859" s="1">
        <v>3862.75</v>
      </c>
      <c r="E1859" s="1">
        <v>3842.43</v>
      </c>
      <c r="F1859" s="1">
        <v>8481437000</v>
      </c>
      <c r="G1859" s="1">
        <v>111679108840.3</v>
      </c>
      <c r="H1859" s="1">
        <f t="shared" si="812"/>
        <v>16.050000000000182</v>
      </c>
      <c r="J1859" s="1">
        <f t="shared" si="789"/>
        <v>3814.317</v>
      </c>
      <c r="K1859" s="1">
        <f t="shared" si="790"/>
        <v>3809.4119999999998</v>
      </c>
      <c r="L1859" s="1">
        <f t="shared" si="791"/>
        <v>3825.7858181818183</v>
      </c>
      <c r="M1859" s="1">
        <f t="shared" si="792"/>
        <v>9.495669893021045</v>
      </c>
      <c r="N1859" s="1">
        <f t="shared" si="793"/>
        <v>9.495669893021045</v>
      </c>
      <c r="O1859" s="1">
        <f t="shared" si="794"/>
        <v>95.577951460304249</v>
      </c>
      <c r="P1859" s="1">
        <f t="shared" si="795"/>
        <v>63.141723210856469</v>
      </c>
      <c r="Q1859" s="1">
        <f t="shared" si="796"/>
        <v>1402442338.5827191</v>
      </c>
      <c r="R1859" s="1">
        <f t="shared" si="797"/>
        <v>47.429999999999836</v>
      </c>
      <c r="S1859" s="1">
        <f t="shared" si="785"/>
        <v>90.504330106978955</v>
      </c>
      <c r="T1859" s="1">
        <f t="shared" si="806"/>
        <v>57.413960942036951</v>
      </c>
      <c r="U1859" s="1">
        <f t="shared" si="798"/>
        <v>-1.1156457643082041E-3</v>
      </c>
      <c r="V1859" s="1">
        <f t="shared" si="799"/>
        <v>1.1956741486007137E-2</v>
      </c>
      <c r="W1859" s="1">
        <f t="shared" si="800"/>
        <v>1.0474483374087673</v>
      </c>
      <c r="X1859" s="1">
        <f t="shared" si="801"/>
        <v>1.1775570612997537</v>
      </c>
      <c r="Y1859" s="1">
        <f t="shared" si="787"/>
        <v>3857.9084615384618</v>
      </c>
      <c r="Z1859" s="1">
        <f t="shared" si="788"/>
        <v>3858.2514814814813</v>
      </c>
      <c r="AA1859" s="1">
        <f t="shared" si="802"/>
        <v>-0.3430199430194989</v>
      </c>
      <c r="AB1859" s="1">
        <f t="shared" si="807"/>
        <v>0.4100284900288898</v>
      </c>
      <c r="AC1859" s="1">
        <f t="shared" si="786"/>
        <v>3853.15</v>
      </c>
      <c r="AD1859" s="1">
        <f t="shared" si="808"/>
        <v>3813.6410000000005</v>
      </c>
      <c r="AE1859" s="1">
        <f t="shared" si="809"/>
        <v>21.932533333333321</v>
      </c>
      <c r="AF1859" s="1">
        <f t="shared" si="810"/>
        <v>120.09252617116609</v>
      </c>
      <c r="AG1859" s="1">
        <f t="shared" si="803"/>
        <v>3834.7299999999996</v>
      </c>
      <c r="AH1859" s="1">
        <f t="shared" si="804"/>
        <v>3810.5749999999998</v>
      </c>
      <c r="AI1859" s="1">
        <f t="shared" si="811"/>
        <v>24.154999999999745</v>
      </c>
      <c r="AJ1859" s="1">
        <f t="shared" si="805"/>
        <v>1</v>
      </c>
    </row>
    <row r="1860" spans="1:36" x14ac:dyDescent="0.2">
      <c r="A1860" s="5">
        <v>43676</v>
      </c>
      <c r="B1860" s="1">
        <v>3861.57</v>
      </c>
      <c r="C1860" s="10">
        <v>3870.32</v>
      </c>
      <c r="D1860" s="1">
        <v>3890.73</v>
      </c>
      <c r="E1860" s="1">
        <v>3861.57</v>
      </c>
      <c r="F1860" s="1">
        <v>9412395500</v>
      </c>
      <c r="G1860" s="1">
        <v>120480280020.10001</v>
      </c>
      <c r="H1860" s="1">
        <f t="shared" si="812"/>
        <v>-34.960000000000036</v>
      </c>
      <c r="J1860" s="1">
        <f t="shared" si="789"/>
        <v>3820.6649999999995</v>
      </c>
      <c r="K1860" s="1">
        <f t="shared" si="790"/>
        <v>3814.5579999999995</v>
      </c>
      <c r="L1860" s="1">
        <f t="shared" si="791"/>
        <v>3835.9681818181816</v>
      </c>
      <c r="M1860" s="1">
        <f t="shared" si="792"/>
        <v>16.733623022054513</v>
      </c>
      <c r="N1860" s="1">
        <f t="shared" si="793"/>
        <v>16.290206720408541</v>
      </c>
      <c r="O1860" s="1">
        <f t="shared" si="794"/>
        <v>68.331047834153424</v>
      </c>
      <c r="P1860" s="1">
        <f t="shared" si="795"/>
        <v>52.20029153370367</v>
      </c>
      <c r="Q1860" s="1">
        <f t="shared" si="796"/>
        <v>-3763667062.0713024</v>
      </c>
      <c r="R1860" s="1">
        <f t="shared" si="797"/>
        <v>65.680000000000291</v>
      </c>
      <c r="S1860" s="1">
        <f t="shared" si="785"/>
        <v>83.709793279591466</v>
      </c>
      <c r="T1860" s="1">
        <f t="shared" si="806"/>
        <v>62.426275145264547</v>
      </c>
      <c r="U1860" s="1">
        <f t="shared" si="798"/>
        <v>4.1469439219496531E-3</v>
      </c>
      <c r="V1860" s="1">
        <f t="shared" si="799"/>
        <v>1.2062685169931439E-2</v>
      </c>
      <c r="W1860" s="1">
        <f t="shared" si="800"/>
        <v>1.2996428632188548</v>
      </c>
      <c r="X1860" s="1">
        <f t="shared" si="801"/>
        <v>1.4618207404370476</v>
      </c>
      <c r="Y1860" s="1">
        <f t="shared" si="787"/>
        <v>3856.7392307692307</v>
      </c>
      <c r="Z1860" s="1">
        <f t="shared" si="788"/>
        <v>3855.4588888888893</v>
      </c>
      <c r="AA1860" s="1">
        <f t="shared" si="802"/>
        <v>1.2803418803414388</v>
      </c>
      <c r="AB1860" s="1">
        <f t="shared" si="807"/>
        <v>-1.8347578347311377E-2</v>
      </c>
      <c r="AC1860" s="1">
        <f t="shared" si="786"/>
        <v>3874.2066666666669</v>
      </c>
      <c r="AD1860" s="1">
        <f t="shared" si="808"/>
        <v>3819.8936666666668</v>
      </c>
      <c r="AE1860" s="1">
        <f t="shared" si="809"/>
        <v>27.792999999999939</v>
      </c>
      <c r="AF1860" s="1">
        <f t="shared" si="810"/>
        <v>130.2798066659476</v>
      </c>
      <c r="AG1860" s="1">
        <f t="shared" si="803"/>
        <v>3850.8120000000004</v>
      </c>
      <c r="AH1860" s="1">
        <f t="shared" si="804"/>
        <v>3816.5449999999996</v>
      </c>
      <c r="AI1860" s="1">
        <f t="shared" si="811"/>
        <v>34.267000000000735</v>
      </c>
      <c r="AJ1860" s="1">
        <f t="shared" si="805"/>
        <v>0</v>
      </c>
    </row>
    <row r="1861" spans="1:36" x14ac:dyDescent="0.2">
      <c r="A1861" s="5">
        <v>43677</v>
      </c>
      <c r="B1861" s="1">
        <v>3856.74</v>
      </c>
      <c r="C1861" s="10">
        <v>3835.36</v>
      </c>
      <c r="D1861" s="1">
        <v>3856.74</v>
      </c>
      <c r="E1861" s="1">
        <v>3830.09</v>
      </c>
      <c r="F1861" s="1">
        <v>8215115500</v>
      </c>
      <c r="G1861" s="1">
        <v>111083892777.39999</v>
      </c>
      <c r="H1861" s="1">
        <f t="shared" si="812"/>
        <v>-31.890000000000327</v>
      </c>
      <c r="J1861" s="1">
        <f t="shared" si="789"/>
        <v>3823.7370000000001</v>
      </c>
      <c r="K1861" s="1">
        <f t="shared" si="790"/>
        <v>3817.7993333333334</v>
      </c>
      <c r="L1861" s="1">
        <f t="shared" si="791"/>
        <v>3838.6400000000008</v>
      </c>
      <c r="M1861" s="1">
        <f t="shared" si="792"/>
        <v>63.526847177604381</v>
      </c>
      <c r="N1861" s="1">
        <f t="shared" si="793"/>
        <v>44.193471146939025</v>
      </c>
      <c r="O1861" s="1">
        <f t="shared" si="794"/>
        <v>43.504843576306179</v>
      </c>
      <c r="P1861" s="1">
        <f t="shared" si="795"/>
        <v>49.372135484592107</v>
      </c>
      <c r="Q1861" s="1">
        <f t="shared" si="796"/>
        <v>-4966060439.2119741</v>
      </c>
      <c r="R1861" s="1">
        <f t="shared" si="797"/>
        <v>66.960000000000036</v>
      </c>
      <c r="S1861" s="1">
        <f t="shared" si="785"/>
        <v>55.806528853060975</v>
      </c>
      <c r="T1861" s="1">
        <f t="shared" si="806"/>
        <v>64.356282228285494</v>
      </c>
      <c r="U1861" s="1">
        <f t="shared" si="798"/>
        <v>-9.1151808435192619E-3</v>
      </c>
      <c r="V1861" s="1">
        <f t="shared" si="799"/>
        <v>7.4917779575711038E-3</v>
      </c>
      <c r="W1861" s="1">
        <f t="shared" si="800"/>
        <v>0.30396965063235382</v>
      </c>
      <c r="X1861" s="1">
        <f t="shared" si="801"/>
        <v>0.45996829936408606</v>
      </c>
      <c r="Y1861" s="1">
        <f t="shared" si="787"/>
        <v>3864.9415384615386</v>
      </c>
      <c r="Z1861" s="1">
        <f t="shared" si="788"/>
        <v>3867.7303703703701</v>
      </c>
      <c r="AA1861" s="1">
        <f t="shared" si="802"/>
        <v>-2.7888319088315257</v>
      </c>
      <c r="AB1861" s="1">
        <f t="shared" si="807"/>
        <v>0.46650712250684589</v>
      </c>
      <c r="AC1861" s="1">
        <f t="shared" si="786"/>
        <v>3840.73</v>
      </c>
      <c r="AD1861" s="1">
        <f t="shared" si="808"/>
        <v>3823.5396666666675</v>
      </c>
      <c r="AE1861" s="1">
        <f t="shared" si="809"/>
        <v>28.062333333333299</v>
      </c>
      <c r="AF1861" s="1">
        <f t="shared" si="810"/>
        <v>40.838450908887523</v>
      </c>
      <c r="AG1861" s="1">
        <f t="shared" si="803"/>
        <v>3853.9180000000001</v>
      </c>
      <c r="AH1861" s="1">
        <f t="shared" si="804"/>
        <v>3820.1264285714283</v>
      </c>
      <c r="AI1861" s="1">
        <f t="shared" si="811"/>
        <v>33.791571428571842</v>
      </c>
      <c r="AJ1861" s="1">
        <f t="shared" si="805"/>
        <v>0</v>
      </c>
    </row>
    <row r="1862" spans="1:36" x14ac:dyDescent="0.2">
      <c r="A1862" s="5">
        <v>43678</v>
      </c>
      <c r="B1862" s="1">
        <v>3819.32</v>
      </c>
      <c r="C1862" s="10">
        <v>3803.47</v>
      </c>
      <c r="D1862" s="1">
        <v>3831.26</v>
      </c>
      <c r="E1862" s="1">
        <v>3791.55</v>
      </c>
      <c r="F1862" s="1">
        <v>8411418000</v>
      </c>
      <c r="G1862" s="1">
        <v>117649163850.3</v>
      </c>
      <c r="H1862" s="1">
        <f t="shared" si="812"/>
        <v>-56.029999999999745</v>
      </c>
      <c r="J1862" s="1">
        <f t="shared" si="789"/>
        <v>3827.2440000000001</v>
      </c>
      <c r="K1862" s="1">
        <f t="shared" si="790"/>
        <v>3819.0160000000001</v>
      </c>
      <c r="L1862" s="1">
        <f t="shared" si="791"/>
        <v>3834.9550909090908</v>
      </c>
      <c r="M1862" s="1">
        <f t="shared" si="792"/>
        <v>87.981447872555322</v>
      </c>
      <c r="N1862" s="1">
        <f t="shared" si="793"/>
        <v>69.646420304892843</v>
      </c>
      <c r="O1862" s="1">
        <f t="shared" si="794"/>
        <v>15.623963378226039</v>
      </c>
      <c r="P1862" s="1">
        <f t="shared" si="795"/>
        <v>41.123525760397314</v>
      </c>
      <c r="Q1862" s="1">
        <f t="shared" si="796"/>
        <v>-3361601703.8531003</v>
      </c>
      <c r="R1862" s="1">
        <f t="shared" si="797"/>
        <v>-4.4900000000002365</v>
      </c>
      <c r="S1862" s="1">
        <f t="shared" si="785"/>
        <v>30.353579695107157</v>
      </c>
      <c r="T1862" s="1">
        <f t="shared" si="806"/>
        <v>65.931715298145804</v>
      </c>
      <c r="U1862" s="1">
        <f t="shared" si="798"/>
        <v>-8.3844489374177607E-3</v>
      </c>
      <c r="V1862" s="1">
        <f t="shared" si="799"/>
        <v>-3.0751923966526996E-4</v>
      </c>
      <c r="W1862" s="1">
        <f t="shared" si="800"/>
        <v>-0.62117805919874303</v>
      </c>
      <c r="X1862" s="1">
        <f t="shared" si="801"/>
        <v>-0.40706820814577044</v>
      </c>
      <c r="Y1862" s="1">
        <f t="shared" si="787"/>
        <v>3830.4538461538459</v>
      </c>
      <c r="Z1862" s="1">
        <f t="shared" si="788"/>
        <v>3832.9977777777776</v>
      </c>
      <c r="AA1862" s="1">
        <f t="shared" si="802"/>
        <v>-2.5439316239317122</v>
      </c>
      <c r="AB1862" s="1">
        <f t="shared" si="807"/>
        <v>-2.7398518518515629</v>
      </c>
      <c r="AC1862" s="1">
        <f t="shared" si="786"/>
        <v>3808.7599999999998</v>
      </c>
      <c r="AD1862" s="1">
        <f t="shared" si="808"/>
        <v>3826.7560000000012</v>
      </c>
      <c r="AE1862" s="1">
        <f t="shared" si="809"/>
        <v>24.846000000000004</v>
      </c>
      <c r="AF1862" s="1">
        <f t="shared" si="810"/>
        <v>-48.286779897505859</v>
      </c>
      <c r="AG1862" s="1">
        <f t="shared" si="803"/>
        <v>3844.3980000000001</v>
      </c>
      <c r="AH1862" s="1">
        <f t="shared" si="804"/>
        <v>3819.7507142857139</v>
      </c>
      <c r="AI1862" s="1">
        <f t="shared" si="811"/>
        <v>24.647285714286227</v>
      </c>
      <c r="AJ1862" s="1">
        <f t="shared" si="805"/>
        <v>0</v>
      </c>
    </row>
    <row r="1863" spans="1:36" x14ac:dyDescent="0.2">
      <c r="A1863" s="5">
        <v>43679</v>
      </c>
      <c r="B1863" s="1">
        <v>3729.13</v>
      </c>
      <c r="C1863" s="10">
        <v>3747.44</v>
      </c>
      <c r="D1863" s="1">
        <v>3754.53</v>
      </c>
      <c r="E1863" s="1">
        <v>3720.06</v>
      </c>
      <c r="F1863" s="1">
        <v>10833589700</v>
      </c>
      <c r="G1863" s="1">
        <v>141874787569.39999</v>
      </c>
      <c r="H1863" s="1">
        <f t="shared" si="812"/>
        <v>-71.75</v>
      </c>
      <c r="J1863" s="1">
        <f t="shared" si="789"/>
        <v>3821.1920000000005</v>
      </c>
      <c r="K1863" s="1">
        <f t="shared" si="790"/>
        <v>3814.93</v>
      </c>
      <c r="L1863" s="1">
        <f t="shared" si="791"/>
        <v>3820.4452727272733</v>
      </c>
      <c r="M1863" s="1">
        <f t="shared" si="792"/>
        <v>83.957344583113553</v>
      </c>
      <c r="N1863" s="1">
        <f t="shared" si="793"/>
        <v>83.957344583113553</v>
      </c>
      <c r="O1863" s="1">
        <f t="shared" si="794"/>
        <v>7.4658107730952397</v>
      </c>
      <c r="P1863" s="1">
        <f t="shared" si="795"/>
        <v>37.04117860836994</v>
      </c>
      <c r="Q1863" s="1">
        <f t="shared" si="796"/>
        <v>6376951987.6123581</v>
      </c>
      <c r="R1863" s="1">
        <f t="shared" si="797"/>
        <v>-34.239999999999782</v>
      </c>
      <c r="S1863" s="1">
        <f t="shared" si="785"/>
        <v>16.042655416886443</v>
      </c>
      <c r="T1863" s="1">
        <f t="shared" si="806"/>
        <v>62.754610554999957</v>
      </c>
      <c r="U1863" s="1">
        <f t="shared" si="798"/>
        <v>-1.4951540251478275E-2</v>
      </c>
      <c r="V1863" s="1">
        <f t="shared" si="799"/>
        <v>-5.5620422460460764E-3</v>
      </c>
      <c r="W1863" s="1">
        <f t="shared" si="800"/>
        <v>-1.9300783629820326</v>
      </c>
      <c r="X1863" s="1">
        <f t="shared" si="801"/>
        <v>-1.7691019232331862</v>
      </c>
      <c r="Y1863" s="1">
        <f t="shared" si="787"/>
        <v>3794.85</v>
      </c>
      <c r="Z1863" s="1">
        <f t="shared" si="788"/>
        <v>3799.3196296296296</v>
      </c>
      <c r="AA1863" s="1">
        <f t="shared" si="802"/>
        <v>-4.4696296296297078</v>
      </c>
      <c r="AB1863" s="1">
        <f t="shared" si="807"/>
        <v>-2.9290712250713113</v>
      </c>
      <c r="AC1863" s="1">
        <f t="shared" si="786"/>
        <v>3740.6766666666667</v>
      </c>
      <c r="AD1863" s="1">
        <f t="shared" si="808"/>
        <v>3820.0363333333335</v>
      </c>
      <c r="AE1863" s="1">
        <f t="shared" si="809"/>
        <v>31.789066666666621</v>
      </c>
      <c r="AF1863" s="1">
        <f t="shared" si="810"/>
        <v>-166.42968791506271</v>
      </c>
      <c r="AG1863" s="1">
        <f t="shared" si="803"/>
        <v>3822.172</v>
      </c>
      <c r="AH1863" s="1">
        <f t="shared" si="804"/>
        <v>3814.2685714285717</v>
      </c>
      <c r="AI1863" s="1">
        <f t="shared" si="811"/>
        <v>7.9034285714283214</v>
      </c>
      <c r="AJ1863" s="1">
        <f t="shared" si="805"/>
        <v>0</v>
      </c>
    </row>
    <row r="1864" spans="1:36" x14ac:dyDescent="0.2">
      <c r="A1864" s="5">
        <v>43682</v>
      </c>
      <c r="B1864" s="1">
        <v>3724.41</v>
      </c>
      <c r="C1864" s="10">
        <v>3675.69</v>
      </c>
      <c r="D1864" s="1">
        <v>3739.5</v>
      </c>
      <c r="E1864" s="1">
        <v>3675.69</v>
      </c>
      <c r="F1864" s="1">
        <v>10132598100</v>
      </c>
      <c r="G1864" s="1">
        <v>133061101375.60001</v>
      </c>
      <c r="H1864" s="1">
        <f t="shared" si="812"/>
        <v>-39.360000000000127</v>
      </c>
      <c r="J1864" s="1">
        <f t="shared" si="789"/>
        <v>3810.5929999999998</v>
      </c>
      <c r="K1864" s="1">
        <f t="shared" si="790"/>
        <v>3805.03</v>
      </c>
      <c r="L1864" s="1">
        <f t="shared" si="791"/>
        <v>3793.9903636363638</v>
      </c>
      <c r="M1864" s="1">
        <f t="shared" si="792"/>
        <v>100</v>
      </c>
      <c r="N1864" s="1">
        <f t="shared" si="793"/>
        <v>100</v>
      </c>
      <c r="O1864" s="1">
        <f t="shared" si="794"/>
        <v>6.4189729643257696</v>
      </c>
      <c r="P1864" s="1">
        <f t="shared" si="795"/>
        <v>25.996475623059556</v>
      </c>
      <c r="Q1864" s="1">
        <f t="shared" si="796"/>
        <v>-10132598100</v>
      </c>
      <c r="R1864" s="1">
        <f t="shared" si="797"/>
        <v>-114.2199999999998</v>
      </c>
      <c r="S1864" s="1">
        <f t="shared" si="785"/>
        <v>0</v>
      </c>
      <c r="T1864" s="1">
        <f t="shared" si="806"/>
        <v>59.136149638013492</v>
      </c>
      <c r="U1864" s="1">
        <f t="shared" si="798"/>
        <v>-1.9520144517083868E-2</v>
      </c>
      <c r="V1864" s="1">
        <f t="shared" si="799"/>
        <v>-3.4735133772413572E-2</v>
      </c>
      <c r="W1864" s="1">
        <f t="shared" si="800"/>
        <v>-3.540210145769958</v>
      </c>
      <c r="X1864" s="1">
        <f t="shared" si="801"/>
        <v>-3.3991847633264425</v>
      </c>
      <c r="Y1864" s="1">
        <f t="shared" si="787"/>
        <v>3736.4015384615386</v>
      </c>
      <c r="Z1864" s="1">
        <f t="shared" si="788"/>
        <v>3742.1251851851848</v>
      </c>
      <c r="AA1864" s="1">
        <f t="shared" si="802"/>
        <v>-5.7236467236461976</v>
      </c>
      <c r="AB1864" s="1">
        <f t="shared" si="807"/>
        <v>-4.7204330484330059</v>
      </c>
      <c r="AC1864" s="1">
        <f t="shared" si="786"/>
        <v>3696.9600000000005</v>
      </c>
      <c r="AD1864" s="1">
        <f t="shared" si="808"/>
        <v>3810.9436666666661</v>
      </c>
      <c r="AE1864" s="1">
        <f t="shared" si="809"/>
        <v>42.700266666666721</v>
      </c>
      <c r="AF1864" s="1">
        <f t="shared" si="810"/>
        <v>-177.95933618941564</v>
      </c>
      <c r="AG1864" s="1">
        <f t="shared" si="803"/>
        <v>3786.4559999999997</v>
      </c>
      <c r="AH1864" s="1">
        <f t="shared" si="804"/>
        <v>3804.9007142857145</v>
      </c>
      <c r="AI1864" s="1">
        <f t="shared" si="811"/>
        <v>-18.444714285714781</v>
      </c>
      <c r="AJ1864" s="1">
        <f t="shared" si="805"/>
        <v>0</v>
      </c>
    </row>
    <row r="1865" spans="1:36" x14ac:dyDescent="0.2">
      <c r="A1865" s="5">
        <v>43683</v>
      </c>
      <c r="B1865" s="1">
        <v>3609.11</v>
      </c>
      <c r="C1865" s="10">
        <v>3636.33</v>
      </c>
      <c r="D1865" s="1">
        <v>3649.9</v>
      </c>
      <c r="E1865" s="1">
        <v>3575.86</v>
      </c>
      <c r="F1865" s="1">
        <v>12983387100</v>
      </c>
      <c r="G1865" s="1">
        <v>167267479638.60001</v>
      </c>
      <c r="H1865" s="1">
        <f t="shared" si="812"/>
        <v>-14.900000000000091</v>
      </c>
      <c r="J1865" s="1">
        <f t="shared" si="789"/>
        <v>3795.2350000000006</v>
      </c>
      <c r="K1865" s="1">
        <f t="shared" si="790"/>
        <v>3793.6626666666666</v>
      </c>
      <c r="L1865" s="1">
        <f t="shared" si="791"/>
        <v>3762.3061818181818</v>
      </c>
      <c r="M1865" s="1">
        <f t="shared" si="792"/>
        <v>80.795248832851712</v>
      </c>
      <c r="N1865" s="1">
        <f t="shared" si="793"/>
        <v>80.795248832851712</v>
      </c>
      <c r="O1865" s="1">
        <f t="shared" si="794"/>
        <v>0</v>
      </c>
      <c r="P1865" s="1">
        <f t="shared" si="795"/>
        <v>26.85118308150124</v>
      </c>
      <c r="Q1865" s="1">
        <f t="shared" si="796"/>
        <v>8224214681.1182537</v>
      </c>
      <c r="R1865" s="1">
        <f t="shared" si="797"/>
        <v>-183.5</v>
      </c>
      <c r="S1865" s="1">
        <f t="shared" si="785"/>
        <v>19.204751167148292</v>
      </c>
      <c r="T1865" s="1">
        <f t="shared" si="806"/>
        <v>56.607018614554626</v>
      </c>
      <c r="U1865" s="1">
        <f t="shared" si="798"/>
        <v>-1.0824100122926172E-2</v>
      </c>
      <c r="V1865" s="1">
        <f t="shared" si="799"/>
        <v>-3.8435298597448729E-2</v>
      </c>
      <c r="W1865" s="1">
        <f t="shared" si="800"/>
        <v>-4.1869607547358889</v>
      </c>
      <c r="X1865" s="1">
        <f t="shared" si="801"/>
        <v>-4.1472497818291352</v>
      </c>
      <c r="Y1865" s="1">
        <f t="shared" si="787"/>
        <v>3669.6346153846157</v>
      </c>
      <c r="Z1865" s="1">
        <f t="shared" si="788"/>
        <v>3672.7744444444443</v>
      </c>
      <c r="AA1865" s="1">
        <f t="shared" si="802"/>
        <v>-3.1398290598285712</v>
      </c>
      <c r="AB1865" s="1">
        <f t="shared" si="807"/>
        <v>-5.2068831908826718</v>
      </c>
      <c r="AC1865" s="1">
        <f t="shared" si="786"/>
        <v>3620.6966666666667</v>
      </c>
      <c r="AD1865" s="1">
        <f t="shared" si="808"/>
        <v>3794.6256666666668</v>
      </c>
      <c r="AE1865" s="1">
        <f t="shared" si="809"/>
        <v>65.108733333333205</v>
      </c>
      <c r="AF1865" s="1">
        <f t="shared" si="810"/>
        <v>-178.09080399864476</v>
      </c>
      <c r="AG1865" s="1">
        <f t="shared" si="803"/>
        <v>3739.6580000000004</v>
      </c>
      <c r="AH1865" s="1">
        <f t="shared" si="804"/>
        <v>3792.8785714285723</v>
      </c>
      <c r="AI1865" s="1">
        <f t="shared" si="811"/>
        <v>-53.22057142857193</v>
      </c>
      <c r="AJ1865" s="1">
        <f t="shared" si="805"/>
        <v>0</v>
      </c>
    </row>
    <row r="1866" spans="1:36" x14ac:dyDescent="0.2">
      <c r="A1866" s="5">
        <v>43684</v>
      </c>
      <c r="B1866" s="1">
        <v>3654.63</v>
      </c>
      <c r="C1866" s="10">
        <v>3621.43</v>
      </c>
      <c r="D1866" s="1">
        <v>3659.08</v>
      </c>
      <c r="E1866" s="1">
        <v>3621.43</v>
      </c>
      <c r="F1866" s="1">
        <v>8423871600</v>
      </c>
      <c r="G1866" s="1">
        <v>108667668029.8</v>
      </c>
      <c r="H1866" s="1">
        <f t="shared" si="812"/>
        <v>47.860000000000127</v>
      </c>
      <c r="J1866" s="1">
        <f t="shared" si="789"/>
        <v>3775.3949999999995</v>
      </c>
      <c r="K1866" s="1">
        <f t="shared" si="790"/>
        <v>3781.4486666666676</v>
      </c>
      <c r="L1866" s="1">
        <f t="shared" si="791"/>
        <v>3730.705272727273</v>
      </c>
      <c r="M1866" s="1">
        <f t="shared" si="792"/>
        <v>83.775989746511044</v>
      </c>
      <c r="N1866" s="1">
        <f t="shared" si="793"/>
        <v>85.527360497983381</v>
      </c>
      <c r="O1866" s="1">
        <f t="shared" si="794"/>
        <v>18.281828946865826</v>
      </c>
      <c r="P1866" s="1">
        <f t="shared" si="795"/>
        <v>34.365927001244359</v>
      </c>
      <c r="Q1866" s="1">
        <f t="shared" si="796"/>
        <v>-8423871600.000001</v>
      </c>
      <c r="R1866" s="1">
        <f t="shared" si="797"/>
        <v>-229.64000000000033</v>
      </c>
      <c r="S1866" s="1">
        <f t="shared" si="785"/>
        <v>14.472639502016618</v>
      </c>
      <c r="T1866" s="1">
        <f t="shared" si="806"/>
        <v>50.583064628985731</v>
      </c>
      <c r="U1866" s="1">
        <f t="shared" si="798"/>
        <v>-4.1143967990545424E-3</v>
      </c>
      <c r="V1866" s="1">
        <f t="shared" si="799"/>
        <v>-4.4454881514336755E-2</v>
      </c>
      <c r="W1866" s="1">
        <f t="shared" si="800"/>
        <v>-4.0781163295496157</v>
      </c>
      <c r="X1866" s="1">
        <f t="shared" si="801"/>
        <v>-4.2316762905504044</v>
      </c>
      <c r="Y1866" s="1">
        <f t="shared" si="787"/>
        <v>3634.0376923076919</v>
      </c>
      <c r="Z1866" s="1">
        <f t="shared" si="788"/>
        <v>3635.2262962962964</v>
      </c>
      <c r="AA1866" s="1">
        <f t="shared" si="802"/>
        <v>-1.1886039886044273</v>
      </c>
      <c r="AB1866" s="1">
        <f t="shared" si="807"/>
        <v>-2.7495840455837421</v>
      </c>
      <c r="AC1866" s="1">
        <f t="shared" si="786"/>
        <v>3633.98</v>
      </c>
      <c r="AD1866" s="1">
        <f t="shared" si="808"/>
        <v>3775.9083333333338</v>
      </c>
      <c r="AE1866" s="1">
        <f t="shared" si="809"/>
        <v>82.263999999999854</v>
      </c>
      <c r="AF1866" s="1">
        <f t="shared" si="810"/>
        <v>-115.01858515132905</v>
      </c>
      <c r="AG1866" s="1">
        <f t="shared" si="803"/>
        <v>3696.8720000000003</v>
      </c>
      <c r="AH1866" s="1">
        <f t="shared" si="804"/>
        <v>3782.3807142857149</v>
      </c>
      <c r="AI1866" s="1">
        <f t="shared" si="811"/>
        <v>-85.508714285714632</v>
      </c>
      <c r="AJ1866" s="1">
        <f t="shared" si="805"/>
        <v>1</v>
      </c>
    </row>
    <row r="1867" spans="1:36" x14ac:dyDescent="0.2">
      <c r="A1867" s="5">
        <v>43685</v>
      </c>
      <c r="B1867" s="1">
        <v>3651.36</v>
      </c>
      <c r="C1867" s="10">
        <v>3669.29</v>
      </c>
      <c r="D1867" s="1">
        <v>3675.46</v>
      </c>
      <c r="E1867" s="1">
        <v>3646.94</v>
      </c>
      <c r="F1867" s="1">
        <v>8845770700</v>
      </c>
      <c r="G1867" s="1">
        <v>114981616120.89999</v>
      </c>
      <c r="H1867" s="1">
        <f t="shared" si="812"/>
        <v>-35.759999999999764</v>
      </c>
      <c r="J1867" s="1">
        <f t="shared" si="789"/>
        <v>3757.2169999999996</v>
      </c>
      <c r="K1867" s="1">
        <f t="shared" si="790"/>
        <v>3774.8413333333342</v>
      </c>
      <c r="L1867" s="1">
        <f t="shared" si="791"/>
        <v>3711.4134545454549</v>
      </c>
      <c r="M1867" s="1">
        <f t="shared" si="792"/>
        <v>63.418167580266328</v>
      </c>
      <c r="N1867" s="1">
        <f t="shared" si="793"/>
        <v>70.327436719916193</v>
      </c>
      <c r="O1867" s="1">
        <f t="shared" si="794"/>
        <v>18.015508544756514</v>
      </c>
      <c r="P1867" s="1">
        <f t="shared" si="795"/>
        <v>26.212972420837673</v>
      </c>
      <c r="Q1867" s="1">
        <f t="shared" si="796"/>
        <v>5018393054.9087887</v>
      </c>
      <c r="R1867" s="1">
        <f t="shared" si="797"/>
        <v>-189.2800000000002</v>
      </c>
      <c r="S1867" s="1">
        <f t="shared" ref="S1867:S1930" si="813">(C1867-MIN(E1858:E1867))/(MAX(D1858:D1867)-MIN(E1858:E1867))*100</f>
        <v>29.672563280083804</v>
      </c>
      <c r="T1867" s="1">
        <f t="shared" si="806"/>
        <v>43.550320956994113</v>
      </c>
      <c r="U1867" s="1">
        <f t="shared" si="798"/>
        <v>1.3043395316260128E-2</v>
      </c>
      <c r="V1867" s="1">
        <f t="shared" si="799"/>
        <v>-3.9410130817340031E-2</v>
      </c>
      <c r="W1867" s="1">
        <f t="shared" si="800"/>
        <v>-2.3402161759621469</v>
      </c>
      <c r="X1867" s="1">
        <f t="shared" si="801"/>
        <v>-2.7961793361028038</v>
      </c>
      <c r="Y1867" s="1">
        <f t="shared" si="787"/>
        <v>3628.793076923077</v>
      </c>
      <c r="Z1867" s="1">
        <f t="shared" si="788"/>
        <v>3624.9751851851852</v>
      </c>
      <c r="AA1867" s="1">
        <f t="shared" si="802"/>
        <v>3.8178917378918413</v>
      </c>
      <c r="AB1867" s="1">
        <f t="shared" si="807"/>
        <v>-0.1873048433051735</v>
      </c>
      <c r="AC1867" s="1">
        <f t="shared" ref="AC1867:AC1930" si="814">(C1867+D1867+E1867)/3</f>
        <v>3663.896666666667</v>
      </c>
      <c r="AD1867" s="1">
        <f t="shared" si="808"/>
        <v>3758.461666666667</v>
      </c>
      <c r="AE1867" s="1">
        <f t="shared" si="809"/>
        <v>87.219666666666583</v>
      </c>
      <c r="AF1867" s="1">
        <f t="shared" si="810"/>
        <v>-72.281098681872322</v>
      </c>
      <c r="AG1867" s="1">
        <f t="shared" si="803"/>
        <v>3670.0360000000001</v>
      </c>
      <c r="AH1867" s="1">
        <f t="shared" si="804"/>
        <v>3772.4757142857152</v>
      </c>
      <c r="AI1867" s="1">
        <f t="shared" si="811"/>
        <v>-102.43971428571513</v>
      </c>
      <c r="AJ1867" s="1">
        <f t="shared" si="805"/>
        <v>0</v>
      </c>
    </row>
    <row r="1868" spans="1:36" x14ac:dyDescent="0.2">
      <c r="A1868" s="5">
        <v>43686</v>
      </c>
      <c r="B1868" s="1">
        <v>3686.75</v>
      </c>
      <c r="C1868" s="10">
        <v>3633.53</v>
      </c>
      <c r="D1868" s="1">
        <v>3689.18</v>
      </c>
      <c r="E1868" s="1">
        <v>3628.12</v>
      </c>
      <c r="F1868" s="1">
        <v>8529558000</v>
      </c>
      <c r="G1868" s="1">
        <v>116355689959.39999</v>
      </c>
      <c r="H1868" s="1">
        <f t="shared" si="812"/>
        <v>65.569999999999709</v>
      </c>
      <c r="J1868" s="1">
        <f t="shared" si="789"/>
        <v>3734.7129999999997</v>
      </c>
      <c r="K1868" s="1">
        <f t="shared" si="790"/>
        <v>3763.2126666666672</v>
      </c>
      <c r="L1868" s="1">
        <f t="shared" si="791"/>
        <v>3688.9249090909088</v>
      </c>
      <c r="M1868" s="1">
        <f t="shared" si="792"/>
        <v>67.722617115352307</v>
      </c>
      <c r="N1868" s="1">
        <f t="shared" si="793"/>
        <v>81.68450471623207</v>
      </c>
      <c r="O1868" s="1">
        <f t="shared" si="794"/>
        <v>41.217296511627879</v>
      </c>
      <c r="P1868" s="1">
        <f t="shared" si="795"/>
        <v>32.160214119691013</v>
      </c>
      <c r="Q1868" s="1">
        <f t="shared" si="796"/>
        <v>-7018096854.241642</v>
      </c>
      <c r="R1868" s="1">
        <f t="shared" si="797"/>
        <v>-220.73999999999978</v>
      </c>
      <c r="S1868" s="1">
        <f t="shared" si="813"/>
        <v>18.315495283767934</v>
      </c>
      <c r="T1868" s="1">
        <f t="shared" si="806"/>
        <v>35.808233658464154</v>
      </c>
      <c r="U1868" s="1">
        <f t="shared" si="798"/>
        <v>-9.8416691206622102E-3</v>
      </c>
      <c r="V1868" s="1">
        <f t="shared" si="799"/>
        <v>-5.6488196786867013E-2</v>
      </c>
      <c r="W1868" s="1">
        <f t="shared" si="800"/>
        <v>-2.7092577127077648</v>
      </c>
      <c r="X1868" s="1">
        <f t="shared" si="801"/>
        <v>-3.4460626638338723</v>
      </c>
      <c r="Y1868" s="1">
        <f t="shared" si="787"/>
        <v>3663.7884615384619</v>
      </c>
      <c r="Z1868" s="1">
        <f t="shared" si="788"/>
        <v>3666.6411111111111</v>
      </c>
      <c r="AA1868" s="1">
        <f t="shared" si="802"/>
        <v>-2.8526495726491703</v>
      </c>
      <c r="AB1868" s="1">
        <f t="shared" si="807"/>
        <v>2.483783475783639</v>
      </c>
      <c r="AC1868" s="1">
        <f t="shared" si="814"/>
        <v>3650.2766666666666</v>
      </c>
      <c r="AD1868" s="1">
        <f t="shared" si="808"/>
        <v>3738.333333333333</v>
      </c>
      <c r="AE1868" s="1">
        <f t="shared" si="809"/>
        <v>85.171333333333266</v>
      </c>
      <c r="AF1868" s="1">
        <f t="shared" si="810"/>
        <v>-68.925120867480032</v>
      </c>
      <c r="AG1868" s="1">
        <f t="shared" si="803"/>
        <v>3647.2539999999999</v>
      </c>
      <c r="AH1868" s="1">
        <f t="shared" si="804"/>
        <v>3761.8935714285717</v>
      </c>
      <c r="AI1868" s="1">
        <f t="shared" si="811"/>
        <v>-114.6395714285718</v>
      </c>
      <c r="AJ1868" s="1">
        <f t="shared" si="805"/>
        <v>1</v>
      </c>
    </row>
    <row r="1869" spans="1:36" x14ac:dyDescent="0.2">
      <c r="A1869" s="5">
        <v>43689</v>
      </c>
      <c r="B1869" s="1">
        <v>3647.87</v>
      </c>
      <c r="C1869" s="10">
        <v>3699.1</v>
      </c>
      <c r="D1869" s="1">
        <v>3699.1</v>
      </c>
      <c r="E1869" s="1">
        <v>3643.32</v>
      </c>
      <c r="F1869" s="1">
        <v>8208305600</v>
      </c>
      <c r="G1869" s="1">
        <v>121129345184</v>
      </c>
      <c r="H1869" s="1">
        <f t="shared" si="812"/>
        <v>-33.349999999999909</v>
      </c>
      <c r="J1869" s="1">
        <f t="shared" si="789"/>
        <v>3719.1959999999999</v>
      </c>
      <c r="K1869" s="1">
        <f t="shared" si="790"/>
        <v>3757.7073333333333</v>
      </c>
      <c r="L1869" s="1">
        <f t="shared" si="791"/>
        <v>3682.4498181818185</v>
      </c>
      <c r="M1869" s="1">
        <f t="shared" si="792"/>
        <v>24.688340259105431</v>
      </c>
      <c r="N1869" s="1">
        <f t="shared" si="793"/>
        <v>60.860037475783713</v>
      </c>
      <c r="O1869" s="1">
        <f t="shared" si="794"/>
        <v>47.901182432432421</v>
      </c>
      <c r="P1869" s="1">
        <f t="shared" si="795"/>
        <v>28.659967240692364</v>
      </c>
      <c r="Q1869" s="1">
        <f t="shared" si="796"/>
        <v>8208305600</v>
      </c>
      <c r="R1869" s="1">
        <f t="shared" si="797"/>
        <v>-171.22000000000025</v>
      </c>
      <c r="S1869" s="1">
        <f t="shared" si="813"/>
        <v>39.139962524216287</v>
      </c>
      <c r="T1869" s="1">
        <f t="shared" si="806"/>
        <v>30.6717969001879</v>
      </c>
      <c r="U1869" s="1">
        <f t="shared" si="798"/>
        <v>1.7725933335135495E-2</v>
      </c>
      <c r="V1869" s="1">
        <f t="shared" si="799"/>
        <v>-4.1328782424577042E-2</v>
      </c>
      <c r="W1869" s="1">
        <f t="shared" si="800"/>
        <v>-0.54033183516007233</v>
      </c>
      <c r="X1869" s="1">
        <f t="shared" si="801"/>
        <v>-1.5596566771831275</v>
      </c>
      <c r="Y1869" s="1">
        <f t="shared" si="787"/>
        <v>3643.6176923076923</v>
      </c>
      <c r="Z1869" s="1">
        <f t="shared" si="788"/>
        <v>3638.3870370370369</v>
      </c>
      <c r="AA1869" s="1">
        <f t="shared" si="802"/>
        <v>5.2306552706554612</v>
      </c>
      <c r="AB1869" s="1">
        <f t="shared" si="807"/>
        <v>-1.235988603988244</v>
      </c>
      <c r="AC1869" s="1">
        <f t="shared" si="814"/>
        <v>3680.5066666666667</v>
      </c>
      <c r="AD1869" s="1">
        <f t="shared" si="808"/>
        <v>3721.0690000000004</v>
      </c>
      <c r="AE1869" s="1">
        <f t="shared" si="809"/>
        <v>76.019466666666673</v>
      </c>
      <c r="AF1869" s="1">
        <f t="shared" si="810"/>
        <v>-35.571882757516278</v>
      </c>
      <c r="AG1869" s="1">
        <f t="shared" si="803"/>
        <v>3651.9360000000001</v>
      </c>
      <c r="AH1869" s="1">
        <f t="shared" si="804"/>
        <v>3755.4071428571433</v>
      </c>
      <c r="AI1869" s="1">
        <f t="shared" si="811"/>
        <v>-103.47114285714315</v>
      </c>
      <c r="AJ1869" s="1">
        <f t="shared" si="805"/>
        <v>0</v>
      </c>
    </row>
    <row r="1870" spans="1:36" x14ac:dyDescent="0.2">
      <c r="A1870" s="5">
        <v>43690</v>
      </c>
      <c r="B1870" s="1">
        <v>3675.59</v>
      </c>
      <c r="C1870" s="10">
        <v>3665.75</v>
      </c>
      <c r="D1870" s="1">
        <v>3686.43</v>
      </c>
      <c r="E1870" s="1">
        <v>3658.01</v>
      </c>
      <c r="F1870" s="1">
        <v>7650030200</v>
      </c>
      <c r="G1870" s="1">
        <v>103764319440.60001</v>
      </c>
      <c r="H1870" s="1">
        <f t="shared" si="812"/>
        <v>16.650000000000091</v>
      </c>
      <c r="J1870" s="1">
        <f t="shared" si="789"/>
        <v>3698.739</v>
      </c>
      <c r="K1870" s="1">
        <f t="shared" si="790"/>
        <v>3749.4300000000003</v>
      </c>
      <c r="L1870" s="1">
        <f t="shared" si="791"/>
        <v>3672.7323636363635</v>
      </c>
      <c r="M1870" s="1">
        <f t="shared" si="792"/>
        <v>27.06101914962672</v>
      </c>
      <c r="N1870" s="1">
        <f t="shared" si="793"/>
        <v>67.997009399031612</v>
      </c>
      <c r="O1870" s="1">
        <f t="shared" si="794"/>
        <v>60.75949367088613</v>
      </c>
      <c r="P1870" s="1">
        <f t="shared" si="795"/>
        <v>31.48471333462609</v>
      </c>
      <c r="Q1870" s="1">
        <f t="shared" si="796"/>
        <v>-3483159422.5194139</v>
      </c>
      <c r="R1870" s="1">
        <f t="shared" si="797"/>
        <v>-169.61000000000013</v>
      </c>
      <c r="S1870" s="1">
        <f t="shared" si="813"/>
        <v>32.002990600968381</v>
      </c>
      <c r="T1870" s="1">
        <f t="shared" si="806"/>
        <v>25.501116632325591</v>
      </c>
      <c r="U1870" s="1">
        <f t="shared" si="798"/>
        <v>-9.0977289776989455E-3</v>
      </c>
      <c r="V1870" s="1">
        <f t="shared" si="799"/>
        <v>-4.8911985927296217E-2</v>
      </c>
      <c r="W1870" s="1">
        <f t="shared" si="800"/>
        <v>-0.89189856326710359</v>
      </c>
      <c r="X1870" s="1">
        <f t="shared" si="801"/>
        <v>-2.2318059011636513</v>
      </c>
      <c r="Y1870" s="1">
        <f t="shared" si="787"/>
        <v>3693.9692307692308</v>
      </c>
      <c r="Z1870" s="1">
        <f t="shared" si="788"/>
        <v>3696.6296296296296</v>
      </c>
      <c r="AA1870" s="1">
        <f t="shared" si="802"/>
        <v>-2.6603988603988</v>
      </c>
      <c r="AB1870" s="1">
        <f t="shared" si="807"/>
        <v>3.6524444444446087</v>
      </c>
      <c r="AC1870" s="1">
        <f t="shared" si="814"/>
        <v>3670.0633333333335</v>
      </c>
      <c r="AD1870" s="1">
        <f t="shared" si="808"/>
        <v>3700.6546666666668</v>
      </c>
      <c r="AE1870" s="1">
        <f t="shared" si="809"/>
        <v>57.640533333333266</v>
      </c>
      <c r="AF1870" s="1">
        <f t="shared" si="810"/>
        <v>-35.381737542716856</v>
      </c>
      <c r="AG1870" s="1">
        <f t="shared" si="803"/>
        <v>3657.8199999999997</v>
      </c>
      <c r="AH1870" s="1">
        <f t="shared" si="804"/>
        <v>3744.4014285714284</v>
      </c>
      <c r="AI1870" s="1">
        <f t="shared" si="811"/>
        <v>-86.58142857142866</v>
      </c>
      <c r="AJ1870" s="1">
        <f t="shared" si="805"/>
        <v>1</v>
      </c>
    </row>
    <row r="1871" spans="1:36" x14ac:dyDescent="0.2">
      <c r="A1871" s="5">
        <v>43691</v>
      </c>
      <c r="B1871" s="1">
        <v>3712.07</v>
      </c>
      <c r="C1871" s="10">
        <v>3682.4</v>
      </c>
      <c r="D1871" s="1">
        <v>3717.56</v>
      </c>
      <c r="E1871" s="1">
        <v>3680.61</v>
      </c>
      <c r="F1871" s="1">
        <v>9120259000</v>
      </c>
      <c r="G1871" s="1">
        <v>128301671072.60001</v>
      </c>
      <c r="H1871" s="1">
        <f t="shared" si="812"/>
        <v>11.599999999999909</v>
      </c>
      <c r="J1871" s="1">
        <f t="shared" si="789"/>
        <v>3683.4430000000002</v>
      </c>
      <c r="K1871" s="1">
        <f t="shared" si="790"/>
        <v>3740.2679999999996</v>
      </c>
      <c r="L1871" s="1">
        <f t="shared" si="791"/>
        <v>3669.7616363636366</v>
      </c>
      <c r="M1871" s="1">
        <f t="shared" si="792"/>
        <v>36.575470716737556</v>
      </c>
      <c r="N1871" s="1">
        <f t="shared" si="793"/>
        <v>58.28504306969463</v>
      </c>
      <c r="O1871" s="1">
        <f t="shared" si="794"/>
        <v>67.213814697091962</v>
      </c>
      <c r="P1871" s="1">
        <f t="shared" si="795"/>
        <v>30.821441002436451</v>
      </c>
      <c r="Q1871" s="1">
        <f t="shared" si="796"/>
        <v>-8236618209.2016382</v>
      </c>
      <c r="R1871" s="1">
        <f t="shared" si="797"/>
        <v>-121.06999999999971</v>
      </c>
      <c r="S1871" s="1">
        <f t="shared" si="813"/>
        <v>41.714956930305377</v>
      </c>
      <c r="T1871" s="1">
        <f t="shared" si="806"/>
        <v>24.091959440050033</v>
      </c>
      <c r="U1871" s="1">
        <f t="shared" si="798"/>
        <v>4.5215077123615275E-3</v>
      </c>
      <c r="V1871" s="1">
        <f t="shared" si="799"/>
        <v>-4.8554124723537088E-2</v>
      </c>
      <c r="W1871" s="1">
        <f t="shared" si="800"/>
        <v>-2.8315899010792889E-2</v>
      </c>
      <c r="X1871" s="1">
        <f t="shared" si="801"/>
        <v>-1.5471618611286542</v>
      </c>
      <c r="Y1871" s="1">
        <f t="shared" si="787"/>
        <v>3668.3115384615385</v>
      </c>
      <c r="Z1871" s="1">
        <f t="shared" si="788"/>
        <v>3666.9833333333336</v>
      </c>
      <c r="AA1871" s="1">
        <f t="shared" si="802"/>
        <v>1.3282051282048997</v>
      </c>
      <c r="AB1871" s="1">
        <f t="shared" si="807"/>
        <v>-1.8626780626780599</v>
      </c>
      <c r="AC1871" s="1">
        <f t="shared" si="814"/>
        <v>3693.5233333333331</v>
      </c>
      <c r="AD1871" s="1">
        <f t="shared" si="808"/>
        <v>3685.9339999999997</v>
      </c>
      <c r="AE1871" s="1">
        <f t="shared" si="809"/>
        <v>39.236799999999903</v>
      </c>
      <c r="AF1871" s="1">
        <f t="shared" si="810"/>
        <v>12.894924039563815</v>
      </c>
      <c r="AG1871" s="1">
        <f t="shared" si="803"/>
        <v>3670.0140000000001</v>
      </c>
      <c r="AH1871" s="1">
        <f t="shared" si="804"/>
        <v>3732.3535714285713</v>
      </c>
      <c r="AI1871" s="1">
        <f t="shared" si="811"/>
        <v>-62.339571428571162</v>
      </c>
      <c r="AJ1871" s="1">
        <f t="shared" si="805"/>
        <v>1</v>
      </c>
    </row>
    <row r="1872" spans="1:36" x14ac:dyDescent="0.2">
      <c r="A1872" s="5">
        <v>43692</v>
      </c>
      <c r="B1872" s="1">
        <v>3618.01</v>
      </c>
      <c r="C1872" s="10">
        <v>3694</v>
      </c>
      <c r="D1872" s="1">
        <v>3694.3</v>
      </c>
      <c r="E1872" s="1">
        <v>3612.11</v>
      </c>
      <c r="F1872" s="1">
        <v>8859883200</v>
      </c>
      <c r="G1872" s="1">
        <v>119241082583.3</v>
      </c>
      <c r="H1872" s="1">
        <f t="shared" si="812"/>
        <v>16.539999999999964</v>
      </c>
      <c r="J1872" s="1">
        <f t="shared" si="789"/>
        <v>3672.4960000000001</v>
      </c>
      <c r="K1872" s="1">
        <f t="shared" si="790"/>
        <v>3729.7966666666666</v>
      </c>
      <c r="L1872" s="1">
        <f t="shared" si="791"/>
        <v>3671.6810909090914</v>
      </c>
      <c r="M1872" s="1">
        <f t="shared" si="792"/>
        <v>22.342342342342327</v>
      </c>
      <c r="N1872" s="1">
        <f t="shared" si="793"/>
        <v>33.878099289192463</v>
      </c>
      <c r="O1872" s="1">
        <f t="shared" si="794"/>
        <v>61.492171393547714</v>
      </c>
      <c r="P1872" s="1">
        <f t="shared" si="795"/>
        <v>35.856411186148726</v>
      </c>
      <c r="Q1872" s="1">
        <f t="shared" si="796"/>
        <v>8795204651.2714062</v>
      </c>
      <c r="R1872" s="1">
        <f t="shared" si="797"/>
        <v>-53.440000000000055</v>
      </c>
      <c r="S1872" s="1">
        <f t="shared" si="813"/>
        <v>66.121900710807537</v>
      </c>
      <c r="T1872" s="1">
        <f t="shared" si="806"/>
        <v>27.668791541620067</v>
      </c>
      <c r="U1872" s="1">
        <f t="shared" si="798"/>
        <v>3.140227395776911E-3</v>
      </c>
      <c r="V1872" s="1">
        <f t="shared" si="799"/>
        <v>-3.6857035584664834E-2</v>
      </c>
      <c r="W1872" s="1">
        <f t="shared" si="800"/>
        <v>0.5855418222375165</v>
      </c>
      <c r="X1872" s="1">
        <f t="shared" si="801"/>
        <v>-0.95974847601164925</v>
      </c>
      <c r="Y1872" s="1">
        <f t="shared" si="787"/>
        <v>3684.1846153846154</v>
      </c>
      <c r="Z1872" s="1">
        <f t="shared" si="788"/>
        <v>3683.2592592592591</v>
      </c>
      <c r="AA1872" s="1">
        <f t="shared" si="802"/>
        <v>0.92535612535630207</v>
      </c>
      <c r="AB1872" s="1">
        <f t="shared" si="807"/>
        <v>1.2476353276351801</v>
      </c>
      <c r="AC1872" s="1">
        <f t="shared" si="814"/>
        <v>3666.8033333333333</v>
      </c>
      <c r="AD1872" s="1">
        <f t="shared" si="808"/>
        <v>3671.7383333333332</v>
      </c>
      <c r="AE1872" s="1">
        <f t="shared" si="809"/>
        <v>24.942666666666629</v>
      </c>
      <c r="AF1872" s="1">
        <f t="shared" si="810"/>
        <v>-13.190249639172377</v>
      </c>
      <c r="AG1872" s="1">
        <f t="shared" si="803"/>
        <v>3674.9559999999997</v>
      </c>
      <c r="AH1872" s="1">
        <f t="shared" si="804"/>
        <v>3720.5985714285712</v>
      </c>
      <c r="AI1872" s="1">
        <f t="shared" si="811"/>
        <v>-45.6425714285715</v>
      </c>
      <c r="AJ1872" s="1">
        <f t="shared" si="805"/>
        <v>1</v>
      </c>
    </row>
    <row r="1873" spans="1:36" x14ac:dyDescent="0.2">
      <c r="A1873" s="5">
        <v>43693</v>
      </c>
      <c r="B1873" s="1">
        <v>3697.94</v>
      </c>
      <c r="C1873" s="10">
        <v>3710.54</v>
      </c>
      <c r="D1873" s="1">
        <v>3738.1</v>
      </c>
      <c r="E1873" s="1">
        <v>3687.08</v>
      </c>
      <c r="F1873" s="1">
        <v>8831916900</v>
      </c>
      <c r="G1873" s="1">
        <v>132696910341.10001</v>
      </c>
      <c r="H1873" s="1">
        <f t="shared" si="812"/>
        <v>80.550000000000182</v>
      </c>
      <c r="J1873" s="1">
        <f t="shared" si="789"/>
        <v>3668.8060000000005</v>
      </c>
      <c r="K1873" s="1">
        <f t="shared" si="790"/>
        <v>3719.9279999999999</v>
      </c>
      <c r="L1873" s="1">
        <f t="shared" si="791"/>
        <v>3678.5981818181817</v>
      </c>
      <c r="M1873" s="1">
        <f t="shared" si="792"/>
        <v>21.874751964441614</v>
      </c>
      <c r="N1873" s="1">
        <f t="shared" si="793"/>
        <v>17.697384502566646</v>
      </c>
      <c r="O1873" s="1">
        <f t="shared" si="794"/>
        <v>85.128868277891755</v>
      </c>
      <c r="P1873" s="1">
        <f t="shared" si="795"/>
        <v>48.73652841280213</v>
      </c>
      <c r="Q1873" s="1">
        <f t="shared" si="796"/>
        <v>-709738519.99214447</v>
      </c>
      <c r="R1873" s="1">
        <f t="shared" si="797"/>
        <v>34.849999999999909</v>
      </c>
      <c r="S1873" s="1">
        <f t="shared" si="813"/>
        <v>82.302615497433351</v>
      </c>
      <c r="T1873" s="1">
        <f t="shared" si="806"/>
        <v>34.294787549674759</v>
      </c>
      <c r="U1873" s="1">
        <f t="shared" si="798"/>
        <v>4.4575722132088489E-3</v>
      </c>
      <c r="V1873" s="1">
        <f t="shared" si="799"/>
        <v>-2.4432952014870588E-2</v>
      </c>
      <c r="W1873" s="1">
        <f t="shared" si="800"/>
        <v>1.1375362992755536</v>
      </c>
      <c r="X1873" s="1">
        <f t="shared" si="801"/>
        <v>-0.25237047598770512</v>
      </c>
      <c r="Y1873" s="1">
        <f t="shared" si="787"/>
        <v>3696.5446153846151</v>
      </c>
      <c r="Z1873" s="1">
        <f t="shared" si="788"/>
        <v>3695.2251851851852</v>
      </c>
      <c r="AA1873" s="1">
        <f t="shared" si="802"/>
        <v>1.3194301994299167</v>
      </c>
      <c r="AB1873" s="1">
        <f t="shared" si="807"/>
        <v>1.004170940171025</v>
      </c>
      <c r="AC1873" s="1">
        <f t="shared" si="814"/>
        <v>3711.9066666666663</v>
      </c>
      <c r="AD1873" s="1">
        <f t="shared" si="808"/>
        <v>3668.8613333333342</v>
      </c>
      <c r="AE1873" s="1">
        <f t="shared" si="809"/>
        <v>21.730666666666639</v>
      </c>
      <c r="AF1873" s="1">
        <f t="shared" si="810"/>
        <v>132.05710312103375</v>
      </c>
      <c r="AG1873" s="1">
        <f t="shared" si="803"/>
        <v>3690.3580000000002</v>
      </c>
      <c r="AH1873" s="1">
        <f t="shared" si="804"/>
        <v>3710.332142857143</v>
      </c>
      <c r="AI1873" s="1">
        <f t="shared" si="811"/>
        <v>-19.974142857142851</v>
      </c>
      <c r="AJ1873" s="1">
        <f t="shared" si="805"/>
        <v>1</v>
      </c>
    </row>
    <row r="1874" spans="1:36" x14ac:dyDescent="0.2">
      <c r="A1874" s="5">
        <v>43696</v>
      </c>
      <c r="B1874" s="1">
        <v>3736.03</v>
      </c>
      <c r="C1874" s="10">
        <v>3791.09</v>
      </c>
      <c r="D1874" s="1">
        <v>3791.09</v>
      </c>
      <c r="E1874" s="1">
        <v>3720.69</v>
      </c>
      <c r="F1874" s="1">
        <v>13932701300</v>
      </c>
      <c r="G1874" s="1">
        <v>195448939475.60001</v>
      </c>
      <c r="H1874" s="1">
        <f t="shared" si="812"/>
        <v>-3.3600000000001273</v>
      </c>
      <c r="J1874" s="1">
        <f t="shared" si="789"/>
        <v>3680.3460000000005</v>
      </c>
      <c r="K1874" s="1">
        <f t="shared" si="790"/>
        <v>3715.7160000000003</v>
      </c>
      <c r="L1874" s="1">
        <f t="shared" si="791"/>
        <v>3700.8316363636359</v>
      </c>
      <c r="M1874" s="1">
        <f t="shared" si="792"/>
        <v>0</v>
      </c>
      <c r="N1874" s="1">
        <f t="shared" si="793"/>
        <v>0</v>
      </c>
      <c r="O1874" s="1">
        <f t="shared" si="794"/>
        <v>77.346497994446167</v>
      </c>
      <c r="P1874" s="1">
        <f t="shared" si="795"/>
        <v>54.607204116638073</v>
      </c>
      <c r="Q1874" s="1">
        <f t="shared" si="796"/>
        <v>13932701300</v>
      </c>
      <c r="R1874" s="1">
        <f t="shared" si="797"/>
        <v>154.76000000000022</v>
      </c>
      <c r="S1874" s="1">
        <f t="shared" si="813"/>
        <v>100</v>
      </c>
      <c r="T1874" s="1">
        <f t="shared" si="806"/>
        <v>44.294787549674759</v>
      </c>
      <c r="U1874" s="1">
        <f t="shared" si="798"/>
        <v>2.1247187484338324E-2</v>
      </c>
      <c r="V1874" s="1">
        <f t="shared" si="799"/>
        <v>1.1647951668338943E-2</v>
      </c>
      <c r="W1874" s="1">
        <f t="shared" si="800"/>
        <v>3.0090649085710872</v>
      </c>
      <c r="X1874" s="1">
        <f t="shared" si="801"/>
        <v>2.0285188641973657</v>
      </c>
      <c r="Y1874" s="1">
        <f t="shared" si="787"/>
        <v>3722.9323076923079</v>
      </c>
      <c r="Z1874" s="1">
        <f t="shared" si="788"/>
        <v>3716.5066666666667</v>
      </c>
      <c r="AA1874" s="1">
        <f t="shared" si="802"/>
        <v>6.4256410256411982</v>
      </c>
      <c r="AB1874" s="1">
        <f t="shared" si="807"/>
        <v>2.340672364672173</v>
      </c>
      <c r="AC1874" s="1">
        <f t="shared" si="814"/>
        <v>3767.6233333333334</v>
      </c>
      <c r="AD1874" s="1">
        <f t="shared" si="808"/>
        <v>3675.9276666666674</v>
      </c>
      <c r="AE1874" s="1">
        <f t="shared" si="809"/>
        <v>29.969866666666711</v>
      </c>
      <c r="AF1874" s="1">
        <f t="shared" si="810"/>
        <v>203.97302772265903</v>
      </c>
      <c r="AG1874" s="1">
        <f t="shared" si="803"/>
        <v>3708.7559999999999</v>
      </c>
      <c r="AH1874" s="1">
        <f t="shared" si="804"/>
        <v>3704.6728571428571</v>
      </c>
      <c r="AI1874" s="1">
        <f t="shared" si="811"/>
        <v>4.083142857142775</v>
      </c>
      <c r="AJ1874" s="1">
        <f t="shared" si="805"/>
        <v>0</v>
      </c>
    </row>
    <row r="1875" spans="1:36" x14ac:dyDescent="0.2">
      <c r="A1875" s="5">
        <v>43697</v>
      </c>
      <c r="B1875" s="1">
        <v>3786.03</v>
      </c>
      <c r="C1875" s="10">
        <v>3787.73</v>
      </c>
      <c r="D1875" s="1">
        <v>3799.9</v>
      </c>
      <c r="E1875" s="1">
        <v>3778.73</v>
      </c>
      <c r="F1875" s="1">
        <v>10860208800</v>
      </c>
      <c r="G1875" s="1">
        <v>149115340694.89999</v>
      </c>
      <c r="H1875" s="1">
        <f t="shared" si="812"/>
        <v>-5.9699999999997999</v>
      </c>
      <c r="J1875" s="1">
        <f t="shared" si="789"/>
        <v>3695.4860000000008</v>
      </c>
      <c r="K1875" s="1">
        <f t="shared" si="790"/>
        <v>3710.21</v>
      </c>
      <c r="L1875" s="1">
        <f t="shared" si="791"/>
        <v>3720.3559999999993</v>
      </c>
      <c r="M1875" s="1">
        <f t="shared" si="792"/>
        <v>6.4806432717397486</v>
      </c>
      <c r="N1875" s="1">
        <f t="shared" si="793"/>
        <v>6.4806432717397486</v>
      </c>
      <c r="O1875" s="1">
        <f t="shared" si="794"/>
        <v>93.071953664513302</v>
      </c>
      <c r="P1875" s="1">
        <f t="shared" si="795"/>
        <v>64.277061404689505</v>
      </c>
      <c r="Q1875" s="1">
        <f t="shared" si="796"/>
        <v>-1626209820.3117938</v>
      </c>
      <c r="R1875" s="1">
        <f t="shared" si="797"/>
        <v>166.30000000000018</v>
      </c>
      <c r="S1875" s="1">
        <f t="shared" si="813"/>
        <v>93.519356728260249</v>
      </c>
      <c r="T1875" s="1">
        <f t="shared" si="806"/>
        <v>51.726248105785956</v>
      </c>
      <c r="U1875" s="1">
        <f t="shared" si="798"/>
        <v>-8.870748442999177E-4</v>
      </c>
      <c r="V1875" s="1">
        <f t="shared" si="799"/>
        <v>3.0481351800614297E-2</v>
      </c>
      <c r="W1875" s="1">
        <f t="shared" si="800"/>
        <v>2.4961263552344457</v>
      </c>
      <c r="X1875" s="1">
        <f t="shared" si="801"/>
        <v>2.0893696044159222</v>
      </c>
      <c r="Y1875" s="1">
        <f t="shared" ref="Y1875:Y1938" si="815">C1874*11/13+C1875*2/13</f>
        <v>3790.5730769230777</v>
      </c>
      <c r="Z1875" s="1">
        <f t="shared" ref="Z1875:Z1938" si="816">C1874*25/27+C1875*2/27</f>
        <v>3790.8411111111113</v>
      </c>
      <c r="AA1875" s="1">
        <f t="shared" si="802"/>
        <v>-0.26803418803365275</v>
      </c>
      <c r="AB1875" s="1">
        <f t="shared" si="807"/>
        <v>5.0869059829062273</v>
      </c>
      <c r="AC1875" s="1">
        <f t="shared" si="814"/>
        <v>3788.7866666666669</v>
      </c>
      <c r="AD1875" s="1">
        <f t="shared" si="808"/>
        <v>3692.7366666666667</v>
      </c>
      <c r="AE1875" s="1">
        <f t="shared" si="809"/>
        <v>38.178666666666594</v>
      </c>
      <c r="AF1875" s="1">
        <f t="shared" si="810"/>
        <v>167.72019277781723</v>
      </c>
      <c r="AG1875" s="1">
        <f t="shared" si="803"/>
        <v>3733.1519999999996</v>
      </c>
      <c r="AH1875" s="1">
        <f t="shared" si="804"/>
        <v>3701.2707142857143</v>
      </c>
      <c r="AI1875" s="1">
        <f t="shared" si="811"/>
        <v>31.881285714285241</v>
      </c>
      <c r="AJ1875" s="1">
        <f t="shared" si="805"/>
        <v>0</v>
      </c>
    </row>
    <row r="1876" spans="1:36" x14ac:dyDescent="0.2">
      <c r="A1876" s="5">
        <v>43698</v>
      </c>
      <c r="B1876" s="1">
        <v>3778.31</v>
      </c>
      <c r="C1876" s="10">
        <v>3781.76</v>
      </c>
      <c r="D1876" s="1">
        <v>3792.6</v>
      </c>
      <c r="E1876" s="1">
        <v>3775.45</v>
      </c>
      <c r="F1876" s="1">
        <v>8229988000</v>
      </c>
      <c r="G1876" s="1">
        <v>121688505094.89999</v>
      </c>
      <c r="H1876" s="1">
        <f t="shared" si="812"/>
        <v>11.75</v>
      </c>
      <c r="J1876" s="1">
        <f t="shared" ref="J1876:J1939" si="817">SUM(C1867:C1876)/10</f>
        <v>3711.5190000000002</v>
      </c>
      <c r="K1876" s="1">
        <f t="shared" ref="K1876:K1939" si="818">SUM(C1862:C1876)/15</f>
        <v>3706.6366666666668</v>
      </c>
      <c r="L1876" s="1">
        <f t="shared" ref="L1876:L1939" si="819">(10*C1876+9*C1875+8*C1874+7*C1873+6*C1872+5*C1871+4*C1870+3*C1869+2*C1868+C1867)/55</f>
        <v>3736.0421818181821</v>
      </c>
      <c r="M1876" s="1">
        <f t="shared" ref="M1876:M1939" si="820">(MAX(D1871:D1876)-C1876)/(MAX(D1871:D1876)-MIN(E1871:E1876))*100</f>
        <v>9.6597262900047269</v>
      </c>
      <c r="N1876" s="1">
        <f t="shared" ref="N1876:N1939" si="821">(MAX(D1867:D1876)-C1876)/(MAX(D1867:D1876)-MIN(E1867:E1876))*100</f>
        <v>9.6597262900047269</v>
      </c>
      <c r="O1876" s="1">
        <f t="shared" ref="O1876:O1939" si="822">(SUMIF(H1871:H1876,"&gt;=0")/(SUMIF(H1871:H1876,"&gt;=0")+ABS(SUMIF(H1871:H1876,"&lt;0"))))*100</f>
        <v>92.810356785081353</v>
      </c>
      <c r="P1876" s="1">
        <f t="shared" ref="P1876:P1939" si="823">(SUMIF(H1865:H1876,"&gt;=0")/(SUMIF(H1865:H1876,"&gt;=0")+ABS(SUMIF(H1865:H1876,"&lt;0"))))*100</f>
        <v>72.855231780375789</v>
      </c>
      <c r="Q1876" s="1">
        <f t="shared" ref="Q1876:Q1939" si="824">((C1876-E1876)-(D1876-C1876))*F1876/(D1876-E1876)</f>
        <v>-2173868550.4369659</v>
      </c>
      <c r="R1876" s="1">
        <f t="shared" ref="R1876:R1939" si="825">C1876-C1867</f>
        <v>112.47000000000025</v>
      </c>
      <c r="S1876" s="1">
        <f t="shared" si="813"/>
        <v>90.340273709995273</v>
      </c>
      <c r="T1876" s="1">
        <f t="shared" si="806"/>
        <v>59.313011526583821</v>
      </c>
      <c r="U1876" s="1">
        <f t="shared" ref="U1876:U1939" si="826">(C1876-C1875)/C1876</f>
        <v>-1.57863005584696E-3</v>
      </c>
      <c r="V1876" s="1">
        <f t="shared" ref="V1876:V1939" si="827">(C1876-C1865)/C1865</f>
        <v>3.9993619940984534E-2</v>
      </c>
      <c r="W1876" s="1">
        <f t="shared" ref="W1876:W1939" si="828">100*((C1876-J1876)/J1876)</f>
        <v>1.8925135503819321</v>
      </c>
      <c r="X1876" s="1">
        <f t="shared" ref="X1876:X1939" si="829">100*((C1876-K1876)/K1876)</f>
        <v>2.0267250364436431</v>
      </c>
      <c r="Y1876" s="1">
        <f t="shared" si="815"/>
        <v>3786.8115384615385</v>
      </c>
      <c r="Z1876" s="1">
        <f t="shared" si="816"/>
        <v>3787.2877777777776</v>
      </c>
      <c r="AA1876" s="1">
        <f t="shared" ref="AA1876:AA1939" si="830">Y1876-Z1876</f>
        <v>-0.47623931623911631</v>
      </c>
      <c r="AB1876" s="1">
        <f t="shared" si="807"/>
        <v>-0.30967521367474549</v>
      </c>
      <c r="AC1876" s="1">
        <f t="shared" si="814"/>
        <v>3783.2700000000004</v>
      </c>
      <c r="AD1876" s="1">
        <f t="shared" si="808"/>
        <v>3707.6656666666663</v>
      </c>
      <c r="AE1876" s="1">
        <f t="shared" si="809"/>
        <v>44.184799999999953</v>
      </c>
      <c r="AF1876" s="1">
        <f t="shared" si="810"/>
        <v>114.07291396337536</v>
      </c>
      <c r="AG1876" s="1">
        <f t="shared" ref="AG1876:AG1939" si="831">SUM(C1872:C1876)/5</f>
        <v>3753.0240000000003</v>
      </c>
      <c r="AH1876" s="1">
        <f t="shared" ref="AH1876:AH1939" si="832">SUM(C1863:C1876)/14</f>
        <v>3699.7200000000003</v>
      </c>
      <c r="AI1876" s="1">
        <f t="shared" si="811"/>
        <v>53.304000000000087</v>
      </c>
      <c r="AJ1876" s="1">
        <f t="shared" ref="AJ1876:AJ1939" si="833">IF(H1876&gt;0,1,0)</f>
        <v>1</v>
      </c>
    </row>
    <row r="1877" spans="1:36" x14ac:dyDescent="0.2">
      <c r="A1877" s="5">
        <v>43699</v>
      </c>
      <c r="B1877" s="1">
        <v>3793.86</v>
      </c>
      <c r="C1877" s="10">
        <v>3793.51</v>
      </c>
      <c r="D1877" s="1">
        <v>3797.33</v>
      </c>
      <c r="E1877" s="1">
        <v>3771.2</v>
      </c>
      <c r="F1877" s="1">
        <v>8580779200</v>
      </c>
      <c r="G1877" s="1">
        <v>120708136081.10001</v>
      </c>
      <c r="H1877" s="1">
        <f t="shared" si="812"/>
        <v>27.349999999999909</v>
      </c>
      <c r="J1877" s="1">
        <f t="shared" si="817"/>
        <v>3723.9410000000003</v>
      </c>
      <c r="K1877" s="1">
        <f t="shared" si="818"/>
        <v>3705.972666666667</v>
      </c>
      <c r="L1877" s="1">
        <f t="shared" si="819"/>
        <v>3750.9496363636367</v>
      </c>
      <c r="M1877" s="1">
        <f t="shared" si="820"/>
        <v>3.4027370999520072</v>
      </c>
      <c r="N1877" s="1">
        <f t="shared" si="821"/>
        <v>3.4027370999520072</v>
      </c>
      <c r="O1877" s="1">
        <f t="shared" si="822"/>
        <v>93.588510170423362</v>
      </c>
      <c r="P1877" s="1">
        <f t="shared" si="823"/>
        <v>77.985462097611716</v>
      </c>
      <c r="Q1877" s="1">
        <f t="shared" si="824"/>
        <v>6071894657.7881842</v>
      </c>
      <c r="R1877" s="1">
        <f t="shared" si="825"/>
        <v>159.98000000000002</v>
      </c>
      <c r="S1877" s="1">
        <f t="shared" si="813"/>
        <v>96.597262900047994</v>
      </c>
      <c r="T1877" s="1">
        <f t="shared" ref="T1877:T1940" si="834">SUM(S1868:S1877)/10</f>
        <v>66.00548148858023</v>
      </c>
      <c r="U1877" s="1">
        <f t="shared" si="826"/>
        <v>3.0973952882686483E-3</v>
      </c>
      <c r="V1877" s="1">
        <f t="shared" si="827"/>
        <v>4.751714101887939E-2</v>
      </c>
      <c r="W1877" s="1">
        <f t="shared" si="828"/>
        <v>1.868155268840187</v>
      </c>
      <c r="X1877" s="1">
        <f t="shared" si="829"/>
        <v>2.3620609542182236</v>
      </c>
      <c r="Y1877" s="1">
        <f t="shared" si="815"/>
        <v>3783.5676923076926</v>
      </c>
      <c r="Z1877" s="1">
        <f t="shared" si="816"/>
        <v>3782.6303703703702</v>
      </c>
      <c r="AA1877" s="1">
        <f t="shared" si="830"/>
        <v>0.93732193732239466</v>
      </c>
      <c r="AB1877" s="1">
        <f t="shared" ref="AB1877:AB1940" si="835">AA1876*8/10+AA1877*2/10</f>
        <v>-0.19352706552681412</v>
      </c>
      <c r="AC1877" s="1">
        <f t="shared" si="814"/>
        <v>3787.3466666666668</v>
      </c>
      <c r="AD1877" s="1">
        <f t="shared" ref="AD1877:AD1940" si="836">SUM(AC1868:AC1877)/10</f>
        <v>3720.0106666666661</v>
      </c>
      <c r="AE1877" s="1">
        <f t="shared" ref="AE1877:AE1940" si="837">(ABS(AC1877-AD1877)+ABS(AC1876-AD1877)+ABS(AC1875-AD1877)+ABS(AC1874-AD1877)+ABS(AC1873-AD1877)+ABS(AC1872-AD1877)+ABS(AC1871-AD1877)+ABS(AC1870-AD1877)+ABS(AC1869-AD1877)+ABS(AC1868-AD1877))/10</f>
        <v>49.396800000000027</v>
      </c>
      <c r="AF1877" s="1">
        <f t="shared" ref="AF1877:AF1940" si="838">(AC1877-AD1877)/(0.015*AE1877)</f>
        <v>90.877681685184271</v>
      </c>
      <c r="AG1877" s="1">
        <f t="shared" si="831"/>
        <v>3772.9260000000004</v>
      </c>
      <c r="AH1877" s="1">
        <f t="shared" si="832"/>
        <v>3703.0107142857155</v>
      </c>
      <c r="AI1877" s="1">
        <f t="shared" ref="AI1877:AI1940" si="839">AG1877-AH1877</f>
        <v>69.915285714284892</v>
      </c>
      <c r="AJ1877" s="1">
        <f t="shared" si="833"/>
        <v>1</v>
      </c>
    </row>
    <row r="1878" spans="1:36" x14ac:dyDescent="0.2">
      <c r="A1878" s="5">
        <v>43700</v>
      </c>
      <c r="B1878" s="1">
        <v>3796.88</v>
      </c>
      <c r="C1878" s="10">
        <v>3820.86</v>
      </c>
      <c r="D1878" s="1">
        <v>3829.36</v>
      </c>
      <c r="E1878" s="1">
        <v>3788.03</v>
      </c>
      <c r="F1878" s="1">
        <v>8795458300</v>
      </c>
      <c r="G1878" s="1">
        <v>137802154001.20001</v>
      </c>
      <c r="H1878" s="1">
        <f t="shared" si="812"/>
        <v>-54.950000000000273</v>
      </c>
      <c r="J1878" s="1">
        <f t="shared" si="817"/>
        <v>3742.6740000000004</v>
      </c>
      <c r="K1878" s="1">
        <f t="shared" si="818"/>
        <v>3710.8673333333345</v>
      </c>
      <c r="L1878" s="1">
        <f t="shared" si="819"/>
        <v>3768.5712727272735</v>
      </c>
      <c r="M1878" s="1">
        <f t="shared" si="820"/>
        <v>5.9741355074500904</v>
      </c>
      <c r="N1878" s="1">
        <f t="shared" si="821"/>
        <v>3.9125431530494823</v>
      </c>
      <c r="O1878" s="1">
        <f t="shared" si="822"/>
        <v>65.051921926819929</v>
      </c>
      <c r="P1878" s="1">
        <f t="shared" si="823"/>
        <v>63.293891029168961</v>
      </c>
      <c r="Q1878" s="1">
        <f t="shared" si="824"/>
        <v>5177679662.2066231</v>
      </c>
      <c r="R1878" s="1">
        <f t="shared" si="825"/>
        <v>121.76000000000022</v>
      </c>
      <c r="S1878" s="1">
        <f t="shared" si="813"/>
        <v>96.087456846950516</v>
      </c>
      <c r="T1878" s="1">
        <f t="shared" si="834"/>
        <v>73.782677644898499</v>
      </c>
      <c r="U1878" s="1">
        <f t="shared" si="826"/>
        <v>7.158074360222544E-3</v>
      </c>
      <c r="V1878" s="1">
        <f t="shared" si="827"/>
        <v>4.1307718932000512E-2</v>
      </c>
      <c r="W1878" s="1">
        <f t="shared" si="828"/>
        <v>2.0890411507921791</v>
      </c>
      <c r="X1878" s="1">
        <f t="shared" si="829"/>
        <v>2.9640689571045185</v>
      </c>
      <c r="Y1878" s="1">
        <f t="shared" si="815"/>
        <v>3797.7176923076922</v>
      </c>
      <c r="Z1878" s="1">
        <f t="shared" si="816"/>
        <v>3795.5359259259258</v>
      </c>
      <c r="AA1878" s="1">
        <f t="shared" si="830"/>
        <v>2.1817663817664652</v>
      </c>
      <c r="AB1878" s="1">
        <f t="shared" si="835"/>
        <v>1.1862108262112088</v>
      </c>
      <c r="AC1878" s="1">
        <f t="shared" si="814"/>
        <v>3812.75</v>
      </c>
      <c r="AD1878" s="1">
        <f t="shared" si="836"/>
        <v>3736.2580000000003</v>
      </c>
      <c r="AE1878" s="1">
        <f t="shared" si="837"/>
        <v>51.697333333333475</v>
      </c>
      <c r="AF1878" s="1">
        <f t="shared" si="838"/>
        <v>98.640806746962483</v>
      </c>
      <c r="AG1878" s="1">
        <f t="shared" si="831"/>
        <v>3794.9900000000002</v>
      </c>
      <c r="AH1878" s="1">
        <f t="shared" si="832"/>
        <v>3713.380000000001</v>
      </c>
      <c r="AI1878" s="1">
        <f t="shared" si="839"/>
        <v>81.609999999999218</v>
      </c>
      <c r="AJ1878" s="1">
        <f t="shared" si="833"/>
        <v>0</v>
      </c>
    </row>
    <row r="1879" spans="1:36" x14ac:dyDescent="0.2">
      <c r="A1879" s="5">
        <v>43703</v>
      </c>
      <c r="B1879" s="1">
        <v>3756.36</v>
      </c>
      <c r="C1879" s="10">
        <v>3765.91</v>
      </c>
      <c r="D1879" s="1">
        <v>3778.87</v>
      </c>
      <c r="E1879" s="1">
        <v>3753.16</v>
      </c>
      <c r="F1879" s="1">
        <v>9385926900</v>
      </c>
      <c r="G1879" s="1">
        <v>142350985497</v>
      </c>
      <c r="H1879" s="1">
        <f t="shared" si="812"/>
        <v>51.039999999999964</v>
      </c>
      <c r="J1879" s="1">
        <f t="shared" si="817"/>
        <v>3749.3550000000005</v>
      </c>
      <c r="K1879" s="1">
        <f t="shared" si="818"/>
        <v>3716.8820000000005</v>
      </c>
      <c r="L1879" s="1">
        <f t="shared" si="819"/>
        <v>3772.7959999999998</v>
      </c>
      <c r="M1879" s="1">
        <f t="shared" si="820"/>
        <v>58.387779515965974</v>
      </c>
      <c r="N1879" s="1">
        <f t="shared" si="821"/>
        <v>29.205983889528319</v>
      </c>
      <c r="O1879" s="1">
        <f t="shared" si="822"/>
        <v>58.373267711436228</v>
      </c>
      <c r="P1879" s="1">
        <f t="shared" si="823"/>
        <v>74.218337382486482</v>
      </c>
      <c r="Q1879" s="1">
        <f t="shared" si="824"/>
        <v>-76664513.768974662</v>
      </c>
      <c r="R1879" s="1">
        <f t="shared" si="825"/>
        <v>100.15999999999985</v>
      </c>
      <c r="S1879" s="1">
        <f t="shared" si="813"/>
        <v>70.794016110471674</v>
      </c>
      <c r="T1879" s="1">
        <f t="shared" si="834"/>
        <v>76.948083003524033</v>
      </c>
      <c r="U1879" s="1">
        <f t="shared" si="826"/>
        <v>-1.4591426773343037E-2</v>
      </c>
      <c r="V1879" s="1">
        <f t="shared" si="827"/>
        <v>3.6432890329789393E-2</v>
      </c>
      <c r="W1879" s="1">
        <f t="shared" si="828"/>
        <v>0.44154261199591338</v>
      </c>
      <c r="X1879" s="1">
        <f t="shared" si="829"/>
        <v>1.3190625906337443</v>
      </c>
      <c r="Y1879" s="1">
        <f t="shared" si="815"/>
        <v>3812.4061538461538</v>
      </c>
      <c r="Z1879" s="1">
        <f t="shared" si="816"/>
        <v>3816.7896296296299</v>
      </c>
      <c r="AA1879" s="1">
        <f t="shared" si="830"/>
        <v>-4.3834757834761149</v>
      </c>
      <c r="AB1879" s="1">
        <f t="shared" si="835"/>
        <v>0.86871794871794905</v>
      </c>
      <c r="AC1879" s="1">
        <f t="shared" si="814"/>
        <v>3765.9799999999996</v>
      </c>
      <c r="AD1879" s="1">
        <f t="shared" si="836"/>
        <v>3744.8053333333328</v>
      </c>
      <c r="AE1879" s="1">
        <f t="shared" si="837"/>
        <v>47.384933333333535</v>
      </c>
      <c r="AF1879" s="1">
        <f t="shared" si="838"/>
        <v>29.790997794892174</v>
      </c>
      <c r="AG1879" s="1">
        <f t="shared" si="831"/>
        <v>3789.9540000000002</v>
      </c>
      <c r="AH1879" s="1">
        <f t="shared" si="832"/>
        <v>3722.635714285715</v>
      </c>
      <c r="AI1879" s="1">
        <f t="shared" si="839"/>
        <v>67.318285714285139</v>
      </c>
      <c r="AJ1879" s="1">
        <f t="shared" si="833"/>
        <v>1</v>
      </c>
    </row>
    <row r="1880" spans="1:36" x14ac:dyDescent="0.2">
      <c r="A1880" s="5">
        <v>43704</v>
      </c>
      <c r="B1880" s="1">
        <v>3791.46</v>
      </c>
      <c r="C1880" s="10">
        <v>3816.95</v>
      </c>
      <c r="D1880" s="1">
        <v>3848.24</v>
      </c>
      <c r="E1880" s="1">
        <v>3790.87</v>
      </c>
      <c r="F1880" s="1">
        <v>12473147800</v>
      </c>
      <c r="G1880" s="1">
        <v>181748784078.5</v>
      </c>
      <c r="H1880" s="1">
        <f t="shared" si="812"/>
        <v>-14.369999999999891</v>
      </c>
      <c r="J1880" s="1">
        <f t="shared" si="817"/>
        <v>3764.4749999999999</v>
      </c>
      <c r="K1880" s="1">
        <f t="shared" si="818"/>
        <v>3728.9233333333336</v>
      </c>
      <c r="L1880" s="1">
        <f t="shared" si="819"/>
        <v>3785.0860000000002</v>
      </c>
      <c r="M1880" s="1">
        <f t="shared" si="820"/>
        <v>32.909129154396283</v>
      </c>
      <c r="N1880" s="1">
        <f t="shared" si="821"/>
        <v>13.251175200101642</v>
      </c>
      <c r="O1880" s="1">
        <f t="shared" si="822"/>
        <v>54.488303209816813</v>
      </c>
      <c r="P1880" s="1">
        <f t="shared" si="823"/>
        <v>65.799438133626481</v>
      </c>
      <c r="Q1880" s="1">
        <f t="shared" si="824"/>
        <v>-1132736622.590214</v>
      </c>
      <c r="R1880" s="1">
        <f t="shared" si="825"/>
        <v>134.54999999999973</v>
      </c>
      <c r="S1880" s="1">
        <f t="shared" si="813"/>
        <v>86.748824799898358</v>
      </c>
      <c r="T1880" s="1">
        <f t="shared" si="834"/>
        <v>82.422666423417041</v>
      </c>
      <c r="U1880" s="1">
        <f t="shared" si="826"/>
        <v>1.3371933087936695E-2</v>
      </c>
      <c r="V1880" s="1">
        <f t="shared" si="827"/>
        <v>3.1859100862371904E-2</v>
      </c>
      <c r="W1880" s="1">
        <f t="shared" si="828"/>
        <v>1.3939526760039556</v>
      </c>
      <c r="X1880" s="1">
        <f t="shared" si="829"/>
        <v>2.3606456555377338</v>
      </c>
      <c r="Y1880" s="1">
        <f t="shared" si="815"/>
        <v>3773.7623076923073</v>
      </c>
      <c r="Z1880" s="1">
        <f t="shared" si="816"/>
        <v>3769.6907407407407</v>
      </c>
      <c r="AA1880" s="1">
        <f t="shared" si="830"/>
        <v>4.0715669515666377</v>
      </c>
      <c r="AB1880" s="1">
        <f t="shared" si="835"/>
        <v>-2.6924672364675644</v>
      </c>
      <c r="AC1880" s="1">
        <f t="shared" si="814"/>
        <v>3818.6866666666665</v>
      </c>
      <c r="AD1880" s="1">
        <f t="shared" si="836"/>
        <v>3759.6676666666672</v>
      </c>
      <c r="AE1880" s="1">
        <f t="shared" si="837"/>
        <v>41.353933333333224</v>
      </c>
      <c r="AF1880" s="1">
        <f t="shared" si="838"/>
        <v>95.144516684425795</v>
      </c>
      <c r="AG1880" s="1">
        <f t="shared" si="831"/>
        <v>3795.7980000000002</v>
      </c>
      <c r="AH1880" s="1">
        <f t="shared" si="832"/>
        <v>3736.6014285714286</v>
      </c>
      <c r="AI1880" s="1">
        <f t="shared" si="839"/>
        <v>59.196571428571588</v>
      </c>
      <c r="AJ1880" s="1">
        <f t="shared" si="833"/>
        <v>0</v>
      </c>
    </row>
    <row r="1881" spans="1:36" x14ac:dyDescent="0.2">
      <c r="A1881" s="5">
        <v>43705</v>
      </c>
      <c r="B1881" s="1">
        <v>3818.81</v>
      </c>
      <c r="C1881" s="10">
        <v>3802.58</v>
      </c>
      <c r="D1881" s="1">
        <v>3822.59</v>
      </c>
      <c r="E1881" s="1">
        <v>3790.14</v>
      </c>
      <c r="F1881" s="1">
        <v>8875081200</v>
      </c>
      <c r="G1881" s="1">
        <v>137667277244.20001</v>
      </c>
      <c r="H1881" s="1">
        <f t="shared" si="812"/>
        <v>-12.389999999999873</v>
      </c>
      <c r="J1881" s="1">
        <f t="shared" si="817"/>
        <v>3776.4930000000008</v>
      </c>
      <c r="K1881" s="1">
        <f t="shared" si="818"/>
        <v>3741</v>
      </c>
      <c r="L1881" s="1">
        <f t="shared" si="819"/>
        <v>3792.0141818181819</v>
      </c>
      <c r="M1881" s="1">
        <f t="shared" si="820"/>
        <v>48.022717711400809</v>
      </c>
      <c r="N1881" s="1">
        <f t="shared" si="821"/>
        <v>19.3368059966967</v>
      </c>
      <c r="O1881" s="1">
        <f t="shared" si="822"/>
        <v>52.452720395693873</v>
      </c>
      <c r="P1881" s="1">
        <f t="shared" si="823"/>
        <v>70.298838574970645</v>
      </c>
      <c r="Q1881" s="1">
        <f t="shared" si="824"/>
        <v>-2070396446.3482554</v>
      </c>
      <c r="R1881" s="1">
        <f t="shared" si="825"/>
        <v>108.57999999999993</v>
      </c>
      <c r="S1881" s="1">
        <f t="shared" si="813"/>
        <v>80.663194003303289</v>
      </c>
      <c r="T1881" s="1">
        <f t="shared" si="834"/>
        <v>86.317490130716834</v>
      </c>
      <c r="U1881" s="1">
        <f t="shared" si="826"/>
        <v>-3.7790131963035337E-3</v>
      </c>
      <c r="V1881" s="1">
        <f t="shared" si="827"/>
        <v>3.7326604378367302E-2</v>
      </c>
      <c r="W1881" s="1">
        <f t="shared" si="828"/>
        <v>0.69077315911876636</v>
      </c>
      <c r="X1881" s="1">
        <f t="shared" si="829"/>
        <v>1.6460839347767959</v>
      </c>
      <c r="Y1881" s="1">
        <f t="shared" si="815"/>
        <v>3814.7392307692307</v>
      </c>
      <c r="Z1881" s="1">
        <f t="shared" si="816"/>
        <v>3815.8855555555556</v>
      </c>
      <c r="AA1881" s="1">
        <f t="shared" si="830"/>
        <v>-1.1463247863248398</v>
      </c>
      <c r="AB1881" s="1">
        <f t="shared" si="835"/>
        <v>3.0279886039883421</v>
      </c>
      <c r="AC1881" s="1">
        <f t="shared" si="814"/>
        <v>3805.103333333333</v>
      </c>
      <c r="AD1881" s="1">
        <f t="shared" si="836"/>
        <v>3770.8256666666666</v>
      </c>
      <c r="AE1881" s="1">
        <f t="shared" si="837"/>
        <v>34.197866666666776</v>
      </c>
      <c r="AF1881" s="1">
        <f t="shared" si="838"/>
        <v>66.822231926097302</v>
      </c>
      <c r="AG1881" s="1">
        <f t="shared" si="831"/>
        <v>3799.9619999999995</v>
      </c>
      <c r="AH1881" s="1">
        <f t="shared" si="832"/>
        <v>3746.1221428571434</v>
      </c>
      <c r="AI1881" s="1">
        <f t="shared" si="839"/>
        <v>53.83985714285609</v>
      </c>
      <c r="AJ1881" s="1">
        <f t="shared" si="833"/>
        <v>0</v>
      </c>
    </row>
    <row r="1882" spans="1:36" x14ac:dyDescent="0.2">
      <c r="A1882" s="5">
        <v>43706</v>
      </c>
      <c r="B1882" s="1">
        <v>3805.49</v>
      </c>
      <c r="C1882" s="10">
        <v>3790.19</v>
      </c>
      <c r="D1882" s="1">
        <v>3808.6</v>
      </c>
      <c r="E1882" s="1">
        <v>3774.4</v>
      </c>
      <c r="F1882" s="1">
        <v>8408338700</v>
      </c>
      <c r="G1882" s="1">
        <v>126475676638.3</v>
      </c>
      <c r="H1882" s="1">
        <f t="shared" si="812"/>
        <v>9.4000000000000909</v>
      </c>
      <c r="J1882" s="1">
        <f t="shared" si="817"/>
        <v>3786.1120000000001</v>
      </c>
      <c r="K1882" s="1">
        <f t="shared" si="818"/>
        <v>3749.0600000000004</v>
      </c>
      <c r="L1882" s="1">
        <f t="shared" si="819"/>
        <v>3794.5045454545457</v>
      </c>
      <c r="M1882" s="1">
        <f t="shared" si="820"/>
        <v>61.053849389987136</v>
      </c>
      <c r="N1882" s="1">
        <f t="shared" si="821"/>
        <v>36.020104244229202</v>
      </c>
      <c r="O1882" s="1">
        <f t="shared" si="822"/>
        <v>51.793510324483748</v>
      </c>
      <c r="P1882" s="1">
        <f t="shared" si="823"/>
        <v>69.579309653490171</v>
      </c>
      <c r="Q1882" s="1">
        <f t="shared" si="824"/>
        <v>-644147584.61985958</v>
      </c>
      <c r="R1882" s="1">
        <f t="shared" si="825"/>
        <v>79.650000000000091</v>
      </c>
      <c r="S1882" s="1">
        <f t="shared" si="813"/>
        <v>63.979895755770798</v>
      </c>
      <c r="T1882" s="1">
        <f t="shared" si="834"/>
        <v>86.103289635213144</v>
      </c>
      <c r="U1882" s="1">
        <f t="shared" si="826"/>
        <v>-3.2689654080665805E-3</v>
      </c>
      <c r="V1882" s="1">
        <f t="shared" si="827"/>
        <v>2.9271670649576354E-2</v>
      </c>
      <c r="W1882" s="1">
        <f t="shared" si="828"/>
        <v>0.1077094391291112</v>
      </c>
      <c r="X1882" s="1">
        <f t="shared" si="829"/>
        <v>1.0970750001333573</v>
      </c>
      <c r="Y1882" s="1">
        <f t="shared" si="815"/>
        <v>3800.6738461538462</v>
      </c>
      <c r="Z1882" s="1">
        <f t="shared" si="816"/>
        <v>3801.6622222222222</v>
      </c>
      <c r="AA1882" s="1">
        <f t="shared" si="830"/>
        <v>-0.98837606837605563</v>
      </c>
      <c r="AB1882" s="1">
        <f t="shared" si="835"/>
        <v>-1.1147350427350831</v>
      </c>
      <c r="AC1882" s="1">
        <f t="shared" si="814"/>
        <v>3791.0633333333335</v>
      </c>
      <c r="AD1882" s="1">
        <f t="shared" si="836"/>
        <v>3783.2516666666661</v>
      </c>
      <c r="AE1882" s="1">
        <f t="shared" si="837"/>
        <v>20.849000000000341</v>
      </c>
      <c r="AF1882" s="1">
        <f t="shared" si="838"/>
        <v>24.978549464138261</v>
      </c>
      <c r="AG1882" s="1">
        <f t="shared" si="831"/>
        <v>3799.2980000000002</v>
      </c>
      <c r="AH1882" s="1">
        <f t="shared" si="832"/>
        <v>3757.3121428571435</v>
      </c>
      <c r="AI1882" s="1">
        <f t="shared" si="839"/>
        <v>41.98585714285673</v>
      </c>
      <c r="AJ1882" s="1">
        <f t="shared" si="833"/>
        <v>1</v>
      </c>
    </row>
    <row r="1883" spans="1:36" x14ac:dyDescent="0.2">
      <c r="A1883" s="5">
        <v>43707</v>
      </c>
      <c r="B1883" s="1">
        <v>3816.68</v>
      </c>
      <c r="C1883" s="10">
        <v>3799.59</v>
      </c>
      <c r="D1883" s="1">
        <v>3828.97</v>
      </c>
      <c r="E1883" s="1">
        <v>3778.92</v>
      </c>
      <c r="F1883" s="1">
        <v>9669515000</v>
      </c>
      <c r="G1883" s="1">
        <v>152408668676.39999</v>
      </c>
      <c r="H1883" s="1">
        <f t="shared" si="812"/>
        <v>48.730000000000018</v>
      </c>
      <c r="J1883" s="1">
        <f t="shared" si="817"/>
        <v>3795.0169999999998</v>
      </c>
      <c r="K1883" s="1">
        <f t="shared" si="818"/>
        <v>3760.1306666666669</v>
      </c>
      <c r="L1883" s="1">
        <f t="shared" si="819"/>
        <v>3796.9550909090904</v>
      </c>
      <c r="M1883" s="1">
        <f t="shared" si="820"/>
        <v>51.167437946991669</v>
      </c>
      <c r="N1883" s="1">
        <f t="shared" si="821"/>
        <v>38.141905135240876</v>
      </c>
      <c r="O1883" s="1">
        <f t="shared" si="822"/>
        <v>57.193000838222972</v>
      </c>
      <c r="P1883" s="1">
        <f t="shared" si="823"/>
        <v>72.9369797859691</v>
      </c>
      <c r="Q1883" s="1">
        <f t="shared" si="824"/>
        <v>-1682746766.2336946</v>
      </c>
      <c r="R1883" s="1">
        <f t="shared" si="825"/>
        <v>8.5</v>
      </c>
      <c r="S1883" s="1">
        <f t="shared" si="813"/>
        <v>61.858094864759117</v>
      </c>
      <c r="T1883" s="1">
        <f t="shared" si="834"/>
        <v>84.05883757194573</v>
      </c>
      <c r="U1883" s="1">
        <f t="shared" si="826"/>
        <v>2.4739511368332087E-3</v>
      </c>
      <c r="V1883" s="1">
        <f t="shared" si="827"/>
        <v>2.8584190579317853E-2</v>
      </c>
      <c r="W1883" s="1">
        <f t="shared" si="828"/>
        <v>0.1205001189718075</v>
      </c>
      <c r="X1883" s="1">
        <f t="shared" si="829"/>
        <v>1.0494138856167381</v>
      </c>
      <c r="Y1883" s="1">
        <f t="shared" si="815"/>
        <v>3791.6361538461542</v>
      </c>
      <c r="Z1883" s="1">
        <f t="shared" si="816"/>
        <v>3790.8862962962962</v>
      </c>
      <c r="AA1883" s="1">
        <f t="shared" si="830"/>
        <v>0.74985754985800668</v>
      </c>
      <c r="AB1883" s="1">
        <f t="shared" si="835"/>
        <v>-0.64072934472924314</v>
      </c>
      <c r="AC1883" s="1">
        <f t="shared" si="814"/>
        <v>3802.4933333333333</v>
      </c>
      <c r="AD1883" s="1">
        <f t="shared" si="836"/>
        <v>3792.3103333333324</v>
      </c>
      <c r="AE1883" s="1">
        <f t="shared" si="837"/>
        <v>13.95839999999971</v>
      </c>
      <c r="AF1883" s="1">
        <f t="shared" si="838"/>
        <v>48.634991594075316</v>
      </c>
      <c r="AG1883" s="1">
        <f t="shared" si="831"/>
        <v>3795.0440000000003</v>
      </c>
      <c r="AH1883" s="1">
        <f t="shared" si="832"/>
        <v>3764.4900000000002</v>
      </c>
      <c r="AI1883" s="1">
        <f t="shared" si="839"/>
        <v>30.554000000000087</v>
      </c>
      <c r="AJ1883" s="1">
        <f t="shared" si="833"/>
        <v>1</v>
      </c>
    </row>
    <row r="1884" spans="1:36" x14ac:dyDescent="0.2">
      <c r="A1884" s="5">
        <v>43710</v>
      </c>
      <c r="B1884" s="1">
        <v>3803.69</v>
      </c>
      <c r="C1884" s="10">
        <v>3848.32</v>
      </c>
      <c r="D1884" s="1">
        <v>3855.78</v>
      </c>
      <c r="E1884" s="1">
        <v>3799.82</v>
      </c>
      <c r="F1884" s="1">
        <v>11028934900</v>
      </c>
      <c r="G1884" s="1">
        <v>164994458613</v>
      </c>
      <c r="H1884" s="1">
        <f t="shared" si="812"/>
        <v>5.2899999999999636</v>
      </c>
      <c r="J1884" s="1">
        <f t="shared" si="817"/>
        <v>3800.7400000000002</v>
      </c>
      <c r="K1884" s="1">
        <f t="shared" si="818"/>
        <v>3770.0786666666668</v>
      </c>
      <c r="L1884" s="1">
        <f t="shared" si="819"/>
        <v>3806.6465454545455</v>
      </c>
      <c r="M1884" s="1">
        <f t="shared" si="820"/>
        <v>7.2695381017345655</v>
      </c>
      <c r="N1884" s="1">
        <f t="shared" si="821"/>
        <v>7.2695381017345655</v>
      </c>
      <c r="O1884" s="1">
        <f t="shared" si="822"/>
        <v>81.050842656847607</v>
      </c>
      <c r="P1884" s="1">
        <f t="shared" si="823"/>
        <v>72.000615100722769</v>
      </c>
      <c r="Q1884" s="1">
        <f t="shared" si="824"/>
        <v>8088411156.111495</v>
      </c>
      <c r="R1884" s="1">
        <f t="shared" si="825"/>
        <v>60.590000000000146</v>
      </c>
      <c r="S1884" s="1">
        <f t="shared" si="813"/>
        <v>92.730461898265432</v>
      </c>
      <c r="T1884" s="1">
        <f t="shared" si="834"/>
        <v>83.331883761772275</v>
      </c>
      <c r="U1884" s="1">
        <f t="shared" si="826"/>
        <v>1.266266838516548E-2</v>
      </c>
      <c r="V1884" s="1">
        <f t="shared" si="827"/>
        <v>3.7132061640623791E-2</v>
      </c>
      <c r="W1884" s="1">
        <f t="shared" si="828"/>
        <v>1.251861479606601</v>
      </c>
      <c r="X1884" s="1">
        <f t="shared" si="829"/>
        <v>2.0753236271992921</v>
      </c>
      <c r="Y1884" s="1">
        <f t="shared" si="815"/>
        <v>3807.0869230769235</v>
      </c>
      <c r="Z1884" s="1">
        <f t="shared" si="816"/>
        <v>3803.1996296296293</v>
      </c>
      <c r="AA1884" s="1">
        <f t="shared" si="830"/>
        <v>3.8872934472942688</v>
      </c>
      <c r="AB1884" s="1">
        <f t="shared" si="835"/>
        <v>1.3773447293452592</v>
      </c>
      <c r="AC1884" s="1">
        <f t="shared" si="814"/>
        <v>3834.64</v>
      </c>
      <c r="AD1884" s="1">
        <f t="shared" si="836"/>
        <v>3799.0119999999997</v>
      </c>
      <c r="AE1884" s="1">
        <f t="shared" si="837"/>
        <v>15.722666666666555</v>
      </c>
      <c r="AF1884" s="1">
        <f t="shared" si="838"/>
        <v>151.06852103120934</v>
      </c>
      <c r="AG1884" s="1">
        <f t="shared" si="831"/>
        <v>3811.5260000000003</v>
      </c>
      <c r="AH1884" s="1">
        <f t="shared" si="832"/>
        <v>3777.5307142857141</v>
      </c>
      <c r="AI1884" s="1">
        <f t="shared" si="839"/>
        <v>33.995285714286183</v>
      </c>
      <c r="AJ1884" s="1">
        <f t="shared" si="833"/>
        <v>1</v>
      </c>
    </row>
    <row r="1885" spans="1:36" x14ac:dyDescent="0.2">
      <c r="A1885" s="5">
        <v>43711</v>
      </c>
      <c r="B1885" s="1">
        <v>3852.58</v>
      </c>
      <c r="C1885" s="10">
        <v>3853.61</v>
      </c>
      <c r="D1885" s="1">
        <v>3856.68</v>
      </c>
      <c r="E1885" s="1">
        <v>3833.76</v>
      </c>
      <c r="F1885" s="1">
        <v>9771463100</v>
      </c>
      <c r="G1885" s="1">
        <v>146270633848.5</v>
      </c>
      <c r="H1885" s="1">
        <f t="shared" si="812"/>
        <v>32.389999999999873</v>
      </c>
      <c r="J1885" s="1">
        <f t="shared" si="817"/>
        <v>3807.328</v>
      </c>
      <c r="K1885" s="1">
        <f t="shared" si="818"/>
        <v>3782.6026666666667</v>
      </c>
      <c r="L1885" s="1">
        <f t="shared" si="819"/>
        <v>3816.2592727272727</v>
      </c>
      <c r="M1885" s="1">
        <f t="shared" si="820"/>
        <v>3.7311618862417579</v>
      </c>
      <c r="N1885" s="1">
        <f t="shared" si="821"/>
        <v>2.965610510046087</v>
      </c>
      <c r="O1885" s="1">
        <f t="shared" si="822"/>
        <v>78.167577710696065</v>
      </c>
      <c r="P1885" s="1">
        <f t="shared" si="823"/>
        <v>67.132387450810484</v>
      </c>
      <c r="Q1885" s="1">
        <f t="shared" si="824"/>
        <v>7153802391.7105007</v>
      </c>
      <c r="R1885" s="1">
        <f t="shared" si="825"/>
        <v>71.849999999999909</v>
      </c>
      <c r="S1885" s="1">
        <f t="shared" si="813"/>
        <v>97.034389489953909</v>
      </c>
      <c r="T1885" s="1">
        <f t="shared" si="834"/>
        <v>83.683387037941628</v>
      </c>
      <c r="U1885" s="1">
        <f t="shared" si="826"/>
        <v>1.3727388085457437E-3</v>
      </c>
      <c r="V1885" s="1">
        <f t="shared" si="827"/>
        <v>1.6491299336074842E-2</v>
      </c>
      <c r="W1885" s="1">
        <f t="shared" si="828"/>
        <v>1.2156031736693071</v>
      </c>
      <c r="X1885" s="1">
        <f t="shared" si="829"/>
        <v>1.8772083560102566</v>
      </c>
      <c r="Y1885" s="1">
        <f t="shared" si="815"/>
        <v>3849.1338461538462</v>
      </c>
      <c r="Z1885" s="1">
        <f t="shared" si="816"/>
        <v>3848.7118518518519</v>
      </c>
      <c r="AA1885" s="1">
        <f t="shared" si="830"/>
        <v>0.42199430199434573</v>
      </c>
      <c r="AB1885" s="1">
        <f t="shared" si="835"/>
        <v>3.1942336182342843</v>
      </c>
      <c r="AC1885" s="1">
        <f t="shared" si="814"/>
        <v>3848.0166666666664</v>
      </c>
      <c r="AD1885" s="1">
        <f t="shared" si="836"/>
        <v>3804.934999999999</v>
      </c>
      <c r="AE1885" s="1">
        <f t="shared" si="837"/>
        <v>18.904333333333216</v>
      </c>
      <c r="AF1885" s="1">
        <f t="shared" si="838"/>
        <v>151.92871710778007</v>
      </c>
      <c r="AG1885" s="1">
        <f t="shared" si="831"/>
        <v>3818.8580000000002</v>
      </c>
      <c r="AH1885" s="1">
        <f t="shared" si="832"/>
        <v>3789.7600000000007</v>
      </c>
      <c r="AI1885" s="1">
        <f t="shared" si="839"/>
        <v>29.097999999999502</v>
      </c>
      <c r="AJ1885" s="1">
        <f t="shared" si="833"/>
        <v>1</v>
      </c>
    </row>
    <row r="1886" spans="1:36" x14ac:dyDescent="0.2">
      <c r="A1886" s="5">
        <v>43712</v>
      </c>
      <c r="B1886" s="1">
        <v>3848.65</v>
      </c>
      <c r="C1886" s="10">
        <v>3886</v>
      </c>
      <c r="D1886" s="1">
        <v>3886</v>
      </c>
      <c r="E1886" s="1">
        <v>3846.42</v>
      </c>
      <c r="F1886" s="1">
        <v>12662861500</v>
      </c>
      <c r="G1886" s="1">
        <v>176839744818.60001</v>
      </c>
      <c r="H1886" s="1">
        <f t="shared" si="812"/>
        <v>39.320000000000164</v>
      </c>
      <c r="J1886" s="1">
        <f t="shared" si="817"/>
        <v>3817.7519999999995</v>
      </c>
      <c r="K1886" s="1">
        <f t="shared" si="818"/>
        <v>3796.1760000000004</v>
      </c>
      <c r="L1886" s="1">
        <f t="shared" si="819"/>
        <v>3830.5632727272728</v>
      </c>
      <c r="M1886" s="1">
        <f t="shared" si="820"/>
        <v>0</v>
      </c>
      <c r="N1886" s="1">
        <f t="shared" si="821"/>
        <v>0</v>
      </c>
      <c r="O1886" s="1">
        <f t="shared" si="822"/>
        <v>91.601138828633495</v>
      </c>
      <c r="P1886" s="1">
        <f t="shared" si="823"/>
        <v>71.982744847419752</v>
      </c>
      <c r="Q1886" s="1">
        <f t="shared" si="824"/>
        <v>12662861500</v>
      </c>
      <c r="R1886" s="1">
        <f t="shared" si="825"/>
        <v>92.489999999999782</v>
      </c>
      <c r="S1886" s="1">
        <f t="shared" si="813"/>
        <v>100</v>
      </c>
      <c r="T1886" s="1">
        <f t="shared" si="834"/>
        <v>84.649359666942104</v>
      </c>
      <c r="U1886" s="1">
        <f t="shared" si="826"/>
        <v>8.3350488934636827E-3</v>
      </c>
      <c r="V1886" s="1">
        <f t="shared" si="827"/>
        <v>2.5944299092068333E-2</v>
      </c>
      <c r="W1886" s="1">
        <f t="shared" si="828"/>
        <v>1.7876488572332754</v>
      </c>
      <c r="X1886" s="1">
        <f t="shared" si="829"/>
        <v>2.366170588508004</v>
      </c>
      <c r="Y1886" s="1">
        <f t="shared" si="815"/>
        <v>3858.5930769230768</v>
      </c>
      <c r="Z1886" s="1">
        <f t="shared" si="816"/>
        <v>3856.0092592592591</v>
      </c>
      <c r="AA1886" s="1">
        <f t="shared" si="830"/>
        <v>2.5838176638176265</v>
      </c>
      <c r="AB1886" s="1">
        <f t="shared" si="835"/>
        <v>0.85435897435900188</v>
      </c>
      <c r="AC1886" s="1">
        <f t="shared" si="814"/>
        <v>3872.8066666666668</v>
      </c>
      <c r="AD1886" s="1">
        <f t="shared" si="836"/>
        <v>3813.8886666666667</v>
      </c>
      <c r="AE1886" s="1">
        <f t="shared" si="837"/>
        <v>23.719066666666684</v>
      </c>
      <c r="AF1886" s="1">
        <f t="shared" si="838"/>
        <v>165.59954579438224</v>
      </c>
      <c r="AG1886" s="1">
        <f t="shared" si="831"/>
        <v>3835.5419999999999</v>
      </c>
      <c r="AH1886" s="1">
        <f t="shared" si="832"/>
        <v>3803.474285714286</v>
      </c>
      <c r="AI1886" s="1">
        <f t="shared" si="839"/>
        <v>32.067714285713919</v>
      </c>
      <c r="AJ1886" s="1">
        <f t="shared" si="833"/>
        <v>1</v>
      </c>
    </row>
    <row r="1887" spans="1:36" x14ac:dyDescent="0.2">
      <c r="A1887" s="5">
        <v>43713</v>
      </c>
      <c r="B1887" s="1">
        <v>3909.21</v>
      </c>
      <c r="C1887" s="10">
        <v>3925.32</v>
      </c>
      <c r="D1887" s="1">
        <v>3970</v>
      </c>
      <c r="E1887" s="1">
        <v>3909.21</v>
      </c>
      <c r="F1887" s="1">
        <v>18165623100</v>
      </c>
      <c r="G1887" s="1">
        <v>244681225480.70001</v>
      </c>
      <c r="H1887" s="1">
        <f t="shared" si="812"/>
        <v>23.190000000000055</v>
      </c>
      <c r="J1887" s="1">
        <f t="shared" si="817"/>
        <v>3830.933</v>
      </c>
      <c r="K1887" s="1">
        <f t="shared" si="818"/>
        <v>3811.5973333333336</v>
      </c>
      <c r="L1887" s="1">
        <f t="shared" si="819"/>
        <v>3850.1210909090914</v>
      </c>
      <c r="M1887" s="1">
        <f t="shared" si="820"/>
        <v>22.84253578732099</v>
      </c>
      <c r="N1887" s="1">
        <f t="shared" si="821"/>
        <v>20.605054418003967</v>
      </c>
      <c r="O1887" s="1">
        <f t="shared" si="822"/>
        <v>100</v>
      </c>
      <c r="P1887" s="1">
        <f t="shared" si="823"/>
        <v>75.252142835508977</v>
      </c>
      <c r="Q1887" s="1">
        <f t="shared" si="824"/>
        <v>-8537454383.4017935</v>
      </c>
      <c r="R1887" s="1">
        <f t="shared" si="825"/>
        <v>104.46000000000004</v>
      </c>
      <c r="S1887" s="1">
        <f t="shared" si="813"/>
        <v>79.394945581996041</v>
      </c>
      <c r="T1887" s="1">
        <f t="shared" si="834"/>
        <v>82.929127935136904</v>
      </c>
      <c r="U1887" s="1">
        <f t="shared" si="826"/>
        <v>1.0017017720848278E-2</v>
      </c>
      <c r="V1887" s="1">
        <f t="shared" si="827"/>
        <v>3.7961160940937537E-2</v>
      </c>
      <c r="W1887" s="1">
        <f t="shared" si="828"/>
        <v>2.4638123402314833</v>
      </c>
      <c r="X1887" s="1">
        <f t="shared" si="829"/>
        <v>2.9835960286815855</v>
      </c>
      <c r="Y1887" s="1">
        <f t="shared" si="815"/>
        <v>3892.0492307692307</v>
      </c>
      <c r="Z1887" s="1">
        <f t="shared" si="816"/>
        <v>3888.9125925925928</v>
      </c>
      <c r="AA1887" s="1">
        <f t="shared" si="830"/>
        <v>3.1366381766379163</v>
      </c>
      <c r="AB1887" s="1">
        <f t="shared" si="835"/>
        <v>2.6943817663816843</v>
      </c>
      <c r="AC1887" s="1">
        <f t="shared" si="814"/>
        <v>3934.8433333333328</v>
      </c>
      <c r="AD1887" s="1">
        <f t="shared" si="836"/>
        <v>3828.6383333333324</v>
      </c>
      <c r="AE1887" s="1">
        <f t="shared" si="837"/>
        <v>35.150666666666481</v>
      </c>
      <c r="AF1887" s="1">
        <f t="shared" si="838"/>
        <v>201.42813792057231</v>
      </c>
      <c r="AG1887" s="1">
        <f t="shared" si="831"/>
        <v>3862.5680000000002</v>
      </c>
      <c r="AH1887" s="1">
        <f t="shared" si="832"/>
        <v>3818.815714285714</v>
      </c>
      <c r="AI1887" s="1">
        <f t="shared" si="839"/>
        <v>43.752285714286245</v>
      </c>
      <c r="AJ1887" s="1">
        <f t="shared" si="833"/>
        <v>1</v>
      </c>
    </row>
    <row r="1888" spans="1:36" x14ac:dyDescent="0.2">
      <c r="A1888" s="5">
        <v>43714</v>
      </c>
      <c r="B1888" s="1">
        <v>3946.69</v>
      </c>
      <c r="C1888" s="10">
        <v>3948.51</v>
      </c>
      <c r="D1888" s="1">
        <v>3948.54</v>
      </c>
      <c r="E1888" s="1">
        <v>3922.34</v>
      </c>
      <c r="F1888" s="1">
        <v>12188237600</v>
      </c>
      <c r="G1888" s="1">
        <v>181718270030.70001</v>
      </c>
      <c r="H1888" s="1">
        <f t="shared" si="812"/>
        <v>24.4399999999996</v>
      </c>
      <c r="J1888" s="1">
        <f t="shared" si="817"/>
        <v>3843.6980000000003</v>
      </c>
      <c r="K1888" s="1">
        <f t="shared" si="818"/>
        <v>3827.462</v>
      </c>
      <c r="L1888" s="1">
        <f t="shared" si="819"/>
        <v>3871.4987272727276</v>
      </c>
      <c r="M1888" s="1">
        <f t="shared" si="820"/>
        <v>11.246598283441381</v>
      </c>
      <c r="N1888" s="1">
        <f t="shared" si="821"/>
        <v>9.9105331119718532</v>
      </c>
      <c r="O1888" s="1">
        <f t="shared" si="822"/>
        <v>100</v>
      </c>
      <c r="P1888" s="1">
        <f t="shared" si="823"/>
        <v>76.168115265706078</v>
      </c>
      <c r="Q1888" s="1">
        <f t="shared" si="824"/>
        <v>12160325605.49642</v>
      </c>
      <c r="R1888" s="1">
        <f t="shared" si="825"/>
        <v>182.60000000000036</v>
      </c>
      <c r="S1888" s="1">
        <f t="shared" si="813"/>
        <v>90.089466888028142</v>
      </c>
      <c r="T1888" s="1">
        <f t="shared" si="834"/>
        <v>82.329328939244675</v>
      </c>
      <c r="U1888" s="1">
        <f t="shared" si="826"/>
        <v>5.8731014990464894E-3</v>
      </c>
      <c r="V1888" s="1">
        <f t="shared" si="827"/>
        <v>4.0859256994182164E-2</v>
      </c>
      <c r="W1888" s="1">
        <f t="shared" si="828"/>
        <v>2.7268531502735098</v>
      </c>
      <c r="X1888" s="1">
        <f t="shared" si="829"/>
        <v>3.1626179436921968</v>
      </c>
      <c r="Y1888" s="1">
        <f t="shared" si="815"/>
        <v>3928.8876923076928</v>
      </c>
      <c r="Z1888" s="1">
        <f t="shared" si="816"/>
        <v>3927.037777777778</v>
      </c>
      <c r="AA1888" s="1">
        <f t="shared" si="830"/>
        <v>1.8499145299147131</v>
      </c>
      <c r="AB1888" s="1">
        <f t="shared" si="835"/>
        <v>2.8792934472932759</v>
      </c>
      <c r="AC1888" s="1">
        <f t="shared" si="814"/>
        <v>3939.7966666666666</v>
      </c>
      <c r="AD1888" s="1">
        <f t="shared" si="836"/>
        <v>3841.3429999999998</v>
      </c>
      <c r="AE1888" s="1">
        <f t="shared" si="837"/>
        <v>46.018266666666662</v>
      </c>
      <c r="AF1888" s="1">
        <f t="shared" si="838"/>
        <v>142.62983491579689</v>
      </c>
      <c r="AG1888" s="1">
        <f t="shared" si="831"/>
        <v>3892.3520000000003</v>
      </c>
      <c r="AH1888" s="1">
        <f t="shared" si="832"/>
        <v>3830.0600000000004</v>
      </c>
      <c r="AI1888" s="1">
        <f t="shared" si="839"/>
        <v>62.291999999999916</v>
      </c>
      <c r="AJ1888" s="1">
        <f t="shared" si="833"/>
        <v>1</v>
      </c>
    </row>
    <row r="1889" spans="1:36" x14ac:dyDescent="0.2">
      <c r="A1889" s="5">
        <v>43717</v>
      </c>
      <c r="B1889" s="1">
        <v>3980.96</v>
      </c>
      <c r="C1889" s="10">
        <v>3972.95</v>
      </c>
      <c r="D1889" s="1">
        <v>3985.24</v>
      </c>
      <c r="E1889" s="1">
        <v>3954.88</v>
      </c>
      <c r="F1889" s="1">
        <v>14680975400</v>
      </c>
      <c r="G1889" s="1">
        <v>209545387190.89999</v>
      </c>
      <c r="H1889" s="1">
        <f t="shared" si="812"/>
        <v>-13.679999999999836</v>
      </c>
      <c r="J1889" s="1">
        <f t="shared" si="817"/>
        <v>3864.4019999999996</v>
      </c>
      <c r="K1889" s="1">
        <f t="shared" si="818"/>
        <v>3839.5860000000002</v>
      </c>
      <c r="L1889" s="1">
        <f t="shared" si="819"/>
        <v>3894.9990909090916</v>
      </c>
      <c r="M1889" s="1">
        <f t="shared" si="820"/>
        <v>6.6281954481717129</v>
      </c>
      <c r="N1889" s="1">
        <f t="shared" si="821"/>
        <v>5.8290646936065178</v>
      </c>
      <c r="O1889" s="1">
        <f t="shared" si="822"/>
        <v>90.109175041573366</v>
      </c>
      <c r="P1889" s="1">
        <f t="shared" si="823"/>
        <v>71.02281357270877</v>
      </c>
      <c r="Q1889" s="1">
        <f t="shared" si="824"/>
        <v>2794994657.839169</v>
      </c>
      <c r="R1889" s="1">
        <f t="shared" si="825"/>
        <v>156</v>
      </c>
      <c r="S1889" s="1">
        <f t="shared" si="813"/>
        <v>94.170935306393474</v>
      </c>
      <c r="T1889" s="1">
        <f t="shared" si="834"/>
        <v>84.667020858836864</v>
      </c>
      <c r="U1889" s="1">
        <f t="shared" si="826"/>
        <v>6.1516001963275654E-3</v>
      </c>
      <c r="V1889" s="1">
        <f t="shared" si="827"/>
        <v>3.9805174751233935E-2</v>
      </c>
      <c r="W1889" s="1">
        <f t="shared" si="828"/>
        <v>2.808921018051441</v>
      </c>
      <c r="X1889" s="1">
        <f t="shared" si="829"/>
        <v>3.4733953087650482</v>
      </c>
      <c r="Y1889" s="1">
        <f t="shared" si="815"/>
        <v>3952.27</v>
      </c>
      <c r="Z1889" s="1">
        <f t="shared" si="816"/>
        <v>3950.3203703703703</v>
      </c>
      <c r="AA1889" s="1">
        <f t="shared" si="830"/>
        <v>1.949629629629726</v>
      </c>
      <c r="AB1889" s="1">
        <f t="shared" si="835"/>
        <v>1.8698575498577155</v>
      </c>
      <c r="AC1889" s="1">
        <f t="shared" si="814"/>
        <v>3971.0233333333331</v>
      </c>
      <c r="AD1889" s="1">
        <f t="shared" si="836"/>
        <v>3861.8473333333336</v>
      </c>
      <c r="AE1889" s="1">
        <f t="shared" si="837"/>
        <v>54.216133333333389</v>
      </c>
      <c r="AF1889" s="1">
        <f t="shared" si="838"/>
        <v>134.24786225994154</v>
      </c>
      <c r="AG1889" s="1">
        <f t="shared" si="831"/>
        <v>3917.2779999999998</v>
      </c>
      <c r="AH1889" s="1">
        <f t="shared" si="832"/>
        <v>3843.29</v>
      </c>
      <c r="AI1889" s="1">
        <f t="shared" si="839"/>
        <v>73.987999999999829</v>
      </c>
      <c r="AJ1889" s="1">
        <f t="shared" si="833"/>
        <v>0</v>
      </c>
    </row>
    <row r="1890" spans="1:36" x14ac:dyDescent="0.2">
      <c r="A1890" s="5">
        <v>43718</v>
      </c>
      <c r="B1890" s="1">
        <v>3976.87</v>
      </c>
      <c r="C1890" s="10">
        <v>3959.27</v>
      </c>
      <c r="D1890" s="1">
        <v>3976.92</v>
      </c>
      <c r="E1890" s="1">
        <v>3938.74</v>
      </c>
      <c r="F1890" s="1">
        <v>13088938600</v>
      </c>
      <c r="G1890" s="1">
        <v>184494349873.79999</v>
      </c>
      <c r="H1890" s="1">
        <f t="shared" si="812"/>
        <v>-29.170000000000073</v>
      </c>
      <c r="J1890" s="1">
        <f t="shared" si="817"/>
        <v>3878.6339999999996</v>
      </c>
      <c r="K1890" s="1">
        <f t="shared" si="818"/>
        <v>3851.0219999999995</v>
      </c>
      <c r="L1890" s="1">
        <f t="shared" si="819"/>
        <v>3912.2478181818178</v>
      </c>
      <c r="M1890" s="1">
        <f t="shared" si="820"/>
        <v>17.144177449168126</v>
      </c>
      <c r="N1890" s="1">
        <f t="shared" si="821"/>
        <v>12.317397078353178</v>
      </c>
      <c r="O1890" s="1">
        <f t="shared" si="822"/>
        <v>73.580368703372585</v>
      </c>
      <c r="P1890" s="1">
        <f t="shared" si="823"/>
        <v>77.057447018885398</v>
      </c>
      <c r="Q1890" s="1">
        <f t="shared" si="824"/>
        <v>987326955.6836338</v>
      </c>
      <c r="R1890" s="1">
        <f t="shared" si="825"/>
        <v>156.69000000000005</v>
      </c>
      <c r="S1890" s="1">
        <f t="shared" si="813"/>
        <v>87.682602921646819</v>
      </c>
      <c r="T1890" s="1">
        <f t="shared" si="834"/>
        <v>84.7603986710117</v>
      </c>
      <c r="U1890" s="1">
        <f t="shared" si="826"/>
        <v>-3.4551823947343414E-3</v>
      </c>
      <c r="V1890" s="1">
        <f t="shared" si="827"/>
        <v>5.1344827677772473E-2</v>
      </c>
      <c r="W1890" s="1">
        <f t="shared" si="828"/>
        <v>2.0789793520089916</v>
      </c>
      <c r="X1890" s="1">
        <f t="shared" si="829"/>
        <v>2.8108902000559985</v>
      </c>
      <c r="Y1890" s="1">
        <f t="shared" si="815"/>
        <v>3970.8453846153843</v>
      </c>
      <c r="Z1890" s="1">
        <f t="shared" si="816"/>
        <v>3971.9366666666665</v>
      </c>
      <c r="AA1890" s="1">
        <f t="shared" si="830"/>
        <v>-1.0912820512821781</v>
      </c>
      <c r="AB1890" s="1">
        <f t="shared" si="835"/>
        <v>1.3414472934473451</v>
      </c>
      <c r="AC1890" s="1">
        <f t="shared" si="814"/>
        <v>3958.31</v>
      </c>
      <c r="AD1890" s="1">
        <f t="shared" si="836"/>
        <v>3875.8096666666665</v>
      </c>
      <c r="AE1890" s="1">
        <f t="shared" si="837"/>
        <v>60.146933333333251</v>
      </c>
      <c r="AF1890" s="1">
        <f t="shared" si="838"/>
        <v>91.443103038041855</v>
      </c>
      <c r="AG1890" s="1">
        <f t="shared" si="831"/>
        <v>3938.41</v>
      </c>
      <c r="AH1890" s="1">
        <f t="shared" si="832"/>
        <v>3855.969285714285</v>
      </c>
      <c r="AI1890" s="1">
        <f t="shared" si="839"/>
        <v>82.440714285714876</v>
      </c>
      <c r="AJ1890" s="1">
        <f t="shared" si="833"/>
        <v>0</v>
      </c>
    </row>
    <row r="1891" spans="1:36" x14ac:dyDescent="0.2">
      <c r="A1891" s="5">
        <v>43719</v>
      </c>
      <c r="B1891" s="1">
        <v>3969.68</v>
      </c>
      <c r="C1891" s="10">
        <v>3930.1</v>
      </c>
      <c r="D1891" s="1">
        <v>3971.22</v>
      </c>
      <c r="E1891" s="1">
        <v>3922.95</v>
      </c>
      <c r="F1891" s="1">
        <v>13159487500</v>
      </c>
      <c r="G1891" s="1">
        <v>190165007511.89999</v>
      </c>
      <c r="H1891" s="1">
        <f t="shared" si="812"/>
        <v>42.2800000000002</v>
      </c>
      <c r="J1891" s="1">
        <f t="shared" si="817"/>
        <v>3891.386</v>
      </c>
      <c r="K1891" s="1">
        <f t="shared" si="818"/>
        <v>3860.9113333333325</v>
      </c>
      <c r="L1891" s="1">
        <f t="shared" si="819"/>
        <v>3921.6052727272727</v>
      </c>
      <c r="M1891" s="1">
        <f t="shared" si="820"/>
        <v>39.720501368678853</v>
      </c>
      <c r="N1891" s="1">
        <f t="shared" si="821"/>
        <v>26.152532726237883</v>
      </c>
      <c r="O1891" s="1">
        <f t="shared" si="822"/>
        <v>75.098791259879178</v>
      </c>
      <c r="P1891" s="1">
        <f t="shared" si="823"/>
        <v>76.375360597318931</v>
      </c>
      <c r="Q1891" s="1">
        <f t="shared" si="824"/>
        <v>-9260985920.3438473</v>
      </c>
      <c r="R1891" s="1">
        <f t="shared" si="825"/>
        <v>139.90999999999985</v>
      </c>
      <c r="S1891" s="1">
        <f t="shared" si="813"/>
        <v>73.847467273762106</v>
      </c>
      <c r="T1891" s="1">
        <f t="shared" si="834"/>
        <v>84.078825998057596</v>
      </c>
      <c r="U1891" s="1">
        <f t="shared" si="826"/>
        <v>-7.4222029973792202E-3</v>
      </c>
      <c r="V1891" s="1">
        <f t="shared" si="827"/>
        <v>2.9644087556818952E-2</v>
      </c>
      <c r="W1891" s="1">
        <f t="shared" si="828"/>
        <v>0.99486404072995949</v>
      </c>
      <c r="X1891" s="1">
        <f t="shared" si="829"/>
        <v>1.7920294120542017</v>
      </c>
      <c r="Y1891" s="1">
        <f t="shared" si="815"/>
        <v>3954.7823076923078</v>
      </c>
      <c r="Z1891" s="1">
        <f t="shared" si="816"/>
        <v>3957.1092592592595</v>
      </c>
      <c r="AA1891" s="1">
        <f t="shared" si="830"/>
        <v>-2.3269515669517205</v>
      </c>
      <c r="AB1891" s="1">
        <f t="shared" si="835"/>
        <v>-1.3384159544160865</v>
      </c>
      <c r="AC1891" s="1">
        <f t="shared" si="814"/>
        <v>3941.4233333333336</v>
      </c>
      <c r="AD1891" s="1">
        <f t="shared" si="836"/>
        <v>3889.4416666666666</v>
      </c>
      <c r="AE1891" s="1">
        <f t="shared" si="837"/>
        <v>59.637666666666611</v>
      </c>
      <c r="AF1891" s="1">
        <f t="shared" si="838"/>
        <v>58.10831707776078</v>
      </c>
      <c r="AG1891" s="1">
        <f t="shared" si="831"/>
        <v>3947.2299999999996</v>
      </c>
      <c r="AH1891" s="1">
        <f t="shared" si="832"/>
        <v>3865.7257142857138</v>
      </c>
      <c r="AI1891" s="1">
        <f t="shared" si="839"/>
        <v>81.504285714285743</v>
      </c>
      <c r="AJ1891" s="1">
        <f t="shared" si="833"/>
        <v>1</v>
      </c>
    </row>
    <row r="1892" spans="1:36" x14ac:dyDescent="0.2">
      <c r="A1892" s="5">
        <v>43720</v>
      </c>
      <c r="B1892" s="1">
        <v>3944.69</v>
      </c>
      <c r="C1892" s="10">
        <v>3972.38</v>
      </c>
      <c r="D1892" s="1">
        <v>3975.93</v>
      </c>
      <c r="E1892" s="1">
        <v>3933.44</v>
      </c>
      <c r="F1892" s="1">
        <v>11024127300</v>
      </c>
      <c r="G1892" s="1">
        <v>156750653137.79999</v>
      </c>
      <c r="H1892" s="1">
        <f t="shared" si="812"/>
        <v>-14.660000000000309</v>
      </c>
      <c r="J1892" s="1">
        <f t="shared" si="817"/>
        <v>3909.6049999999996</v>
      </c>
      <c r="K1892" s="1">
        <f t="shared" si="818"/>
        <v>3872.8359999999998</v>
      </c>
      <c r="L1892" s="1">
        <f t="shared" si="819"/>
        <v>3936.3314545454546</v>
      </c>
      <c r="M1892" s="1">
        <f t="shared" si="820"/>
        <v>16.914375904247951</v>
      </c>
      <c r="N1892" s="1">
        <f t="shared" si="821"/>
        <v>6.2330360604884119</v>
      </c>
      <c r="O1892" s="1">
        <f t="shared" si="822"/>
        <v>60.989010989010865</v>
      </c>
      <c r="P1892" s="1">
        <f t="shared" si="823"/>
        <v>76.300264460568229</v>
      </c>
      <c r="Q1892" s="1">
        <f t="shared" si="824"/>
        <v>9182016124.9001083</v>
      </c>
      <c r="R1892" s="1">
        <f t="shared" si="825"/>
        <v>172.78999999999996</v>
      </c>
      <c r="S1892" s="1">
        <f t="shared" si="813"/>
        <v>93.766963939511598</v>
      </c>
      <c r="T1892" s="1">
        <f t="shared" si="834"/>
        <v>87.05753281643166</v>
      </c>
      <c r="U1892" s="1">
        <f t="shared" si="826"/>
        <v>1.0643493321384208E-2</v>
      </c>
      <c r="V1892" s="1">
        <f t="shared" si="827"/>
        <v>4.4653892883252999E-2</v>
      </c>
      <c r="W1892" s="1">
        <f t="shared" si="828"/>
        <v>1.6056609299405069</v>
      </c>
      <c r="X1892" s="1">
        <f t="shared" si="829"/>
        <v>2.5703128146918779</v>
      </c>
      <c r="Y1892" s="1">
        <f t="shared" si="815"/>
        <v>3936.6046153846155</v>
      </c>
      <c r="Z1892" s="1">
        <f t="shared" si="816"/>
        <v>3933.2318518518518</v>
      </c>
      <c r="AA1892" s="1">
        <f t="shared" si="830"/>
        <v>3.3727635327636563</v>
      </c>
      <c r="AB1892" s="1">
        <f t="shared" si="835"/>
        <v>-1.1870085470086451</v>
      </c>
      <c r="AC1892" s="1">
        <f t="shared" si="814"/>
        <v>3960.5833333333335</v>
      </c>
      <c r="AD1892" s="1">
        <f t="shared" si="836"/>
        <v>3906.3936666666668</v>
      </c>
      <c r="AE1892" s="1">
        <f t="shared" si="837"/>
        <v>53.523599999999945</v>
      </c>
      <c r="AF1892" s="1">
        <f t="shared" si="838"/>
        <v>67.496290317625252</v>
      </c>
      <c r="AG1892" s="1">
        <f t="shared" si="831"/>
        <v>3956.6419999999998</v>
      </c>
      <c r="AH1892" s="1">
        <f t="shared" si="832"/>
        <v>3876.548571428571</v>
      </c>
      <c r="AI1892" s="1">
        <f t="shared" si="839"/>
        <v>80.093428571428831</v>
      </c>
      <c r="AJ1892" s="1">
        <f t="shared" si="833"/>
        <v>0</v>
      </c>
    </row>
    <row r="1893" spans="1:36" x14ac:dyDescent="0.2">
      <c r="A1893" s="5">
        <v>43724</v>
      </c>
      <c r="B1893" s="1">
        <v>3981.36</v>
      </c>
      <c r="C1893" s="10">
        <v>3957.72</v>
      </c>
      <c r="D1893" s="1">
        <v>3982.2</v>
      </c>
      <c r="E1893" s="1">
        <v>3943.37</v>
      </c>
      <c r="F1893" s="1">
        <v>11025980500</v>
      </c>
      <c r="G1893" s="1">
        <v>154736552348.10001</v>
      </c>
      <c r="H1893" s="1">
        <f t="shared" si="812"/>
        <v>-66.5</v>
      </c>
      <c r="J1893" s="1">
        <f t="shared" si="817"/>
        <v>3925.4180000000001</v>
      </c>
      <c r="K1893" s="1">
        <f t="shared" si="818"/>
        <v>3881.9599999999996</v>
      </c>
      <c r="L1893" s="1">
        <f t="shared" si="819"/>
        <v>3945.0796363636364</v>
      </c>
      <c r="M1893" s="1">
        <f t="shared" si="820"/>
        <v>43.751987281399266</v>
      </c>
      <c r="N1893" s="1">
        <f t="shared" si="821"/>
        <v>14.841980368892266</v>
      </c>
      <c r="O1893" s="1">
        <f t="shared" si="822"/>
        <v>34.981387301420746</v>
      </c>
      <c r="P1893" s="1">
        <f t="shared" si="823"/>
        <v>64.472138662082756</v>
      </c>
      <c r="Q1893" s="1">
        <f t="shared" si="824"/>
        <v>-2876466197.9140205</v>
      </c>
      <c r="R1893" s="1">
        <f t="shared" si="825"/>
        <v>109.39999999999964</v>
      </c>
      <c r="S1893" s="1">
        <f t="shared" si="813"/>
        <v>85.158019631107734</v>
      </c>
      <c r="T1893" s="1">
        <f t="shared" si="834"/>
        <v>89.387525293066531</v>
      </c>
      <c r="U1893" s="1">
        <f t="shared" si="826"/>
        <v>-3.7041528961119811E-3</v>
      </c>
      <c r="V1893" s="1">
        <f t="shared" si="827"/>
        <v>4.4200950348135516E-2</v>
      </c>
      <c r="W1893" s="1">
        <f t="shared" si="828"/>
        <v>0.82289325620863008</v>
      </c>
      <c r="X1893" s="1">
        <f t="shared" si="829"/>
        <v>1.9515914641057668</v>
      </c>
      <c r="Y1893" s="1">
        <f t="shared" si="815"/>
        <v>3970.1246153846155</v>
      </c>
      <c r="Z1893" s="1">
        <f t="shared" si="816"/>
        <v>3971.2940740740742</v>
      </c>
      <c r="AA1893" s="1">
        <f t="shared" si="830"/>
        <v>-1.1694586894586791</v>
      </c>
      <c r="AB1893" s="1">
        <f t="shared" si="835"/>
        <v>2.464319088319189</v>
      </c>
      <c r="AC1893" s="1">
        <f t="shared" si="814"/>
        <v>3961.0966666666668</v>
      </c>
      <c r="AD1893" s="1">
        <f t="shared" si="836"/>
        <v>3922.2539999999999</v>
      </c>
      <c r="AE1893" s="1">
        <f t="shared" si="837"/>
        <v>42.259733333333358</v>
      </c>
      <c r="AF1893" s="1">
        <f t="shared" si="838"/>
        <v>61.276087349765383</v>
      </c>
      <c r="AG1893" s="1">
        <f t="shared" si="831"/>
        <v>3958.4840000000004</v>
      </c>
      <c r="AH1893" s="1">
        <f t="shared" si="832"/>
        <v>3890.2492857142852</v>
      </c>
      <c r="AI1893" s="1">
        <f t="shared" si="839"/>
        <v>68.234714285715199</v>
      </c>
      <c r="AJ1893" s="1">
        <f t="shared" si="833"/>
        <v>0</v>
      </c>
    </row>
    <row r="1894" spans="1:36" x14ac:dyDescent="0.2">
      <c r="A1894" s="5">
        <v>43725</v>
      </c>
      <c r="B1894" s="1">
        <v>3947.16</v>
      </c>
      <c r="C1894" s="10">
        <v>3891.22</v>
      </c>
      <c r="D1894" s="1">
        <v>3947.16</v>
      </c>
      <c r="E1894" s="1">
        <v>3879.49</v>
      </c>
      <c r="F1894" s="1">
        <v>11369431700</v>
      </c>
      <c r="G1894" s="1">
        <v>154899299888.10001</v>
      </c>
      <c r="H1894" s="1">
        <f t="shared" si="812"/>
        <v>18.860000000000127</v>
      </c>
      <c r="J1894" s="1">
        <f t="shared" si="817"/>
        <v>3929.7080000000001</v>
      </c>
      <c r="K1894" s="1">
        <f t="shared" si="818"/>
        <v>3890.3139999999994</v>
      </c>
      <c r="L1894" s="1">
        <f t="shared" si="819"/>
        <v>3938.8618181818179</v>
      </c>
      <c r="M1894" s="1">
        <f t="shared" si="820"/>
        <v>88.907801418439703</v>
      </c>
      <c r="N1894" s="1">
        <f t="shared" si="821"/>
        <v>62.067599683126652</v>
      </c>
      <c r="O1894" s="1">
        <f t="shared" si="822"/>
        <v>33.021874156089737</v>
      </c>
      <c r="P1894" s="1">
        <f t="shared" si="823"/>
        <v>65.409612005243886</v>
      </c>
      <c r="Q1894" s="1">
        <f t="shared" si="824"/>
        <v>-7427849496.9262581</v>
      </c>
      <c r="R1894" s="1">
        <f t="shared" si="825"/>
        <v>37.609999999999673</v>
      </c>
      <c r="S1894" s="1">
        <f t="shared" si="813"/>
        <v>37.932400316873348</v>
      </c>
      <c r="T1894" s="1">
        <f t="shared" si="834"/>
        <v>83.907719134927305</v>
      </c>
      <c r="U1894" s="1">
        <f t="shared" si="826"/>
        <v>-1.708975591202759E-2</v>
      </c>
      <c r="V1894" s="1">
        <f t="shared" si="827"/>
        <v>2.411575985830041E-2</v>
      </c>
      <c r="W1894" s="1">
        <f t="shared" si="828"/>
        <v>-0.97941119289271061</v>
      </c>
      <c r="X1894" s="1">
        <f t="shared" si="829"/>
        <v>2.3288608580191831E-2</v>
      </c>
      <c r="Y1894" s="1">
        <f t="shared" si="815"/>
        <v>3947.4892307692303</v>
      </c>
      <c r="Z1894" s="1">
        <f t="shared" si="816"/>
        <v>3952.7940740740742</v>
      </c>
      <c r="AA1894" s="1">
        <f t="shared" si="830"/>
        <v>-5.304843304843871</v>
      </c>
      <c r="AB1894" s="1">
        <f t="shared" si="835"/>
        <v>-1.9965356125357177</v>
      </c>
      <c r="AC1894" s="1">
        <f t="shared" si="814"/>
        <v>3905.9566666666665</v>
      </c>
      <c r="AD1894" s="1">
        <f t="shared" si="836"/>
        <v>3929.3856666666666</v>
      </c>
      <c r="AE1894" s="1">
        <f t="shared" si="837"/>
        <v>32.275400000000033</v>
      </c>
      <c r="AF1894" s="1">
        <f t="shared" si="838"/>
        <v>-48.393926437266082</v>
      </c>
      <c r="AG1894" s="1">
        <f t="shared" si="831"/>
        <v>3942.1379999999999</v>
      </c>
      <c r="AH1894" s="1">
        <f t="shared" si="832"/>
        <v>3895.5542857142855</v>
      </c>
      <c r="AI1894" s="1">
        <f t="shared" si="839"/>
        <v>46.58371428571445</v>
      </c>
      <c r="AJ1894" s="1">
        <f t="shared" si="833"/>
        <v>1</v>
      </c>
    </row>
    <row r="1895" spans="1:36" x14ac:dyDescent="0.2">
      <c r="A1895" s="5">
        <v>43726</v>
      </c>
      <c r="B1895" s="1">
        <v>3902.99</v>
      </c>
      <c r="C1895" s="10">
        <v>3910.08</v>
      </c>
      <c r="D1895" s="1">
        <v>3923.15</v>
      </c>
      <c r="E1895" s="1">
        <v>3902.51</v>
      </c>
      <c r="F1895" s="1">
        <v>8205615200</v>
      </c>
      <c r="G1895" s="1">
        <v>130159557671.89999</v>
      </c>
      <c r="H1895" s="1">
        <f t="shared" si="812"/>
        <v>14.300000000000182</v>
      </c>
      <c r="J1895" s="1">
        <f t="shared" si="817"/>
        <v>3935.3550000000005</v>
      </c>
      <c r="K1895" s="1">
        <f t="shared" si="818"/>
        <v>3896.5226666666663</v>
      </c>
      <c r="L1895" s="1">
        <f t="shared" si="819"/>
        <v>3935.293090909091</v>
      </c>
      <c r="M1895" s="1">
        <f t="shared" si="820"/>
        <v>70.217116152273263</v>
      </c>
      <c r="N1895" s="1">
        <f t="shared" si="821"/>
        <v>54.142054459011682</v>
      </c>
      <c r="O1895" s="1">
        <f t="shared" si="822"/>
        <v>40.609355654842091</v>
      </c>
      <c r="P1895" s="1">
        <f t="shared" si="823"/>
        <v>61.73475685016043</v>
      </c>
      <c r="Q1895" s="1">
        <f t="shared" si="824"/>
        <v>-2186573817.8296518</v>
      </c>
      <c r="R1895" s="1">
        <f t="shared" si="825"/>
        <v>24.079999999999927</v>
      </c>
      <c r="S1895" s="1">
        <f t="shared" si="813"/>
        <v>45.857945540988318</v>
      </c>
      <c r="T1895" s="1">
        <f t="shared" si="834"/>
        <v>78.790074740030761</v>
      </c>
      <c r="U1895" s="1">
        <f t="shared" si="826"/>
        <v>4.823430722645094E-3</v>
      </c>
      <c r="V1895" s="1">
        <f t="shared" si="827"/>
        <v>1.6048561450191189E-2</v>
      </c>
      <c r="W1895" s="1">
        <f t="shared" si="828"/>
        <v>-0.64225463776458647</v>
      </c>
      <c r="X1895" s="1">
        <f t="shared" si="829"/>
        <v>0.34793415804588279</v>
      </c>
      <c r="Y1895" s="1">
        <f t="shared" si="815"/>
        <v>3894.1215384615384</v>
      </c>
      <c r="Z1895" s="1">
        <f t="shared" si="816"/>
        <v>3892.6170370370369</v>
      </c>
      <c r="AA1895" s="1">
        <f t="shared" si="830"/>
        <v>1.5045014245015409</v>
      </c>
      <c r="AB1895" s="1">
        <f t="shared" si="835"/>
        <v>-3.942974358974789</v>
      </c>
      <c r="AC1895" s="1">
        <f t="shared" si="814"/>
        <v>3911.9133333333334</v>
      </c>
      <c r="AD1895" s="1">
        <f t="shared" si="836"/>
        <v>3935.7753333333326</v>
      </c>
      <c r="AE1895" s="1">
        <f t="shared" si="837"/>
        <v>23.516266666666887</v>
      </c>
      <c r="AF1895" s="1">
        <f t="shared" si="838"/>
        <v>-67.646792007798709</v>
      </c>
      <c r="AG1895" s="1">
        <f t="shared" si="831"/>
        <v>3932.3</v>
      </c>
      <c r="AH1895" s="1">
        <f t="shared" si="832"/>
        <v>3903.2328571428575</v>
      </c>
      <c r="AI1895" s="1">
        <f t="shared" si="839"/>
        <v>29.067142857142699</v>
      </c>
      <c r="AJ1895" s="1">
        <f t="shared" si="833"/>
        <v>1</v>
      </c>
    </row>
    <row r="1896" spans="1:36" x14ac:dyDescent="0.2">
      <c r="A1896" s="5">
        <v>43727</v>
      </c>
      <c r="B1896" s="1">
        <v>3923.96</v>
      </c>
      <c r="C1896" s="10">
        <v>3924.38</v>
      </c>
      <c r="D1896" s="1">
        <v>3924.38</v>
      </c>
      <c r="E1896" s="1">
        <v>3897.07</v>
      </c>
      <c r="F1896" s="1">
        <v>8598423800</v>
      </c>
      <c r="G1896" s="1">
        <v>127421791159</v>
      </c>
      <c r="H1896" s="1">
        <f t="shared" si="812"/>
        <v>11.269999999999982</v>
      </c>
      <c r="J1896" s="1">
        <f t="shared" si="817"/>
        <v>3939.1930000000002</v>
      </c>
      <c r="K1896" s="1">
        <f t="shared" si="818"/>
        <v>3904.6426666666666</v>
      </c>
      <c r="L1896" s="1">
        <f t="shared" si="819"/>
        <v>3933.2976363636362</v>
      </c>
      <c r="M1896" s="1">
        <f t="shared" si="820"/>
        <v>56.294421185862809</v>
      </c>
      <c r="N1896" s="1">
        <f t="shared" si="821"/>
        <v>57.55082742316754</v>
      </c>
      <c r="O1896" s="1">
        <f t="shared" si="822"/>
        <v>51.653064871626896</v>
      </c>
      <c r="P1896" s="1">
        <f t="shared" si="823"/>
        <v>62.428043386051002</v>
      </c>
      <c r="Q1896" s="1">
        <f t="shared" si="824"/>
        <v>8598423800</v>
      </c>
      <c r="R1896" s="1">
        <f t="shared" si="825"/>
        <v>-0.94000000000005457</v>
      </c>
      <c r="S1896" s="1">
        <f t="shared" si="813"/>
        <v>42.44917257683246</v>
      </c>
      <c r="T1896" s="1">
        <f t="shared" si="834"/>
        <v>73.034991997714002</v>
      </c>
      <c r="U1896" s="1">
        <f t="shared" si="826"/>
        <v>3.6438876969101313E-3</v>
      </c>
      <c r="V1896" s="1">
        <f t="shared" si="827"/>
        <v>1.836459838956199E-2</v>
      </c>
      <c r="W1896" s="1">
        <f t="shared" si="828"/>
        <v>-0.37604148870086079</v>
      </c>
      <c r="X1896" s="1">
        <f t="shared" si="829"/>
        <v>0.50548372842995493</v>
      </c>
      <c r="Y1896" s="1">
        <f t="shared" si="815"/>
        <v>3912.2799999999997</v>
      </c>
      <c r="Z1896" s="1">
        <f t="shared" si="816"/>
        <v>3911.1392592592592</v>
      </c>
      <c r="AA1896" s="1">
        <f t="shared" si="830"/>
        <v>1.1407407407405117</v>
      </c>
      <c r="AB1896" s="1">
        <f t="shared" si="835"/>
        <v>1.431749287749335</v>
      </c>
      <c r="AC1896" s="1">
        <f t="shared" si="814"/>
        <v>3915.2766666666666</v>
      </c>
      <c r="AD1896" s="1">
        <f t="shared" si="836"/>
        <v>3940.0223333333329</v>
      </c>
      <c r="AE1896" s="1">
        <f t="shared" si="837"/>
        <v>18.465000000000099</v>
      </c>
      <c r="AF1896" s="1">
        <f t="shared" si="838"/>
        <v>-89.342600114328391</v>
      </c>
      <c r="AG1896" s="1">
        <f t="shared" si="831"/>
        <v>3931.1559999999999</v>
      </c>
      <c r="AH1896" s="1">
        <f t="shared" si="832"/>
        <v>3912.8178571428571</v>
      </c>
      <c r="AI1896" s="1">
        <f t="shared" si="839"/>
        <v>18.338142857142884</v>
      </c>
      <c r="AJ1896" s="1">
        <f t="shared" si="833"/>
        <v>1</v>
      </c>
    </row>
    <row r="1897" spans="1:36" x14ac:dyDescent="0.2">
      <c r="A1897" s="5">
        <v>43728</v>
      </c>
      <c r="B1897" s="1">
        <v>3933.46</v>
      </c>
      <c r="C1897" s="10">
        <v>3935.65</v>
      </c>
      <c r="D1897" s="1">
        <v>3942.22</v>
      </c>
      <c r="E1897" s="1">
        <v>3921.41</v>
      </c>
      <c r="F1897" s="1">
        <v>10345595500</v>
      </c>
      <c r="G1897" s="1">
        <v>153162588494.79999</v>
      </c>
      <c r="H1897" s="1">
        <f t="shared" si="812"/>
        <v>-44.990000000000236</v>
      </c>
      <c r="J1897" s="1">
        <f t="shared" si="817"/>
        <v>3940.2260000000001</v>
      </c>
      <c r="K1897" s="1">
        <f t="shared" si="818"/>
        <v>3914.3399999999997</v>
      </c>
      <c r="L1897" s="1">
        <f t="shared" si="819"/>
        <v>3932.6534545454547</v>
      </c>
      <c r="M1897" s="1">
        <f t="shared" si="820"/>
        <v>45.321779768279342</v>
      </c>
      <c r="N1897" s="1">
        <f t="shared" si="821"/>
        <v>46.893617021276299</v>
      </c>
      <c r="O1897" s="1">
        <f t="shared" si="822"/>
        <v>26.046429827646893</v>
      </c>
      <c r="P1897" s="1">
        <f t="shared" si="823"/>
        <v>50.679974318566487</v>
      </c>
      <c r="Q1897" s="1">
        <f t="shared" si="824"/>
        <v>3813105117.0113249</v>
      </c>
      <c r="R1897" s="1">
        <f t="shared" si="825"/>
        <v>-12.860000000000127</v>
      </c>
      <c r="S1897" s="1">
        <f t="shared" si="813"/>
        <v>53.106382978723701</v>
      </c>
      <c r="T1897" s="1">
        <f t="shared" si="834"/>
        <v>70.406135737386762</v>
      </c>
      <c r="U1897" s="1">
        <f t="shared" si="826"/>
        <v>2.8635676444805766E-3</v>
      </c>
      <c r="V1897" s="1">
        <f t="shared" si="827"/>
        <v>1.2776634071024213E-2</v>
      </c>
      <c r="W1897" s="1">
        <f t="shared" si="828"/>
        <v>-0.11613547040195212</v>
      </c>
      <c r="X1897" s="1">
        <f t="shared" si="829"/>
        <v>0.5444085082031811</v>
      </c>
      <c r="Y1897" s="1">
        <f t="shared" si="815"/>
        <v>3926.1138461538458</v>
      </c>
      <c r="Z1897" s="1">
        <f t="shared" si="816"/>
        <v>3925.2148148148149</v>
      </c>
      <c r="AA1897" s="1">
        <f t="shared" si="830"/>
        <v>0.89903133903089838</v>
      </c>
      <c r="AB1897" s="1">
        <f t="shared" si="835"/>
        <v>1.092398860398589</v>
      </c>
      <c r="AC1897" s="1">
        <f t="shared" si="814"/>
        <v>3933.0933333333328</v>
      </c>
      <c r="AD1897" s="1">
        <f t="shared" si="836"/>
        <v>3939.8473333333327</v>
      </c>
      <c r="AE1897" s="1">
        <f t="shared" si="837"/>
        <v>18.6400000000001</v>
      </c>
      <c r="AF1897" s="1">
        <f t="shared" si="838"/>
        <v>-24.155937052932291</v>
      </c>
      <c r="AG1897" s="1">
        <f t="shared" si="831"/>
        <v>3923.8100000000004</v>
      </c>
      <c r="AH1897" s="1">
        <f t="shared" si="832"/>
        <v>3922.5364285714286</v>
      </c>
      <c r="AI1897" s="1">
        <f t="shared" si="839"/>
        <v>1.2735714285718132</v>
      </c>
      <c r="AJ1897" s="1">
        <f t="shared" si="833"/>
        <v>0</v>
      </c>
    </row>
    <row r="1898" spans="1:36" x14ac:dyDescent="0.2">
      <c r="A1898" s="5">
        <v>43731</v>
      </c>
      <c r="B1898" s="1">
        <v>3925.19</v>
      </c>
      <c r="C1898" s="10">
        <v>3890.66</v>
      </c>
      <c r="D1898" s="1">
        <v>3925.19</v>
      </c>
      <c r="E1898" s="1">
        <v>3868.21</v>
      </c>
      <c r="F1898" s="1">
        <v>9403622500</v>
      </c>
      <c r="G1898" s="1">
        <v>139223506453</v>
      </c>
      <c r="H1898" s="1">
        <f t="shared" si="812"/>
        <v>10.420000000000073</v>
      </c>
      <c r="J1898" s="1">
        <f t="shared" si="817"/>
        <v>3934.4410000000003</v>
      </c>
      <c r="K1898" s="1">
        <f t="shared" si="818"/>
        <v>3920.411333333333</v>
      </c>
      <c r="L1898" s="1">
        <f t="shared" si="819"/>
        <v>3923.6414545454545</v>
      </c>
      <c r="M1898" s="1">
        <f t="shared" si="820"/>
        <v>80.305289937713951</v>
      </c>
      <c r="N1898" s="1">
        <f t="shared" si="821"/>
        <v>80.816884559514762</v>
      </c>
      <c r="O1898" s="1">
        <f t="shared" si="822"/>
        <v>32.97463027533977</v>
      </c>
      <c r="P1898" s="1">
        <f t="shared" si="823"/>
        <v>46.137174910759789</v>
      </c>
      <c r="Q1898" s="1">
        <f t="shared" si="824"/>
        <v>-1993607578.0976403</v>
      </c>
      <c r="R1898" s="1">
        <f t="shared" si="825"/>
        <v>-82.289999999999964</v>
      </c>
      <c r="S1898" s="1">
        <f t="shared" si="813"/>
        <v>19.183115440485231</v>
      </c>
      <c r="T1898" s="1">
        <f t="shared" si="834"/>
        <v>63.315500592632475</v>
      </c>
      <c r="U1898" s="1">
        <f t="shared" si="826"/>
        <v>-1.1563590753239872E-2</v>
      </c>
      <c r="V1898" s="1">
        <f t="shared" si="827"/>
        <v>-8.829853362273727E-3</v>
      </c>
      <c r="W1898" s="1">
        <f t="shared" si="828"/>
        <v>-1.1127629058359345</v>
      </c>
      <c r="X1898" s="1">
        <f t="shared" si="829"/>
        <v>-0.75888295394853511</v>
      </c>
      <c r="Y1898" s="1">
        <f t="shared" si="815"/>
        <v>3928.7284615384619</v>
      </c>
      <c r="Z1898" s="1">
        <f t="shared" si="816"/>
        <v>3932.3174074074077</v>
      </c>
      <c r="AA1898" s="1">
        <f t="shared" si="830"/>
        <v>-3.588945868945757</v>
      </c>
      <c r="AB1898" s="1">
        <f t="shared" si="835"/>
        <v>1.4358974355672682E-3</v>
      </c>
      <c r="AC1898" s="1">
        <f t="shared" si="814"/>
        <v>3894.686666666667</v>
      </c>
      <c r="AD1898" s="1">
        <f t="shared" si="836"/>
        <v>3935.3363333333336</v>
      </c>
      <c r="AE1898" s="1">
        <f t="shared" si="837"/>
        <v>23.151000000000067</v>
      </c>
      <c r="AF1898" s="1">
        <f t="shared" si="838"/>
        <v>-117.05661862458518</v>
      </c>
      <c r="AG1898" s="1">
        <f t="shared" si="831"/>
        <v>3910.3979999999997</v>
      </c>
      <c r="AH1898" s="1">
        <f t="shared" si="832"/>
        <v>3925.5607142857148</v>
      </c>
      <c r="AI1898" s="1">
        <f t="shared" si="839"/>
        <v>-15.162714285715083</v>
      </c>
      <c r="AJ1898" s="1">
        <f t="shared" si="833"/>
        <v>1</v>
      </c>
    </row>
    <row r="1899" spans="1:36" x14ac:dyDescent="0.2">
      <c r="A1899" s="5">
        <v>43732</v>
      </c>
      <c r="B1899" s="1">
        <v>3895.87</v>
      </c>
      <c r="C1899" s="10">
        <v>3901.08</v>
      </c>
      <c r="D1899" s="1">
        <v>3927.01</v>
      </c>
      <c r="E1899" s="1">
        <v>3886.14</v>
      </c>
      <c r="F1899" s="1">
        <v>8778323000</v>
      </c>
      <c r="G1899" s="1">
        <v>142341399678.89999</v>
      </c>
      <c r="H1899" s="1">
        <f t="shared" si="812"/>
        <v>-30.099999999999909</v>
      </c>
      <c r="J1899" s="1">
        <f t="shared" si="817"/>
        <v>3927.2539999999999</v>
      </c>
      <c r="K1899" s="1">
        <f t="shared" si="818"/>
        <v>3923.9286666666671</v>
      </c>
      <c r="L1899" s="1">
        <f t="shared" si="819"/>
        <v>3917.5758181818182</v>
      </c>
      <c r="M1899" s="1">
        <f t="shared" si="820"/>
        <v>58.366054464851217</v>
      </c>
      <c r="N1899" s="1">
        <f t="shared" si="821"/>
        <v>71.164137205018037</v>
      </c>
      <c r="O1899" s="1">
        <f t="shared" si="822"/>
        <v>42.211790056949475</v>
      </c>
      <c r="P1899" s="1">
        <f t="shared" si="823"/>
        <v>37.911248323821987</v>
      </c>
      <c r="Q1899" s="1">
        <f t="shared" si="824"/>
        <v>-2360503297.5287805</v>
      </c>
      <c r="R1899" s="1">
        <f t="shared" si="825"/>
        <v>-58.190000000000055</v>
      </c>
      <c r="S1899" s="1">
        <f t="shared" si="813"/>
        <v>28.835862794981974</v>
      </c>
      <c r="T1899" s="1">
        <f t="shared" si="834"/>
        <v>56.781993341491329</v>
      </c>
      <c r="U1899" s="1">
        <f t="shared" si="826"/>
        <v>2.6710551949716676E-3</v>
      </c>
      <c r="V1899" s="1">
        <f t="shared" si="827"/>
        <v>-1.201212609313394E-2</v>
      </c>
      <c r="W1899" s="1">
        <f t="shared" si="828"/>
        <v>-0.66647077067080407</v>
      </c>
      <c r="X1899" s="1">
        <f t="shared" si="829"/>
        <v>-0.58229057171105247</v>
      </c>
      <c r="Y1899" s="1">
        <f t="shared" si="815"/>
        <v>3892.2630769230768</v>
      </c>
      <c r="Z1899" s="1">
        <f t="shared" si="816"/>
        <v>3891.4318518518521</v>
      </c>
      <c r="AA1899" s="1">
        <f t="shared" si="830"/>
        <v>0.83122507122470779</v>
      </c>
      <c r="AB1899" s="1">
        <f t="shared" si="835"/>
        <v>-2.704911680911664</v>
      </c>
      <c r="AC1899" s="1">
        <f t="shared" si="814"/>
        <v>3904.7433333333333</v>
      </c>
      <c r="AD1899" s="1">
        <f t="shared" si="836"/>
        <v>3928.708333333333</v>
      </c>
      <c r="AE1899" s="1">
        <f t="shared" si="837"/>
        <v>22.192999999999984</v>
      </c>
      <c r="AF1899" s="1">
        <f t="shared" si="838"/>
        <v>-71.989666411330035</v>
      </c>
      <c r="AG1899" s="1">
        <f t="shared" si="831"/>
        <v>3912.37</v>
      </c>
      <c r="AH1899" s="1">
        <f t="shared" si="832"/>
        <v>3928.951428571429</v>
      </c>
      <c r="AI1899" s="1">
        <f t="shared" si="839"/>
        <v>-16.581428571429115</v>
      </c>
      <c r="AJ1899" s="1">
        <f t="shared" si="833"/>
        <v>0</v>
      </c>
    </row>
    <row r="1900" spans="1:36" x14ac:dyDescent="0.2">
      <c r="A1900" s="5">
        <v>43733</v>
      </c>
      <c r="B1900" s="1">
        <v>3887.55</v>
      </c>
      <c r="C1900" s="10">
        <v>3870.98</v>
      </c>
      <c r="D1900" s="1">
        <v>3889.84</v>
      </c>
      <c r="E1900" s="1">
        <v>3867.23</v>
      </c>
      <c r="F1900" s="1">
        <v>8952083500</v>
      </c>
      <c r="G1900" s="1">
        <v>133224463638.3</v>
      </c>
      <c r="H1900" s="1">
        <f t="shared" si="812"/>
        <v>-29.840000000000146</v>
      </c>
      <c r="J1900" s="1">
        <f t="shared" si="817"/>
        <v>3918.4250000000006</v>
      </c>
      <c r="K1900" s="1">
        <f t="shared" si="818"/>
        <v>3925.0866666666675</v>
      </c>
      <c r="L1900" s="1">
        <f t="shared" si="819"/>
        <v>3907.3441818181823</v>
      </c>
      <c r="M1900" s="1">
        <f t="shared" si="820"/>
        <v>94.999333244432577</v>
      </c>
      <c r="N1900" s="1">
        <f t="shared" si="821"/>
        <v>96.738279551187262</v>
      </c>
      <c r="O1900" s="1">
        <f t="shared" si="822"/>
        <v>25.539313085438621</v>
      </c>
      <c r="P1900" s="1">
        <f t="shared" si="823"/>
        <v>29.788082313613717</v>
      </c>
      <c r="Q1900" s="1">
        <f t="shared" si="824"/>
        <v>-5982573272.2246962</v>
      </c>
      <c r="R1900" s="1">
        <f t="shared" si="825"/>
        <v>-59.119999999999891</v>
      </c>
      <c r="S1900" s="1">
        <f t="shared" si="813"/>
        <v>3.2617204488127398</v>
      </c>
      <c r="T1900" s="1">
        <f t="shared" si="834"/>
        <v>48.339905094207907</v>
      </c>
      <c r="U1900" s="1">
        <f t="shared" si="826"/>
        <v>-7.7758087099390619E-3</v>
      </c>
      <c r="V1900" s="1">
        <f t="shared" si="827"/>
        <v>-2.5666066776576551E-2</v>
      </c>
      <c r="W1900" s="1">
        <f t="shared" si="828"/>
        <v>-1.2108181220771257</v>
      </c>
      <c r="X1900" s="1">
        <f t="shared" si="829"/>
        <v>-1.378483362575454</v>
      </c>
      <c r="Y1900" s="1">
        <f t="shared" si="815"/>
        <v>3896.4492307692308</v>
      </c>
      <c r="Z1900" s="1">
        <f t="shared" si="816"/>
        <v>3898.8503703703705</v>
      </c>
      <c r="AA1900" s="1">
        <f t="shared" si="830"/>
        <v>-2.4011396011396755</v>
      </c>
      <c r="AB1900" s="1">
        <f t="shared" si="835"/>
        <v>0.18475213675183116</v>
      </c>
      <c r="AC1900" s="1">
        <f t="shared" si="814"/>
        <v>3876.0166666666664</v>
      </c>
      <c r="AD1900" s="1">
        <f t="shared" si="836"/>
        <v>3920.4790000000007</v>
      </c>
      <c r="AE1900" s="1">
        <f t="shared" si="837"/>
        <v>22.856133333333492</v>
      </c>
      <c r="AF1900" s="1">
        <f t="shared" si="838"/>
        <v>-129.68753342161693</v>
      </c>
      <c r="AG1900" s="1">
        <f t="shared" si="831"/>
        <v>3904.55</v>
      </c>
      <c r="AH1900" s="1">
        <f t="shared" si="832"/>
        <v>3927.8785714285723</v>
      </c>
      <c r="AI1900" s="1">
        <f t="shared" si="839"/>
        <v>-23.328571428572104</v>
      </c>
      <c r="AJ1900" s="1">
        <f t="shared" si="833"/>
        <v>0</v>
      </c>
    </row>
    <row r="1901" spans="1:36" x14ac:dyDescent="0.2">
      <c r="A1901" s="5">
        <v>43734</v>
      </c>
      <c r="B1901" s="1">
        <v>3884.7</v>
      </c>
      <c r="C1901" s="10">
        <v>3841.14</v>
      </c>
      <c r="D1901" s="1">
        <v>3890.75</v>
      </c>
      <c r="E1901" s="1">
        <v>3840.25</v>
      </c>
      <c r="F1901" s="1">
        <v>10269830100</v>
      </c>
      <c r="G1901" s="1">
        <v>150806750012.60001</v>
      </c>
      <c r="H1901" s="1">
        <f t="shared" si="812"/>
        <v>11.510000000000218</v>
      </c>
      <c r="J1901" s="1">
        <f t="shared" si="817"/>
        <v>3909.529</v>
      </c>
      <c r="K1901" s="1">
        <f t="shared" si="818"/>
        <v>3922.0960000000005</v>
      </c>
      <c r="L1901" s="1">
        <f t="shared" si="819"/>
        <v>3893.2923636363639</v>
      </c>
      <c r="M1901" s="1">
        <f t="shared" si="820"/>
        <v>99.127194272825463</v>
      </c>
      <c r="N1901" s="1">
        <f t="shared" si="821"/>
        <v>99.373018668545356</v>
      </c>
      <c r="O1901" s="1">
        <f t="shared" si="822"/>
        <v>24.035329037862983</v>
      </c>
      <c r="P1901" s="1">
        <f t="shared" si="823"/>
        <v>33.541216424822565</v>
      </c>
      <c r="Q1901" s="1">
        <f t="shared" si="824"/>
        <v>-9907844009.3465862</v>
      </c>
      <c r="R1901" s="1">
        <f t="shared" si="825"/>
        <v>-131.24000000000024</v>
      </c>
      <c r="S1901" s="1">
        <f t="shared" si="813"/>
        <v>0.62698133145464874</v>
      </c>
      <c r="T1901" s="1">
        <f t="shared" si="834"/>
        <v>41.017856499977171</v>
      </c>
      <c r="U1901" s="1">
        <f t="shared" si="826"/>
        <v>-7.7685270518648491E-3</v>
      </c>
      <c r="V1901" s="1">
        <f t="shared" si="827"/>
        <v>-2.9836308208331361E-2</v>
      </c>
      <c r="W1901" s="1">
        <f t="shared" si="828"/>
        <v>-1.7492900039876957</v>
      </c>
      <c r="X1901" s="1">
        <f t="shared" si="829"/>
        <v>-2.064100419775563</v>
      </c>
      <c r="Y1901" s="1">
        <f t="shared" si="815"/>
        <v>3866.3892307692304</v>
      </c>
      <c r="Z1901" s="1">
        <f t="shared" si="816"/>
        <v>3868.7696296296299</v>
      </c>
      <c r="AA1901" s="1">
        <f t="shared" si="830"/>
        <v>-2.3803988603995094</v>
      </c>
      <c r="AB1901" s="1">
        <f t="shared" si="835"/>
        <v>-2.3969914529916423</v>
      </c>
      <c r="AC1901" s="1">
        <f t="shared" si="814"/>
        <v>3857.3799999999997</v>
      </c>
      <c r="AD1901" s="1">
        <f t="shared" si="836"/>
        <v>3912.0746666666664</v>
      </c>
      <c r="AE1901" s="1">
        <f t="shared" si="837"/>
        <v>24.350266666666631</v>
      </c>
      <c r="AF1901" s="1">
        <f t="shared" si="838"/>
        <v>-149.74419627619915</v>
      </c>
      <c r="AG1901" s="1">
        <f t="shared" si="831"/>
        <v>3887.9019999999996</v>
      </c>
      <c r="AH1901" s="1">
        <f t="shared" si="832"/>
        <v>3921.8657142857146</v>
      </c>
      <c r="AI1901" s="1">
        <f t="shared" si="839"/>
        <v>-33.963714285715014</v>
      </c>
      <c r="AJ1901" s="1">
        <f t="shared" si="833"/>
        <v>1</v>
      </c>
    </row>
    <row r="1902" spans="1:36" x14ac:dyDescent="0.2">
      <c r="A1902" s="5">
        <v>43735</v>
      </c>
      <c r="B1902" s="1">
        <v>3843.46</v>
      </c>
      <c r="C1902" s="10">
        <v>3852.65</v>
      </c>
      <c r="D1902" s="1">
        <v>3859.5</v>
      </c>
      <c r="E1902" s="1">
        <v>3832.25</v>
      </c>
      <c r="F1902" s="1">
        <v>7400394700</v>
      </c>
      <c r="G1902" s="1">
        <v>109130484004.3</v>
      </c>
      <c r="H1902" s="1">
        <f t="shared" si="812"/>
        <v>-38.119999999999891</v>
      </c>
      <c r="J1902" s="1">
        <f t="shared" si="817"/>
        <v>3897.5560000000005</v>
      </c>
      <c r="K1902" s="1">
        <f t="shared" si="818"/>
        <v>3917.2513333333336</v>
      </c>
      <c r="L1902" s="1">
        <f t="shared" si="819"/>
        <v>3882.9507272727269</v>
      </c>
      <c r="M1902" s="1">
        <f t="shared" si="820"/>
        <v>81.449486223515393</v>
      </c>
      <c r="N1902" s="1">
        <f t="shared" si="821"/>
        <v>86.39546515505161</v>
      </c>
      <c r="O1902" s="1">
        <f t="shared" si="822"/>
        <v>13.292520305491712</v>
      </c>
      <c r="P1902" s="1">
        <f t="shared" si="823"/>
        <v>32.639327024185178</v>
      </c>
      <c r="Q1902" s="1">
        <f t="shared" si="824"/>
        <v>3679829291.1927099</v>
      </c>
      <c r="R1902" s="1">
        <f t="shared" si="825"/>
        <v>-105.06999999999971</v>
      </c>
      <c r="S1902" s="1">
        <f t="shared" si="813"/>
        <v>13.604534844948393</v>
      </c>
      <c r="T1902" s="1">
        <f t="shared" si="834"/>
        <v>33.001613590520847</v>
      </c>
      <c r="U1902" s="1">
        <f t="shared" si="826"/>
        <v>2.9875540212581518E-3</v>
      </c>
      <c r="V1902" s="1">
        <f t="shared" si="827"/>
        <v>-1.97068776875906E-2</v>
      </c>
      <c r="W1902" s="1">
        <f t="shared" si="828"/>
        <v>-1.1521579163968498</v>
      </c>
      <c r="X1902" s="1">
        <f t="shared" si="829"/>
        <v>-1.6491495652478816</v>
      </c>
      <c r="Y1902" s="1">
        <f t="shared" si="815"/>
        <v>3842.9107692307693</v>
      </c>
      <c r="Z1902" s="1">
        <f t="shared" si="816"/>
        <v>3841.9925925925927</v>
      </c>
      <c r="AA1902" s="1">
        <f t="shared" si="830"/>
        <v>0.91817663817664652</v>
      </c>
      <c r="AB1902" s="1">
        <f t="shared" si="835"/>
        <v>-1.7206837606842782</v>
      </c>
      <c r="AC1902" s="1">
        <f t="shared" si="814"/>
        <v>3848.1333333333332</v>
      </c>
      <c r="AD1902" s="1">
        <f t="shared" si="836"/>
        <v>3900.8296666666661</v>
      </c>
      <c r="AE1902" s="1">
        <f t="shared" si="837"/>
        <v>25.420400000000107</v>
      </c>
      <c r="AF1902" s="1">
        <f t="shared" si="838"/>
        <v>-138.19959122943945</v>
      </c>
      <c r="AG1902" s="1">
        <f t="shared" si="831"/>
        <v>3871.3019999999997</v>
      </c>
      <c r="AH1902" s="1">
        <f t="shared" si="832"/>
        <v>3915.0185714285722</v>
      </c>
      <c r="AI1902" s="1">
        <f t="shared" si="839"/>
        <v>-43.716571428572479</v>
      </c>
      <c r="AJ1902" s="1">
        <f t="shared" si="833"/>
        <v>0</v>
      </c>
    </row>
    <row r="1903" spans="1:36" x14ac:dyDescent="0.2">
      <c r="A1903" s="5">
        <v>43738</v>
      </c>
      <c r="B1903" s="1">
        <v>3842.07</v>
      </c>
      <c r="C1903" s="10">
        <v>3814.53</v>
      </c>
      <c r="D1903" s="1">
        <v>3857.23</v>
      </c>
      <c r="E1903" s="1">
        <v>3813.55</v>
      </c>
      <c r="F1903" s="1">
        <v>6593131300</v>
      </c>
      <c r="G1903" s="1">
        <v>100487271138</v>
      </c>
      <c r="H1903" s="1">
        <f t="shared" si="812"/>
        <v>23.149999999999636</v>
      </c>
      <c r="J1903" s="1">
        <f t="shared" si="817"/>
        <v>3883.2369999999996</v>
      </c>
      <c r="K1903" s="1">
        <f t="shared" si="818"/>
        <v>3908.3193333333338</v>
      </c>
      <c r="L1903" s="1">
        <f t="shared" si="819"/>
        <v>3867.8550909090904</v>
      </c>
      <c r="M1903" s="1">
        <f t="shared" si="820"/>
        <v>99.13625947470473</v>
      </c>
      <c r="N1903" s="1">
        <f t="shared" si="821"/>
        <v>99.266521966918631</v>
      </c>
      <c r="O1903" s="1">
        <f t="shared" si="822"/>
        <v>31.49364258767638</v>
      </c>
      <c r="P1903" s="1">
        <f t="shared" si="823"/>
        <v>28.531811806706624</v>
      </c>
      <c r="Q1903" s="1">
        <f t="shared" si="824"/>
        <v>-6297285664.7435827</v>
      </c>
      <c r="R1903" s="1">
        <f t="shared" si="825"/>
        <v>-76.6899999999996</v>
      </c>
      <c r="S1903" s="1">
        <f t="shared" si="813"/>
        <v>0.73347803308137161</v>
      </c>
      <c r="T1903" s="1">
        <f t="shared" si="834"/>
        <v>24.559159430718225</v>
      </c>
      <c r="U1903" s="1">
        <f t="shared" si="826"/>
        <v>-9.9933674659787412E-3</v>
      </c>
      <c r="V1903" s="1">
        <f t="shared" si="827"/>
        <v>-3.9736883178346456E-2</v>
      </c>
      <c r="W1903" s="1">
        <f t="shared" si="828"/>
        <v>-1.7693228613138841</v>
      </c>
      <c r="X1903" s="1">
        <f t="shared" si="829"/>
        <v>-2.3997356749593544</v>
      </c>
      <c r="Y1903" s="1">
        <f t="shared" si="815"/>
        <v>3846.7853846153848</v>
      </c>
      <c r="Z1903" s="1">
        <f t="shared" si="816"/>
        <v>3849.8262962962963</v>
      </c>
      <c r="AA1903" s="1">
        <f t="shared" si="830"/>
        <v>-3.0409116809114494</v>
      </c>
      <c r="AB1903" s="1">
        <f t="shared" si="835"/>
        <v>0.12635897435902732</v>
      </c>
      <c r="AC1903" s="1">
        <f t="shared" si="814"/>
        <v>3828.436666666667</v>
      </c>
      <c r="AD1903" s="1">
        <f t="shared" si="836"/>
        <v>3887.5636666666664</v>
      </c>
      <c r="AE1903" s="1">
        <f t="shared" si="837"/>
        <v>28.057600000000047</v>
      </c>
      <c r="AF1903" s="1">
        <f t="shared" si="838"/>
        <v>-140.48956432481609</v>
      </c>
      <c r="AG1903" s="1">
        <f t="shared" si="831"/>
        <v>3856.0759999999996</v>
      </c>
      <c r="AH1903" s="1">
        <f t="shared" si="832"/>
        <v>3903.7028571428573</v>
      </c>
      <c r="AI1903" s="1">
        <f t="shared" si="839"/>
        <v>-47.626857142857716</v>
      </c>
      <c r="AJ1903" s="1">
        <f t="shared" si="833"/>
        <v>1</v>
      </c>
    </row>
    <row r="1904" spans="1:36" x14ac:dyDescent="0.2">
      <c r="A1904" s="5">
        <v>43746</v>
      </c>
      <c r="B1904" s="1">
        <v>3818.59</v>
      </c>
      <c r="C1904" s="10">
        <v>3837.68</v>
      </c>
      <c r="D1904" s="1">
        <v>3861.64</v>
      </c>
      <c r="E1904" s="1">
        <v>3818.59</v>
      </c>
      <c r="F1904" s="1">
        <v>7665786000</v>
      </c>
      <c r="G1904" s="1">
        <v>118365682514.5</v>
      </c>
      <c r="H1904" s="1">
        <f t="shared" si="812"/>
        <v>5.5599999999999454</v>
      </c>
      <c r="J1904" s="1">
        <f t="shared" si="817"/>
        <v>3877.8830000000003</v>
      </c>
      <c r="K1904" s="1">
        <f t="shared" si="818"/>
        <v>3899.3013333333338</v>
      </c>
      <c r="L1904" s="1">
        <f t="shared" si="819"/>
        <v>3859.5719999999997</v>
      </c>
      <c r="M1904" s="1">
        <f t="shared" si="820"/>
        <v>78.732592984311964</v>
      </c>
      <c r="N1904" s="1">
        <f t="shared" si="821"/>
        <v>81.246599829020184</v>
      </c>
      <c r="O1904" s="1">
        <f t="shared" si="822"/>
        <v>29.08591264101813</v>
      </c>
      <c r="P1904" s="1">
        <f t="shared" si="823"/>
        <v>31.209375615520997</v>
      </c>
      <c r="Q1904" s="1">
        <f t="shared" si="824"/>
        <v>-867186476.6551193</v>
      </c>
      <c r="R1904" s="1">
        <f t="shared" si="825"/>
        <v>-72.400000000000091</v>
      </c>
      <c r="S1904" s="1">
        <f t="shared" si="813"/>
        <v>18.753400170979813</v>
      </c>
      <c r="T1904" s="1">
        <f t="shared" si="834"/>
        <v>22.641259416128868</v>
      </c>
      <c r="U1904" s="1">
        <f t="shared" si="826"/>
        <v>6.0322903420815801E-3</v>
      </c>
      <c r="V1904" s="1">
        <f t="shared" si="827"/>
        <v>-3.033059438262433E-2</v>
      </c>
      <c r="W1904" s="1">
        <f t="shared" si="828"/>
        <v>-1.0367254504584182</v>
      </c>
      <c r="X1904" s="1">
        <f t="shared" si="829"/>
        <v>-1.5803172944486621</v>
      </c>
      <c r="Y1904" s="1">
        <f t="shared" si="815"/>
        <v>3818.0915384615382</v>
      </c>
      <c r="Z1904" s="1">
        <f t="shared" si="816"/>
        <v>3816.2448148148146</v>
      </c>
      <c r="AA1904" s="1">
        <f t="shared" si="830"/>
        <v>1.8467236467236035</v>
      </c>
      <c r="AB1904" s="1">
        <f t="shared" si="835"/>
        <v>-2.0633846153844391</v>
      </c>
      <c r="AC1904" s="1">
        <f t="shared" si="814"/>
        <v>3839.3033333333333</v>
      </c>
      <c r="AD1904" s="1">
        <f t="shared" si="836"/>
        <v>3880.8983333333335</v>
      </c>
      <c r="AE1904" s="1">
        <f t="shared" si="837"/>
        <v>31.044333333333363</v>
      </c>
      <c r="AF1904" s="1">
        <f t="shared" si="838"/>
        <v>-89.323870164174281</v>
      </c>
      <c r="AG1904" s="1">
        <f t="shared" si="831"/>
        <v>3843.3959999999997</v>
      </c>
      <c r="AH1904" s="1">
        <f t="shared" si="832"/>
        <v>3895.0178571428578</v>
      </c>
      <c r="AI1904" s="1">
        <f t="shared" si="839"/>
        <v>-51.621857142858062</v>
      </c>
      <c r="AJ1904" s="1">
        <f t="shared" si="833"/>
        <v>1</v>
      </c>
    </row>
    <row r="1905" spans="1:36" x14ac:dyDescent="0.2">
      <c r="A1905" s="5">
        <v>43747</v>
      </c>
      <c r="B1905" s="1">
        <v>3822.61</v>
      </c>
      <c r="C1905" s="10">
        <v>3843.24</v>
      </c>
      <c r="D1905" s="1">
        <v>3845.34</v>
      </c>
      <c r="E1905" s="1">
        <v>3805.07</v>
      </c>
      <c r="F1905" s="1">
        <v>7585451200</v>
      </c>
      <c r="G1905" s="1">
        <v>112406207027.5</v>
      </c>
      <c r="H1905" s="1">
        <f t="shared" si="812"/>
        <v>31.400000000000091</v>
      </c>
      <c r="J1905" s="1">
        <f t="shared" si="817"/>
        <v>3871.1989999999996</v>
      </c>
      <c r="K1905" s="1">
        <f t="shared" si="818"/>
        <v>3891.5660000000003</v>
      </c>
      <c r="L1905" s="1">
        <f t="shared" si="819"/>
        <v>3853.2732727272728</v>
      </c>
      <c r="M1905" s="1">
        <f t="shared" si="820"/>
        <v>55.450513538749192</v>
      </c>
      <c r="N1905" s="1">
        <f t="shared" si="821"/>
        <v>72.169157856361849</v>
      </c>
      <c r="O1905" s="1">
        <f t="shared" si="822"/>
        <v>51.311076085399002</v>
      </c>
      <c r="P1905" s="1">
        <f t="shared" si="823"/>
        <v>46.924161472246979</v>
      </c>
      <c r="Q1905" s="1">
        <f t="shared" si="824"/>
        <v>6794318966.5754776</v>
      </c>
      <c r="R1905" s="1">
        <f t="shared" si="825"/>
        <v>-81.140000000000327</v>
      </c>
      <c r="S1905" s="1">
        <f t="shared" si="813"/>
        <v>27.830842143638147</v>
      </c>
      <c r="T1905" s="1">
        <f t="shared" si="834"/>
        <v>20.838549076393853</v>
      </c>
      <c r="U1905" s="1">
        <f t="shared" si="826"/>
        <v>1.4466960169023911E-3</v>
      </c>
      <c r="V1905" s="1">
        <f t="shared" si="827"/>
        <v>-1.2330323137730588E-2</v>
      </c>
      <c r="W1905" s="1">
        <f t="shared" si="828"/>
        <v>-0.7222310193818462</v>
      </c>
      <c r="X1905" s="1">
        <f t="shared" si="829"/>
        <v>-1.2418137068727724</v>
      </c>
      <c r="Y1905" s="1">
        <f t="shared" si="815"/>
        <v>3838.5353846153844</v>
      </c>
      <c r="Z1905" s="1">
        <f t="shared" si="816"/>
        <v>3838.091851851852</v>
      </c>
      <c r="AA1905" s="1">
        <f t="shared" si="830"/>
        <v>0.4435327635324029</v>
      </c>
      <c r="AB1905" s="1">
        <f t="shared" si="835"/>
        <v>1.5660854700853633</v>
      </c>
      <c r="AC1905" s="1">
        <f t="shared" si="814"/>
        <v>3831.2166666666667</v>
      </c>
      <c r="AD1905" s="1">
        <f t="shared" si="836"/>
        <v>3872.8286666666672</v>
      </c>
      <c r="AE1905" s="1">
        <f t="shared" si="837"/>
        <v>31.934666666666637</v>
      </c>
      <c r="AF1905" s="1">
        <f t="shared" si="838"/>
        <v>-86.869024257861</v>
      </c>
      <c r="AG1905" s="1">
        <f t="shared" si="831"/>
        <v>3837.8479999999995</v>
      </c>
      <c r="AH1905" s="1">
        <f t="shared" si="832"/>
        <v>3888.8135714285713</v>
      </c>
      <c r="AI1905" s="1">
        <f t="shared" si="839"/>
        <v>-50.96557142857182</v>
      </c>
      <c r="AJ1905" s="1">
        <f t="shared" si="833"/>
        <v>1</v>
      </c>
    </row>
    <row r="1906" spans="1:36" x14ac:dyDescent="0.2">
      <c r="A1906" s="5">
        <v>43748</v>
      </c>
      <c r="B1906" s="1">
        <v>3838.49</v>
      </c>
      <c r="C1906" s="10">
        <v>3874.64</v>
      </c>
      <c r="D1906" s="1">
        <v>3877.14</v>
      </c>
      <c r="E1906" s="1">
        <v>3829.43</v>
      </c>
      <c r="F1906" s="1">
        <v>7922269400</v>
      </c>
      <c r="G1906" s="1">
        <v>127474042852.5</v>
      </c>
      <c r="H1906" s="1">
        <f t="shared" si="812"/>
        <v>37.090000000000146</v>
      </c>
      <c r="J1906" s="1">
        <f t="shared" si="817"/>
        <v>3866.2249999999999</v>
      </c>
      <c r="K1906" s="1">
        <f t="shared" si="818"/>
        <v>3887.8686666666667</v>
      </c>
      <c r="L1906" s="1">
        <f t="shared" si="819"/>
        <v>3853.8989090909095</v>
      </c>
      <c r="M1906" s="1">
        <f t="shared" si="820"/>
        <v>18.802521008403549</v>
      </c>
      <c r="N1906" s="1">
        <f t="shared" si="821"/>
        <v>49.274516952242145</v>
      </c>
      <c r="O1906" s="1">
        <f t="shared" si="822"/>
        <v>74.03800313287482</v>
      </c>
      <c r="P1906" s="1">
        <f t="shared" si="823"/>
        <v>50.286707211120785</v>
      </c>
      <c r="Q1906" s="1">
        <f t="shared" si="824"/>
        <v>7092016895.284009</v>
      </c>
      <c r="R1906" s="1">
        <f t="shared" si="825"/>
        <v>-61.010000000000218</v>
      </c>
      <c r="S1906" s="1">
        <f t="shared" si="813"/>
        <v>50.725483047757848</v>
      </c>
      <c r="T1906" s="1">
        <f t="shared" si="834"/>
        <v>21.666180123486384</v>
      </c>
      <c r="U1906" s="1">
        <f t="shared" si="826"/>
        <v>8.1039786922140096E-3</v>
      </c>
      <c r="V1906" s="1">
        <f t="shared" si="827"/>
        <v>-9.0637531712906266E-3</v>
      </c>
      <c r="W1906" s="1">
        <f t="shared" si="828"/>
        <v>0.21765417170495674</v>
      </c>
      <c r="X1906" s="1">
        <f t="shared" si="829"/>
        <v>-0.34025497774873914</v>
      </c>
      <c r="Y1906" s="1">
        <f t="shared" si="815"/>
        <v>3848.0707692307692</v>
      </c>
      <c r="Z1906" s="1">
        <f t="shared" si="816"/>
        <v>3845.565925925926</v>
      </c>
      <c r="AA1906" s="1">
        <f t="shared" si="830"/>
        <v>2.5048433048432344</v>
      </c>
      <c r="AB1906" s="1">
        <f t="shared" si="835"/>
        <v>0.85579487179456915</v>
      </c>
      <c r="AC1906" s="1">
        <f t="shared" si="814"/>
        <v>3860.4033333333332</v>
      </c>
      <c r="AD1906" s="1">
        <f t="shared" si="836"/>
        <v>3867.3413333333328</v>
      </c>
      <c r="AE1906" s="1">
        <f t="shared" si="837"/>
        <v>27.834933333333218</v>
      </c>
      <c r="AF1906" s="1">
        <f t="shared" si="838"/>
        <v>-16.61700884260468</v>
      </c>
      <c r="AG1906" s="1">
        <f t="shared" si="831"/>
        <v>3844.5480000000002</v>
      </c>
      <c r="AH1906" s="1">
        <f t="shared" si="832"/>
        <v>3881.832142857143</v>
      </c>
      <c r="AI1906" s="1">
        <f t="shared" si="839"/>
        <v>-37.284142857142797</v>
      </c>
      <c r="AJ1906" s="1">
        <f t="shared" si="833"/>
        <v>1</v>
      </c>
    </row>
    <row r="1907" spans="1:36" x14ac:dyDescent="0.2">
      <c r="A1907" s="5">
        <v>43749</v>
      </c>
      <c r="B1907" s="1">
        <v>3885.52</v>
      </c>
      <c r="C1907" s="10">
        <v>3911.73</v>
      </c>
      <c r="D1907" s="1">
        <v>3922.37</v>
      </c>
      <c r="E1907" s="1">
        <v>3868.84</v>
      </c>
      <c r="F1907" s="1">
        <v>9341257700</v>
      </c>
      <c r="G1907" s="1">
        <v>139817298256</v>
      </c>
      <c r="H1907" s="1">
        <f t="shared" si="812"/>
        <v>41.509999999999764</v>
      </c>
      <c r="J1907" s="1">
        <f t="shared" si="817"/>
        <v>3863.8330000000001</v>
      </c>
      <c r="K1907" s="1">
        <f t="shared" si="818"/>
        <v>3883.8253333333337</v>
      </c>
      <c r="L1907" s="1">
        <f t="shared" si="819"/>
        <v>3862.1725454545453</v>
      </c>
      <c r="M1907" s="1">
        <f t="shared" si="820"/>
        <v>9.0707587382778332</v>
      </c>
      <c r="N1907" s="1">
        <f t="shared" si="821"/>
        <v>12.53075282926045</v>
      </c>
      <c r="O1907" s="1">
        <f t="shared" si="822"/>
        <v>78.442571961771193</v>
      </c>
      <c r="P1907" s="1">
        <f t="shared" si="823"/>
        <v>54.58153416306827</v>
      </c>
      <c r="Q1907" s="1">
        <f t="shared" si="824"/>
        <v>5627789292.452857</v>
      </c>
      <c r="R1907" s="1">
        <f t="shared" si="825"/>
        <v>21.070000000000164</v>
      </c>
      <c r="S1907" s="1">
        <f t="shared" si="813"/>
        <v>87.46924717073955</v>
      </c>
      <c r="T1907" s="1">
        <f t="shared" si="834"/>
        <v>25.102466542687971</v>
      </c>
      <c r="U1907" s="1">
        <f t="shared" si="826"/>
        <v>9.4817382590312079E-3</v>
      </c>
      <c r="V1907" s="1">
        <f t="shared" si="827"/>
        <v>-3.2234391164974062E-3</v>
      </c>
      <c r="W1907" s="1">
        <f t="shared" si="828"/>
        <v>1.2396239692553983</v>
      </c>
      <c r="X1907" s="1">
        <f t="shared" si="829"/>
        <v>0.7184840787553356</v>
      </c>
      <c r="Y1907" s="1">
        <f t="shared" si="815"/>
        <v>3880.3461538461538</v>
      </c>
      <c r="Z1907" s="1">
        <f t="shared" si="816"/>
        <v>3877.3874074074074</v>
      </c>
      <c r="AA1907" s="1">
        <f t="shared" si="830"/>
        <v>2.9587464387464024</v>
      </c>
      <c r="AB1907" s="1">
        <f t="shared" si="835"/>
        <v>2.5956239316238681</v>
      </c>
      <c r="AC1907" s="1">
        <f t="shared" si="814"/>
        <v>3900.98</v>
      </c>
      <c r="AD1907" s="1">
        <f t="shared" si="836"/>
        <v>3864.13</v>
      </c>
      <c r="AE1907" s="1">
        <f t="shared" si="837"/>
        <v>23.981333333333396</v>
      </c>
      <c r="AF1907" s="1">
        <f t="shared" si="838"/>
        <v>102.44078727899425</v>
      </c>
      <c r="AG1907" s="1">
        <f t="shared" si="831"/>
        <v>3856.364</v>
      </c>
      <c r="AH1907" s="1">
        <f t="shared" si="832"/>
        <v>3878.5471428571427</v>
      </c>
      <c r="AI1907" s="1">
        <f t="shared" si="839"/>
        <v>-22.183142857142684</v>
      </c>
      <c r="AJ1907" s="1">
        <f t="shared" si="833"/>
        <v>1</v>
      </c>
    </row>
    <row r="1908" spans="1:36" x14ac:dyDescent="0.2">
      <c r="A1908" s="5">
        <v>43752</v>
      </c>
      <c r="B1908" s="1">
        <v>3944.86</v>
      </c>
      <c r="C1908" s="10">
        <v>3953.24</v>
      </c>
      <c r="D1908" s="1">
        <v>3983.81</v>
      </c>
      <c r="E1908" s="1">
        <v>3934.73</v>
      </c>
      <c r="F1908" s="1">
        <v>12239361100</v>
      </c>
      <c r="G1908" s="1">
        <v>167857131154.29999</v>
      </c>
      <c r="H1908" s="1">
        <f t="shared" si="812"/>
        <v>-16.989999999999782</v>
      </c>
      <c r="J1908" s="1">
        <f t="shared" si="817"/>
        <v>3870.0909999999994</v>
      </c>
      <c r="K1908" s="1">
        <f t="shared" si="818"/>
        <v>3883.5266666666662</v>
      </c>
      <c r="L1908" s="1">
        <f t="shared" si="819"/>
        <v>3878.428363636363</v>
      </c>
      <c r="M1908" s="1">
        <f t="shared" si="820"/>
        <v>17.103054716347881</v>
      </c>
      <c r="N1908" s="1">
        <f t="shared" si="821"/>
        <v>17.103054716347881</v>
      </c>
      <c r="O1908" s="1">
        <f t="shared" si="822"/>
        <v>89.08798972382796</v>
      </c>
      <c r="P1908" s="1">
        <f t="shared" si="823"/>
        <v>50.093551203692144</v>
      </c>
      <c r="Q1908" s="1">
        <f t="shared" si="824"/>
        <v>-3007471370.5380011</v>
      </c>
      <c r="R1908" s="1">
        <f t="shared" si="825"/>
        <v>52.159999999999854</v>
      </c>
      <c r="S1908" s="1">
        <f t="shared" si="813"/>
        <v>82.89694528365213</v>
      </c>
      <c r="T1908" s="1">
        <f t="shared" si="834"/>
        <v>31.473849527004667</v>
      </c>
      <c r="U1908" s="1">
        <f t="shared" si="826"/>
        <v>1.0500247897926704E-2</v>
      </c>
      <c r="V1908" s="1">
        <f t="shared" si="827"/>
        <v>4.4694014965760906E-3</v>
      </c>
      <c r="W1908" s="1">
        <f t="shared" si="828"/>
        <v>2.1485024512343598</v>
      </c>
      <c r="X1908" s="1">
        <f t="shared" si="829"/>
        <v>1.7951037630744633</v>
      </c>
      <c r="Y1908" s="1">
        <f t="shared" si="815"/>
        <v>3918.1161538461538</v>
      </c>
      <c r="Z1908" s="1">
        <f t="shared" si="816"/>
        <v>3914.8048148148146</v>
      </c>
      <c r="AA1908" s="1">
        <f t="shared" si="830"/>
        <v>3.3113390313392301</v>
      </c>
      <c r="AB1908" s="1">
        <f t="shared" si="835"/>
        <v>3.0292649572649681</v>
      </c>
      <c r="AC1908" s="1">
        <f t="shared" si="814"/>
        <v>3957.2599999999998</v>
      </c>
      <c r="AD1908" s="1">
        <f t="shared" si="836"/>
        <v>3870.3873333333336</v>
      </c>
      <c r="AE1908" s="1">
        <f t="shared" si="837"/>
        <v>31.490133333333368</v>
      </c>
      <c r="AF1908" s="1">
        <f t="shared" si="838"/>
        <v>183.91510286114192</v>
      </c>
      <c r="AG1908" s="1">
        <f t="shared" si="831"/>
        <v>3884.1059999999998</v>
      </c>
      <c r="AH1908" s="1">
        <f t="shared" si="832"/>
        <v>3882.977142857143</v>
      </c>
      <c r="AI1908" s="1">
        <f t="shared" si="839"/>
        <v>1.1288571428567593</v>
      </c>
      <c r="AJ1908" s="1">
        <f t="shared" si="833"/>
        <v>0</v>
      </c>
    </row>
    <row r="1909" spans="1:36" x14ac:dyDescent="0.2">
      <c r="A1909" s="5">
        <v>43753</v>
      </c>
      <c r="B1909" s="1">
        <v>3953.16</v>
      </c>
      <c r="C1909" s="10">
        <v>3936.25</v>
      </c>
      <c r="D1909" s="1">
        <v>3953.16</v>
      </c>
      <c r="E1909" s="1">
        <v>3928.15</v>
      </c>
      <c r="F1909" s="1">
        <v>8527394900</v>
      </c>
      <c r="G1909" s="1">
        <v>125117107010.60001</v>
      </c>
      <c r="H1909" s="1">
        <f t="shared" si="812"/>
        <v>-13.559999999999945</v>
      </c>
      <c r="J1909" s="1">
        <f t="shared" si="817"/>
        <v>3873.6080000000002</v>
      </c>
      <c r="K1909" s="1">
        <f t="shared" si="818"/>
        <v>3886.5286666666666</v>
      </c>
      <c r="L1909" s="1">
        <f t="shared" si="819"/>
        <v>3890.457272727273</v>
      </c>
      <c r="M1909" s="1">
        <f t="shared" si="820"/>
        <v>26.608481593375856</v>
      </c>
      <c r="N1909" s="1">
        <f t="shared" si="821"/>
        <v>26.608481593375856</v>
      </c>
      <c r="O1909" s="1">
        <f t="shared" si="822"/>
        <v>79.091095749777708</v>
      </c>
      <c r="P1909" s="1">
        <f t="shared" si="823"/>
        <v>55.536732929991395</v>
      </c>
      <c r="Q1909" s="1">
        <f t="shared" si="824"/>
        <v>-3003852421.7912936</v>
      </c>
      <c r="R1909" s="1">
        <f t="shared" si="825"/>
        <v>65.269999999999982</v>
      </c>
      <c r="S1909" s="1">
        <f t="shared" si="813"/>
        <v>73.391518406624144</v>
      </c>
      <c r="T1909" s="1">
        <f t="shared" si="834"/>
        <v>35.929415088168881</v>
      </c>
      <c r="U1909" s="1">
        <f t="shared" si="826"/>
        <v>-4.3162908859954987E-3</v>
      </c>
      <c r="V1909" s="1">
        <f t="shared" si="827"/>
        <v>1.1717806233389746E-2</v>
      </c>
      <c r="W1909" s="1">
        <f t="shared" si="828"/>
        <v>1.6171486634682659</v>
      </c>
      <c r="X1909" s="1">
        <f t="shared" si="829"/>
        <v>1.2793250120544608</v>
      </c>
      <c r="Y1909" s="1">
        <f t="shared" si="815"/>
        <v>3950.626153846154</v>
      </c>
      <c r="Z1909" s="1">
        <f t="shared" si="816"/>
        <v>3951.9814814814813</v>
      </c>
      <c r="AA1909" s="1">
        <f t="shared" si="830"/>
        <v>-1.355327635327285</v>
      </c>
      <c r="AB1909" s="1">
        <f t="shared" si="835"/>
        <v>2.3780056980059268</v>
      </c>
      <c r="AC1909" s="1">
        <f t="shared" si="814"/>
        <v>3939.1866666666665</v>
      </c>
      <c r="AD1909" s="1">
        <f t="shared" si="836"/>
        <v>3873.8316666666665</v>
      </c>
      <c r="AE1909" s="1">
        <f t="shared" si="837"/>
        <v>35.623333333333264</v>
      </c>
      <c r="AF1909" s="1">
        <f t="shared" si="838"/>
        <v>122.30747637316392</v>
      </c>
      <c r="AG1909" s="1">
        <f t="shared" si="831"/>
        <v>3903.8199999999997</v>
      </c>
      <c r="AH1909" s="1">
        <f t="shared" si="832"/>
        <v>3884.8464285714285</v>
      </c>
      <c r="AI1909" s="1">
        <f t="shared" si="839"/>
        <v>18.973571428571177</v>
      </c>
      <c r="AJ1909" s="1">
        <f t="shared" si="833"/>
        <v>0</v>
      </c>
    </row>
    <row r="1910" spans="1:36" x14ac:dyDescent="0.2">
      <c r="A1910" s="5">
        <v>43754</v>
      </c>
      <c r="B1910" s="1">
        <v>3939.28</v>
      </c>
      <c r="C1910" s="10">
        <v>3922.69</v>
      </c>
      <c r="D1910" s="1">
        <v>3964.05</v>
      </c>
      <c r="E1910" s="1">
        <v>3919.02</v>
      </c>
      <c r="F1910" s="1">
        <v>8322970700</v>
      </c>
      <c r="G1910" s="1">
        <v>128558533503.39999</v>
      </c>
      <c r="H1910" s="1">
        <f t="shared" si="812"/>
        <v>2.5299999999997453</v>
      </c>
      <c r="J1910" s="1">
        <f t="shared" si="817"/>
        <v>3878.779</v>
      </c>
      <c r="K1910" s="1">
        <f t="shared" si="818"/>
        <v>3887.3693333333335</v>
      </c>
      <c r="L1910" s="1">
        <f t="shared" si="819"/>
        <v>3899.3812727272721</v>
      </c>
      <c r="M1910" s="1">
        <f t="shared" si="820"/>
        <v>34.194919995524202</v>
      </c>
      <c r="N1910" s="1">
        <f t="shared" si="821"/>
        <v>34.194919995524202</v>
      </c>
      <c r="O1910" s="1">
        <f t="shared" si="822"/>
        <v>78.648308638524014</v>
      </c>
      <c r="P1910" s="1">
        <f t="shared" si="823"/>
        <v>54.289877736707417</v>
      </c>
      <c r="Q1910" s="1">
        <f t="shared" si="824"/>
        <v>-6966306144.414813</v>
      </c>
      <c r="R1910" s="1">
        <f t="shared" si="825"/>
        <v>81.550000000000182</v>
      </c>
      <c r="S1910" s="1">
        <f t="shared" si="813"/>
        <v>65.805080004475798</v>
      </c>
      <c r="T1910" s="1">
        <f t="shared" si="834"/>
        <v>42.183751043735185</v>
      </c>
      <c r="U1910" s="1">
        <f t="shared" si="826"/>
        <v>-3.4568115247444854E-3</v>
      </c>
      <c r="V1910" s="1">
        <f t="shared" si="827"/>
        <v>5.5394916279594697E-3</v>
      </c>
      <c r="W1910" s="1">
        <f t="shared" si="828"/>
        <v>1.1320830601588814</v>
      </c>
      <c r="X1910" s="1">
        <f t="shared" si="829"/>
        <v>0.90860074353624165</v>
      </c>
      <c r="Y1910" s="1">
        <f t="shared" si="815"/>
        <v>3934.1638461538464</v>
      </c>
      <c r="Z1910" s="1">
        <f t="shared" si="816"/>
        <v>3935.2455555555557</v>
      </c>
      <c r="AA1910" s="1">
        <f t="shared" si="830"/>
        <v>-1.0817094017093041</v>
      </c>
      <c r="AB1910" s="1">
        <f t="shared" si="835"/>
        <v>-1.3006039886036889</v>
      </c>
      <c r="AC1910" s="1">
        <f t="shared" si="814"/>
        <v>3935.2533333333336</v>
      </c>
      <c r="AD1910" s="1">
        <f t="shared" si="836"/>
        <v>3879.7553333333331</v>
      </c>
      <c r="AE1910" s="1">
        <f t="shared" si="837"/>
        <v>42.731733333333295</v>
      </c>
      <c r="AF1910" s="1">
        <f t="shared" si="838"/>
        <v>86.583585032825795</v>
      </c>
      <c r="AG1910" s="1">
        <f t="shared" si="831"/>
        <v>3919.71</v>
      </c>
      <c r="AH1910" s="1">
        <f t="shared" si="832"/>
        <v>3884.7257142857147</v>
      </c>
      <c r="AI1910" s="1">
        <f t="shared" si="839"/>
        <v>34.984285714285306</v>
      </c>
      <c r="AJ1910" s="1">
        <f t="shared" si="833"/>
        <v>1</v>
      </c>
    </row>
    <row r="1911" spans="1:36" x14ac:dyDescent="0.2">
      <c r="A1911" s="5">
        <v>43755</v>
      </c>
      <c r="B1911" s="1">
        <v>3929.39</v>
      </c>
      <c r="C1911" s="10">
        <v>3925.22</v>
      </c>
      <c r="D1911" s="1">
        <v>3935.81</v>
      </c>
      <c r="E1911" s="1">
        <v>3913.92</v>
      </c>
      <c r="F1911" s="1">
        <v>6486374500</v>
      </c>
      <c r="G1911" s="1">
        <v>99991850408.899994</v>
      </c>
      <c r="H1911" s="1">
        <f t="shared" si="812"/>
        <v>-55.839999999999691</v>
      </c>
      <c r="J1911" s="1">
        <f t="shared" si="817"/>
        <v>3887.1870000000004</v>
      </c>
      <c r="K1911" s="1">
        <f t="shared" si="818"/>
        <v>3887.4253333333336</v>
      </c>
      <c r="L1911" s="1">
        <f t="shared" si="819"/>
        <v>3907.8250909090912</v>
      </c>
      <c r="M1911" s="1">
        <f t="shared" si="820"/>
        <v>37.951807228915726</v>
      </c>
      <c r="N1911" s="1">
        <f t="shared" si="821"/>
        <v>32.779456193353596</v>
      </c>
      <c r="O1911" s="1">
        <f t="shared" si="822"/>
        <v>48.430038204393568</v>
      </c>
      <c r="P1911" s="1">
        <f t="shared" si="823"/>
        <v>49.739498534679271</v>
      </c>
      <c r="Q1911" s="1">
        <f t="shared" si="824"/>
        <v>210384919.82628199</v>
      </c>
      <c r="R1911" s="1">
        <f t="shared" si="825"/>
        <v>72.569999999999709</v>
      </c>
      <c r="S1911" s="1">
        <f t="shared" si="813"/>
        <v>67.220543806646404</v>
      </c>
      <c r="T1911" s="1">
        <f t="shared" si="834"/>
        <v>48.843107291254356</v>
      </c>
      <c r="U1911" s="1">
        <f t="shared" si="826"/>
        <v>6.4454985962563761E-4</v>
      </c>
      <c r="V1911" s="1">
        <f t="shared" si="827"/>
        <v>1.4011955628807119E-2</v>
      </c>
      <c r="W1911" s="1">
        <f t="shared" si="828"/>
        <v>0.9784196129488868</v>
      </c>
      <c r="X1911" s="1">
        <f t="shared" si="829"/>
        <v>0.9722287484878479</v>
      </c>
      <c r="Y1911" s="1">
        <f t="shared" si="815"/>
        <v>3923.0792307692313</v>
      </c>
      <c r="Z1911" s="1">
        <f t="shared" si="816"/>
        <v>3922.8774074074076</v>
      </c>
      <c r="AA1911" s="1">
        <f t="shared" si="830"/>
        <v>0.20182336182369909</v>
      </c>
      <c r="AB1911" s="1">
        <f t="shared" si="835"/>
        <v>-0.82500284900270338</v>
      </c>
      <c r="AC1911" s="1">
        <f t="shared" si="814"/>
        <v>3924.9833333333336</v>
      </c>
      <c r="AD1911" s="1">
        <f t="shared" si="836"/>
        <v>3886.5156666666662</v>
      </c>
      <c r="AE1911" s="1">
        <f t="shared" si="837"/>
        <v>45.01700000000001</v>
      </c>
      <c r="AF1911" s="1">
        <f t="shared" si="838"/>
        <v>56.967614703582122</v>
      </c>
      <c r="AG1911" s="1">
        <f t="shared" si="831"/>
        <v>3929.826</v>
      </c>
      <c r="AH1911" s="1">
        <f t="shared" si="832"/>
        <v>3883.9807142857144</v>
      </c>
      <c r="AI1911" s="1">
        <f t="shared" si="839"/>
        <v>45.845285714285637</v>
      </c>
      <c r="AJ1911" s="1">
        <f t="shared" si="833"/>
        <v>0</v>
      </c>
    </row>
    <row r="1912" spans="1:36" x14ac:dyDescent="0.2">
      <c r="A1912" s="5">
        <v>43756</v>
      </c>
      <c r="B1912" s="1">
        <v>3935.42</v>
      </c>
      <c r="C1912" s="10">
        <v>3869.38</v>
      </c>
      <c r="D1912" s="1">
        <v>3940.54</v>
      </c>
      <c r="E1912" s="1">
        <v>3864.97</v>
      </c>
      <c r="F1912" s="1">
        <v>8232114000</v>
      </c>
      <c r="G1912" s="1">
        <v>122186927130.10001</v>
      </c>
      <c r="H1912" s="1">
        <f t="shared" si="812"/>
        <v>11.460000000000036</v>
      </c>
      <c r="J1912" s="1">
        <f t="shared" si="817"/>
        <v>3888.8599999999992</v>
      </c>
      <c r="K1912" s="1">
        <f t="shared" si="818"/>
        <v>3883.0073333333335</v>
      </c>
      <c r="L1912" s="1">
        <f t="shared" si="819"/>
        <v>3904.587454545454</v>
      </c>
      <c r="M1912" s="1">
        <f t="shared" si="820"/>
        <v>96.289128239649685</v>
      </c>
      <c r="N1912" s="1">
        <f t="shared" si="821"/>
        <v>64.020364775651771</v>
      </c>
      <c r="O1912" s="1">
        <f t="shared" si="822"/>
        <v>39.114807245048951</v>
      </c>
      <c r="P1912" s="1">
        <f t="shared" si="823"/>
        <v>56.875173178165774</v>
      </c>
      <c r="Q1912" s="1">
        <f t="shared" si="824"/>
        <v>-7271319432.3143454</v>
      </c>
      <c r="R1912" s="1">
        <f t="shared" si="825"/>
        <v>54.849999999999909</v>
      </c>
      <c r="S1912" s="1">
        <f t="shared" si="813"/>
        <v>35.979635224348229</v>
      </c>
      <c r="T1912" s="1">
        <f t="shared" si="834"/>
        <v>51.08061732919434</v>
      </c>
      <c r="U1912" s="1">
        <f t="shared" si="826"/>
        <v>-1.4431252552088368E-2</v>
      </c>
      <c r="V1912" s="1">
        <f t="shared" si="827"/>
        <v>7.3519840464029524E-3</v>
      </c>
      <c r="W1912" s="1">
        <f t="shared" si="828"/>
        <v>-0.50091800681945642</v>
      </c>
      <c r="X1912" s="1">
        <f t="shared" si="829"/>
        <v>-0.35094791648603685</v>
      </c>
      <c r="Y1912" s="1">
        <f t="shared" si="815"/>
        <v>3916.6292307692306</v>
      </c>
      <c r="Z1912" s="1">
        <f t="shared" si="816"/>
        <v>3921.0837037037036</v>
      </c>
      <c r="AA1912" s="1">
        <f t="shared" si="830"/>
        <v>-4.4544729344729603</v>
      </c>
      <c r="AB1912" s="1">
        <f t="shared" si="835"/>
        <v>-0.72943589743563286</v>
      </c>
      <c r="AC1912" s="1">
        <f t="shared" si="814"/>
        <v>3891.6299999999997</v>
      </c>
      <c r="AD1912" s="1">
        <f t="shared" si="836"/>
        <v>3890.8653333333327</v>
      </c>
      <c r="AE1912" s="1">
        <f t="shared" si="837"/>
        <v>40.820266666666747</v>
      </c>
      <c r="AF1912" s="1">
        <f t="shared" si="838"/>
        <v>1.2488350013505134</v>
      </c>
      <c r="AG1912" s="1">
        <f t="shared" si="831"/>
        <v>3921.3559999999998</v>
      </c>
      <c r="AH1912" s="1">
        <f t="shared" si="832"/>
        <v>3882.4607142857139</v>
      </c>
      <c r="AI1912" s="1">
        <f t="shared" si="839"/>
        <v>38.895285714285819</v>
      </c>
      <c r="AJ1912" s="1">
        <f t="shared" si="833"/>
        <v>1</v>
      </c>
    </row>
    <row r="1913" spans="1:36" x14ac:dyDescent="0.2">
      <c r="A1913" s="5">
        <v>43759</v>
      </c>
      <c r="B1913" s="1">
        <v>3865.34</v>
      </c>
      <c r="C1913" s="10">
        <v>3880.84</v>
      </c>
      <c r="D1913" s="1">
        <v>3884.74</v>
      </c>
      <c r="E1913" s="1">
        <v>3856.04</v>
      </c>
      <c r="F1913" s="1">
        <v>7418291800</v>
      </c>
      <c r="G1913" s="1">
        <v>110858235839.2</v>
      </c>
      <c r="H1913" s="1">
        <f t="shared" si="812"/>
        <v>15.039999999999964</v>
      </c>
      <c r="J1913" s="1">
        <f t="shared" si="817"/>
        <v>3895.4910000000004</v>
      </c>
      <c r="K1913" s="1">
        <f t="shared" si="818"/>
        <v>3882.3526666666662</v>
      </c>
      <c r="L1913" s="1">
        <f t="shared" si="819"/>
        <v>3903.129272727273</v>
      </c>
      <c r="M1913" s="1">
        <f t="shared" si="820"/>
        <v>80.59012287704455</v>
      </c>
      <c r="N1913" s="1">
        <f t="shared" si="821"/>
        <v>57.608817276490953</v>
      </c>
      <c r="O1913" s="1">
        <f t="shared" si="822"/>
        <v>25.151620169814553</v>
      </c>
      <c r="P1913" s="1">
        <f t="shared" si="823"/>
        <v>57.396065012831521</v>
      </c>
      <c r="Q1913" s="1">
        <f t="shared" si="824"/>
        <v>5402170683.6238689</v>
      </c>
      <c r="R1913" s="1">
        <f t="shared" si="825"/>
        <v>43.160000000000309</v>
      </c>
      <c r="S1913" s="1">
        <f t="shared" si="813"/>
        <v>42.391182723509047</v>
      </c>
      <c r="T1913" s="1">
        <f t="shared" si="834"/>
        <v>55.246387798237109</v>
      </c>
      <c r="U1913" s="1">
        <f t="shared" si="826"/>
        <v>2.9529689448676154E-3</v>
      </c>
      <c r="V1913" s="1">
        <f t="shared" si="827"/>
        <v>7.3170415168780072E-3</v>
      </c>
      <c r="W1913" s="1">
        <f t="shared" si="828"/>
        <v>-0.37610149785996921</v>
      </c>
      <c r="X1913" s="1">
        <f t="shared" si="829"/>
        <v>-3.8962629017544111E-2</v>
      </c>
      <c r="Y1913" s="1">
        <f t="shared" si="815"/>
        <v>3871.1430769230769</v>
      </c>
      <c r="Z1913" s="1">
        <f t="shared" si="816"/>
        <v>3870.2288888888888</v>
      </c>
      <c r="AA1913" s="1">
        <f t="shared" si="830"/>
        <v>0.91418803418810057</v>
      </c>
      <c r="AB1913" s="1">
        <f t="shared" si="835"/>
        <v>-3.3807407407407482</v>
      </c>
      <c r="AC1913" s="1">
        <f t="shared" si="814"/>
        <v>3873.873333333333</v>
      </c>
      <c r="AD1913" s="1">
        <f t="shared" si="836"/>
        <v>3895.4089999999997</v>
      </c>
      <c r="AE1913" s="1">
        <f t="shared" si="837"/>
        <v>36.123666666666757</v>
      </c>
      <c r="AF1913" s="1">
        <f t="shared" si="838"/>
        <v>-39.744335046583693</v>
      </c>
      <c r="AG1913" s="1">
        <f t="shared" si="831"/>
        <v>3906.8760000000002</v>
      </c>
      <c r="AH1913" s="1">
        <f t="shared" si="832"/>
        <v>3881.0150000000003</v>
      </c>
      <c r="AI1913" s="1">
        <f t="shared" si="839"/>
        <v>25.860999999999876</v>
      </c>
      <c r="AJ1913" s="1">
        <f t="shared" si="833"/>
        <v>1</v>
      </c>
    </row>
    <row r="1914" spans="1:36" x14ac:dyDescent="0.2">
      <c r="A1914" s="5">
        <v>43760</v>
      </c>
      <c r="B1914" s="1">
        <v>3896.31</v>
      </c>
      <c r="C1914" s="10">
        <v>3895.88</v>
      </c>
      <c r="D1914" s="1">
        <v>3897.44</v>
      </c>
      <c r="E1914" s="1">
        <v>3870.55</v>
      </c>
      <c r="F1914" s="1">
        <v>6891856600</v>
      </c>
      <c r="G1914" s="1">
        <v>102843371160.8</v>
      </c>
      <c r="H1914" s="1">
        <f t="shared" si="812"/>
        <v>-24.800000000000182</v>
      </c>
      <c r="J1914" s="1">
        <f t="shared" si="817"/>
        <v>3901.3109999999992</v>
      </c>
      <c r="K1914" s="1">
        <f t="shared" si="818"/>
        <v>3882.0060000000003</v>
      </c>
      <c r="L1914" s="1">
        <f t="shared" si="819"/>
        <v>3903.2</v>
      </c>
      <c r="M1914" s="1">
        <f t="shared" si="820"/>
        <v>63.114526432737648</v>
      </c>
      <c r="N1914" s="1">
        <f t="shared" si="821"/>
        <v>49.194360523665623</v>
      </c>
      <c r="O1914" s="1">
        <f t="shared" si="822"/>
        <v>23.557575265763084</v>
      </c>
      <c r="P1914" s="1">
        <f t="shared" si="823"/>
        <v>60.136951923421634</v>
      </c>
      <c r="Q1914" s="1">
        <f t="shared" si="824"/>
        <v>6092206447.8244944</v>
      </c>
      <c r="R1914" s="1">
        <f t="shared" si="825"/>
        <v>52.640000000000327</v>
      </c>
      <c r="S1914" s="1">
        <f t="shared" si="813"/>
        <v>50.805639476334377</v>
      </c>
      <c r="T1914" s="1">
        <f t="shared" si="834"/>
        <v>58.451611728772562</v>
      </c>
      <c r="U1914" s="1">
        <f t="shared" si="826"/>
        <v>3.8604885160733811E-3</v>
      </c>
      <c r="V1914" s="1">
        <f t="shared" si="827"/>
        <v>2.1326349510948899E-2</v>
      </c>
      <c r="W1914" s="1">
        <f t="shared" si="828"/>
        <v>-0.13920961440908278</v>
      </c>
      <c r="X1914" s="1">
        <f t="shared" si="829"/>
        <v>0.35739254395793812</v>
      </c>
      <c r="Y1914" s="1">
        <f t="shared" si="815"/>
        <v>3883.1538461538466</v>
      </c>
      <c r="Z1914" s="1">
        <f t="shared" si="816"/>
        <v>3881.954074074074</v>
      </c>
      <c r="AA1914" s="1">
        <f t="shared" si="830"/>
        <v>1.1997720797726288</v>
      </c>
      <c r="AB1914" s="1">
        <f t="shared" si="835"/>
        <v>0.97130484330500622</v>
      </c>
      <c r="AC1914" s="1">
        <f t="shared" si="814"/>
        <v>3887.9566666666665</v>
      </c>
      <c r="AD1914" s="1">
        <f t="shared" si="836"/>
        <v>3900.2743333333333</v>
      </c>
      <c r="AE1914" s="1">
        <f t="shared" si="837"/>
        <v>31.258333333333439</v>
      </c>
      <c r="AF1914" s="1">
        <f t="shared" si="838"/>
        <v>-26.270683373322886</v>
      </c>
      <c r="AG1914" s="1">
        <f t="shared" si="831"/>
        <v>3898.8020000000006</v>
      </c>
      <c r="AH1914" s="1">
        <f t="shared" si="832"/>
        <v>3882.7935714285709</v>
      </c>
      <c r="AI1914" s="1">
        <f t="shared" si="839"/>
        <v>16.008428571429704</v>
      </c>
      <c r="AJ1914" s="1">
        <f t="shared" si="833"/>
        <v>0</v>
      </c>
    </row>
    <row r="1915" spans="1:36" x14ac:dyDescent="0.2">
      <c r="A1915" s="5">
        <v>43761</v>
      </c>
      <c r="B1915" s="1">
        <v>3892.68</v>
      </c>
      <c r="C1915" s="10">
        <v>3871.08</v>
      </c>
      <c r="D1915" s="1">
        <v>3901.42</v>
      </c>
      <c r="E1915" s="1">
        <v>3862.2</v>
      </c>
      <c r="F1915" s="1">
        <v>7019862500</v>
      </c>
      <c r="G1915" s="1">
        <v>99733598352.800003</v>
      </c>
      <c r="H1915" s="1">
        <f t="shared" si="812"/>
        <v>-0.40999999999985448</v>
      </c>
      <c r="J1915" s="1">
        <f t="shared" si="817"/>
        <v>3904.0950000000003</v>
      </c>
      <c r="K1915" s="1">
        <f t="shared" si="818"/>
        <v>3882.0126666666665</v>
      </c>
      <c r="L1915" s="1">
        <f t="shared" si="819"/>
        <v>3897.7034545454553</v>
      </c>
      <c r="M1915" s="1">
        <f t="shared" si="820"/>
        <v>86.075363392278561</v>
      </c>
      <c r="N1915" s="1">
        <f t="shared" si="821"/>
        <v>73.02111672496433</v>
      </c>
      <c r="O1915" s="1">
        <f t="shared" si="822"/>
        <v>26.371729651162685</v>
      </c>
      <c r="P1915" s="1">
        <f t="shared" si="823"/>
        <v>56.438580740856459</v>
      </c>
      <c r="Q1915" s="1">
        <f t="shared" si="824"/>
        <v>-3841056839.622623</v>
      </c>
      <c r="R1915" s="1">
        <f t="shared" si="825"/>
        <v>-3.5599999999999454</v>
      </c>
      <c r="S1915" s="1">
        <f t="shared" si="813"/>
        <v>26.978883275035663</v>
      </c>
      <c r="T1915" s="1">
        <f t="shared" si="834"/>
        <v>58.366415841912307</v>
      </c>
      <c r="U1915" s="1">
        <f t="shared" si="826"/>
        <v>-6.4064808787212312E-3</v>
      </c>
      <c r="V1915" s="1">
        <f t="shared" si="827"/>
        <v>8.7031748347960458E-3</v>
      </c>
      <c r="W1915" s="1">
        <f t="shared" si="828"/>
        <v>-0.84565052848356215</v>
      </c>
      <c r="X1915" s="1">
        <f t="shared" si="829"/>
        <v>-0.28162367321830628</v>
      </c>
      <c r="Y1915" s="1">
        <f t="shared" si="815"/>
        <v>3892.0646153846155</v>
      </c>
      <c r="Z1915" s="1">
        <f t="shared" si="816"/>
        <v>3894.0429629629625</v>
      </c>
      <c r="AA1915" s="1">
        <f t="shared" si="830"/>
        <v>-1.9783475783469839</v>
      </c>
      <c r="AB1915" s="1">
        <f t="shared" si="835"/>
        <v>0.56414814814870629</v>
      </c>
      <c r="AC1915" s="1">
        <f t="shared" si="814"/>
        <v>3878.2333333333336</v>
      </c>
      <c r="AD1915" s="1">
        <f t="shared" si="836"/>
        <v>3904.9759999999997</v>
      </c>
      <c r="AE1915" s="1">
        <f t="shared" si="837"/>
        <v>27.355866666666678</v>
      </c>
      <c r="AF1915" s="1">
        <f t="shared" si="838"/>
        <v>-65.172288861051314</v>
      </c>
      <c r="AG1915" s="1">
        <f t="shared" si="831"/>
        <v>3888.4800000000005</v>
      </c>
      <c r="AH1915" s="1">
        <f t="shared" si="832"/>
        <v>3884.9321428571425</v>
      </c>
      <c r="AI1915" s="1">
        <f t="shared" si="839"/>
        <v>3.5478571428579926</v>
      </c>
      <c r="AJ1915" s="1">
        <f t="shared" si="833"/>
        <v>0</v>
      </c>
    </row>
    <row r="1916" spans="1:36" x14ac:dyDescent="0.2">
      <c r="A1916" s="5">
        <v>43762</v>
      </c>
      <c r="B1916" s="1">
        <v>3877.92</v>
      </c>
      <c r="C1916" s="10">
        <v>3870.67</v>
      </c>
      <c r="D1916" s="1">
        <v>3890.2</v>
      </c>
      <c r="E1916" s="1">
        <v>3852.58</v>
      </c>
      <c r="F1916" s="1">
        <v>7133457500</v>
      </c>
      <c r="G1916" s="1">
        <v>105096951646.5</v>
      </c>
      <c r="H1916" s="1">
        <f t="shared" si="812"/>
        <v>26.119999999999891</v>
      </c>
      <c r="J1916" s="1">
        <f t="shared" si="817"/>
        <v>3903.6980000000003</v>
      </c>
      <c r="K1916" s="1">
        <f t="shared" si="818"/>
        <v>3883.9813333333327</v>
      </c>
      <c r="L1916" s="1">
        <f t="shared" si="819"/>
        <v>3891.6261818181824</v>
      </c>
      <c r="M1916" s="1">
        <f t="shared" si="820"/>
        <v>79.43383356070926</v>
      </c>
      <c r="N1916" s="1">
        <f t="shared" si="821"/>
        <v>86.215042292158699</v>
      </c>
      <c r="O1916" s="1">
        <f t="shared" si="822"/>
        <v>39.365601855315354</v>
      </c>
      <c r="P1916" s="1">
        <f t="shared" si="823"/>
        <v>59.674796747967541</v>
      </c>
      <c r="Q1916" s="1">
        <f t="shared" si="824"/>
        <v>-273051004.78461391</v>
      </c>
      <c r="R1916" s="1">
        <f t="shared" si="825"/>
        <v>-41.059999999999945</v>
      </c>
      <c r="S1916" s="1">
        <f t="shared" si="813"/>
        <v>13.784957707841302</v>
      </c>
      <c r="T1916" s="1">
        <f t="shared" si="834"/>
        <v>54.672363307920648</v>
      </c>
      <c r="U1916" s="1">
        <f t="shared" si="826"/>
        <v>-1.0592481405024311E-4</v>
      </c>
      <c r="V1916" s="1">
        <f t="shared" si="827"/>
        <v>7.1372071481355034E-3</v>
      </c>
      <c r="W1916" s="1">
        <f t="shared" si="828"/>
        <v>-0.84606954738814955</v>
      </c>
      <c r="X1916" s="1">
        <f t="shared" si="829"/>
        <v>-0.34272392658253359</v>
      </c>
      <c r="Y1916" s="1">
        <f t="shared" si="815"/>
        <v>3871.0169230769229</v>
      </c>
      <c r="Z1916" s="1">
        <f t="shared" si="816"/>
        <v>3871.0496296296296</v>
      </c>
      <c r="AA1916" s="1">
        <f t="shared" si="830"/>
        <v>-3.270655270671341E-2</v>
      </c>
      <c r="AB1916" s="1">
        <f t="shared" si="835"/>
        <v>-1.5892193732189299</v>
      </c>
      <c r="AC1916" s="1">
        <f t="shared" si="814"/>
        <v>3871.15</v>
      </c>
      <c r="AD1916" s="1">
        <f t="shared" si="836"/>
        <v>3906.050666666667</v>
      </c>
      <c r="AE1916" s="1">
        <f t="shared" si="837"/>
        <v>26.496133333333454</v>
      </c>
      <c r="AF1916" s="1">
        <f t="shared" si="838"/>
        <v>-87.813232287143123</v>
      </c>
      <c r="AG1916" s="1">
        <f t="shared" si="831"/>
        <v>3877.5699999999997</v>
      </c>
      <c r="AH1916" s="1">
        <f t="shared" si="832"/>
        <v>3886.2192857142845</v>
      </c>
      <c r="AI1916" s="1">
        <f t="shared" si="839"/>
        <v>-8.6492857142848152</v>
      </c>
      <c r="AJ1916" s="1">
        <f t="shared" si="833"/>
        <v>1</v>
      </c>
    </row>
    <row r="1917" spans="1:36" x14ac:dyDescent="0.2">
      <c r="A1917" s="5">
        <v>43763</v>
      </c>
      <c r="B1917" s="1">
        <v>3871.77</v>
      </c>
      <c r="C1917" s="10">
        <v>3896.79</v>
      </c>
      <c r="D1917" s="1">
        <v>3899.72</v>
      </c>
      <c r="E1917" s="1">
        <v>3849.03</v>
      </c>
      <c r="F1917" s="1">
        <v>7745362000</v>
      </c>
      <c r="G1917" s="1">
        <v>126677483957.3</v>
      </c>
      <c r="H1917" s="1">
        <f t="shared" si="812"/>
        <v>29.800000000000182</v>
      </c>
      <c r="J1917" s="1">
        <f t="shared" si="817"/>
        <v>3902.2040000000002</v>
      </c>
      <c r="K1917" s="1">
        <f t="shared" si="818"/>
        <v>3886.9239999999991</v>
      </c>
      <c r="L1917" s="1">
        <f t="shared" si="819"/>
        <v>3890.3701818181817</v>
      </c>
      <c r="M1917" s="1">
        <f t="shared" si="820"/>
        <v>47.808982624849868</v>
      </c>
      <c r="N1917" s="1">
        <f t="shared" si="821"/>
        <v>64.564475441460274</v>
      </c>
      <c r="O1917" s="1">
        <f t="shared" si="822"/>
        <v>76.577162501161382</v>
      </c>
      <c r="P1917" s="1">
        <f t="shared" si="823"/>
        <v>59.440305288024788</v>
      </c>
      <c r="Q1917" s="1">
        <f t="shared" si="824"/>
        <v>6849962092.3259459</v>
      </c>
      <c r="R1917" s="1">
        <f t="shared" si="825"/>
        <v>-56.449999999999818</v>
      </c>
      <c r="S1917" s="1">
        <f t="shared" si="813"/>
        <v>35.435524558539733</v>
      </c>
      <c r="T1917" s="1">
        <f t="shared" si="834"/>
        <v>49.468991046700687</v>
      </c>
      <c r="U1917" s="1">
        <f t="shared" si="826"/>
        <v>6.7029529433199871E-3</v>
      </c>
      <c r="V1917" s="1">
        <f t="shared" si="827"/>
        <v>5.7166601284248577E-3</v>
      </c>
      <c r="W1917" s="1">
        <f t="shared" si="828"/>
        <v>-0.13874210574332391</v>
      </c>
      <c r="X1917" s="1">
        <f t="shared" si="829"/>
        <v>0.25382538994847592</v>
      </c>
      <c r="Y1917" s="1">
        <f t="shared" si="815"/>
        <v>3874.6884615384615</v>
      </c>
      <c r="Z1917" s="1">
        <f t="shared" si="816"/>
        <v>3872.6048148148152</v>
      </c>
      <c r="AA1917" s="1">
        <f t="shared" si="830"/>
        <v>2.083646723646325</v>
      </c>
      <c r="AB1917" s="1">
        <f t="shared" si="835"/>
        <v>0.39056410256389423</v>
      </c>
      <c r="AC1917" s="1">
        <f t="shared" si="814"/>
        <v>3881.8466666666668</v>
      </c>
      <c r="AD1917" s="1">
        <f t="shared" si="836"/>
        <v>3904.1373333333331</v>
      </c>
      <c r="AE1917" s="1">
        <f t="shared" si="837"/>
        <v>28.026800000000001</v>
      </c>
      <c r="AF1917" s="1">
        <f t="shared" si="838"/>
        <v>-53.02226598985331</v>
      </c>
      <c r="AG1917" s="1">
        <f t="shared" si="831"/>
        <v>3883.0519999999997</v>
      </c>
      <c r="AH1917" s="1">
        <f t="shared" si="832"/>
        <v>3892.0950000000003</v>
      </c>
      <c r="AI1917" s="1">
        <f t="shared" si="839"/>
        <v>-9.0430000000005748</v>
      </c>
      <c r="AJ1917" s="1">
        <f t="shared" si="833"/>
        <v>1</v>
      </c>
    </row>
    <row r="1918" spans="1:36" x14ac:dyDescent="0.2">
      <c r="A1918" s="5">
        <v>43766</v>
      </c>
      <c r="B1918" s="1">
        <v>3904.98</v>
      </c>
      <c r="C1918" s="10">
        <v>3926.59</v>
      </c>
      <c r="D1918" s="1">
        <v>3927.8</v>
      </c>
      <c r="E1918" s="1">
        <v>3897.82</v>
      </c>
      <c r="F1918" s="1">
        <v>9740602000</v>
      </c>
      <c r="G1918" s="1">
        <v>150762201736.5</v>
      </c>
      <c r="H1918" s="1">
        <f t="shared" si="812"/>
        <v>-16.360000000000127</v>
      </c>
      <c r="J1918" s="1">
        <f t="shared" si="817"/>
        <v>3899.5389999999998</v>
      </c>
      <c r="K1918" s="1">
        <f t="shared" si="818"/>
        <v>3894.3946666666666</v>
      </c>
      <c r="L1918" s="1">
        <f t="shared" si="819"/>
        <v>3894.8040000000001</v>
      </c>
      <c r="M1918" s="1">
        <f t="shared" si="820"/>
        <v>1.5361178113495451</v>
      </c>
      <c r="N1918" s="1">
        <f t="shared" si="821"/>
        <v>32.568249000173921</v>
      </c>
      <c r="O1918" s="1">
        <f t="shared" si="822"/>
        <v>63.058739891584381</v>
      </c>
      <c r="P1918" s="1">
        <f t="shared" si="823"/>
        <v>49.70521185441396</v>
      </c>
      <c r="Q1918" s="1">
        <f t="shared" si="824"/>
        <v>8954335927.9519444</v>
      </c>
      <c r="R1918" s="1">
        <f t="shared" si="825"/>
        <v>-9.6599999999998545</v>
      </c>
      <c r="S1918" s="1">
        <f t="shared" si="813"/>
        <v>67.431750999826079</v>
      </c>
      <c r="T1918" s="1">
        <f t="shared" si="834"/>
        <v>47.922471618318085</v>
      </c>
      <c r="U1918" s="1">
        <f t="shared" si="826"/>
        <v>7.5892823034745625E-3</v>
      </c>
      <c r="V1918" s="1">
        <f t="shared" si="827"/>
        <v>3.798830696392677E-3</v>
      </c>
      <c r="W1918" s="1">
        <f t="shared" si="828"/>
        <v>0.69369738320351171</v>
      </c>
      <c r="X1918" s="1">
        <f t="shared" si="829"/>
        <v>0.82670956821360253</v>
      </c>
      <c r="Y1918" s="1">
        <f t="shared" si="815"/>
        <v>3901.3746153846155</v>
      </c>
      <c r="Z1918" s="1">
        <f t="shared" si="816"/>
        <v>3898.9974074074071</v>
      </c>
      <c r="AA1918" s="1">
        <f t="shared" si="830"/>
        <v>2.3772079772083998</v>
      </c>
      <c r="AB1918" s="1">
        <f t="shared" si="835"/>
        <v>2.1423589743587401</v>
      </c>
      <c r="AC1918" s="1">
        <f t="shared" si="814"/>
        <v>3917.4033333333336</v>
      </c>
      <c r="AD1918" s="1">
        <f t="shared" si="836"/>
        <v>3900.1516666666671</v>
      </c>
      <c r="AE1918" s="1">
        <f t="shared" si="837"/>
        <v>23.244000000000188</v>
      </c>
      <c r="AF1918" s="1">
        <f t="shared" si="838"/>
        <v>49.479913573872579</v>
      </c>
      <c r="AG1918" s="1">
        <f t="shared" si="831"/>
        <v>3892.2020000000002</v>
      </c>
      <c r="AH1918" s="1">
        <f t="shared" si="832"/>
        <v>3898.4457142857136</v>
      </c>
      <c r="AI1918" s="1">
        <f t="shared" si="839"/>
        <v>-6.2437142857133949</v>
      </c>
      <c r="AJ1918" s="1">
        <f t="shared" si="833"/>
        <v>0</v>
      </c>
    </row>
    <row r="1919" spans="1:36" x14ac:dyDescent="0.2">
      <c r="A1919" s="5">
        <v>43767</v>
      </c>
      <c r="B1919" s="1">
        <v>3929.71</v>
      </c>
      <c r="C1919" s="10">
        <v>3910.23</v>
      </c>
      <c r="D1919" s="1">
        <v>3932.37</v>
      </c>
      <c r="E1919" s="1">
        <v>3910.23</v>
      </c>
      <c r="F1919" s="1">
        <v>8225707500</v>
      </c>
      <c r="G1919" s="1">
        <v>139611420265.5</v>
      </c>
      <c r="H1919" s="1">
        <f t="shared" si="812"/>
        <v>-19</v>
      </c>
      <c r="J1919" s="1">
        <f t="shared" si="817"/>
        <v>3896.9370000000004</v>
      </c>
      <c r="K1919" s="1">
        <f t="shared" si="818"/>
        <v>3899.2313333333327</v>
      </c>
      <c r="L1919" s="1">
        <f t="shared" si="819"/>
        <v>3896.7478181818183</v>
      </c>
      <c r="M1919" s="1">
        <f t="shared" si="820"/>
        <v>26.565874730021545</v>
      </c>
      <c r="N1919" s="1">
        <f t="shared" si="821"/>
        <v>46.791862284820176</v>
      </c>
      <c r="O1919" s="1">
        <f t="shared" si="822"/>
        <v>48.00412052536695</v>
      </c>
      <c r="P1919" s="1">
        <f t="shared" si="823"/>
        <v>36.630589452804983</v>
      </c>
      <c r="Q1919" s="1">
        <f t="shared" si="824"/>
        <v>-8225707500</v>
      </c>
      <c r="R1919" s="1">
        <f t="shared" si="825"/>
        <v>-12.460000000000036</v>
      </c>
      <c r="S1919" s="1">
        <f t="shared" si="813"/>
        <v>53.208137715179816</v>
      </c>
      <c r="T1919" s="1">
        <f t="shared" si="834"/>
        <v>45.90413354917365</v>
      </c>
      <c r="U1919" s="1">
        <f t="shared" si="826"/>
        <v>-4.1838971109116668E-3</v>
      </c>
      <c r="V1919" s="1">
        <f t="shared" si="827"/>
        <v>-1.08796835001163E-2</v>
      </c>
      <c r="W1919" s="1">
        <f t="shared" si="828"/>
        <v>0.34111405958063129</v>
      </c>
      <c r="X1919" s="1">
        <f t="shared" si="829"/>
        <v>0.28207268885646963</v>
      </c>
      <c r="Y1919" s="1">
        <f t="shared" si="815"/>
        <v>3924.0730769230772</v>
      </c>
      <c r="Z1919" s="1">
        <f t="shared" si="816"/>
        <v>3925.3781481481478</v>
      </c>
      <c r="AA1919" s="1">
        <f t="shared" si="830"/>
        <v>-1.3050712250706056</v>
      </c>
      <c r="AB1919" s="1">
        <f t="shared" si="835"/>
        <v>1.6407521367525988</v>
      </c>
      <c r="AC1919" s="1">
        <f t="shared" si="814"/>
        <v>3917.61</v>
      </c>
      <c r="AD1919" s="1">
        <f t="shared" si="836"/>
        <v>3897.9940000000001</v>
      </c>
      <c r="AE1919" s="1">
        <f t="shared" si="837"/>
        <v>20.654800000000158</v>
      </c>
      <c r="AF1919" s="1">
        <f t="shared" si="838"/>
        <v>63.313773715229502</v>
      </c>
      <c r="AG1919" s="1">
        <f t="shared" si="831"/>
        <v>3895.0720000000001</v>
      </c>
      <c r="AH1919" s="1">
        <f t="shared" si="832"/>
        <v>3903.2307142857144</v>
      </c>
      <c r="AI1919" s="1">
        <f t="shared" si="839"/>
        <v>-8.158714285714268</v>
      </c>
      <c r="AJ1919" s="1">
        <f t="shared" si="833"/>
        <v>0</v>
      </c>
    </row>
    <row r="1920" spans="1:36" x14ac:dyDescent="0.2">
      <c r="A1920" s="5">
        <v>43768</v>
      </c>
      <c r="B1920" s="1">
        <v>3904.72</v>
      </c>
      <c r="C1920" s="10">
        <v>3891.23</v>
      </c>
      <c r="D1920" s="1">
        <v>3908.1</v>
      </c>
      <c r="E1920" s="1">
        <v>3883.45</v>
      </c>
      <c r="F1920" s="1">
        <v>7787292300</v>
      </c>
      <c r="G1920" s="1">
        <v>122610501731</v>
      </c>
      <c r="H1920" s="1">
        <f t="shared" ref="H1920:H1983" si="840">C1921-C1920</f>
        <v>-4.4800000000000182</v>
      </c>
      <c r="J1920" s="1">
        <f t="shared" si="817"/>
        <v>3893.7910000000002</v>
      </c>
      <c r="K1920" s="1">
        <f t="shared" si="818"/>
        <v>3902.4306666666671</v>
      </c>
      <c r="L1920" s="1">
        <f t="shared" si="819"/>
        <v>3895.7101818181814</v>
      </c>
      <c r="M1920" s="1">
        <f t="shared" si="820"/>
        <v>49.364050875929955</v>
      </c>
      <c r="N1920" s="1">
        <f t="shared" si="821"/>
        <v>53.884821331002151</v>
      </c>
      <c r="O1920" s="1">
        <f t="shared" si="822"/>
        <v>58.147031298741844</v>
      </c>
      <c r="P1920" s="1">
        <f t="shared" si="823"/>
        <v>38.719234275296245</v>
      </c>
      <c r="Q1920" s="1">
        <f t="shared" si="824"/>
        <v>-2871662758.9045568</v>
      </c>
      <c r="R1920" s="1">
        <f t="shared" si="825"/>
        <v>-33.989999999999782</v>
      </c>
      <c r="S1920" s="1">
        <f t="shared" si="813"/>
        <v>46.115178668997842</v>
      </c>
      <c r="T1920" s="1">
        <f t="shared" si="834"/>
        <v>43.935143415625845</v>
      </c>
      <c r="U1920" s="1">
        <f t="shared" si="826"/>
        <v>-4.8827748552514247E-3</v>
      </c>
      <c r="V1920" s="1">
        <f t="shared" si="827"/>
        <v>-1.1437281676722765E-2</v>
      </c>
      <c r="W1920" s="1">
        <f t="shared" si="828"/>
        <v>-6.5771378073454609E-2</v>
      </c>
      <c r="X1920" s="1">
        <f t="shared" si="829"/>
        <v>-0.28701769802958038</v>
      </c>
      <c r="Y1920" s="1">
        <f t="shared" si="815"/>
        <v>3907.3069230769229</v>
      </c>
      <c r="Z1920" s="1">
        <f t="shared" si="816"/>
        <v>3908.8225925925926</v>
      </c>
      <c r="AA1920" s="1">
        <f t="shared" si="830"/>
        <v>-1.5156695156697424</v>
      </c>
      <c r="AB1920" s="1">
        <f t="shared" si="835"/>
        <v>-1.3471908831904331</v>
      </c>
      <c r="AC1920" s="1">
        <f t="shared" si="814"/>
        <v>3894.2599999999998</v>
      </c>
      <c r="AD1920" s="1">
        <f t="shared" si="836"/>
        <v>3893.894666666667</v>
      </c>
      <c r="AE1920" s="1">
        <f t="shared" si="837"/>
        <v>15.735600000000158</v>
      </c>
      <c r="AF1920" s="1">
        <f t="shared" si="838"/>
        <v>1.5477996107879568</v>
      </c>
      <c r="AG1920" s="1">
        <f t="shared" si="831"/>
        <v>3899.1019999999999</v>
      </c>
      <c r="AH1920" s="1">
        <f t="shared" si="832"/>
        <v>3904.4157142857148</v>
      </c>
      <c r="AI1920" s="1">
        <f t="shared" si="839"/>
        <v>-5.3137142857149229</v>
      </c>
      <c r="AJ1920" s="1">
        <f t="shared" si="833"/>
        <v>0</v>
      </c>
    </row>
    <row r="1921" spans="1:36" x14ac:dyDescent="0.2">
      <c r="A1921" s="5">
        <v>43769</v>
      </c>
      <c r="B1921" s="1">
        <v>3906.86</v>
      </c>
      <c r="C1921" s="10">
        <v>3886.75</v>
      </c>
      <c r="D1921" s="1">
        <v>3907.15</v>
      </c>
      <c r="E1921" s="1">
        <v>3878.88</v>
      </c>
      <c r="F1921" s="1">
        <v>8671453900</v>
      </c>
      <c r="G1921" s="1">
        <v>135012425538.5</v>
      </c>
      <c r="H1921" s="1">
        <f t="shared" si="840"/>
        <v>65.639999999999873</v>
      </c>
      <c r="J1921" s="1">
        <f t="shared" si="817"/>
        <v>3889.9440000000004</v>
      </c>
      <c r="K1921" s="1">
        <f t="shared" si="818"/>
        <v>3903.2380000000003</v>
      </c>
      <c r="L1921" s="1">
        <f t="shared" si="819"/>
        <v>3894.4300000000003</v>
      </c>
      <c r="M1921" s="1">
        <f t="shared" si="820"/>
        <v>54.739620830333649</v>
      </c>
      <c r="N1921" s="1">
        <f t="shared" si="821"/>
        <v>58.780461151786803</v>
      </c>
      <c r="O1921" s="1">
        <f t="shared" si="822"/>
        <v>75.315985130111457</v>
      </c>
      <c r="P1921" s="1">
        <f t="shared" si="823"/>
        <v>55.470016207455409</v>
      </c>
      <c r="Q1921" s="1">
        <f t="shared" si="824"/>
        <v>-3843414126.8836861</v>
      </c>
      <c r="R1921" s="1">
        <f t="shared" si="825"/>
        <v>17.369999999999891</v>
      </c>
      <c r="S1921" s="1">
        <f t="shared" si="813"/>
        <v>41.219538848213197</v>
      </c>
      <c r="T1921" s="1">
        <f t="shared" si="834"/>
        <v>41.335042919782524</v>
      </c>
      <c r="U1921" s="1">
        <f t="shared" si="826"/>
        <v>-1.1526339486717741E-3</v>
      </c>
      <c r="V1921" s="1">
        <f t="shared" si="827"/>
        <v>-9.1620801031945046E-3</v>
      </c>
      <c r="W1921" s="1">
        <f t="shared" si="828"/>
        <v>-8.2109151185734669E-2</v>
      </c>
      <c r="X1921" s="1">
        <f t="shared" si="829"/>
        <v>-0.42241851508927408</v>
      </c>
      <c r="Y1921" s="1">
        <f t="shared" si="815"/>
        <v>3890.5407692307695</v>
      </c>
      <c r="Z1921" s="1">
        <f t="shared" si="816"/>
        <v>3890.8981481481483</v>
      </c>
      <c r="AA1921" s="1">
        <f t="shared" si="830"/>
        <v>-0.35737891737881</v>
      </c>
      <c r="AB1921" s="1">
        <f t="shared" si="835"/>
        <v>-1.284011396011556</v>
      </c>
      <c r="AC1921" s="1">
        <f t="shared" si="814"/>
        <v>3890.9266666666663</v>
      </c>
      <c r="AD1921" s="1">
        <f t="shared" si="836"/>
        <v>3890.4890000000005</v>
      </c>
      <c r="AE1921" s="1">
        <f t="shared" si="837"/>
        <v>11.876999999999953</v>
      </c>
      <c r="AF1921" s="1">
        <f t="shared" si="838"/>
        <v>2.4566622697414773</v>
      </c>
      <c r="AG1921" s="1">
        <f t="shared" si="831"/>
        <v>3902.3180000000002</v>
      </c>
      <c r="AH1921" s="1">
        <f t="shared" si="832"/>
        <v>3902.6314285714293</v>
      </c>
      <c r="AI1921" s="1">
        <f t="shared" si="839"/>
        <v>-0.31342857142908542</v>
      </c>
      <c r="AJ1921" s="1">
        <f t="shared" si="833"/>
        <v>1</v>
      </c>
    </row>
    <row r="1922" spans="1:36" x14ac:dyDescent="0.2">
      <c r="A1922" s="5">
        <v>43770</v>
      </c>
      <c r="B1922" s="1">
        <v>3883.81</v>
      </c>
      <c r="C1922" s="10">
        <v>3952.39</v>
      </c>
      <c r="D1922" s="1">
        <v>3956.08</v>
      </c>
      <c r="E1922" s="1">
        <v>3876.42</v>
      </c>
      <c r="F1922" s="1">
        <v>10068961200</v>
      </c>
      <c r="G1922" s="1">
        <v>151471061323.20001</v>
      </c>
      <c r="H1922" s="1">
        <f t="shared" si="840"/>
        <v>25.730000000000018</v>
      </c>
      <c r="J1922" s="1">
        <f t="shared" si="817"/>
        <v>3898.2449999999999</v>
      </c>
      <c r="K1922" s="1">
        <f t="shared" si="818"/>
        <v>3905.9486666666676</v>
      </c>
      <c r="L1922" s="1">
        <f t="shared" si="819"/>
        <v>3905.7838181818179</v>
      </c>
      <c r="M1922" s="1">
        <f t="shared" si="820"/>
        <v>3.4469873890705873</v>
      </c>
      <c r="N1922" s="1">
        <f t="shared" si="821"/>
        <v>3.4469873890705873</v>
      </c>
      <c r="O1922" s="1">
        <f t="shared" si="822"/>
        <v>75.256195267374636</v>
      </c>
      <c r="P1922" s="1">
        <f t="shared" si="823"/>
        <v>58.975838197366656</v>
      </c>
      <c r="Q1922" s="1">
        <f t="shared" si="824"/>
        <v>9136135018.026598</v>
      </c>
      <c r="R1922" s="1">
        <f t="shared" si="825"/>
        <v>71.549999999999727</v>
      </c>
      <c r="S1922" s="1">
        <f t="shared" si="813"/>
        <v>96.553012610929414</v>
      </c>
      <c r="T1922" s="1">
        <f t="shared" si="834"/>
        <v>47.392380658440644</v>
      </c>
      <c r="U1922" s="1">
        <f t="shared" si="826"/>
        <v>1.6607672825809161E-2</v>
      </c>
      <c r="V1922" s="1">
        <f t="shared" si="827"/>
        <v>6.9219050142412591E-3</v>
      </c>
      <c r="W1922" s="1">
        <f t="shared" si="828"/>
        <v>1.3889583645974017</v>
      </c>
      <c r="X1922" s="1">
        <f t="shared" si="829"/>
        <v>1.1889898535959327</v>
      </c>
      <c r="Y1922" s="1">
        <f t="shared" si="815"/>
        <v>3896.8484615384614</v>
      </c>
      <c r="Z1922" s="1">
        <f t="shared" si="816"/>
        <v>3891.612222222222</v>
      </c>
      <c r="AA1922" s="1">
        <f t="shared" si="830"/>
        <v>5.2362393162393346</v>
      </c>
      <c r="AB1922" s="1">
        <f t="shared" si="835"/>
        <v>0.761344729344819</v>
      </c>
      <c r="AC1922" s="1">
        <f t="shared" si="814"/>
        <v>3928.2966666666666</v>
      </c>
      <c r="AD1922" s="1">
        <f t="shared" si="836"/>
        <v>3894.1556666666665</v>
      </c>
      <c r="AE1922" s="1">
        <f t="shared" si="837"/>
        <v>16.189466666666704</v>
      </c>
      <c r="AF1922" s="1">
        <f t="shared" si="838"/>
        <v>140.58935439503875</v>
      </c>
      <c r="AG1922" s="1">
        <f t="shared" si="831"/>
        <v>3913.4379999999996</v>
      </c>
      <c r="AH1922" s="1">
        <f t="shared" si="832"/>
        <v>3902.5707142857145</v>
      </c>
      <c r="AI1922" s="1">
        <f t="shared" si="839"/>
        <v>10.867285714285117</v>
      </c>
      <c r="AJ1922" s="1">
        <f t="shared" si="833"/>
        <v>1</v>
      </c>
    </row>
    <row r="1923" spans="1:36" x14ac:dyDescent="0.2">
      <c r="A1923" s="5">
        <v>43773</v>
      </c>
      <c r="B1923" s="1">
        <v>3964.01</v>
      </c>
      <c r="C1923" s="10">
        <v>3978.12</v>
      </c>
      <c r="D1923" s="1">
        <v>3985.36</v>
      </c>
      <c r="E1923" s="1">
        <v>3964.01</v>
      </c>
      <c r="F1923" s="1">
        <v>10419385500</v>
      </c>
      <c r="G1923" s="1">
        <v>154485361811.70001</v>
      </c>
      <c r="H1923" s="1">
        <f t="shared" si="840"/>
        <v>24.690000000000055</v>
      </c>
      <c r="J1923" s="1">
        <f t="shared" si="817"/>
        <v>3907.9730000000004</v>
      </c>
      <c r="K1923" s="1">
        <f t="shared" si="818"/>
        <v>3907.6073333333338</v>
      </c>
      <c r="L1923" s="1">
        <f t="shared" si="819"/>
        <v>3920.3065454545463</v>
      </c>
      <c r="M1923" s="1">
        <f t="shared" si="820"/>
        <v>6.6458601064808454</v>
      </c>
      <c r="N1923" s="1">
        <f t="shared" si="821"/>
        <v>5.3106432920122053</v>
      </c>
      <c r="O1923" s="1">
        <f t="shared" si="822"/>
        <v>74.445157152020442</v>
      </c>
      <c r="P1923" s="1">
        <f t="shared" si="823"/>
        <v>75.315903312715776</v>
      </c>
      <c r="Q1923" s="1">
        <f t="shared" si="824"/>
        <v>3352748402.1074677</v>
      </c>
      <c r="R1923" s="1">
        <f t="shared" si="825"/>
        <v>82.239999999999782</v>
      </c>
      <c r="S1923" s="1">
        <f t="shared" si="813"/>
        <v>94.689356707987798</v>
      </c>
      <c r="T1923" s="1">
        <f t="shared" si="834"/>
        <v>52.622198056888521</v>
      </c>
      <c r="U1923" s="1">
        <f t="shared" si="826"/>
        <v>6.4678792997697456E-3</v>
      </c>
      <c r="V1923" s="1">
        <f t="shared" si="827"/>
        <v>2.8102693454765307E-2</v>
      </c>
      <c r="W1923" s="1">
        <f t="shared" si="828"/>
        <v>1.7949714596288018</v>
      </c>
      <c r="X1923" s="1">
        <f t="shared" si="829"/>
        <v>1.804497244776029</v>
      </c>
      <c r="Y1923" s="1">
        <f t="shared" si="815"/>
        <v>3956.3484615384614</v>
      </c>
      <c r="Z1923" s="1">
        <f t="shared" si="816"/>
        <v>3954.295925925926</v>
      </c>
      <c r="AA1923" s="1">
        <f t="shared" si="830"/>
        <v>2.0525356125353937</v>
      </c>
      <c r="AB1923" s="1">
        <f t="shared" si="835"/>
        <v>4.5994985754985471</v>
      </c>
      <c r="AC1923" s="1">
        <f t="shared" si="814"/>
        <v>3975.83</v>
      </c>
      <c r="AD1923" s="1">
        <f t="shared" si="836"/>
        <v>3904.3513333333335</v>
      </c>
      <c r="AE1923" s="1">
        <f t="shared" si="837"/>
        <v>24.346933333333435</v>
      </c>
      <c r="AF1923" s="1">
        <f t="shared" si="838"/>
        <v>195.72257331975038</v>
      </c>
      <c r="AG1923" s="1">
        <f t="shared" si="831"/>
        <v>3923.7439999999997</v>
      </c>
      <c r="AH1923" s="1">
        <f t="shared" si="832"/>
        <v>3905.5614285714291</v>
      </c>
      <c r="AI1923" s="1">
        <f t="shared" si="839"/>
        <v>18.182571428570554</v>
      </c>
      <c r="AJ1923" s="1">
        <f t="shared" si="833"/>
        <v>1</v>
      </c>
    </row>
    <row r="1924" spans="1:36" x14ac:dyDescent="0.2">
      <c r="A1924" s="5">
        <v>43774</v>
      </c>
      <c r="B1924" s="1">
        <v>3982.12</v>
      </c>
      <c r="C1924" s="10">
        <v>4002.81</v>
      </c>
      <c r="D1924" s="1">
        <v>4030.64</v>
      </c>
      <c r="E1924" s="1">
        <v>3970.87</v>
      </c>
      <c r="F1924" s="1">
        <v>11291188000</v>
      </c>
      <c r="G1924" s="1">
        <v>163317856088.79999</v>
      </c>
      <c r="H1924" s="1">
        <f t="shared" si="840"/>
        <v>-17.929999999999836</v>
      </c>
      <c r="J1924" s="1">
        <f t="shared" si="817"/>
        <v>3918.6659999999997</v>
      </c>
      <c r="K1924" s="1">
        <f t="shared" si="818"/>
        <v>3912.0446666666671</v>
      </c>
      <c r="L1924" s="1">
        <f t="shared" si="819"/>
        <v>3937.5496363636362</v>
      </c>
      <c r="M1924" s="1">
        <f t="shared" si="820"/>
        <v>18.045649072753186</v>
      </c>
      <c r="N1924" s="1">
        <f t="shared" si="821"/>
        <v>15.324046032707436</v>
      </c>
      <c r="O1924" s="1">
        <f t="shared" si="822"/>
        <v>73.70292754175405</v>
      </c>
      <c r="P1924" s="1">
        <f t="shared" si="823"/>
        <v>69.266666666666666</v>
      </c>
      <c r="Q1924" s="1">
        <f t="shared" si="824"/>
        <v>776422664.88207209</v>
      </c>
      <c r="R1924" s="1">
        <f t="shared" si="825"/>
        <v>131.73000000000002</v>
      </c>
      <c r="S1924" s="1">
        <f t="shared" si="813"/>
        <v>84.675953967292557</v>
      </c>
      <c r="T1924" s="1">
        <f t="shared" si="834"/>
        <v>56.009229505984344</v>
      </c>
      <c r="U1924" s="1">
        <f t="shared" si="826"/>
        <v>6.1681668627789118E-3</v>
      </c>
      <c r="V1924" s="1">
        <f t="shared" si="827"/>
        <v>3.1428762845157179E-2</v>
      </c>
      <c r="W1924" s="1">
        <f t="shared" si="828"/>
        <v>2.147261338424868</v>
      </c>
      <c r="X1924" s="1">
        <f t="shared" si="829"/>
        <v>2.3201507412917954</v>
      </c>
      <c r="Y1924" s="1">
        <f t="shared" si="815"/>
        <v>3981.9184615384615</v>
      </c>
      <c r="Z1924" s="1">
        <f t="shared" si="816"/>
        <v>3979.9488888888886</v>
      </c>
      <c r="AA1924" s="1">
        <f t="shared" si="830"/>
        <v>1.9695726495729104</v>
      </c>
      <c r="AB1924" s="1">
        <f t="shared" si="835"/>
        <v>2.0359430199428972</v>
      </c>
      <c r="AC1924" s="1">
        <f t="shared" si="814"/>
        <v>4001.44</v>
      </c>
      <c r="AD1924" s="1">
        <f t="shared" si="836"/>
        <v>3915.6996666666664</v>
      </c>
      <c r="AE1924" s="1">
        <f t="shared" si="837"/>
        <v>32.416333333333384</v>
      </c>
      <c r="AF1924" s="1">
        <f t="shared" si="838"/>
        <v>176.33154753947804</v>
      </c>
      <c r="AG1924" s="1">
        <f t="shared" si="831"/>
        <v>3942.2599999999998</v>
      </c>
      <c r="AH1924" s="1">
        <f t="shared" si="832"/>
        <v>3911.2842857142859</v>
      </c>
      <c r="AI1924" s="1">
        <f t="shared" si="839"/>
        <v>30.975714285713821</v>
      </c>
      <c r="AJ1924" s="1">
        <f t="shared" si="833"/>
        <v>0</v>
      </c>
    </row>
    <row r="1925" spans="1:36" x14ac:dyDescent="0.2">
      <c r="A1925" s="5">
        <v>43775</v>
      </c>
      <c r="B1925" s="1">
        <v>4006.33</v>
      </c>
      <c r="C1925" s="10">
        <v>3984.88</v>
      </c>
      <c r="D1925" s="1">
        <v>4007.5</v>
      </c>
      <c r="E1925" s="1">
        <v>3973.78</v>
      </c>
      <c r="F1925" s="1">
        <v>9731295200</v>
      </c>
      <c r="G1925" s="1">
        <v>139859763470.29999</v>
      </c>
      <c r="H1925" s="1">
        <f t="shared" si="840"/>
        <v>6.9899999999997817</v>
      </c>
      <c r="J1925" s="1">
        <f t="shared" si="817"/>
        <v>3930.0459999999994</v>
      </c>
      <c r="K1925" s="1">
        <f t="shared" si="818"/>
        <v>3916.1906666666669</v>
      </c>
      <c r="L1925" s="1">
        <f t="shared" si="819"/>
        <v>3949.5885454545455</v>
      </c>
      <c r="M1925" s="1">
        <f t="shared" si="820"/>
        <v>29.671897289586191</v>
      </c>
      <c r="N1925" s="1">
        <f t="shared" si="821"/>
        <v>25.196850393700704</v>
      </c>
      <c r="O1925" s="1">
        <f t="shared" si="822"/>
        <v>84.593702736147449</v>
      </c>
      <c r="P1925" s="1">
        <f t="shared" si="823"/>
        <v>68.322198892918465</v>
      </c>
      <c r="Q1925" s="1">
        <f t="shared" si="824"/>
        <v>-3324570602.1352458</v>
      </c>
      <c r="R1925" s="1">
        <f t="shared" si="825"/>
        <v>114.21000000000004</v>
      </c>
      <c r="S1925" s="1">
        <f t="shared" si="813"/>
        <v>74.8031496062993</v>
      </c>
      <c r="T1925" s="1">
        <f t="shared" si="834"/>
        <v>60.791656139110707</v>
      </c>
      <c r="U1925" s="1">
        <f t="shared" si="826"/>
        <v>-4.4995081407720773E-3</v>
      </c>
      <c r="V1925" s="1">
        <f t="shared" si="827"/>
        <v>2.2844646138998122E-2</v>
      </c>
      <c r="W1925" s="1">
        <f t="shared" si="828"/>
        <v>1.3952508443921712</v>
      </c>
      <c r="X1925" s="1">
        <f t="shared" si="829"/>
        <v>1.7539833777245419</v>
      </c>
      <c r="Y1925" s="1">
        <f t="shared" si="815"/>
        <v>4000.0515384615383</v>
      </c>
      <c r="Z1925" s="1">
        <f t="shared" si="816"/>
        <v>4001.4818518518518</v>
      </c>
      <c r="AA1925" s="1">
        <f t="shared" si="830"/>
        <v>-1.4303133903135858</v>
      </c>
      <c r="AB1925" s="1">
        <f t="shared" si="835"/>
        <v>1.2895954415956112</v>
      </c>
      <c r="AC1925" s="1">
        <f t="shared" si="814"/>
        <v>3988.72</v>
      </c>
      <c r="AD1925" s="1">
        <f t="shared" si="836"/>
        <v>3926.7483333333339</v>
      </c>
      <c r="AE1925" s="1">
        <f t="shared" si="837"/>
        <v>37.458666666666751</v>
      </c>
      <c r="AF1925" s="1">
        <f t="shared" si="838"/>
        <v>110.29341971001951</v>
      </c>
      <c r="AG1925" s="1">
        <f t="shared" si="831"/>
        <v>3960.9899999999993</v>
      </c>
      <c r="AH1925" s="1">
        <f t="shared" si="832"/>
        <v>3915.5457142857144</v>
      </c>
      <c r="AI1925" s="1">
        <f t="shared" si="839"/>
        <v>45.444285714284888</v>
      </c>
      <c r="AJ1925" s="1">
        <f t="shared" si="833"/>
        <v>1</v>
      </c>
    </row>
    <row r="1926" spans="1:36" x14ac:dyDescent="0.2">
      <c r="A1926" s="5">
        <v>43776</v>
      </c>
      <c r="B1926" s="1">
        <v>3984.55</v>
      </c>
      <c r="C1926" s="10">
        <v>3991.87</v>
      </c>
      <c r="D1926" s="1">
        <v>4005.38</v>
      </c>
      <c r="E1926" s="1">
        <v>3975.55</v>
      </c>
      <c r="F1926" s="1">
        <v>8725489800</v>
      </c>
      <c r="G1926" s="1">
        <v>117751554346.60001</v>
      </c>
      <c r="H1926" s="1">
        <f t="shared" si="840"/>
        <v>-18.859999999999673</v>
      </c>
      <c r="J1926" s="1">
        <f t="shared" si="817"/>
        <v>3942.1660000000002</v>
      </c>
      <c r="K1926" s="1">
        <f t="shared" si="818"/>
        <v>3920.634</v>
      </c>
      <c r="L1926" s="1">
        <f t="shared" si="819"/>
        <v>3960.8292727272728</v>
      </c>
      <c r="M1926" s="1">
        <f t="shared" si="820"/>
        <v>25.139411230709396</v>
      </c>
      <c r="N1926" s="1">
        <f t="shared" si="821"/>
        <v>21.347943395187517</v>
      </c>
      <c r="O1926" s="1">
        <f t="shared" si="822"/>
        <v>76.983233233233435</v>
      </c>
      <c r="P1926" s="1">
        <f t="shared" si="823"/>
        <v>69.907425491191873</v>
      </c>
      <c r="Q1926" s="1">
        <f t="shared" si="824"/>
        <v>821945234.26066434</v>
      </c>
      <c r="R1926" s="1">
        <f t="shared" si="825"/>
        <v>95.079999999999927</v>
      </c>
      <c r="S1926" s="1">
        <f t="shared" si="813"/>
        <v>78.652056604812486</v>
      </c>
      <c r="T1926" s="1">
        <f t="shared" si="834"/>
        <v>67.278366028807824</v>
      </c>
      <c r="U1926" s="1">
        <f t="shared" si="826"/>
        <v>1.7510590274732848E-3</v>
      </c>
      <c r="V1926" s="1">
        <f t="shared" si="827"/>
        <v>3.1203178441158531E-2</v>
      </c>
      <c r="W1926" s="1">
        <f t="shared" si="828"/>
        <v>1.2608297063086569</v>
      </c>
      <c r="X1926" s="1">
        <f t="shared" si="829"/>
        <v>1.8169510339399157</v>
      </c>
      <c r="Y1926" s="1">
        <f t="shared" si="815"/>
        <v>3985.9553846153849</v>
      </c>
      <c r="Z1926" s="1">
        <f t="shared" si="816"/>
        <v>3985.3977777777782</v>
      </c>
      <c r="AA1926" s="1">
        <f t="shared" si="830"/>
        <v>0.55760683760672691</v>
      </c>
      <c r="AB1926" s="1">
        <f t="shared" si="835"/>
        <v>-1.0327293447295234</v>
      </c>
      <c r="AC1926" s="1">
        <f t="shared" si="814"/>
        <v>3990.9333333333329</v>
      </c>
      <c r="AD1926" s="1">
        <f t="shared" si="836"/>
        <v>3938.7266666666665</v>
      </c>
      <c r="AE1926" s="1">
        <f t="shared" si="837"/>
        <v>40.403333333333237</v>
      </c>
      <c r="AF1926" s="1">
        <f t="shared" si="838"/>
        <v>86.142507493881041</v>
      </c>
      <c r="AG1926" s="1">
        <f t="shared" si="831"/>
        <v>3982.0140000000001</v>
      </c>
      <c r="AH1926" s="1">
        <f t="shared" si="832"/>
        <v>3924.2949999999996</v>
      </c>
      <c r="AI1926" s="1">
        <f t="shared" si="839"/>
        <v>57.719000000000506</v>
      </c>
      <c r="AJ1926" s="1">
        <f t="shared" si="833"/>
        <v>0</v>
      </c>
    </row>
    <row r="1927" spans="1:36" x14ac:dyDescent="0.2">
      <c r="A1927" s="5">
        <v>43777</v>
      </c>
      <c r="B1927" s="1">
        <v>4017.67</v>
      </c>
      <c r="C1927" s="10">
        <v>3973.01</v>
      </c>
      <c r="D1927" s="1">
        <v>4022.04</v>
      </c>
      <c r="E1927" s="1">
        <v>3971.57</v>
      </c>
      <c r="F1927" s="1">
        <v>9710694800</v>
      </c>
      <c r="G1927" s="1">
        <v>139026673427</v>
      </c>
      <c r="H1927" s="1">
        <f t="shared" si="840"/>
        <v>-70.0300000000002</v>
      </c>
      <c r="J1927" s="1">
        <f t="shared" si="817"/>
        <v>3949.7880000000005</v>
      </c>
      <c r="K1927" s="1">
        <f t="shared" si="818"/>
        <v>3927.5426666666667</v>
      </c>
      <c r="L1927" s="1">
        <f t="shared" si="819"/>
        <v>3966.437272727273</v>
      </c>
      <c r="M1927" s="1">
        <f t="shared" si="820"/>
        <v>37.368694073401457</v>
      </c>
      <c r="N1927" s="1">
        <f t="shared" si="821"/>
        <v>37.368694073401457</v>
      </c>
      <c r="O1927" s="1">
        <f t="shared" si="822"/>
        <v>34.95707239846557</v>
      </c>
      <c r="P1927" s="1">
        <f t="shared" si="823"/>
        <v>54.961152227988819</v>
      </c>
      <c r="Q1927" s="1">
        <f t="shared" si="824"/>
        <v>-9156567575.4309254</v>
      </c>
      <c r="R1927" s="1">
        <f t="shared" si="825"/>
        <v>46.420000000000073</v>
      </c>
      <c r="S1927" s="1">
        <f t="shared" si="813"/>
        <v>62.631305926598543</v>
      </c>
      <c r="T1927" s="1">
        <f t="shared" si="834"/>
        <v>69.997944165613703</v>
      </c>
      <c r="U1927" s="1">
        <f t="shared" si="826"/>
        <v>-4.7470305888985109E-3</v>
      </c>
      <c r="V1927" s="1">
        <f t="shared" si="827"/>
        <v>2.6439866999770103E-2</v>
      </c>
      <c r="W1927" s="1">
        <f t="shared" si="828"/>
        <v>0.58793028891676591</v>
      </c>
      <c r="X1927" s="1">
        <f t="shared" si="829"/>
        <v>1.1576534538814303</v>
      </c>
      <c r="Y1927" s="1">
        <f t="shared" si="815"/>
        <v>3988.9684615384613</v>
      </c>
      <c r="Z1927" s="1">
        <f t="shared" si="816"/>
        <v>3990.4729629629633</v>
      </c>
      <c r="AA1927" s="1">
        <f t="shared" si="830"/>
        <v>-1.5045014245019956</v>
      </c>
      <c r="AB1927" s="1">
        <f t="shared" si="835"/>
        <v>0.14518518518498241</v>
      </c>
      <c r="AC1927" s="1">
        <f t="shared" si="814"/>
        <v>3988.8733333333334</v>
      </c>
      <c r="AD1927" s="1">
        <f t="shared" si="836"/>
        <v>3949.4293333333335</v>
      </c>
      <c r="AE1927" s="1">
        <f t="shared" si="837"/>
        <v>39.729999999999976</v>
      </c>
      <c r="AF1927" s="1">
        <f t="shared" si="838"/>
        <v>66.18676063428137</v>
      </c>
      <c r="AG1927" s="1">
        <f t="shared" si="831"/>
        <v>3986.1380000000004</v>
      </c>
      <c r="AH1927" s="1">
        <f t="shared" si="832"/>
        <v>3930.8785714285718</v>
      </c>
      <c r="AI1927" s="1">
        <f t="shared" si="839"/>
        <v>55.259428571428543</v>
      </c>
      <c r="AJ1927" s="1">
        <f t="shared" si="833"/>
        <v>0</v>
      </c>
    </row>
    <row r="1928" spans="1:36" x14ac:dyDescent="0.2">
      <c r="A1928" s="5">
        <v>43780</v>
      </c>
      <c r="B1928" s="1">
        <v>3948.62</v>
      </c>
      <c r="C1928" s="10">
        <v>3902.98</v>
      </c>
      <c r="D1928" s="1">
        <v>3948.62</v>
      </c>
      <c r="E1928" s="1">
        <v>3897.55</v>
      </c>
      <c r="F1928" s="1">
        <v>9415562100</v>
      </c>
      <c r="G1928" s="1">
        <v>130330082289.2</v>
      </c>
      <c r="H1928" s="1">
        <f t="shared" si="840"/>
        <v>0.71000000000003638</v>
      </c>
      <c r="J1928" s="1">
        <f t="shared" si="817"/>
        <v>3947.4270000000006</v>
      </c>
      <c r="K1928" s="1">
        <f t="shared" si="818"/>
        <v>3929.0186666666673</v>
      </c>
      <c r="L1928" s="1">
        <f t="shared" si="819"/>
        <v>3957.9267272727275</v>
      </c>
      <c r="M1928" s="1">
        <f t="shared" si="820"/>
        <v>95.920054098730304</v>
      </c>
      <c r="N1928" s="1">
        <f t="shared" si="821"/>
        <v>82.77784982492544</v>
      </c>
      <c r="O1928" s="1">
        <f t="shared" si="822"/>
        <v>23.267006680554537</v>
      </c>
      <c r="P1928" s="1">
        <f t="shared" si="823"/>
        <v>51.149157284657932</v>
      </c>
      <c r="Q1928" s="1">
        <f t="shared" si="824"/>
        <v>-7413349364.4214315</v>
      </c>
      <c r="R1928" s="1">
        <f t="shared" si="825"/>
        <v>-7.25</v>
      </c>
      <c r="S1928" s="1">
        <f t="shared" si="813"/>
        <v>17.222150175074553</v>
      </c>
      <c r="T1928" s="1">
        <f t="shared" si="834"/>
        <v>64.976984083138547</v>
      </c>
      <c r="U1928" s="1">
        <f t="shared" si="826"/>
        <v>-1.7942700193185772E-2</v>
      </c>
      <c r="V1928" s="1">
        <f t="shared" si="827"/>
        <v>1.5884869341175826E-3</v>
      </c>
      <c r="W1928" s="1">
        <f t="shared" si="828"/>
        <v>-1.125973957213156</v>
      </c>
      <c r="X1928" s="1">
        <f t="shared" si="829"/>
        <v>-0.66272697779667622</v>
      </c>
      <c r="Y1928" s="1">
        <f t="shared" si="815"/>
        <v>3962.2361538461537</v>
      </c>
      <c r="Z1928" s="1">
        <f t="shared" si="816"/>
        <v>3967.8225925925926</v>
      </c>
      <c r="AA1928" s="1">
        <f t="shared" si="830"/>
        <v>-5.5864387464389438</v>
      </c>
      <c r="AB1928" s="1">
        <f t="shared" si="835"/>
        <v>-2.3208888888893853</v>
      </c>
      <c r="AC1928" s="1">
        <f t="shared" si="814"/>
        <v>3916.3833333333337</v>
      </c>
      <c r="AD1928" s="1">
        <f t="shared" si="836"/>
        <v>3949.3273333333332</v>
      </c>
      <c r="AE1928" s="1">
        <f t="shared" si="837"/>
        <v>39.831999999999972</v>
      </c>
      <c r="AF1928" s="1">
        <f t="shared" si="838"/>
        <v>-55.138247305348344</v>
      </c>
      <c r="AG1928" s="1">
        <f t="shared" si="831"/>
        <v>3971.1100000000006</v>
      </c>
      <c r="AH1928" s="1">
        <f t="shared" si="832"/>
        <v>3931.3857142857146</v>
      </c>
      <c r="AI1928" s="1">
        <f t="shared" si="839"/>
        <v>39.724285714285998</v>
      </c>
      <c r="AJ1928" s="1">
        <f t="shared" si="833"/>
        <v>1</v>
      </c>
    </row>
    <row r="1929" spans="1:36" x14ac:dyDescent="0.2">
      <c r="A1929" s="5">
        <v>43781</v>
      </c>
      <c r="B1929" s="1">
        <v>3905.96</v>
      </c>
      <c r="C1929" s="10">
        <v>3903.69</v>
      </c>
      <c r="D1929" s="1">
        <v>3914.88</v>
      </c>
      <c r="E1929" s="1">
        <v>3877.74</v>
      </c>
      <c r="F1929" s="1">
        <v>7654306900</v>
      </c>
      <c r="G1929" s="1">
        <v>108828235839</v>
      </c>
      <c r="H1929" s="1">
        <f t="shared" si="840"/>
        <v>-3.7100000000000364</v>
      </c>
      <c r="J1929" s="1">
        <f t="shared" si="817"/>
        <v>3946.7730000000001</v>
      </c>
      <c r="K1929" s="1">
        <f t="shared" si="818"/>
        <v>3929.5393333333336</v>
      </c>
      <c r="L1929" s="1">
        <f t="shared" si="819"/>
        <v>3949.9745454545459</v>
      </c>
      <c r="M1929" s="1">
        <f t="shared" si="820"/>
        <v>83.02812295618034</v>
      </c>
      <c r="N1929" s="1">
        <f t="shared" si="821"/>
        <v>82.317468551420035</v>
      </c>
      <c r="O1929" s="1">
        <f t="shared" si="822"/>
        <v>6.5127294256955484</v>
      </c>
      <c r="P1929" s="1">
        <f t="shared" si="823"/>
        <v>45.146463356801483</v>
      </c>
      <c r="Q1929" s="1">
        <f t="shared" si="824"/>
        <v>3041937798.7076111</v>
      </c>
      <c r="R1929" s="1">
        <f t="shared" si="825"/>
        <v>12.460000000000036</v>
      </c>
      <c r="S1929" s="1">
        <f t="shared" si="813"/>
        <v>17.682531448579962</v>
      </c>
      <c r="T1929" s="1">
        <f t="shared" si="834"/>
        <v>61.424423456478578</v>
      </c>
      <c r="U1929" s="1">
        <f t="shared" si="826"/>
        <v>1.8187919635012932E-4</v>
      </c>
      <c r="V1929" s="1">
        <f t="shared" si="827"/>
        <v>-5.8320323741465471E-3</v>
      </c>
      <c r="W1929" s="1">
        <f t="shared" si="828"/>
        <v>-1.0916006570431105</v>
      </c>
      <c r="X1929" s="1">
        <f t="shared" si="829"/>
        <v>-0.65782095916587235</v>
      </c>
      <c r="Y1929" s="1">
        <f t="shared" si="815"/>
        <v>3903.0892307692311</v>
      </c>
      <c r="Z1929" s="1">
        <f t="shared" si="816"/>
        <v>3903.0325925925927</v>
      </c>
      <c r="AA1929" s="1">
        <f t="shared" si="830"/>
        <v>5.6638176638443838E-2</v>
      </c>
      <c r="AB1929" s="1">
        <f t="shared" si="835"/>
        <v>-4.4578233618234666</v>
      </c>
      <c r="AC1929" s="1">
        <f t="shared" si="814"/>
        <v>3898.77</v>
      </c>
      <c r="AD1929" s="1">
        <f t="shared" si="836"/>
        <v>3947.4433333333336</v>
      </c>
      <c r="AE1929" s="1">
        <f t="shared" si="837"/>
        <v>41.715999999999987</v>
      </c>
      <c r="AF1929" s="1">
        <f t="shared" si="838"/>
        <v>-77.785235614366428</v>
      </c>
      <c r="AG1929" s="1">
        <f t="shared" si="831"/>
        <v>3951.2860000000001</v>
      </c>
      <c r="AH1929" s="1">
        <f t="shared" si="832"/>
        <v>3933.7150000000001</v>
      </c>
      <c r="AI1929" s="1">
        <f t="shared" si="839"/>
        <v>17.570999999999913</v>
      </c>
      <c r="AJ1929" s="1">
        <f t="shared" si="833"/>
        <v>0</v>
      </c>
    </row>
    <row r="1930" spans="1:36" x14ac:dyDescent="0.2">
      <c r="A1930" s="5">
        <v>43782</v>
      </c>
      <c r="B1930" s="1">
        <v>3905.28</v>
      </c>
      <c r="C1930" s="10">
        <v>3899.98</v>
      </c>
      <c r="D1930" s="1">
        <v>3908.42</v>
      </c>
      <c r="E1930" s="1">
        <v>3882.43</v>
      </c>
      <c r="F1930" s="1">
        <v>7674907800</v>
      </c>
      <c r="G1930" s="1">
        <v>112057146508</v>
      </c>
      <c r="H1930" s="1">
        <f t="shared" si="840"/>
        <v>5.8800000000001091</v>
      </c>
      <c r="J1930" s="1">
        <f t="shared" si="817"/>
        <v>3947.6479999999997</v>
      </c>
      <c r="K1930" s="1">
        <f t="shared" si="818"/>
        <v>3931.4660000000003</v>
      </c>
      <c r="L1930" s="1">
        <f t="shared" si="819"/>
        <v>3941.4667272727274</v>
      </c>
      <c r="M1930" s="1">
        <f t="shared" si="820"/>
        <v>84.587664587664449</v>
      </c>
      <c r="N1930" s="1">
        <f t="shared" si="821"/>
        <v>84.723122811567904</v>
      </c>
      <c r="O1930" s="1">
        <f t="shared" si="822"/>
        <v>12.789602561687651</v>
      </c>
      <c r="P1930" s="1">
        <f t="shared" si="823"/>
        <v>49.171249762943312</v>
      </c>
      <c r="Q1930" s="1">
        <f t="shared" si="824"/>
        <v>2690204311.5813904</v>
      </c>
      <c r="R1930" s="1">
        <f t="shared" si="825"/>
        <v>13.230000000000018</v>
      </c>
      <c r="S1930" s="1">
        <f t="shared" si="813"/>
        <v>15.276877188432096</v>
      </c>
      <c r="T1930" s="1">
        <f t="shared" si="834"/>
        <v>58.340593308422001</v>
      </c>
      <c r="U1930" s="1">
        <f t="shared" si="826"/>
        <v>-9.5128692967657181E-4</v>
      </c>
      <c r="V1930" s="1">
        <f t="shared" si="827"/>
        <v>-2.6213291801249544E-3</v>
      </c>
      <c r="W1930" s="1">
        <f t="shared" si="828"/>
        <v>-1.2075038098634849</v>
      </c>
      <c r="X1930" s="1">
        <f t="shared" si="829"/>
        <v>-0.80087173588682514</v>
      </c>
      <c r="Y1930" s="1">
        <f t="shared" si="815"/>
        <v>3903.1192307692309</v>
      </c>
      <c r="Z1930" s="1">
        <f t="shared" si="816"/>
        <v>3903.4151851851852</v>
      </c>
      <c r="AA1930" s="1">
        <f t="shared" si="830"/>
        <v>-0.29595441595438388</v>
      </c>
      <c r="AB1930" s="1">
        <f t="shared" si="835"/>
        <v>-1.3880341880121702E-2</v>
      </c>
      <c r="AC1930" s="1">
        <f t="shared" si="814"/>
        <v>3896.9433333333332</v>
      </c>
      <c r="AD1930" s="1">
        <f t="shared" si="836"/>
        <v>3947.711666666667</v>
      </c>
      <c r="AE1930" s="1">
        <f t="shared" si="837"/>
        <v>41.447666666666649</v>
      </c>
      <c r="AF1930" s="1">
        <f t="shared" si="838"/>
        <v>-81.658530570010228</v>
      </c>
      <c r="AG1930" s="1">
        <f t="shared" si="831"/>
        <v>3934.3060000000005</v>
      </c>
      <c r="AH1930" s="1">
        <f t="shared" si="832"/>
        <v>3935.8085714285726</v>
      </c>
      <c r="AI1930" s="1">
        <f t="shared" si="839"/>
        <v>-1.5025714285720824</v>
      </c>
      <c r="AJ1930" s="1">
        <f t="shared" si="833"/>
        <v>1</v>
      </c>
    </row>
    <row r="1931" spans="1:36" x14ac:dyDescent="0.2">
      <c r="A1931" s="5">
        <v>43783</v>
      </c>
      <c r="B1931" s="1">
        <v>3905.93</v>
      </c>
      <c r="C1931" s="10">
        <v>3905.86</v>
      </c>
      <c r="D1931" s="1">
        <v>3916.95</v>
      </c>
      <c r="E1931" s="1">
        <v>3895.14</v>
      </c>
      <c r="F1931" s="1">
        <v>8700844600</v>
      </c>
      <c r="G1931" s="1">
        <v>119791566838.8</v>
      </c>
      <c r="H1931" s="1">
        <f t="shared" si="840"/>
        <v>-28.769999999999982</v>
      </c>
      <c r="J1931" s="1">
        <f t="shared" si="817"/>
        <v>3949.5590000000002</v>
      </c>
      <c r="K1931" s="1">
        <f t="shared" si="818"/>
        <v>3933.8120000000008</v>
      </c>
      <c r="L1931" s="1">
        <f t="shared" si="819"/>
        <v>3933.8689090909088</v>
      </c>
      <c r="M1931" s="1">
        <f t="shared" si="820"/>
        <v>80.512820512820298</v>
      </c>
      <c r="N1931" s="1">
        <f t="shared" si="821"/>
        <v>80.910387757748609</v>
      </c>
      <c r="O1931" s="1">
        <f t="shared" si="822"/>
        <v>5.1500468896531286</v>
      </c>
      <c r="P1931" s="1">
        <f t="shared" si="823"/>
        <v>47.414234511008722</v>
      </c>
      <c r="Q1931" s="1">
        <f t="shared" si="824"/>
        <v>-147607175.69899595</v>
      </c>
      <c r="R1931" s="1">
        <f t="shared" si="825"/>
        <v>-46.529999999999745</v>
      </c>
      <c r="S1931" s="1">
        <f t="shared" ref="S1931:S1994" si="841">(C1931-MIN(E1922:E1931))/(MAX(D1922:D1931)-MIN(E1922:E1931))*100</f>
        <v>19.089612242251388</v>
      </c>
      <c r="T1931" s="1">
        <f t="shared" si="834"/>
        <v>56.127600647825808</v>
      </c>
      <c r="U1931" s="1">
        <f t="shared" si="826"/>
        <v>1.5054303021613956E-3</v>
      </c>
      <c r="V1931" s="1">
        <f t="shared" si="827"/>
        <v>3.7597366385436247E-3</v>
      </c>
      <c r="W1931" s="1">
        <f t="shared" si="828"/>
        <v>-1.1064273251773191</v>
      </c>
      <c r="X1931" s="1">
        <f t="shared" si="829"/>
        <v>-0.71055759655013184</v>
      </c>
      <c r="Y1931" s="1">
        <f t="shared" si="815"/>
        <v>3900.8846153846152</v>
      </c>
      <c r="Z1931" s="1">
        <f t="shared" si="816"/>
        <v>3900.4155555555553</v>
      </c>
      <c r="AA1931" s="1">
        <f t="shared" si="830"/>
        <v>0.4690598290599155</v>
      </c>
      <c r="AB1931" s="1">
        <f t="shared" si="835"/>
        <v>-0.142951566951524</v>
      </c>
      <c r="AC1931" s="1">
        <f t="shared" ref="AC1931:AC1994" si="842">(C1931+D1931+E1931)/3</f>
        <v>3905.9833333333331</v>
      </c>
      <c r="AD1931" s="1">
        <f t="shared" si="836"/>
        <v>3949.217333333333</v>
      </c>
      <c r="AE1931" s="1">
        <f t="shared" si="837"/>
        <v>39.941999999999965</v>
      </c>
      <c r="AF1931" s="1">
        <f t="shared" si="838"/>
        <v>-72.161300552467679</v>
      </c>
      <c r="AG1931" s="1">
        <f t="shared" si="831"/>
        <v>3917.1040000000003</v>
      </c>
      <c r="AH1931" s="1">
        <f t="shared" si="832"/>
        <v>3936.4564285714296</v>
      </c>
      <c r="AI1931" s="1">
        <f t="shared" si="839"/>
        <v>-19.3524285714293</v>
      </c>
      <c r="AJ1931" s="1">
        <f t="shared" si="833"/>
        <v>0</v>
      </c>
    </row>
    <row r="1932" spans="1:36" x14ac:dyDescent="0.2">
      <c r="A1932" s="5">
        <v>43784</v>
      </c>
      <c r="B1932" s="1">
        <v>3908.49</v>
      </c>
      <c r="C1932" s="10">
        <v>3877.09</v>
      </c>
      <c r="D1932" s="1">
        <v>3915.1</v>
      </c>
      <c r="E1932" s="1">
        <v>3877.09</v>
      </c>
      <c r="F1932" s="1">
        <v>8373091700</v>
      </c>
      <c r="G1932" s="1">
        <v>115423020916.5</v>
      </c>
      <c r="H1932" s="1">
        <f t="shared" si="840"/>
        <v>30.839999999999691</v>
      </c>
      <c r="J1932" s="1">
        <f t="shared" si="817"/>
        <v>3942.0289999999995</v>
      </c>
      <c r="K1932" s="1">
        <f t="shared" si="818"/>
        <v>3932.4986666666673</v>
      </c>
      <c r="L1932" s="1">
        <f t="shared" si="819"/>
        <v>3920.6927272727266</v>
      </c>
      <c r="M1932" s="1">
        <f t="shared" si="820"/>
        <v>100</v>
      </c>
      <c r="N1932" s="1">
        <f t="shared" si="821"/>
        <v>100</v>
      </c>
      <c r="O1932" s="1">
        <f t="shared" si="822"/>
        <v>26.747177361726326</v>
      </c>
      <c r="P1932" s="1">
        <f t="shared" si="823"/>
        <v>53.532590566415351</v>
      </c>
      <c r="Q1932" s="1">
        <f t="shared" si="824"/>
        <v>-8373091700.000001</v>
      </c>
      <c r="R1932" s="1">
        <f t="shared" si="825"/>
        <v>-101.02999999999975</v>
      </c>
      <c r="S1932" s="1">
        <f t="shared" si="841"/>
        <v>0</v>
      </c>
      <c r="T1932" s="1">
        <f t="shared" si="834"/>
        <v>46.472299386732871</v>
      </c>
      <c r="U1932" s="1">
        <f t="shared" si="826"/>
        <v>-7.4205138389874829E-3</v>
      </c>
      <c r="V1932" s="1">
        <f t="shared" si="827"/>
        <v>-2.4853669518234657E-3</v>
      </c>
      <c r="W1932" s="1">
        <f t="shared" si="828"/>
        <v>-1.6473496262964935</v>
      </c>
      <c r="X1932" s="1">
        <f t="shared" si="829"/>
        <v>-1.4089939085378917</v>
      </c>
      <c r="Y1932" s="1">
        <f t="shared" si="815"/>
        <v>3901.4338461538464</v>
      </c>
      <c r="Z1932" s="1">
        <f t="shared" si="816"/>
        <v>3903.7288888888888</v>
      </c>
      <c r="AA1932" s="1">
        <f t="shared" si="830"/>
        <v>-2.2950427350424434</v>
      </c>
      <c r="AB1932" s="1">
        <f t="shared" si="835"/>
        <v>-8.3760683760556287E-2</v>
      </c>
      <c r="AC1932" s="1">
        <f t="shared" si="842"/>
        <v>3889.76</v>
      </c>
      <c r="AD1932" s="1">
        <f t="shared" si="836"/>
        <v>3945.3636666666666</v>
      </c>
      <c r="AE1932" s="1">
        <f t="shared" si="837"/>
        <v>43.795666666666605</v>
      </c>
      <c r="AF1932" s="1">
        <f t="shared" si="838"/>
        <v>-84.641047693708657</v>
      </c>
      <c r="AG1932" s="1">
        <f t="shared" si="831"/>
        <v>3897.9199999999996</v>
      </c>
      <c r="AH1932" s="1">
        <f t="shared" si="832"/>
        <v>3932.9207142857153</v>
      </c>
      <c r="AI1932" s="1">
        <f t="shared" si="839"/>
        <v>-35.000714285715731</v>
      </c>
      <c r="AJ1932" s="1">
        <f t="shared" si="833"/>
        <v>1</v>
      </c>
    </row>
    <row r="1933" spans="1:36" x14ac:dyDescent="0.2">
      <c r="A1933" s="5">
        <v>43787</v>
      </c>
      <c r="B1933" s="1">
        <v>3874.44</v>
      </c>
      <c r="C1933" s="10">
        <v>3907.93</v>
      </c>
      <c r="D1933" s="1">
        <v>3913.1</v>
      </c>
      <c r="E1933" s="1">
        <v>3868.32</v>
      </c>
      <c r="F1933" s="1">
        <v>7664599300</v>
      </c>
      <c r="G1933" s="1">
        <v>107085819889.10001</v>
      </c>
      <c r="H1933" s="1">
        <f t="shared" si="840"/>
        <v>39.110000000000127</v>
      </c>
      <c r="J1933" s="1">
        <f t="shared" si="817"/>
        <v>3935.0099999999998</v>
      </c>
      <c r="K1933" s="1">
        <f t="shared" si="818"/>
        <v>3931.2546666666676</v>
      </c>
      <c r="L1933" s="1">
        <f t="shared" si="819"/>
        <v>3914.4929090909091</v>
      </c>
      <c r="M1933" s="1">
        <f t="shared" si="820"/>
        <v>50.672478206725025</v>
      </c>
      <c r="N1933" s="1">
        <f t="shared" si="821"/>
        <v>75.59758501725004</v>
      </c>
      <c r="O1933" s="1">
        <f t="shared" si="822"/>
        <v>70.207301412584826</v>
      </c>
      <c r="P1933" s="1">
        <f t="shared" si="823"/>
        <v>49.021043000914929</v>
      </c>
      <c r="Q1933" s="1">
        <f t="shared" si="824"/>
        <v>5894792315.5872803</v>
      </c>
      <c r="R1933" s="1">
        <f t="shared" si="825"/>
        <v>-94.880000000000109</v>
      </c>
      <c r="S1933" s="1">
        <f t="shared" si="841"/>
        <v>24.402414982749963</v>
      </c>
      <c r="T1933" s="1">
        <f t="shared" si="834"/>
        <v>39.443605214209086</v>
      </c>
      <c r="U1933" s="1">
        <f t="shared" si="826"/>
        <v>7.8916459609050544E-3</v>
      </c>
      <c r="V1933" s="1">
        <f t="shared" si="827"/>
        <v>-1.1248889912179729E-2</v>
      </c>
      <c r="W1933" s="1">
        <f t="shared" si="828"/>
        <v>-0.68818122444415464</v>
      </c>
      <c r="X1933" s="1">
        <f t="shared" si="829"/>
        <v>-0.59331355112755624</v>
      </c>
      <c r="Y1933" s="1">
        <f t="shared" si="815"/>
        <v>3881.834615384616</v>
      </c>
      <c r="Z1933" s="1">
        <f t="shared" si="816"/>
        <v>3879.3744444444446</v>
      </c>
      <c r="AA1933" s="1">
        <f t="shared" si="830"/>
        <v>2.4601709401713379</v>
      </c>
      <c r="AB1933" s="1">
        <f t="shared" si="835"/>
        <v>-1.3439999999996872</v>
      </c>
      <c r="AC1933" s="1">
        <f t="shared" si="842"/>
        <v>3896.4500000000003</v>
      </c>
      <c r="AD1933" s="1">
        <f t="shared" si="836"/>
        <v>3937.4256666666661</v>
      </c>
      <c r="AE1933" s="1">
        <f t="shared" si="837"/>
        <v>44.052799999999799</v>
      </c>
      <c r="AF1933" s="1">
        <f t="shared" si="838"/>
        <v>-62.009931516522585</v>
      </c>
      <c r="AG1933" s="1">
        <f t="shared" si="831"/>
        <v>3898.91</v>
      </c>
      <c r="AH1933" s="1">
        <f t="shared" si="832"/>
        <v>3932.7564285714288</v>
      </c>
      <c r="AI1933" s="1">
        <f t="shared" si="839"/>
        <v>-33.846428571428987</v>
      </c>
      <c r="AJ1933" s="1">
        <f t="shared" si="833"/>
        <v>1</v>
      </c>
    </row>
    <row r="1934" spans="1:36" x14ac:dyDescent="0.2">
      <c r="A1934" s="5">
        <v>43788</v>
      </c>
      <c r="B1934" s="1">
        <v>3904.1</v>
      </c>
      <c r="C1934" s="10">
        <v>3947.04</v>
      </c>
      <c r="D1934" s="1">
        <v>3947.04</v>
      </c>
      <c r="E1934" s="1">
        <v>3902.38</v>
      </c>
      <c r="F1934" s="1">
        <v>8216102500</v>
      </c>
      <c r="G1934" s="1">
        <v>123227172612.2</v>
      </c>
      <c r="H1934" s="1">
        <f t="shared" si="840"/>
        <v>-39.179999999999836</v>
      </c>
      <c r="J1934" s="1">
        <f t="shared" si="817"/>
        <v>3929.433</v>
      </c>
      <c r="K1934" s="1">
        <f t="shared" si="818"/>
        <v>3933.7086666666669</v>
      </c>
      <c r="L1934" s="1">
        <f t="shared" si="819"/>
        <v>3916.6801818181821</v>
      </c>
      <c r="M1934" s="1">
        <f t="shared" si="820"/>
        <v>0</v>
      </c>
      <c r="N1934" s="1">
        <f t="shared" si="821"/>
        <v>48.790007806401313</v>
      </c>
      <c r="O1934" s="1">
        <f t="shared" si="822"/>
        <v>51.413655163061932</v>
      </c>
      <c r="P1934" s="1">
        <f t="shared" si="823"/>
        <v>37.746773630973159</v>
      </c>
      <c r="Q1934" s="1">
        <f t="shared" si="824"/>
        <v>8216102499.999999</v>
      </c>
      <c r="R1934" s="1">
        <f t="shared" si="825"/>
        <v>-37.840000000000146</v>
      </c>
      <c r="S1934" s="1">
        <f t="shared" si="841"/>
        <v>51.209992193598687</v>
      </c>
      <c r="T1934" s="1">
        <f t="shared" si="834"/>
        <v>36.097009036839701</v>
      </c>
      <c r="U1934" s="1">
        <f t="shared" si="826"/>
        <v>9.9086910697637042E-3</v>
      </c>
      <c r="V1934" s="1">
        <f t="shared" si="827"/>
        <v>-7.8127356640825141E-3</v>
      </c>
      <c r="W1934" s="1">
        <f t="shared" si="828"/>
        <v>0.44807991381962664</v>
      </c>
      <c r="X1934" s="1">
        <f t="shared" si="829"/>
        <v>0.33889986430107799</v>
      </c>
      <c r="Y1934" s="1">
        <f t="shared" si="815"/>
        <v>3913.9469230769228</v>
      </c>
      <c r="Z1934" s="1">
        <f t="shared" si="816"/>
        <v>3910.8270370370374</v>
      </c>
      <c r="AA1934" s="1">
        <f t="shared" si="830"/>
        <v>3.1198860398853867</v>
      </c>
      <c r="AB1934" s="1">
        <f t="shared" si="835"/>
        <v>2.5921139601141476</v>
      </c>
      <c r="AC1934" s="1">
        <f t="shared" si="842"/>
        <v>3932.1533333333332</v>
      </c>
      <c r="AD1934" s="1">
        <f t="shared" si="836"/>
        <v>3930.4970000000003</v>
      </c>
      <c r="AE1934" s="1">
        <f t="shared" si="837"/>
        <v>35.738399999999956</v>
      </c>
      <c r="AF1934" s="1">
        <f t="shared" si="838"/>
        <v>3.0897360324522971</v>
      </c>
      <c r="AG1934" s="1">
        <f t="shared" si="831"/>
        <v>3907.5800000000004</v>
      </c>
      <c r="AH1934" s="1">
        <f t="shared" si="832"/>
        <v>3936.7428571428568</v>
      </c>
      <c r="AI1934" s="1">
        <f t="shared" si="839"/>
        <v>-29.16285714285641</v>
      </c>
      <c r="AJ1934" s="1">
        <f t="shared" si="833"/>
        <v>0</v>
      </c>
    </row>
    <row r="1935" spans="1:36" x14ac:dyDescent="0.2">
      <c r="A1935" s="5">
        <v>43789</v>
      </c>
      <c r="B1935" s="1">
        <v>3940.13</v>
      </c>
      <c r="C1935" s="10">
        <v>3907.86</v>
      </c>
      <c r="D1935" s="1">
        <v>3943.23</v>
      </c>
      <c r="E1935" s="1">
        <v>3901.99</v>
      </c>
      <c r="F1935" s="1">
        <v>7681533300</v>
      </c>
      <c r="G1935" s="1">
        <v>118003062733.2</v>
      </c>
      <c r="H1935" s="1">
        <f t="shared" si="840"/>
        <v>-18.260000000000218</v>
      </c>
      <c r="J1935" s="1">
        <f t="shared" si="817"/>
        <v>3921.7310000000007</v>
      </c>
      <c r="K1935" s="1">
        <f t="shared" si="818"/>
        <v>3934.817333333333</v>
      </c>
      <c r="L1935" s="1">
        <f t="shared" si="819"/>
        <v>3912.757818181818</v>
      </c>
      <c r="M1935" s="1">
        <f t="shared" si="820"/>
        <v>49.771341463414551</v>
      </c>
      <c r="N1935" s="1">
        <f t="shared" si="821"/>
        <v>74.27790788446525</v>
      </c>
      <c r="O1935" s="1">
        <f t="shared" si="822"/>
        <v>46.797087138977993</v>
      </c>
      <c r="P1935" s="1">
        <f t="shared" si="823"/>
        <v>29.803403860562987</v>
      </c>
      <c r="Q1935" s="1">
        <f t="shared" si="824"/>
        <v>-5494792249.029952</v>
      </c>
      <c r="R1935" s="1">
        <f t="shared" si="825"/>
        <v>-84.009999999999764</v>
      </c>
      <c r="S1935" s="1">
        <f t="shared" si="841"/>
        <v>25.72209211553475</v>
      </c>
      <c r="T1935" s="1">
        <f t="shared" si="834"/>
        <v>31.188903287763242</v>
      </c>
      <c r="U1935" s="1">
        <f t="shared" si="826"/>
        <v>-1.0025947705393702E-2</v>
      </c>
      <c r="V1935" s="1">
        <f t="shared" si="827"/>
        <v>-2.372083611263083E-2</v>
      </c>
      <c r="W1935" s="1">
        <f t="shared" si="828"/>
        <v>-0.35369585522312841</v>
      </c>
      <c r="X1935" s="1">
        <f t="shared" si="829"/>
        <v>-0.68509745306261138</v>
      </c>
      <c r="Y1935" s="1">
        <f t="shared" si="815"/>
        <v>3941.0123076923082</v>
      </c>
      <c r="Z1935" s="1">
        <f t="shared" si="816"/>
        <v>3944.1377777777775</v>
      </c>
      <c r="AA1935" s="1">
        <f t="shared" si="830"/>
        <v>-3.1254700854692601</v>
      </c>
      <c r="AB1935" s="1">
        <f t="shared" si="835"/>
        <v>1.8708148148144574</v>
      </c>
      <c r="AC1935" s="1">
        <f t="shared" si="842"/>
        <v>3917.6933333333332</v>
      </c>
      <c r="AD1935" s="1">
        <f t="shared" si="836"/>
        <v>3923.3943333333336</v>
      </c>
      <c r="AE1935" s="1">
        <f t="shared" si="837"/>
        <v>28.355400000000053</v>
      </c>
      <c r="AF1935" s="1">
        <f t="shared" si="838"/>
        <v>-13.403678546826979</v>
      </c>
      <c r="AG1935" s="1">
        <f t="shared" si="831"/>
        <v>3909.1560000000004</v>
      </c>
      <c r="AH1935" s="1">
        <f t="shared" si="832"/>
        <v>3938.2507142857148</v>
      </c>
      <c r="AI1935" s="1">
        <f t="shared" si="839"/>
        <v>-29.094714285714417</v>
      </c>
      <c r="AJ1935" s="1">
        <f t="shared" si="833"/>
        <v>0</v>
      </c>
    </row>
    <row r="1936" spans="1:36" x14ac:dyDescent="0.2">
      <c r="A1936" s="5">
        <v>43790</v>
      </c>
      <c r="B1936" s="1">
        <v>3894.54</v>
      </c>
      <c r="C1936" s="10">
        <v>3889.6</v>
      </c>
      <c r="D1936" s="1">
        <v>3901.83</v>
      </c>
      <c r="E1936" s="1">
        <v>3875.97</v>
      </c>
      <c r="F1936" s="1">
        <v>6913053800</v>
      </c>
      <c r="G1936" s="1">
        <v>104147769297.8</v>
      </c>
      <c r="H1936" s="1">
        <f t="shared" si="840"/>
        <v>-39.610000000000127</v>
      </c>
      <c r="J1936" s="1">
        <f t="shared" si="817"/>
        <v>3911.5039999999999</v>
      </c>
      <c r="K1936" s="1">
        <f t="shared" si="818"/>
        <v>3935.0073333333339</v>
      </c>
      <c r="L1936" s="1">
        <f t="shared" si="819"/>
        <v>3906.9158181818188</v>
      </c>
      <c r="M1936" s="1">
        <f t="shared" si="820"/>
        <v>72.967479674797005</v>
      </c>
      <c r="N1936" s="1">
        <f t="shared" si="821"/>
        <v>86.156648451730561</v>
      </c>
      <c r="O1936" s="1">
        <f t="shared" si="822"/>
        <v>35.730704398017991</v>
      </c>
      <c r="P1936" s="1">
        <f t="shared" si="823"/>
        <v>27.663520450405628</v>
      </c>
      <c r="Q1936" s="1">
        <f t="shared" si="824"/>
        <v>374256586.23358786</v>
      </c>
      <c r="R1936" s="1">
        <f t="shared" si="825"/>
        <v>-83.410000000000309</v>
      </c>
      <c r="S1936" s="1">
        <f t="shared" si="841"/>
        <v>13.843351548269434</v>
      </c>
      <c r="T1936" s="1">
        <f t="shared" si="834"/>
        <v>24.708032782108937</v>
      </c>
      <c r="U1936" s="1">
        <f t="shared" si="826"/>
        <v>-4.6945701357466625E-3</v>
      </c>
      <c r="V1936" s="1">
        <f t="shared" si="827"/>
        <v>-2.3910381241091374E-2</v>
      </c>
      <c r="W1936" s="1">
        <f t="shared" si="828"/>
        <v>-0.55998920108479999</v>
      </c>
      <c r="X1936" s="1">
        <f t="shared" si="829"/>
        <v>-1.1539326229125366</v>
      </c>
      <c r="Y1936" s="1">
        <f t="shared" si="815"/>
        <v>3905.0507692307692</v>
      </c>
      <c r="Z1936" s="1">
        <f t="shared" si="816"/>
        <v>3906.5074074074073</v>
      </c>
      <c r="AA1936" s="1">
        <f t="shared" si="830"/>
        <v>-1.45663817663808</v>
      </c>
      <c r="AB1936" s="1">
        <f t="shared" si="835"/>
        <v>-2.7917037037030243</v>
      </c>
      <c r="AC1936" s="1">
        <f t="shared" si="842"/>
        <v>3889.1333333333332</v>
      </c>
      <c r="AD1936" s="1">
        <f t="shared" si="836"/>
        <v>3913.2143333333333</v>
      </c>
      <c r="AE1936" s="1">
        <f t="shared" si="837"/>
        <v>20.449200000000019</v>
      </c>
      <c r="AF1936" s="1">
        <f t="shared" si="838"/>
        <v>-78.506738649923093</v>
      </c>
      <c r="AG1936" s="1">
        <f t="shared" si="831"/>
        <v>3905.904</v>
      </c>
      <c r="AH1936" s="1">
        <f t="shared" si="832"/>
        <v>3933.7657142857138</v>
      </c>
      <c r="AI1936" s="1">
        <f t="shared" si="839"/>
        <v>-27.861714285713788</v>
      </c>
      <c r="AJ1936" s="1">
        <f t="shared" si="833"/>
        <v>0</v>
      </c>
    </row>
    <row r="1937" spans="1:36" x14ac:dyDescent="0.2">
      <c r="A1937" s="5">
        <v>43791</v>
      </c>
      <c r="B1937" s="1">
        <v>3894.17</v>
      </c>
      <c r="C1937" s="10">
        <v>3849.99</v>
      </c>
      <c r="D1937" s="1">
        <v>3918.84</v>
      </c>
      <c r="E1937" s="1">
        <v>3833.5</v>
      </c>
      <c r="F1937" s="1">
        <v>9104263900</v>
      </c>
      <c r="G1937" s="1">
        <v>146981162089.70001</v>
      </c>
      <c r="H1937" s="1">
        <f t="shared" si="840"/>
        <v>28.220000000000255</v>
      </c>
      <c r="J1937" s="1">
        <f t="shared" si="817"/>
        <v>3899.2019999999998</v>
      </c>
      <c r="K1937" s="1">
        <f t="shared" si="818"/>
        <v>3928.1806666666662</v>
      </c>
      <c r="L1937" s="1">
        <f t="shared" si="819"/>
        <v>3895.7314545454547</v>
      </c>
      <c r="M1937" s="1">
        <f t="shared" si="820"/>
        <v>85.476484058481788</v>
      </c>
      <c r="N1937" s="1">
        <f t="shared" si="821"/>
        <v>85.67581653926355</v>
      </c>
      <c r="O1937" s="1">
        <f t="shared" si="822"/>
        <v>50.286855854932867</v>
      </c>
      <c r="P1937" s="1">
        <f t="shared" si="823"/>
        <v>32.415372238381124</v>
      </c>
      <c r="Q1937" s="1">
        <f t="shared" si="824"/>
        <v>-5585883030.2789373</v>
      </c>
      <c r="R1937" s="1">
        <f t="shared" si="825"/>
        <v>-52.990000000000236</v>
      </c>
      <c r="S1937" s="1">
        <f t="shared" si="841"/>
        <v>14.324183460736448</v>
      </c>
      <c r="T1937" s="1">
        <f t="shared" si="834"/>
        <v>19.877320535522728</v>
      </c>
      <c r="U1937" s="1">
        <f t="shared" si="826"/>
        <v>-1.0288338411268635E-2</v>
      </c>
      <c r="V1937" s="1">
        <f t="shared" si="827"/>
        <v>-3.5542239601991078E-2</v>
      </c>
      <c r="W1937" s="1">
        <f t="shared" si="828"/>
        <v>-1.2621043998233483</v>
      </c>
      <c r="X1937" s="1">
        <f t="shared" si="829"/>
        <v>-1.9905058677715199</v>
      </c>
      <c r="Y1937" s="1">
        <f t="shared" si="815"/>
        <v>3883.5061538461537</v>
      </c>
      <c r="Z1937" s="1">
        <f t="shared" si="816"/>
        <v>3886.6659259259259</v>
      </c>
      <c r="AA1937" s="1">
        <f t="shared" si="830"/>
        <v>-3.1597720797722104</v>
      </c>
      <c r="AB1937" s="1">
        <f t="shared" si="835"/>
        <v>-1.7972649572649062</v>
      </c>
      <c r="AC1937" s="1">
        <f t="shared" si="842"/>
        <v>3867.4433333333332</v>
      </c>
      <c r="AD1937" s="1">
        <f t="shared" si="836"/>
        <v>3901.0713333333333</v>
      </c>
      <c r="AE1937" s="1">
        <f t="shared" si="837"/>
        <v>13.585599999999976</v>
      </c>
      <c r="AF1937" s="1">
        <f t="shared" si="838"/>
        <v>-165.0178620500148</v>
      </c>
      <c r="AG1937" s="1">
        <f t="shared" si="831"/>
        <v>3900.4839999999995</v>
      </c>
      <c r="AH1937" s="1">
        <f t="shared" si="832"/>
        <v>3924.613571428571</v>
      </c>
      <c r="AI1937" s="1">
        <f t="shared" si="839"/>
        <v>-24.12957142857158</v>
      </c>
      <c r="AJ1937" s="1">
        <f t="shared" si="833"/>
        <v>1</v>
      </c>
    </row>
    <row r="1938" spans="1:36" x14ac:dyDescent="0.2">
      <c r="A1938" s="5">
        <v>43794</v>
      </c>
      <c r="B1938" s="1">
        <v>3850.97</v>
      </c>
      <c r="C1938" s="10">
        <v>3878.21</v>
      </c>
      <c r="D1938" s="1">
        <v>3878.25</v>
      </c>
      <c r="E1938" s="1">
        <v>3839.42</v>
      </c>
      <c r="F1938" s="1">
        <v>10606628900</v>
      </c>
      <c r="G1938" s="1">
        <v>140851076272.20001</v>
      </c>
      <c r="H1938" s="1">
        <f t="shared" si="840"/>
        <v>13.440000000000055</v>
      </c>
      <c r="J1938" s="1">
        <f t="shared" si="817"/>
        <v>3896.7249999999999</v>
      </c>
      <c r="K1938" s="1">
        <f t="shared" si="818"/>
        <v>3921.5199999999995</v>
      </c>
      <c r="L1938" s="1">
        <f t="shared" si="819"/>
        <v>3891.9147272727264</v>
      </c>
      <c r="M1938" s="1">
        <f t="shared" si="820"/>
        <v>60.621807292584066</v>
      </c>
      <c r="N1938" s="1">
        <f t="shared" si="821"/>
        <v>60.621807292584066</v>
      </c>
      <c r="O1938" s="1">
        <f t="shared" si="822"/>
        <v>45.422337194916295</v>
      </c>
      <c r="P1938" s="1">
        <f t="shared" si="823"/>
        <v>37.197885196374628</v>
      </c>
      <c r="Q1938" s="1">
        <f t="shared" si="824"/>
        <v>10584776458.279701</v>
      </c>
      <c r="R1938" s="1">
        <f t="shared" si="825"/>
        <v>-25.480000000000018</v>
      </c>
      <c r="S1938" s="1">
        <f t="shared" si="841"/>
        <v>39.378192707415934</v>
      </c>
      <c r="T1938" s="1">
        <f t="shared" si="834"/>
        <v>22.092924788756868</v>
      </c>
      <c r="U1938" s="1">
        <f t="shared" si="826"/>
        <v>7.2765528426774863E-3</v>
      </c>
      <c r="V1938" s="1">
        <f t="shared" si="827"/>
        <v>-2.3861002111749071E-2</v>
      </c>
      <c r="W1938" s="1">
        <f t="shared" si="828"/>
        <v>-0.47514258768580986</v>
      </c>
      <c r="X1938" s="1">
        <f t="shared" si="829"/>
        <v>-1.1044186947918027</v>
      </c>
      <c r="Y1938" s="1">
        <f t="shared" si="815"/>
        <v>3854.331538461538</v>
      </c>
      <c r="Z1938" s="1">
        <f t="shared" si="816"/>
        <v>3852.0803703703705</v>
      </c>
      <c r="AA1938" s="1">
        <f t="shared" si="830"/>
        <v>2.2511680911675285</v>
      </c>
      <c r="AB1938" s="1">
        <f t="shared" si="835"/>
        <v>-2.0775840455842629</v>
      </c>
      <c r="AC1938" s="1">
        <f t="shared" si="842"/>
        <v>3865.2933333333335</v>
      </c>
      <c r="AD1938" s="1">
        <f t="shared" si="836"/>
        <v>3895.9623333333338</v>
      </c>
      <c r="AE1938" s="1">
        <f t="shared" si="837"/>
        <v>14.443866666666509</v>
      </c>
      <c r="AF1938" s="1">
        <f t="shared" si="838"/>
        <v>-141.55489296495242</v>
      </c>
      <c r="AG1938" s="1">
        <f t="shared" si="831"/>
        <v>3894.54</v>
      </c>
      <c r="AH1938" s="1">
        <f t="shared" si="832"/>
        <v>3915.7135714285714</v>
      </c>
      <c r="AI1938" s="1">
        <f t="shared" si="839"/>
        <v>-21.173571428571449</v>
      </c>
      <c r="AJ1938" s="1">
        <f t="shared" si="833"/>
        <v>1</v>
      </c>
    </row>
    <row r="1939" spans="1:36" x14ac:dyDescent="0.2">
      <c r="A1939" s="5">
        <v>43795</v>
      </c>
      <c r="B1939" s="1">
        <v>3893.43</v>
      </c>
      <c r="C1939" s="10">
        <v>3891.65</v>
      </c>
      <c r="D1939" s="1">
        <v>3899.11</v>
      </c>
      <c r="E1939" s="1">
        <v>3869.59</v>
      </c>
      <c r="F1939" s="1">
        <v>11151353700</v>
      </c>
      <c r="G1939" s="1">
        <v>140213633064.60001</v>
      </c>
      <c r="H1939" s="1">
        <f t="shared" si="840"/>
        <v>-16.0300000000002</v>
      </c>
      <c r="J1939" s="1">
        <f t="shared" si="817"/>
        <v>3895.5209999999997</v>
      </c>
      <c r="K1939" s="1">
        <f t="shared" si="818"/>
        <v>3914.1093333333333</v>
      </c>
      <c r="L1939" s="1">
        <f t="shared" si="819"/>
        <v>3890.9920000000006</v>
      </c>
      <c r="M1939" s="1">
        <f t="shared" si="820"/>
        <v>48.784569314778835</v>
      </c>
      <c r="N1939" s="1">
        <f t="shared" si="821"/>
        <v>48.784569314778835</v>
      </c>
      <c r="O1939" s="1">
        <f t="shared" si="822"/>
        <v>26.922579811296448</v>
      </c>
      <c r="P1939" s="1">
        <f t="shared" si="823"/>
        <v>44.813466787989071</v>
      </c>
      <c r="Q1939" s="1">
        <f t="shared" si="824"/>
        <v>5515235908.5365543</v>
      </c>
      <c r="R1939" s="1">
        <f t="shared" si="825"/>
        <v>-8.3299999999999272</v>
      </c>
      <c r="S1939" s="1">
        <f t="shared" si="841"/>
        <v>51.215430685221165</v>
      </c>
      <c r="T1939" s="1">
        <f t="shared" si="834"/>
        <v>25.446214712420982</v>
      </c>
      <c r="U1939" s="1">
        <f t="shared" si="826"/>
        <v>3.4535479809335509E-3</v>
      </c>
      <c r="V1939" s="1">
        <f t="shared" si="827"/>
        <v>-2.9029100840895746E-3</v>
      </c>
      <c r="W1939" s="1">
        <f t="shared" si="828"/>
        <v>-9.9370533492173202E-2</v>
      </c>
      <c r="X1939" s="1">
        <f t="shared" si="829"/>
        <v>-0.57380444491075111</v>
      </c>
      <c r="Y1939" s="1">
        <f t="shared" ref="Y1939:Y2002" si="843">C1938*11/13+C1939*2/13</f>
        <v>3880.2776923076922</v>
      </c>
      <c r="Z1939" s="1">
        <f t="shared" ref="Z1939:Z2002" si="844">C1938*25/27+C1939*2/27</f>
        <v>3879.2055555555557</v>
      </c>
      <c r="AA1939" s="1">
        <f t="shared" si="830"/>
        <v>1.07213675213643</v>
      </c>
      <c r="AB1939" s="1">
        <f t="shared" si="835"/>
        <v>2.0153618233613089</v>
      </c>
      <c r="AC1939" s="1">
        <f t="shared" si="842"/>
        <v>3886.7833333333333</v>
      </c>
      <c r="AD1939" s="1">
        <f t="shared" si="836"/>
        <v>3894.7636666666667</v>
      </c>
      <c r="AE1939" s="1">
        <f t="shared" si="837"/>
        <v>15.08099999999995</v>
      </c>
      <c r="AF1939" s="1">
        <f t="shared" si="838"/>
        <v>-35.277648844388949</v>
      </c>
      <c r="AG1939" s="1">
        <f t="shared" si="831"/>
        <v>3883.4620000000004</v>
      </c>
      <c r="AH1939" s="1">
        <f t="shared" si="832"/>
        <v>3909.0542857142859</v>
      </c>
      <c r="AI1939" s="1">
        <f t="shared" si="839"/>
        <v>-25.592285714285481</v>
      </c>
      <c r="AJ1939" s="1">
        <f t="shared" si="833"/>
        <v>0</v>
      </c>
    </row>
    <row r="1940" spans="1:36" x14ac:dyDescent="0.2">
      <c r="A1940" s="5">
        <v>43796</v>
      </c>
      <c r="B1940" s="1">
        <v>3883.43</v>
      </c>
      <c r="C1940" s="10">
        <v>3875.62</v>
      </c>
      <c r="D1940" s="1">
        <v>3889.98</v>
      </c>
      <c r="E1940" s="1">
        <v>3862.7</v>
      </c>
      <c r="F1940" s="1">
        <v>7643730500</v>
      </c>
      <c r="G1940" s="1">
        <v>107238822033.2</v>
      </c>
      <c r="H1940" s="1">
        <f t="shared" si="840"/>
        <v>-13.319999999999709</v>
      </c>
      <c r="J1940" s="1">
        <f t="shared" ref="J1940:J2003" si="845">SUM(C1931:C1940)/10</f>
        <v>3893.0850000000005</v>
      </c>
      <c r="K1940" s="1">
        <f t="shared" ref="K1940:K2003" si="846">SUM(C1926:C1940)/15</f>
        <v>3906.8253333333337</v>
      </c>
      <c r="L1940" s="1">
        <f t="shared" ref="L1940:L2003" si="847">(10*C1940+9*C1939+8*C1938+7*C1937+6*C1936+5*C1935+4*C1934+3*C1933+2*C1932+C1931)/55</f>
        <v>3887.3736363636358</v>
      </c>
      <c r="M1940" s="1">
        <f t="shared" ref="M1940:M2003" si="848">(MAX(D1935:D1940)-C1940)/(MAX(D1935:D1940)-MIN(E1935:E1940))*100</f>
        <v>61.614872869771361</v>
      </c>
      <c r="N1940" s="1">
        <f t="shared" ref="N1940:N2003" si="849">(MAX(D1931:D1940)-C1940)/(MAX(D1931:D1940)-MIN(E1931:E1940))*100</f>
        <v>62.902941694557072</v>
      </c>
      <c r="O1940" s="1">
        <f t="shared" ref="O1940:O2003" si="850">(SUMIF(H1935:H1940,"&gt;=0")/(SUMIF(H1935:H1940,"&gt;=0")+ABS(SUMIF(H1935:H1940,"&lt;0"))))*100</f>
        <v>32.32464307883312</v>
      </c>
      <c r="P1940" s="1">
        <f t="shared" ref="P1940:P2003" si="851">(SUMIF(H1929:H1940,"&gt;=0")/(SUMIF(H1929:H1940,"&gt;=0")+ABS(SUMIF(H1929:H1940,"&lt;0"))))*100</f>
        <v>42.511850056084263</v>
      </c>
      <c r="Q1940" s="1">
        <f t="shared" ref="Q1940:Q2003" si="852">((C1940-E1940)-(D1940-C1940))*F1940/(D1940-E1940)</f>
        <v>-403481375.36658126</v>
      </c>
      <c r="R1940" s="1">
        <f t="shared" ref="R1940:R2003" si="853">C1940-C1931</f>
        <v>-30.240000000000236</v>
      </c>
      <c r="S1940" s="1">
        <f t="shared" si="841"/>
        <v>37.097058305442928</v>
      </c>
      <c r="T1940" s="1">
        <f t="shared" si="834"/>
        <v>27.628232824122069</v>
      </c>
      <c r="U1940" s="1">
        <f t="shared" ref="U1940:U2003" si="854">(C1940-C1939)/C1940</f>
        <v>-4.1361124155619485E-3</v>
      </c>
      <c r="V1940" s="1">
        <f t="shared" ref="V1940:V2003" si="855">(C1940-C1929)/C1929</f>
        <v>-7.1906324528843643E-3</v>
      </c>
      <c r="W1940" s="1">
        <f t="shared" ref="W1940:W2003" si="856">100*((C1940-J1940)/J1940)</f>
        <v>-0.44861594339708993</v>
      </c>
      <c r="X1940" s="1">
        <f t="shared" ref="X1940:X2003" si="857">100*((C1940-K1940)/K1940)</f>
        <v>-0.79873889080956562</v>
      </c>
      <c r="Y1940" s="1">
        <f t="shared" si="843"/>
        <v>3889.1838461538464</v>
      </c>
      <c r="Z1940" s="1">
        <f t="shared" si="844"/>
        <v>3890.4625925925925</v>
      </c>
      <c r="AA1940" s="1">
        <f t="shared" ref="AA1940:AA2003" si="858">Y1940-Z1940</f>
        <v>-1.2787464387461114</v>
      </c>
      <c r="AB1940" s="1">
        <f t="shared" si="835"/>
        <v>0.60196011395992177</v>
      </c>
      <c r="AC1940" s="1">
        <f t="shared" si="842"/>
        <v>3876.1</v>
      </c>
      <c r="AD1940" s="1">
        <f t="shared" si="836"/>
        <v>3892.6793333333335</v>
      </c>
      <c r="AE1940" s="1">
        <f t="shared" si="837"/>
        <v>16.312533333333342</v>
      </c>
      <c r="AF1940" s="1">
        <f t="shared" si="838"/>
        <v>-67.757034808954955</v>
      </c>
      <c r="AG1940" s="1">
        <f t="shared" ref="AG1940:AG2003" si="859">SUM(C1936:C1940)/5</f>
        <v>3877.0140000000001</v>
      </c>
      <c r="AH1940" s="1">
        <f t="shared" ref="AH1940:AH2003" si="860">SUM(C1927:C1940)/14</f>
        <v>3900.7507142857144</v>
      </c>
      <c r="AI1940" s="1">
        <f t="shared" si="839"/>
        <v>-23.736714285714243</v>
      </c>
      <c r="AJ1940" s="1">
        <f t="shared" ref="AJ1940:AJ2003" si="861">IF(H1940&gt;0,1,0)</f>
        <v>0</v>
      </c>
    </row>
    <row r="1941" spans="1:36" x14ac:dyDescent="0.2">
      <c r="A1941" s="5">
        <v>43797</v>
      </c>
      <c r="B1941" s="1">
        <v>3877.9</v>
      </c>
      <c r="C1941" s="10">
        <v>3862.3</v>
      </c>
      <c r="D1941" s="1">
        <v>3887.69</v>
      </c>
      <c r="E1941" s="1">
        <v>3852.01</v>
      </c>
      <c r="F1941" s="1">
        <v>6523011900</v>
      </c>
      <c r="G1941" s="1">
        <v>87081788912.300003</v>
      </c>
      <c r="H1941" s="1">
        <f t="shared" si="840"/>
        <v>-33.630000000000109</v>
      </c>
      <c r="J1941" s="1">
        <f t="shared" si="845"/>
        <v>3888.7290000000007</v>
      </c>
      <c r="K1941" s="1">
        <f t="shared" si="846"/>
        <v>3898.1873333333338</v>
      </c>
      <c r="L1941" s="1">
        <f t="shared" si="847"/>
        <v>3881.7763636363634</v>
      </c>
      <c r="M1941" s="1">
        <f t="shared" si="848"/>
        <v>66.252636512772284</v>
      </c>
      <c r="N1941" s="1">
        <f t="shared" si="849"/>
        <v>74.634490047560163</v>
      </c>
      <c r="O1941" s="1">
        <f t="shared" si="850"/>
        <v>28.88041594454085</v>
      </c>
      <c r="P1941" s="1">
        <f t="shared" si="851"/>
        <v>38.35907146821642</v>
      </c>
      <c r="Q1941" s="1">
        <f t="shared" si="852"/>
        <v>-2760579587.7242112</v>
      </c>
      <c r="R1941" s="1">
        <f t="shared" si="853"/>
        <v>-14.789999999999964</v>
      </c>
      <c r="S1941" s="1">
        <f t="shared" si="841"/>
        <v>25.365509952439837</v>
      </c>
      <c r="T1941" s="1">
        <f t="shared" ref="T1941:T2004" si="862">SUM(S1932:S1941)/10</f>
        <v>28.255822595140916</v>
      </c>
      <c r="U1941" s="1">
        <f t="shared" si="854"/>
        <v>-3.4487222639359213E-3</v>
      </c>
      <c r="V1941" s="1">
        <f t="shared" si="855"/>
        <v>-9.6615880081435887E-3</v>
      </c>
      <c r="W1941" s="1">
        <f t="shared" si="856"/>
        <v>-0.67963079967774909</v>
      </c>
      <c r="X1941" s="1">
        <f t="shared" si="857"/>
        <v>-0.92061592387984015</v>
      </c>
      <c r="Y1941" s="1">
        <f t="shared" si="843"/>
        <v>3873.5707692307697</v>
      </c>
      <c r="Z1941" s="1">
        <f t="shared" si="844"/>
        <v>3874.6333333333332</v>
      </c>
      <c r="AA1941" s="1">
        <f t="shared" si="858"/>
        <v>-1.0625641025635559</v>
      </c>
      <c r="AB1941" s="1">
        <f t="shared" ref="AB1941:AB2004" si="863">AA1940*8/10+AA1941*2/10</f>
        <v>-1.2355099715096003</v>
      </c>
      <c r="AC1941" s="1">
        <f t="shared" si="842"/>
        <v>3867.3333333333335</v>
      </c>
      <c r="AD1941" s="1">
        <f t="shared" ref="AD1941:AD2004" si="864">SUM(AC1932:AC1941)/10</f>
        <v>3888.8143333333342</v>
      </c>
      <c r="AE1941" s="1">
        <f t="shared" ref="AE1941:AE2004" si="865">(ABS(AC1941-AD1941)+ABS(AC1940-AD1941)+ABS(AC1939-AD1941)+ABS(AC1938-AD1941)+ABS(AC1937-AD1941)+ABS(AC1936-AD1941)+ABS(AC1935-AD1941)+ABS(AC1934-AD1941)+ABS(AC1933-AD1941)+ABS(AC1932-AD1941))/10</f>
        <v>16.223666666666666</v>
      </c>
      <c r="AF1941" s="1">
        <f t="shared" ref="AF1941:AF2004" si="866">(AC1941-AD1941)/(0.015*AE1941)</f>
        <v>-88.270222514436426</v>
      </c>
      <c r="AG1941" s="1">
        <f t="shared" si="859"/>
        <v>3871.5540000000001</v>
      </c>
      <c r="AH1941" s="1">
        <f t="shared" si="860"/>
        <v>3892.8428571428572</v>
      </c>
      <c r="AI1941" s="1">
        <f t="shared" ref="AI1941:AI2004" si="867">AG1941-AH1941</f>
        <v>-21.288857142857069</v>
      </c>
      <c r="AJ1941" s="1">
        <f t="shared" si="861"/>
        <v>0</v>
      </c>
    </row>
    <row r="1942" spans="1:36" x14ac:dyDescent="0.2">
      <c r="A1942" s="5">
        <v>43798</v>
      </c>
      <c r="B1942" s="1">
        <v>3857.19</v>
      </c>
      <c r="C1942" s="10">
        <v>3828.67</v>
      </c>
      <c r="D1942" s="1">
        <v>3861.66</v>
      </c>
      <c r="E1942" s="1">
        <v>3804.83</v>
      </c>
      <c r="F1942" s="1">
        <v>7414433100</v>
      </c>
      <c r="G1942" s="1">
        <v>116200556869</v>
      </c>
      <c r="H1942" s="1">
        <f t="shared" si="840"/>
        <v>7.3899999999998727</v>
      </c>
      <c r="J1942" s="1">
        <f t="shared" si="845"/>
        <v>3883.8869999999997</v>
      </c>
      <c r="K1942" s="1">
        <f t="shared" si="846"/>
        <v>3888.5646666666667</v>
      </c>
      <c r="L1942" s="1">
        <f t="shared" si="847"/>
        <v>3870.8565454545446</v>
      </c>
      <c r="M1942" s="1">
        <f t="shared" si="848"/>
        <v>79.089553547934301</v>
      </c>
      <c r="N1942" s="1">
        <f t="shared" si="849"/>
        <v>83.236059348850191</v>
      </c>
      <c r="O1942" s="1">
        <f t="shared" si="850"/>
        <v>43.782915290547258</v>
      </c>
      <c r="P1942" s="1">
        <f t="shared" si="851"/>
        <v>38.661468486029868</v>
      </c>
      <c r="Q1942" s="1">
        <f t="shared" si="852"/>
        <v>-1193772001.8475697</v>
      </c>
      <c r="R1942" s="1">
        <f t="shared" si="853"/>
        <v>-79.259999999999764</v>
      </c>
      <c r="S1942" s="1">
        <f t="shared" si="841"/>
        <v>16.763940651149806</v>
      </c>
      <c r="T1942" s="1">
        <f t="shared" si="862"/>
        <v>29.932216660255897</v>
      </c>
      <c r="U1942" s="1">
        <f t="shared" si="854"/>
        <v>-8.7837290756320359E-3</v>
      </c>
      <c r="V1942" s="1">
        <f t="shared" si="855"/>
        <v>-1.9762613099291847E-2</v>
      </c>
      <c r="W1942" s="1">
        <f t="shared" si="856"/>
        <v>-1.4216942974911384</v>
      </c>
      <c r="X1942" s="1">
        <f t="shared" si="857"/>
        <v>-1.5402769865213313</v>
      </c>
      <c r="Y1942" s="1">
        <f t="shared" si="843"/>
        <v>3857.126153846154</v>
      </c>
      <c r="Z1942" s="1">
        <f t="shared" si="844"/>
        <v>3859.8088888888892</v>
      </c>
      <c r="AA1942" s="1">
        <f t="shared" si="858"/>
        <v>-2.682735042735203</v>
      </c>
      <c r="AB1942" s="1">
        <f t="shared" si="863"/>
        <v>-1.3865982905978855</v>
      </c>
      <c r="AC1942" s="1">
        <f t="shared" si="842"/>
        <v>3831.72</v>
      </c>
      <c r="AD1942" s="1">
        <f t="shared" si="864"/>
        <v>3883.0103333333332</v>
      </c>
      <c r="AE1942" s="1">
        <f t="shared" si="865"/>
        <v>21.432333333333325</v>
      </c>
      <c r="AF1942" s="1">
        <f t="shared" si="866"/>
        <v>-159.54191745597271</v>
      </c>
      <c r="AG1942" s="1">
        <f t="shared" si="859"/>
        <v>3867.2899999999995</v>
      </c>
      <c r="AH1942" s="1">
        <f t="shared" si="860"/>
        <v>3887.5350000000003</v>
      </c>
      <c r="AI1942" s="1">
        <f t="shared" si="867"/>
        <v>-20.2450000000008</v>
      </c>
      <c r="AJ1942" s="1">
        <f t="shared" si="861"/>
        <v>1</v>
      </c>
    </row>
    <row r="1943" spans="1:36" x14ac:dyDescent="0.2">
      <c r="A1943" s="5">
        <v>43801</v>
      </c>
      <c r="B1943" s="1">
        <v>3835.51</v>
      </c>
      <c r="C1943" s="10">
        <v>3836.06</v>
      </c>
      <c r="D1943" s="1">
        <v>3854.75</v>
      </c>
      <c r="E1943" s="1">
        <v>3829.31</v>
      </c>
      <c r="F1943" s="1">
        <v>7741217300</v>
      </c>
      <c r="G1943" s="1">
        <v>109992592541</v>
      </c>
      <c r="H1943" s="1">
        <f t="shared" si="840"/>
        <v>15.0300000000002</v>
      </c>
      <c r="J1943" s="1">
        <f t="shared" si="845"/>
        <v>3876.7</v>
      </c>
      <c r="K1943" s="1">
        <f t="shared" si="846"/>
        <v>3884.1033333333335</v>
      </c>
      <c r="L1943" s="1">
        <f t="shared" si="847"/>
        <v>3862.1607272727265</v>
      </c>
      <c r="M1943" s="1">
        <f t="shared" si="848"/>
        <v>66.875265167585965</v>
      </c>
      <c r="N1943" s="1">
        <f t="shared" si="849"/>
        <v>78.039519021165873</v>
      </c>
      <c r="O1943" s="1">
        <f t="shared" si="850"/>
        <v>36.28085795224613</v>
      </c>
      <c r="P1943" s="1">
        <f t="shared" si="851"/>
        <v>45.579133510167999</v>
      </c>
      <c r="Q1943" s="1">
        <f t="shared" si="852"/>
        <v>-3633260006.3679338</v>
      </c>
      <c r="R1943" s="1">
        <f t="shared" si="853"/>
        <v>-110.98000000000002</v>
      </c>
      <c r="S1943" s="1">
        <f t="shared" si="841"/>
        <v>21.960480978834127</v>
      </c>
      <c r="T1943" s="1">
        <f t="shared" si="862"/>
        <v>29.688023259864316</v>
      </c>
      <c r="U1943" s="1">
        <f t="shared" si="854"/>
        <v>1.9264557905767565E-3</v>
      </c>
      <c r="V1943" s="1">
        <f t="shared" si="855"/>
        <v>-1.0582679277499413E-2</v>
      </c>
      <c r="W1943" s="1">
        <f t="shared" si="856"/>
        <v>-1.048314287925294</v>
      </c>
      <c r="X1943" s="1">
        <f t="shared" si="857"/>
        <v>-1.2369221210215018</v>
      </c>
      <c r="Y1943" s="1">
        <f t="shared" si="843"/>
        <v>3829.8069230769233</v>
      </c>
      <c r="Z1943" s="1">
        <f t="shared" si="844"/>
        <v>3829.2174074074073</v>
      </c>
      <c r="AA1943" s="1">
        <f t="shared" si="858"/>
        <v>0.58951566951600398</v>
      </c>
      <c r="AB1943" s="1">
        <f t="shared" si="863"/>
        <v>-2.0282849002849619</v>
      </c>
      <c r="AC1943" s="1">
        <f t="shared" si="842"/>
        <v>3840.0399999999995</v>
      </c>
      <c r="AD1943" s="1">
        <f t="shared" si="864"/>
        <v>3877.3693333333331</v>
      </c>
      <c r="AE1943" s="1">
        <f t="shared" si="865"/>
        <v>23.257199999999965</v>
      </c>
      <c r="AF1943" s="1">
        <f t="shared" si="866"/>
        <v>-107.004378094622</v>
      </c>
      <c r="AG1943" s="1">
        <f t="shared" si="859"/>
        <v>3858.8599999999997</v>
      </c>
      <c r="AH1943" s="1">
        <f t="shared" si="860"/>
        <v>3882.7042857142856</v>
      </c>
      <c r="AI1943" s="1">
        <f t="shared" si="867"/>
        <v>-23.844285714285888</v>
      </c>
      <c r="AJ1943" s="1">
        <f t="shared" si="861"/>
        <v>1</v>
      </c>
    </row>
    <row r="1944" spans="1:36" x14ac:dyDescent="0.2">
      <c r="A1944" s="5">
        <v>43802</v>
      </c>
      <c r="B1944" s="1">
        <v>3829.21</v>
      </c>
      <c r="C1944" s="10">
        <v>3851.09</v>
      </c>
      <c r="D1944" s="1">
        <v>3851.12</v>
      </c>
      <c r="E1944" s="1">
        <v>3811.63</v>
      </c>
      <c r="F1944" s="1">
        <v>7361124000</v>
      </c>
      <c r="G1944" s="1">
        <v>108703714965.2</v>
      </c>
      <c r="H1944" s="1">
        <f t="shared" si="840"/>
        <v>-1.2699999999999818</v>
      </c>
      <c r="J1944" s="1">
        <f t="shared" si="845"/>
        <v>3867.1050000000005</v>
      </c>
      <c r="K1944" s="1">
        <f t="shared" si="846"/>
        <v>3880.5966666666664</v>
      </c>
      <c r="L1944" s="1">
        <f t="shared" si="847"/>
        <v>3857.5043636363635</v>
      </c>
      <c r="M1944" s="1">
        <f t="shared" si="848"/>
        <v>50.933389902418199</v>
      </c>
      <c r="N1944" s="1">
        <f t="shared" si="849"/>
        <v>66.575144508670377</v>
      </c>
      <c r="O1944" s="1">
        <f t="shared" si="850"/>
        <v>25.868235837083255</v>
      </c>
      <c r="P1944" s="1">
        <f t="shared" si="851"/>
        <v>39.014707550380066</v>
      </c>
      <c r="Q1944" s="1">
        <f t="shared" si="852"/>
        <v>7349939714.35816</v>
      </c>
      <c r="R1944" s="1">
        <f t="shared" si="853"/>
        <v>-56.769999999999982</v>
      </c>
      <c r="S1944" s="1">
        <f t="shared" si="841"/>
        <v>33.424855491329616</v>
      </c>
      <c r="T1944" s="1">
        <f t="shared" si="862"/>
        <v>27.909509589637402</v>
      </c>
      <c r="U1944" s="1">
        <f t="shared" si="854"/>
        <v>3.9027911578280953E-3</v>
      </c>
      <c r="V1944" s="1">
        <f t="shared" si="855"/>
        <v>-1.4544784579048165E-2</v>
      </c>
      <c r="W1944" s="1">
        <f t="shared" si="856"/>
        <v>-0.41413408738579188</v>
      </c>
      <c r="X1944" s="1">
        <f t="shared" si="857"/>
        <v>-0.76036417080190088</v>
      </c>
      <c r="Y1944" s="1">
        <f t="shared" si="843"/>
        <v>3838.372307692307</v>
      </c>
      <c r="Z1944" s="1">
        <f t="shared" si="844"/>
        <v>3837.1733333333332</v>
      </c>
      <c r="AA1944" s="1">
        <f t="shared" si="858"/>
        <v>1.1989743589738282</v>
      </c>
      <c r="AB1944" s="1">
        <f t="shared" si="863"/>
        <v>0.7114074074075688</v>
      </c>
      <c r="AC1944" s="1">
        <f t="shared" si="842"/>
        <v>3837.9466666666667</v>
      </c>
      <c r="AD1944" s="1">
        <f t="shared" si="864"/>
        <v>3867.9486666666662</v>
      </c>
      <c r="AE1944" s="1">
        <f t="shared" si="865"/>
        <v>19.583066666666582</v>
      </c>
      <c r="AF1944" s="1">
        <f t="shared" si="866"/>
        <v>-102.13585887126847</v>
      </c>
      <c r="AG1944" s="1">
        <f t="shared" si="859"/>
        <v>3850.7479999999996</v>
      </c>
      <c r="AH1944" s="1">
        <f t="shared" si="860"/>
        <v>3879.2121428571431</v>
      </c>
      <c r="AI1944" s="1">
        <f t="shared" si="867"/>
        <v>-28.464142857143543</v>
      </c>
      <c r="AJ1944" s="1">
        <f t="shared" si="861"/>
        <v>0</v>
      </c>
    </row>
    <row r="1945" spans="1:36" x14ac:dyDescent="0.2">
      <c r="A1945" s="5">
        <v>43803</v>
      </c>
      <c r="B1945" s="1">
        <v>3841.66</v>
      </c>
      <c r="C1945" s="10">
        <v>3849.82</v>
      </c>
      <c r="D1945" s="1">
        <v>3852.99</v>
      </c>
      <c r="E1945" s="1">
        <v>3831.07</v>
      </c>
      <c r="F1945" s="1">
        <v>7968338500</v>
      </c>
      <c r="G1945" s="1">
        <v>109646342795.8</v>
      </c>
      <c r="H1945" s="1">
        <f t="shared" si="840"/>
        <v>29.539999999999964</v>
      </c>
      <c r="J1945" s="1">
        <f t="shared" si="845"/>
        <v>3861.3010000000004</v>
      </c>
      <c r="K1945" s="1">
        <f t="shared" si="846"/>
        <v>3877.2526666666668</v>
      </c>
      <c r="L1945" s="1">
        <f t="shared" si="847"/>
        <v>3854.361636363637</v>
      </c>
      <c r="M1945" s="1">
        <f t="shared" si="848"/>
        <v>47.163828537874117</v>
      </c>
      <c r="N1945" s="1">
        <f t="shared" si="849"/>
        <v>60.538549250065657</v>
      </c>
      <c r="O1945" s="1">
        <f t="shared" si="850"/>
        <v>51.866640047913883</v>
      </c>
      <c r="P1945" s="1">
        <f t="shared" si="851"/>
        <v>36.725247136356565</v>
      </c>
      <c r="Q1945" s="1">
        <f t="shared" si="852"/>
        <v>5663627455.7484121</v>
      </c>
      <c r="R1945" s="1">
        <f t="shared" si="853"/>
        <v>-39.779999999999745</v>
      </c>
      <c r="S1945" s="1">
        <f t="shared" si="841"/>
        <v>39.461450749934343</v>
      </c>
      <c r="T1945" s="1">
        <f t="shared" si="862"/>
        <v>29.283445453077366</v>
      </c>
      <c r="U1945" s="1">
        <f t="shared" si="854"/>
        <v>-3.2988555309078913E-4</v>
      </c>
      <c r="V1945" s="1">
        <f t="shared" si="855"/>
        <v>-2.4631115975515778E-2</v>
      </c>
      <c r="W1945" s="1">
        <f t="shared" si="856"/>
        <v>-0.29733501739440205</v>
      </c>
      <c r="X1945" s="1">
        <f t="shared" si="857"/>
        <v>-0.70752847505940009</v>
      </c>
      <c r="Y1945" s="1">
        <f t="shared" si="843"/>
        <v>3850.8946153846155</v>
      </c>
      <c r="Z1945" s="1">
        <f t="shared" si="844"/>
        <v>3850.9959259259258</v>
      </c>
      <c r="AA1945" s="1">
        <f t="shared" si="858"/>
        <v>-0.10131054131034034</v>
      </c>
      <c r="AB1945" s="1">
        <f t="shared" si="863"/>
        <v>0.93891737891699445</v>
      </c>
      <c r="AC1945" s="1">
        <f t="shared" si="842"/>
        <v>3844.6266666666666</v>
      </c>
      <c r="AD1945" s="1">
        <f t="shared" si="864"/>
        <v>3860.6419999999998</v>
      </c>
      <c r="AE1945" s="1">
        <f t="shared" si="865"/>
        <v>17.646933333333436</v>
      </c>
      <c r="AF1945" s="1">
        <f t="shared" si="866"/>
        <v>-60.502800612507478</v>
      </c>
      <c r="AG1945" s="1">
        <f t="shared" si="859"/>
        <v>3845.5880000000006</v>
      </c>
      <c r="AH1945" s="1">
        <f t="shared" si="860"/>
        <v>3875.2092857142857</v>
      </c>
      <c r="AI1945" s="1">
        <f t="shared" si="867"/>
        <v>-29.621285714285023</v>
      </c>
      <c r="AJ1945" s="1">
        <f t="shared" si="861"/>
        <v>1</v>
      </c>
    </row>
    <row r="1946" spans="1:36" x14ac:dyDescent="0.2">
      <c r="A1946" s="5">
        <v>43804</v>
      </c>
      <c r="B1946" s="1">
        <v>3863.61</v>
      </c>
      <c r="C1946" s="10">
        <v>3879.36</v>
      </c>
      <c r="D1946" s="1">
        <v>3883.4</v>
      </c>
      <c r="E1946" s="1">
        <v>3859.82</v>
      </c>
      <c r="F1946" s="1">
        <v>8905119300</v>
      </c>
      <c r="G1946" s="1">
        <v>129357592811.8</v>
      </c>
      <c r="H1946" s="1">
        <f t="shared" si="840"/>
        <v>23.029999999999745</v>
      </c>
      <c r="J1946" s="1">
        <f t="shared" si="845"/>
        <v>3860.2770000000005</v>
      </c>
      <c r="K1946" s="1">
        <f t="shared" si="846"/>
        <v>3875.4859999999999</v>
      </c>
      <c r="L1946" s="1">
        <f t="shared" si="847"/>
        <v>3857.6450909090913</v>
      </c>
      <c r="M1946" s="1">
        <f t="shared" si="848"/>
        <v>10.053101617185511</v>
      </c>
      <c r="N1946" s="1">
        <f t="shared" si="849"/>
        <v>34.628541356021351</v>
      </c>
      <c r="O1946" s="1">
        <f t="shared" si="850"/>
        <v>68.24096824096813</v>
      </c>
      <c r="P1946" s="1">
        <f t="shared" si="851"/>
        <v>48.854546216023735</v>
      </c>
      <c r="Q1946" s="1">
        <f t="shared" si="852"/>
        <v>5853661965.6488733</v>
      </c>
      <c r="R1946" s="1">
        <f t="shared" si="853"/>
        <v>29.370000000000346</v>
      </c>
      <c r="S1946" s="1">
        <f t="shared" si="841"/>
        <v>65.371458643978656</v>
      </c>
      <c r="T1946" s="1">
        <f t="shared" si="862"/>
        <v>34.436256162648284</v>
      </c>
      <c r="U1946" s="1">
        <f t="shared" si="854"/>
        <v>7.61465808793202E-3</v>
      </c>
      <c r="V1946" s="1">
        <f t="shared" si="855"/>
        <v>-7.2929941195436889E-3</v>
      </c>
      <c r="W1946" s="1">
        <f t="shared" si="856"/>
        <v>0.49434276348561584</v>
      </c>
      <c r="X1946" s="1">
        <f t="shared" si="857"/>
        <v>9.9961656421936523E-2</v>
      </c>
      <c r="Y1946" s="1">
        <f t="shared" si="843"/>
        <v>3854.3646153846157</v>
      </c>
      <c r="Z1946" s="1">
        <f t="shared" si="844"/>
        <v>3852.0081481481484</v>
      </c>
      <c r="AA1946" s="1">
        <f t="shared" si="858"/>
        <v>2.3564672364673243</v>
      </c>
      <c r="AB1946" s="1">
        <f t="shared" si="863"/>
        <v>0.39024501424519253</v>
      </c>
      <c r="AC1946" s="1">
        <f t="shared" si="842"/>
        <v>3874.1933333333332</v>
      </c>
      <c r="AD1946" s="1">
        <f t="shared" si="864"/>
        <v>3859.1480000000001</v>
      </c>
      <c r="AE1946" s="1">
        <f t="shared" si="865"/>
        <v>16.451733333333369</v>
      </c>
      <c r="AF1946" s="1">
        <f t="shared" si="866"/>
        <v>60.967571130632585</v>
      </c>
      <c r="AG1946" s="1">
        <f t="shared" si="859"/>
        <v>3849</v>
      </c>
      <c r="AH1946" s="1">
        <f t="shared" si="860"/>
        <v>3875.3714285714277</v>
      </c>
      <c r="AI1946" s="1">
        <f t="shared" si="867"/>
        <v>-26.371428571427714</v>
      </c>
      <c r="AJ1946" s="1">
        <f t="shared" si="861"/>
        <v>1</v>
      </c>
    </row>
    <row r="1947" spans="1:36" x14ac:dyDescent="0.2">
      <c r="A1947" s="5">
        <v>43805</v>
      </c>
      <c r="B1947" s="1">
        <v>3885.06</v>
      </c>
      <c r="C1947" s="10">
        <v>3902.39</v>
      </c>
      <c r="D1947" s="1">
        <v>3902.39</v>
      </c>
      <c r="E1947" s="1">
        <v>3878.7</v>
      </c>
      <c r="F1947" s="1">
        <v>7864888700</v>
      </c>
      <c r="G1947" s="1">
        <v>116424775801.89999</v>
      </c>
      <c r="H1947" s="1">
        <f t="shared" si="840"/>
        <v>-6.9400000000000546</v>
      </c>
      <c r="J1947" s="1">
        <f t="shared" si="845"/>
        <v>3865.5169999999998</v>
      </c>
      <c r="K1947" s="1">
        <f t="shared" si="846"/>
        <v>3877.1726666666659</v>
      </c>
      <c r="L1947" s="1">
        <f t="shared" si="847"/>
        <v>3865.3020000000001</v>
      </c>
      <c r="M1947" s="1">
        <f t="shared" si="848"/>
        <v>0</v>
      </c>
      <c r="N1947" s="1">
        <f t="shared" si="849"/>
        <v>0</v>
      </c>
      <c r="O1947" s="1">
        <f t="shared" si="850"/>
        <v>90.132211538461476</v>
      </c>
      <c r="P1947" s="1">
        <f t="shared" si="851"/>
        <v>51.2859969224005</v>
      </c>
      <c r="Q1947" s="1">
        <f t="shared" si="852"/>
        <v>7864888700</v>
      </c>
      <c r="R1947" s="1">
        <f t="shared" si="853"/>
        <v>24.179999999999836</v>
      </c>
      <c r="S1947" s="1">
        <f t="shared" si="841"/>
        <v>100</v>
      </c>
      <c r="T1947" s="1">
        <f t="shared" si="862"/>
        <v>43.003837816574638</v>
      </c>
      <c r="U1947" s="1">
        <f t="shared" si="854"/>
        <v>5.9015116377398842E-3</v>
      </c>
      <c r="V1947" s="1">
        <f t="shared" si="855"/>
        <v>3.2882558617852642E-3</v>
      </c>
      <c r="W1947" s="1">
        <f t="shared" si="856"/>
        <v>0.95389568846806394</v>
      </c>
      <c r="X1947" s="1">
        <f t="shared" si="857"/>
        <v>0.65040521796038897</v>
      </c>
      <c r="Y1947" s="1">
        <f t="shared" si="843"/>
        <v>3882.9030769230767</v>
      </c>
      <c r="Z1947" s="1">
        <f t="shared" si="844"/>
        <v>3881.065925925926</v>
      </c>
      <c r="AA1947" s="1">
        <f t="shared" si="858"/>
        <v>1.8371509971507294</v>
      </c>
      <c r="AB1947" s="1">
        <f t="shared" si="863"/>
        <v>2.2526039886040055</v>
      </c>
      <c r="AC1947" s="1">
        <f t="shared" si="842"/>
        <v>3894.4933333333333</v>
      </c>
      <c r="AD1947" s="1">
        <f t="shared" si="864"/>
        <v>3861.8530000000001</v>
      </c>
      <c r="AE1947" s="1">
        <f t="shared" si="865"/>
        <v>18.615733333333402</v>
      </c>
      <c r="AF1947" s="1">
        <f t="shared" si="866"/>
        <v>116.89156603494231</v>
      </c>
      <c r="AG1947" s="1">
        <f t="shared" si="859"/>
        <v>3863.7440000000001</v>
      </c>
      <c r="AH1947" s="1">
        <f t="shared" si="860"/>
        <v>3874.9757142857138</v>
      </c>
      <c r="AI1947" s="1">
        <f t="shared" si="867"/>
        <v>-11.231714285713679</v>
      </c>
      <c r="AJ1947" s="1">
        <f t="shared" si="861"/>
        <v>0</v>
      </c>
    </row>
    <row r="1948" spans="1:36" x14ac:dyDescent="0.2">
      <c r="A1948" s="5">
        <v>43808</v>
      </c>
      <c r="B1948" s="1">
        <v>3909.53</v>
      </c>
      <c r="C1948" s="10">
        <v>3895.45</v>
      </c>
      <c r="D1948" s="1">
        <v>3911.97</v>
      </c>
      <c r="E1948" s="1">
        <v>3885.25</v>
      </c>
      <c r="F1948" s="1">
        <v>9535380600</v>
      </c>
      <c r="G1948" s="1">
        <v>130873098246.3</v>
      </c>
      <c r="H1948" s="1">
        <f t="shared" si="840"/>
        <v>4.930000000000291</v>
      </c>
      <c r="J1948" s="1">
        <f t="shared" si="845"/>
        <v>3867.2409999999995</v>
      </c>
      <c r="K1948" s="1">
        <f t="shared" si="846"/>
        <v>3876.340666666666</v>
      </c>
      <c r="L1948" s="1">
        <f t="shared" si="847"/>
        <v>3870.7443636363632</v>
      </c>
      <c r="M1948" s="1">
        <f t="shared" si="848"/>
        <v>16.464022324098099</v>
      </c>
      <c r="N1948" s="1">
        <f t="shared" si="849"/>
        <v>15.41907784207579</v>
      </c>
      <c r="O1948" s="1">
        <f t="shared" si="850"/>
        <v>89.831558087688862</v>
      </c>
      <c r="P1948" s="1">
        <f t="shared" si="851"/>
        <v>63.069979768636252</v>
      </c>
      <c r="Q1948" s="1">
        <f t="shared" si="852"/>
        <v>-2255374453.2934885</v>
      </c>
      <c r="R1948" s="1">
        <f t="shared" si="853"/>
        <v>3.7999999999997272</v>
      </c>
      <c r="S1948" s="1">
        <f t="shared" si="841"/>
        <v>84.580922157924206</v>
      </c>
      <c r="T1948" s="1">
        <f t="shared" si="862"/>
        <v>47.524110761625465</v>
      </c>
      <c r="U1948" s="1">
        <f t="shared" si="854"/>
        <v>-1.7815656727720943E-3</v>
      </c>
      <c r="V1948" s="1">
        <f t="shared" si="855"/>
        <v>1.1807822877462029E-2</v>
      </c>
      <c r="W1948" s="1">
        <f t="shared" si="856"/>
        <v>0.72943475723391149</v>
      </c>
      <c r="X1948" s="1">
        <f t="shared" si="857"/>
        <v>0.49297352778248543</v>
      </c>
      <c r="Y1948" s="1">
        <f t="shared" si="843"/>
        <v>3901.3223076923077</v>
      </c>
      <c r="Z1948" s="1">
        <f t="shared" si="844"/>
        <v>3901.8759259259259</v>
      </c>
      <c r="AA1948" s="1">
        <f t="shared" si="858"/>
        <v>-0.55361823361818097</v>
      </c>
      <c r="AB1948" s="1">
        <f t="shared" si="863"/>
        <v>1.3589971509969474</v>
      </c>
      <c r="AC1948" s="1">
        <f t="shared" si="842"/>
        <v>3897.5566666666668</v>
      </c>
      <c r="AD1948" s="1">
        <f t="shared" si="864"/>
        <v>3865.0793333333327</v>
      </c>
      <c r="AE1948" s="1">
        <f t="shared" si="865"/>
        <v>21.196800000000213</v>
      </c>
      <c r="AF1948" s="1">
        <f t="shared" si="866"/>
        <v>102.14539720880462</v>
      </c>
      <c r="AG1948" s="1">
        <f t="shared" si="859"/>
        <v>3875.6220000000003</v>
      </c>
      <c r="AH1948" s="1">
        <f t="shared" si="860"/>
        <v>3871.2907142857143</v>
      </c>
      <c r="AI1948" s="1">
        <f t="shared" si="867"/>
        <v>4.3312857142859684</v>
      </c>
      <c r="AJ1948" s="1">
        <f t="shared" si="861"/>
        <v>1</v>
      </c>
    </row>
    <row r="1949" spans="1:36" x14ac:dyDescent="0.2">
      <c r="A1949" s="5">
        <v>43809</v>
      </c>
      <c r="B1949" s="1">
        <v>3886.44</v>
      </c>
      <c r="C1949" s="10">
        <v>3900.38</v>
      </c>
      <c r="D1949" s="1">
        <v>3900.96</v>
      </c>
      <c r="E1949" s="1">
        <v>3882.09</v>
      </c>
      <c r="F1949" s="1">
        <v>8626292800</v>
      </c>
      <c r="G1949" s="1">
        <v>121118412751.39999</v>
      </c>
      <c r="H1949" s="1">
        <f t="shared" si="840"/>
        <v>2.3699999999998909</v>
      </c>
      <c r="J1949" s="1">
        <f t="shared" si="845"/>
        <v>3868.1139999999991</v>
      </c>
      <c r="K1949" s="1">
        <f t="shared" si="846"/>
        <v>3873.23</v>
      </c>
      <c r="L1949" s="1">
        <f t="shared" si="847"/>
        <v>3876.7696363636364</v>
      </c>
      <c r="M1949" s="1">
        <f t="shared" si="848"/>
        <v>11.550727526409933</v>
      </c>
      <c r="N1949" s="1">
        <f t="shared" si="849"/>
        <v>10.81762180324781</v>
      </c>
      <c r="O1949" s="1">
        <f t="shared" si="850"/>
        <v>87.940658049353644</v>
      </c>
      <c r="P1949" s="1">
        <f t="shared" si="851"/>
        <v>57.35082674335009</v>
      </c>
      <c r="Q1949" s="1">
        <f t="shared" si="852"/>
        <v>8096006650.1325483</v>
      </c>
      <c r="R1949" s="1">
        <f t="shared" si="853"/>
        <v>24.760000000000218</v>
      </c>
      <c r="S1949" s="1">
        <f t="shared" si="841"/>
        <v>89.182378196752182</v>
      </c>
      <c r="T1949" s="1">
        <f t="shared" si="862"/>
        <v>51.320805512778563</v>
      </c>
      <c r="U1949" s="1">
        <f t="shared" si="854"/>
        <v>1.263979407134764E-3</v>
      </c>
      <c r="V1949" s="1">
        <f t="shared" si="855"/>
        <v>5.7165548023443988E-3</v>
      </c>
      <c r="W1949" s="1">
        <f t="shared" si="856"/>
        <v>0.83415328503764341</v>
      </c>
      <c r="X1949" s="1">
        <f t="shared" si="857"/>
        <v>0.70096534417011358</v>
      </c>
      <c r="Y1949" s="1">
        <f t="shared" si="843"/>
        <v>3896.2084615384611</v>
      </c>
      <c r="Z1949" s="1">
        <f t="shared" si="844"/>
        <v>3895.8151851851853</v>
      </c>
      <c r="AA1949" s="1">
        <f t="shared" si="858"/>
        <v>0.39327635327572352</v>
      </c>
      <c r="AB1949" s="1">
        <f t="shared" si="863"/>
        <v>-0.36423931623940003</v>
      </c>
      <c r="AC1949" s="1">
        <f t="shared" si="842"/>
        <v>3894.4766666666669</v>
      </c>
      <c r="AD1949" s="1">
        <f t="shared" si="864"/>
        <v>3865.8486666666663</v>
      </c>
      <c r="AE1949" s="1">
        <f t="shared" si="865"/>
        <v>21.812266666666847</v>
      </c>
      <c r="AF1949" s="1">
        <f t="shared" si="866"/>
        <v>87.498166169495988</v>
      </c>
      <c r="AG1949" s="1">
        <f t="shared" si="859"/>
        <v>3885.4800000000005</v>
      </c>
      <c r="AH1949" s="1">
        <f t="shared" si="860"/>
        <v>3870.7564285714284</v>
      </c>
      <c r="AI1949" s="1">
        <f t="shared" si="867"/>
        <v>14.723571428572086</v>
      </c>
      <c r="AJ1949" s="1">
        <f t="shared" si="861"/>
        <v>1</v>
      </c>
    </row>
    <row r="1950" spans="1:36" x14ac:dyDescent="0.2">
      <c r="A1950" s="5">
        <v>43810</v>
      </c>
      <c r="B1950" s="1">
        <v>3907.16</v>
      </c>
      <c r="C1950" s="10">
        <v>3902.75</v>
      </c>
      <c r="D1950" s="1">
        <v>3909.39</v>
      </c>
      <c r="E1950" s="1">
        <v>3890.34</v>
      </c>
      <c r="F1950" s="1">
        <v>9976548000</v>
      </c>
      <c r="G1950" s="1">
        <v>127690403434.39999</v>
      </c>
      <c r="H1950" s="1">
        <f t="shared" si="840"/>
        <v>-11.730000000000018</v>
      </c>
      <c r="J1950" s="1">
        <f t="shared" si="845"/>
        <v>3870.8270000000002</v>
      </c>
      <c r="K1950" s="1">
        <f t="shared" si="846"/>
        <v>3872.8893333333331</v>
      </c>
      <c r="L1950" s="1">
        <f t="shared" si="847"/>
        <v>3883.0670909090904</v>
      </c>
      <c r="M1950" s="1">
        <f t="shared" si="848"/>
        <v>11.396786155747641</v>
      </c>
      <c r="N1950" s="1">
        <f t="shared" si="849"/>
        <v>8.6055628150082235</v>
      </c>
      <c r="O1950" s="1">
        <f t="shared" si="850"/>
        <v>76.228673287496719</v>
      </c>
      <c r="P1950" s="1">
        <f t="shared" si="851"/>
        <v>49.809333575449394</v>
      </c>
      <c r="Q1950" s="1">
        <f t="shared" si="852"/>
        <v>3021768081.8897972</v>
      </c>
      <c r="R1950" s="1">
        <f t="shared" si="853"/>
        <v>40.449999999999818</v>
      </c>
      <c r="S1950" s="1">
        <f t="shared" si="841"/>
        <v>91.394437184991773</v>
      </c>
      <c r="T1950" s="1">
        <f t="shared" si="862"/>
        <v>56.750543400733456</v>
      </c>
      <c r="U1950" s="1">
        <f t="shared" si="854"/>
        <v>6.0726410864131463E-4</v>
      </c>
      <c r="V1950" s="1">
        <f t="shared" si="855"/>
        <v>2.8522606092531212E-3</v>
      </c>
      <c r="W1950" s="1">
        <f t="shared" si="856"/>
        <v>0.82470748498963586</v>
      </c>
      <c r="X1950" s="1">
        <f t="shared" si="857"/>
        <v>0.77101781374595435</v>
      </c>
      <c r="Y1950" s="1">
        <f t="shared" si="843"/>
        <v>3900.7446153846158</v>
      </c>
      <c r="Z1950" s="1">
        <f t="shared" si="844"/>
        <v>3900.5555555555557</v>
      </c>
      <c r="AA1950" s="1">
        <f t="shared" si="858"/>
        <v>0.18905982906017016</v>
      </c>
      <c r="AB1950" s="1">
        <f t="shared" si="863"/>
        <v>0.35243304843261286</v>
      </c>
      <c r="AC1950" s="1">
        <f t="shared" si="842"/>
        <v>3900.8266666666664</v>
      </c>
      <c r="AD1950" s="1">
        <f t="shared" si="864"/>
        <v>3868.3213333333333</v>
      </c>
      <c r="AE1950" s="1">
        <f t="shared" si="865"/>
        <v>23.988000000000056</v>
      </c>
      <c r="AF1950" s="1">
        <f t="shared" si="866"/>
        <v>90.337761473328285</v>
      </c>
      <c r="AG1950" s="1">
        <f t="shared" si="859"/>
        <v>3896.0660000000003</v>
      </c>
      <c r="AH1950" s="1">
        <f t="shared" si="860"/>
        <v>3871.6957142857141</v>
      </c>
      <c r="AI1950" s="1">
        <f t="shared" si="867"/>
        <v>24.370285714286183</v>
      </c>
      <c r="AJ1950" s="1">
        <f t="shared" si="861"/>
        <v>0</v>
      </c>
    </row>
    <row r="1951" spans="1:36" x14ac:dyDescent="0.2">
      <c r="A1951" s="5">
        <v>43811</v>
      </c>
      <c r="B1951" s="1">
        <v>3908.45</v>
      </c>
      <c r="C1951" s="10">
        <v>3891.02</v>
      </c>
      <c r="D1951" s="1">
        <v>3908.45</v>
      </c>
      <c r="E1951" s="1">
        <v>3886.12</v>
      </c>
      <c r="F1951" s="1">
        <v>8470833000</v>
      </c>
      <c r="G1951" s="1">
        <v>117874313734.39999</v>
      </c>
      <c r="H1951" s="1">
        <f t="shared" si="840"/>
        <v>77.199999999999818</v>
      </c>
      <c r="J1951" s="1">
        <f t="shared" si="845"/>
        <v>3873.6989999999996</v>
      </c>
      <c r="K1951" s="1">
        <f t="shared" si="846"/>
        <v>3872.9839999999995</v>
      </c>
      <c r="L1951" s="1">
        <f t="shared" si="847"/>
        <v>3886.7385454545447</v>
      </c>
      <c r="M1951" s="1">
        <f t="shared" si="848"/>
        <v>40.172579098753523</v>
      </c>
      <c r="N1951" s="1">
        <f t="shared" si="849"/>
        <v>19.553854769460372</v>
      </c>
      <c r="O1951" s="1">
        <f t="shared" si="850"/>
        <v>85.206022187004677</v>
      </c>
      <c r="P1951" s="1">
        <f t="shared" si="851"/>
        <v>70.452336778867391</v>
      </c>
      <c r="Q1951" s="1">
        <f t="shared" si="852"/>
        <v>-4753226040.7522707</v>
      </c>
      <c r="R1951" s="1">
        <f t="shared" si="853"/>
        <v>62.349999999999909</v>
      </c>
      <c r="S1951" s="1">
        <f t="shared" si="841"/>
        <v>80.446145230539628</v>
      </c>
      <c r="T1951" s="1">
        <f t="shared" si="862"/>
        <v>62.258606928543429</v>
      </c>
      <c r="U1951" s="1">
        <f t="shared" si="854"/>
        <v>-3.0146336950208474E-3</v>
      </c>
      <c r="V1951" s="1">
        <f t="shared" si="855"/>
        <v>3.973557779142458E-3</v>
      </c>
      <c r="W1951" s="1">
        <f t="shared" si="856"/>
        <v>0.44714367326940918</v>
      </c>
      <c r="X1951" s="1">
        <f t="shared" si="857"/>
        <v>0.46568743893598619</v>
      </c>
      <c r="Y1951" s="1">
        <f t="shared" si="843"/>
        <v>3900.9453846153847</v>
      </c>
      <c r="Z1951" s="1">
        <f t="shared" si="844"/>
        <v>3901.8811111111108</v>
      </c>
      <c r="AA1951" s="1">
        <f t="shared" si="858"/>
        <v>-0.93572649572615774</v>
      </c>
      <c r="AB1951" s="1">
        <f t="shared" si="863"/>
        <v>-3.5897435897095403E-2</v>
      </c>
      <c r="AC1951" s="1">
        <f t="shared" si="842"/>
        <v>3895.1966666666667</v>
      </c>
      <c r="AD1951" s="1">
        <f t="shared" si="864"/>
        <v>3871.1076666666659</v>
      </c>
      <c r="AE1951" s="1">
        <f t="shared" si="865"/>
        <v>26.019466666666904</v>
      </c>
      <c r="AF1951" s="1">
        <f t="shared" si="866"/>
        <v>61.720455453866933</v>
      </c>
      <c r="AG1951" s="1">
        <f t="shared" si="859"/>
        <v>3898.3980000000001</v>
      </c>
      <c r="AH1951" s="1">
        <f t="shared" si="860"/>
        <v>3874.6264285714278</v>
      </c>
      <c r="AI1951" s="1">
        <f t="shared" si="867"/>
        <v>23.771571428572315</v>
      </c>
      <c r="AJ1951" s="1">
        <f t="shared" si="861"/>
        <v>1</v>
      </c>
    </row>
    <row r="1952" spans="1:36" x14ac:dyDescent="0.2">
      <c r="A1952" s="5">
        <v>43812</v>
      </c>
      <c r="B1952" s="1">
        <v>3928</v>
      </c>
      <c r="C1952" s="10">
        <v>3968.22</v>
      </c>
      <c r="D1952" s="1">
        <v>3969.46</v>
      </c>
      <c r="E1952" s="1">
        <v>3925.28</v>
      </c>
      <c r="F1952" s="1">
        <v>14857134900</v>
      </c>
      <c r="G1952" s="1">
        <v>201018885799.20001</v>
      </c>
      <c r="H1952" s="1">
        <f t="shared" si="840"/>
        <v>19.330000000000382</v>
      </c>
      <c r="J1952" s="1">
        <f t="shared" si="845"/>
        <v>3887.654</v>
      </c>
      <c r="K1952" s="1">
        <f t="shared" si="846"/>
        <v>3880.8659999999995</v>
      </c>
      <c r="L1952" s="1">
        <f t="shared" si="847"/>
        <v>3903.9241818181818</v>
      </c>
      <c r="M1952" s="1">
        <f t="shared" si="848"/>
        <v>1.3662406346410683</v>
      </c>
      <c r="N1952" s="1">
        <f t="shared" si="849"/>
        <v>0.78565545206883169</v>
      </c>
      <c r="O1952" s="1">
        <f t="shared" si="850"/>
        <v>84.75918367346938</v>
      </c>
      <c r="P1952" s="1">
        <f t="shared" si="851"/>
        <v>76.94823357287315</v>
      </c>
      <c r="Q1952" s="1">
        <f t="shared" si="852"/>
        <v>14023144529.877611</v>
      </c>
      <c r="R1952" s="1">
        <f t="shared" si="853"/>
        <v>132.15999999999985</v>
      </c>
      <c r="S1952" s="1">
        <f t="shared" si="841"/>
        <v>99.214344547931162</v>
      </c>
      <c r="T1952" s="1">
        <f t="shared" si="862"/>
        <v>70.503647318221567</v>
      </c>
      <c r="U1952" s="1">
        <f t="shared" si="854"/>
        <v>1.945456653108946E-2</v>
      </c>
      <c r="V1952" s="1">
        <f t="shared" si="855"/>
        <v>2.7424073738445902E-2</v>
      </c>
      <c r="W1952" s="1">
        <f t="shared" si="856"/>
        <v>2.0723552044497739</v>
      </c>
      <c r="X1952" s="1">
        <f t="shared" si="857"/>
        <v>2.2508893633534441</v>
      </c>
      <c r="Y1952" s="1">
        <f t="shared" si="843"/>
        <v>3902.8969230769235</v>
      </c>
      <c r="Z1952" s="1">
        <f t="shared" si="844"/>
        <v>3896.7385185185185</v>
      </c>
      <c r="AA1952" s="1">
        <f t="shared" si="858"/>
        <v>6.1584045584049818</v>
      </c>
      <c r="AB1952" s="1">
        <f t="shared" si="863"/>
        <v>0.48309971510007022</v>
      </c>
      <c r="AC1952" s="1">
        <f t="shared" si="842"/>
        <v>3954.32</v>
      </c>
      <c r="AD1952" s="1">
        <f t="shared" si="864"/>
        <v>3883.3676666666665</v>
      </c>
      <c r="AE1952" s="1">
        <f t="shared" si="865"/>
        <v>27.332800000000134</v>
      </c>
      <c r="AF1952" s="1">
        <f t="shared" si="866"/>
        <v>173.05784828321842</v>
      </c>
      <c r="AG1952" s="1">
        <f t="shared" si="859"/>
        <v>3911.5639999999999</v>
      </c>
      <c r="AH1952" s="1">
        <f t="shared" si="860"/>
        <v>3881.0557142857137</v>
      </c>
      <c r="AI1952" s="1">
        <f t="shared" si="867"/>
        <v>30.508285714286103</v>
      </c>
      <c r="AJ1952" s="1">
        <f t="shared" si="861"/>
        <v>1</v>
      </c>
    </row>
    <row r="1953" spans="1:36" x14ac:dyDescent="0.2">
      <c r="A1953" s="5">
        <v>43815</v>
      </c>
      <c r="B1953" s="1">
        <v>3970.71</v>
      </c>
      <c r="C1953" s="10">
        <v>3987.55</v>
      </c>
      <c r="D1953" s="1">
        <v>3987.59</v>
      </c>
      <c r="E1953" s="1">
        <v>3953.51</v>
      </c>
      <c r="F1953" s="1">
        <v>14848667000</v>
      </c>
      <c r="G1953" s="1">
        <v>202154895254.39999</v>
      </c>
      <c r="H1953" s="1">
        <f t="shared" si="840"/>
        <v>54.25</v>
      </c>
      <c r="J1953" s="1">
        <f t="shared" si="845"/>
        <v>3902.8030000000008</v>
      </c>
      <c r="K1953" s="1">
        <f t="shared" si="846"/>
        <v>3888.1553333333331</v>
      </c>
      <c r="L1953" s="1">
        <f t="shared" si="847"/>
        <v>3922.0870909090909</v>
      </c>
      <c r="M1953" s="1">
        <f t="shared" si="848"/>
        <v>3.7914691943093479E-2</v>
      </c>
      <c r="N1953" s="1">
        <f t="shared" si="849"/>
        <v>2.2732439190704484E-2</v>
      </c>
      <c r="O1953" s="1">
        <f t="shared" si="850"/>
        <v>93.092279606619172</v>
      </c>
      <c r="P1953" s="1">
        <f t="shared" si="851"/>
        <v>92.11888858147897</v>
      </c>
      <c r="Q1953" s="1">
        <f t="shared" si="852"/>
        <v>14813810974.178436</v>
      </c>
      <c r="R1953" s="1">
        <f t="shared" si="853"/>
        <v>136.46000000000004</v>
      </c>
      <c r="S1953" s="1">
        <f t="shared" si="841"/>
        <v>99.977267560809295</v>
      </c>
      <c r="T1953" s="1">
        <f t="shared" si="862"/>
        <v>78.305325976419098</v>
      </c>
      <c r="U1953" s="1">
        <f t="shared" si="854"/>
        <v>4.8475881180174247E-3</v>
      </c>
      <c r="V1953" s="1">
        <f t="shared" si="855"/>
        <v>4.149743905847203E-2</v>
      </c>
      <c r="W1953" s="1">
        <f t="shared" si="856"/>
        <v>2.1714393475663356</v>
      </c>
      <c r="X1953" s="1">
        <f t="shared" si="857"/>
        <v>2.5563450568590205</v>
      </c>
      <c r="Y1953" s="1">
        <f t="shared" si="843"/>
        <v>3971.1938461538462</v>
      </c>
      <c r="Z1953" s="1">
        <f t="shared" si="844"/>
        <v>3969.6518518518519</v>
      </c>
      <c r="AA1953" s="1">
        <f t="shared" si="858"/>
        <v>1.5419943019942366</v>
      </c>
      <c r="AB1953" s="1">
        <f t="shared" si="863"/>
        <v>5.2351225071228331</v>
      </c>
      <c r="AC1953" s="1">
        <f t="shared" si="842"/>
        <v>3976.2166666666672</v>
      </c>
      <c r="AD1953" s="1">
        <f t="shared" si="864"/>
        <v>3896.9853333333331</v>
      </c>
      <c r="AE1953" s="1">
        <f t="shared" si="865"/>
        <v>28.19573333333333</v>
      </c>
      <c r="AF1953" s="1">
        <f t="shared" si="866"/>
        <v>187.33646067805552</v>
      </c>
      <c r="AG1953" s="1">
        <f t="shared" si="859"/>
        <v>3929.9839999999995</v>
      </c>
      <c r="AH1953" s="1">
        <f t="shared" si="860"/>
        <v>3887.9057142857137</v>
      </c>
      <c r="AI1953" s="1">
        <f t="shared" si="867"/>
        <v>42.078285714285812</v>
      </c>
      <c r="AJ1953" s="1">
        <f t="shared" si="861"/>
        <v>1</v>
      </c>
    </row>
    <row r="1954" spans="1:36" x14ac:dyDescent="0.2">
      <c r="A1954" s="5">
        <v>43816</v>
      </c>
      <c r="B1954" s="1">
        <v>3987.74</v>
      </c>
      <c r="C1954" s="10">
        <v>4041.8</v>
      </c>
      <c r="D1954" s="1">
        <v>4067.14</v>
      </c>
      <c r="E1954" s="1">
        <v>3984.52</v>
      </c>
      <c r="F1954" s="1">
        <v>20116293700</v>
      </c>
      <c r="G1954" s="1">
        <v>251637865287.60001</v>
      </c>
      <c r="H1954" s="1">
        <f t="shared" si="840"/>
        <v>-9.0199999999999818</v>
      </c>
      <c r="J1954" s="1">
        <f t="shared" si="845"/>
        <v>3921.8740000000007</v>
      </c>
      <c r="K1954" s="1">
        <f t="shared" si="846"/>
        <v>3898.1653333333329</v>
      </c>
      <c r="L1954" s="1">
        <f t="shared" si="847"/>
        <v>3947.359272727273</v>
      </c>
      <c r="M1954" s="1">
        <f t="shared" si="848"/>
        <v>13.693596325317333</v>
      </c>
      <c r="N1954" s="1">
        <f t="shared" si="849"/>
        <v>10.73410429109998</v>
      </c>
      <c r="O1954" s="1">
        <f t="shared" si="850"/>
        <v>88.067855089131683</v>
      </c>
      <c r="P1954" s="1">
        <f t="shared" si="851"/>
        <v>88.627081369776946</v>
      </c>
      <c r="Q1954" s="1">
        <f t="shared" si="852"/>
        <v>7776741960.5181684</v>
      </c>
      <c r="R1954" s="1">
        <f t="shared" si="853"/>
        <v>191.98000000000002</v>
      </c>
      <c r="S1954" s="1">
        <f t="shared" si="841"/>
        <v>89.265895708900018</v>
      </c>
      <c r="T1954" s="1">
        <f t="shared" si="862"/>
        <v>83.889429998176141</v>
      </c>
      <c r="U1954" s="1">
        <f t="shared" si="854"/>
        <v>1.342223761690336E-2</v>
      </c>
      <c r="V1954" s="1">
        <f t="shared" si="855"/>
        <v>5.3633154851592584E-2</v>
      </c>
      <c r="W1954" s="1">
        <f t="shared" si="856"/>
        <v>3.0578748832828251</v>
      </c>
      <c r="X1954" s="1">
        <f t="shared" si="857"/>
        <v>3.6846735421518111</v>
      </c>
      <c r="Y1954" s="1">
        <f t="shared" si="843"/>
        <v>3995.896153846154</v>
      </c>
      <c r="Z1954" s="1">
        <f t="shared" si="844"/>
        <v>3991.5685185185189</v>
      </c>
      <c r="AA1954" s="1">
        <f t="shared" si="858"/>
        <v>4.3276353276351074</v>
      </c>
      <c r="AB1954" s="1">
        <f t="shared" si="863"/>
        <v>2.0991225071224111</v>
      </c>
      <c r="AC1954" s="1">
        <f t="shared" si="842"/>
        <v>4031.1533333333336</v>
      </c>
      <c r="AD1954" s="1">
        <f t="shared" si="864"/>
        <v>3916.3060000000005</v>
      </c>
      <c r="AE1954" s="1">
        <f t="shared" si="865"/>
        <v>42.554400000000307</v>
      </c>
      <c r="AF1954" s="1">
        <f t="shared" si="866"/>
        <v>179.92237909332107</v>
      </c>
      <c r="AG1954" s="1">
        <f t="shared" si="859"/>
        <v>3958.268</v>
      </c>
      <c r="AH1954" s="1">
        <f t="shared" si="860"/>
        <v>3899.7757142857149</v>
      </c>
      <c r="AI1954" s="1">
        <f t="shared" si="867"/>
        <v>58.492285714285117</v>
      </c>
      <c r="AJ1954" s="1">
        <f t="shared" si="861"/>
        <v>0</v>
      </c>
    </row>
    <row r="1955" spans="1:36" x14ac:dyDescent="0.2">
      <c r="A1955" s="5">
        <v>43817</v>
      </c>
      <c r="B1955" s="1">
        <v>4039.72</v>
      </c>
      <c r="C1955" s="10">
        <v>4032.78</v>
      </c>
      <c r="D1955" s="1">
        <v>4057.64</v>
      </c>
      <c r="E1955" s="1">
        <v>4025.34</v>
      </c>
      <c r="F1955" s="1">
        <v>15135176400</v>
      </c>
      <c r="G1955" s="1">
        <v>197620207485.10001</v>
      </c>
      <c r="H1955" s="1">
        <f t="shared" si="840"/>
        <v>-5.6300000000001091</v>
      </c>
      <c r="J1955" s="1">
        <f t="shared" si="845"/>
        <v>3940.1700000000005</v>
      </c>
      <c r="K1955" s="1">
        <f t="shared" si="846"/>
        <v>3908.6426666666671</v>
      </c>
      <c r="L1955" s="1">
        <f t="shared" si="847"/>
        <v>3967.5239999999994</v>
      </c>
      <c r="M1955" s="1">
        <f t="shared" si="848"/>
        <v>18.981328030051749</v>
      </c>
      <c r="N1955" s="1">
        <f t="shared" si="849"/>
        <v>16.573413081226953</v>
      </c>
      <c r="O1955" s="1">
        <f t="shared" si="850"/>
        <v>85.109505531722689</v>
      </c>
      <c r="P1955" s="1">
        <f t="shared" si="851"/>
        <v>85.895449355733106</v>
      </c>
      <c r="Q1955" s="1">
        <f t="shared" si="852"/>
        <v>-8162686467.1206331</v>
      </c>
      <c r="R1955" s="1">
        <f t="shared" si="853"/>
        <v>153.42000000000007</v>
      </c>
      <c r="S1955" s="1">
        <f t="shared" si="841"/>
        <v>83.426586918773054</v>
      </c>
      <c r="T1955" s="1">
        <f t="shared" si="862"/>
        <v>88.285943615059992</v>
      </c>
      <c r="U1955" s="1">
        <f t="shared" si="854"/>
        <v>-2.2366704853723687E-3</v>
      </c>
      <c r="V1955" s="1">
        <f t="shared" si="855"/>
        <v>4.717885066305904E-2</v>
      </c>
      <c r="W1955" s="1">
        <f t="shared" si="856"/>
        <v>2.3504062007476749</v>
      </c>
      <c r="X1955" s="1">
        <f t="shared" si="857"/>
        <v>3.1759703794872292</v>
      </c>
      <c r="Y1955" s="1">
        <f t="shared" si="843"/>
        <v>4040.4123076923079</v>
      </c>
      <c r="Z1955" s="1">
        <f t="shared" si="844"/>
        <v>4041.1318518518519</v>
      </c>
      <c r="AA1955" s="1">
        <f t="shared" si="858"/>
        <v>-0.71954415954405704</v>
      </c>
      <c r="AB1955" s="1">
        <f t="shared" si="863"/>
        <v>3.3181994301992748</v>
      </c>
      <c r="AC1955" s="1">
        <f t="shared" si="842"/>
        <v>4038.5866666666666</v>
      </c>
      <c r="AD1955" s="1">
        <f t="shared" si="864"/>
        <v>3935.7020000000002</v>
      </c>
      <c r="AE1955" s="1">
        <f t="shared" si="865"/>
        <v>51.493733333333466</v>
      </c>
      <c r="AF1955" s="1">
        <f t="shared" si="866"/>
        <v>133.20024270482895</v>
      </c>
      <c r="AG1955" s="1">
        <f t="shared" si="859"/>
        <v>3984.2739999999999</v>
      </c>
      <c r="AH1955" s="1">
        <f t="shared" si="860"/>
        <v>3911.9528571428573</v>
      </c>
      <c r="AI1955" s="1">
        <f t="shared" si="867"/>
        <v>72.321142857142604</v>
      </c>
      <c r="AJ1955" s="1">
        <f t="shared" si="861"/>
        <v>0</v>
      </c>
    </row>
    <row r="1956" spans="1:36" x14ac:dyDescent="0.2">
      <c r="A1956" s="5">
        <v>43818</v>
      </c>
      <c r="B1956" s="1">
        <v>4034.62</v>
      </c>
      <c r="C1956" s="10">
        <v>4027.15</v>
      </c>
      <c r="D1956" s="1">
        <v>4038.54</v>
      </c>
      <c r="E1956" s="1">
        <v>4014.9</v>
      </c>
      <c r="F1956" s="1">
        <v>11790055800</v>
      </c>
      <c r="G1956" s="1">
        <v>152553809116.60001</v>
      </c>
      <c r="H1956" s="1">
        <f t="shared" si="840"/>
        <v>-9.9000000000000909</v>
      </c>
      <c r="J1956" s="1">
        <f t="shared" si="845"/>
        <v>3954.9490000000005</v>
      </c>
      <c r="K1956" s="1">
        <f t="shared" si="846"/>
        <v>3919.6326666666669</v>
      </c>
      <c r="L1956" s="1">
        <f t="shared" si="847"/>
        <v>3983.338545454546</v>
      </c>
      <c r="M1956" s="1">
        <f t="shared" si="848"/>
        <v>22.091481604242507</v>
      </c>
      <c r="N1956" s="1">
        <f t="shared" si="849"/>
        <v>21.221609000212148</v>
      </c>
      <c r="O1956" s="1">
        <f t="shared" si="850"/>
        <v>85.99783265841549</v>
      </c>
      <c r="P1956" s="1">
        <f t="shared" si="851"/>
        <v>82.975538661519593</v>
      </c>
      <c r="Q1956" s="1">
        <f t="shared" si="852"/>
        <v>428910659.39092875</v>
      </c>
      <c r="R1956" s="1">
        <f t="shared" si="853"/>
        <v>124.76000000000022</v>
      </c>
      <c r="S1956" s="1">
        <f t="shared" si="841"/>
        <v>78.778390999787845</v>
      </c>
      <c r="T1956" s="1">
        <f t="shared" si="862"/>
        <v>89.626636850640921</v>
      </c>
      <c r="U1956" s="1">
        <f t="shared" si="854"/>
        <v>-1.3980110003352518E-3</v>
      </c>
      <c r="V1956" s="1">
        <f t="shared" si="855"/>
        <v>4.6061893802827124E-2</v>
      </c>
      <c r="W1956" s="1">
        <f t="shared" si="856"/>
        <v>1.8255861200738508</v>
      </c>
      <c r="X1956" s="1">
        <f t="shared" si="857"/>
        <v>2.7430461595976054</v>
      </c>
      <c r="Y1956" s="1">
        <f t="shared" si="843"/>
        <v>4031.9138461538464</v>
      </c>
      <c r="Z1956" s="1">
        <f t="shared" si="844"/>
        <v>4032.3629629629631</v>
      </c>
      <c r="AA1956" s="1">
        <f t="shared" si="858"/>
        <v>-0.44911680911673102</v>
      </c>
      <c r="AB1956" s="1">
        <f t="shared" si="863"/>
        <v>-0.66545868945859177</v>
      </c>
      <c r="AC1956" s="1">
        <f t="shared" si="842"/>
        <v>4026.8633333333332</v>
      </c>
      <c r="AD1956" s="1">
        <f t="shared" si="864"/>
        <v>3950.9690000000001</v>
      </c>
      <c r="AE1956" s="1">
        <f t="shared" si="865"/>
        <v>54.45900000000006</v>
      </c>
      <c r="AF1956" s="1">
        <f t="shared" si="866"/>
        <v>92.906998333098414</v>
      </c>
      <c r="AG1956" s="1">
        <f t="shared" si="859"/>
        <v>4011.5</v>
      </c>
      <c r="AH1956" s="1">
        <f t="shared" si="860"/>
        <v>3926.1300000000006</v>
      </c>
      <c r="AI1956" s="1">
        <f t="shared" si="867"/>
        <v>85.369999999999436</v>
      </c>
      <c r="AJ1956" s="1">
        <f t="shared" si="861"/>
        <v>0</v>
      </c>
    </row>
    <row r="1957" spans="1:36" x14ac:dyDescent="0.2">
      <c r="A1957" s="5">
        <v>43819</v>
      </c>
      <c r="B1957" s="1">
        <v>4032.15</v>
      </c>
      <c r="C1957" s="10">
        <v>4017.25</v>
      </c>
      <c r="D1957" s="1">
        <v>4046.73</v>
      </c>
      <c r="E1957" s="1">
        <v>4014.93</v>
      </c>
      <c r="F1957" s="1">
        <v>12126766200</v>
      </c>
      <c r="G1957" s="1">
        <v>158460232416.60001</v>
      </c>
      <c r="H1957" s="1">
        <f t="shared" si="840"/>
        <v>-50.150000000000091</v>
      </c>
      <c r="J1957" s="1">
        <f t="shared" si="845"/>
        <v>3966.4349999999999</v>
      </c>
      <c r="K1957" s="1">
        <f t="shared" si="846"/>
        <v>3932.204666666667</v>
      </c>
      <c r="L1957" s="1">
        <f t="shared" si="847"/>
        <v>3994.6660000000002</v>
      </c>
      <c r="M1957" s="1">
        <f t="shared" si="848"/>
        <v>35.168475962216263</v>
      </c>
      <c r="N1957" s="1">
        <f t="shared" si="849"/>
        <v>26.960281005133719</v>
      </c>
      <c r="O1957" s="1">
        <f t="shared" si="850"/>
        <v>49.622336120852481</v>
      </c>
      <c r="P1957" s="1">
        <f t="shared" si="851"/>
        <v>65.982949577382627</v>
      </c>
      <c r="Q1957" s="1">
        <f t="shared" si="852"/>
        <v>-10357326100.377243</v>
      </c>
      <c r="R1957" s="1">
        <f t="shared" si="853"/>
        <v>121.80000000000018</v>
      </c>
      <c r="S1957" s="1">
        <f t="shared" si="841"/>
        <v>73.039718994866277</v>
      </c>
      <c r="T1957" s="1">
        <f t="shared" si="862"/>
        <v>86.930608750127547</v>
      </c>
      <c r="U1957" s="1">
        <f t="shared" si="854"/>
        <v>-2.4643723940506791E-3</v>
      </c>
      <c r="V1957" s="1">
        <f t="shared" si="855"/>
        <v>3.5544522807885802E-2</v>
      </c>
      <c r="W1957" s="1">
        <f t="shared" si="856"/>
        <v>1.2811252421885158</v>
      </c>
      <c r="X1957" s="1">
        <f t="shared" si="857"/>
        <v>2.162790102312401</v>
      </c>
      <c r="Y1957" s="1">
        <f t="shared" si="843"/>
        <v>4025.626923076923</v>
      </c>
      <c r="Z1957" s="1">
        <f t="shared" si="844"/>
        <v>4026.4166666666665</v>
      </c>
      <c r="AA1957" s="1">
        <f t="shared" si="858"/>
        <v>-0.78974358974346615</v>
      </c>
      <c r="AB1957" s="1">
        <f t="shared" si="863"/>
        <v>-0.517242165242078</v>
      </c>
      <c r="AC1957" s="1">
        <f t="shared" si="842"/>
        <v>4026.3033333333333</v>
      </c>
      <c r="AD1957" s="1">
        <f t="shared" si="864"/>
        <v>3964.15</v>
      </c>
      <c r="AE1957" s="1">
        <f t="shared" si="865"/>
        <v>55.674666666666688</v>
      </c>
      <c r="AF1957" s="1">
        <f t="shared" si="866"/>
        <v>74.424434013474908</v>
      </c>
      <c r="AG1957" s="1">
        <f t="shared" si="859"/>
        <v>4021.3059999999996</v>
      </c>
      <c r="AH1957" s="1">
        <f t="shared" si="860"/>
        <v>3939.0721428571437</v>
      </c>
      <c r="AI1957" s="1">
        <f t="shared" si="867"/>
        <v>82.233857142855868</v>
      </c>
      <c r="AJ1957" s="1">
        <f t="shared" si="861"/>
        <v>0</v>
      </c>
    </row>
    <row r="1958" spans="1:36" x14ac:dyDescent="0.2">
      <c r="A1958" s="5">
        <v>43822</v>
      </c>
      <c r="B1958" s="1">
        <v>4014.69</v>
      </c>
      <c r="C1958" s="10">
        <v>3967.1</v>
      </c>
      <c r="D1958" s="1">
        <v>4032.17</v>
      </c>
      <c r="E1958" s="1">
        <v>3964.38</v>
      </c>
      <c r="F1958" s="1">
        <v>12281624600</v>
      </c>
      <c r="G1958" s="1">
        <v>162048261474</v>
      </c>
      <c r="H1958" s="1">
        <f t="shared" si="840"/>
        <v>25.860000000000127</v>
      </c>
      <c r="J1958" s="1">
        <f t="shared" si="845"/>
        <v>3973.5999999999995</v>
      </c>
      <c r="K1958" s="1">
        <f t="shared" si="846"/>
        <v>3940.9406666666673</v>
      </c>
      <c r="L1958" s="1">
        <f t="shared" si="847"/>
        <v>3994.7869090909094</v>
      </c>
      <c r="M1958" s="1">
        <f t="shared" si="848"/>
        <v>88.040130247294073</v>
      </c>
      <c r="N1958" s="1">
        <f t="shared" si="849"/>
        <v>54.061064577141373</v>
      </c>
      <c r="O1958" s="1">
        <f t="shared" si="850"/>
        <v>51.74730314579157</v>
      </c>
      <c r="P1958" s="1">
        <f t="shared" si="851"/>
        <v>66.33009988821172</v>
      </c>
      <c r="Q1958" s="1">
        <f t="shared" si="852"/>
        <v>-11296050948.665068</v>
      </c>
      <c r="R1958" s="1">
        <f t="shared" si="853"/>
        <v>66.7199999999998</v>
      </c>
      <c r="S1958" s="1">
        <f t="shared" si="841"/>
        <v>45.938935422858627</v>
      </c>
      <c r="T1958" s="1">
        <f t="shared" si="862"/>
        <v>83.066410076620983</v>
      </c>
      <c r="U1958" s="1">
        <f t="shared" si="854"/>
        <v>-1.2641476141261902E-2</v>
      </c>
      <c r="V1958" s="1">
        <f t="shared" si="855"/>
        <v>1.658214581320679E-2</v>
      </c>
      <c r="W1958" s="1">
        <f t="shared" si="856"/>
        <v>-0.1635796255284766</v>
      </c>
      <c r="X1958" s="1">
        <f t="shared" si="857"/>
        <v>0.66378399336467875</v>
      </c>
      <c r="Y1958" s="1">
        <f t="shared" si="843"/>
        <v>4009.5346153846153</v>
      </c>
      <c r="Z1958" s="1">
        <f t="shared" si="844"/>
        <v>4013.5351851851856</v>
      </c>
      <c r="AA1958" s="1">
        <f t="shared" si="858"/>
        <v>-4.000569800570247</v>
      </c>
      <c r="AB1958" s="1">
        <f t="shared" si="863"/>
        <v>-1.4319088319088222</v>
      </c>
      <c r="AC1958" s="1">
        <f t="shared" si="842"/>
        <v>3987.8833333333337</v>
      </c>
      <c r="AD1958" s="1">
        <f t="shared" si="864"/>
        <v>3973.1826666666666</v>
      </c>
      <c r="AE1958" s="1">
        <f t="shared" si="865"/>
        <v>49.582133333333424</v>
      </c>
      <c r="AF1958" s="1">
        <f t="shared" si="866"/>
        <v>19.76608061326802</v>
      </c>
      <c r="AG1958" s="1">
        <f t="shared" si="859"/>
        <v>4017.2159999999994</v>
      </c>
      <c r="AH1958" s="1">
        <f t="shared" si="860"/>
        <v>3947.3585714285718</v>
      </c>
      <c r="AI1958" s="1">
        <f t="shared" si="867"/>
        <v>69.85742857142759</v>
      </c>
      <c r="AJ1958" s="1">
        <f t="shared" si="861"/>
        <v>1</v>
      </c>
    </row>
    <row r="1959" spans="1:36" x14ac:dyDescent="0.2">
      <c r="A1959" s="5">
        <v>43823</v>
      </c>
      <c r="B1959" s="1">
        <v>3971.56</v>
      </c>
      <c r="C1959" s="10">
        <v>3992.96</v>
      </c>
      <c r="D1959" s="1">
        <v>3994.51</v>
      </c>
      <c r="E1959" s="1">
        <v>3963.67</v>
      </c>
      <c r="F1959" s="1">
        <v>9598904500</v>
      </c>
      <c r="G1959" s="1">
        <v>122499163329.3</v>
      </c>
      <c r="H1959" s="1">
        <f t="shared" si="840"/>
        <v>-2.0900000000001455</v>
      </c>
      <c r="J1959" s="1">
        <f t="shared" si="845"/>
        <v>3982.8580000000002</v>
      </c>
      <c r="K1959" s="1">
        <f t="shared" si="846"/>
        <v>3950.3986666666669</v>
      </c>
      <c r="L1959" s="1">
        <f t="shared" si="847"/>
        <v>3998.3069090909094</v>
      </c>
      <c r="M1959" s="1">
        <f t="shared" si="848"/>
        <v>71.692277954962762</v>
      </c>
      <c r="N1959" s="1">
        <f t="shared" si="849"/>
        <v>40.978897359407711</v>
      </c>
      <c r="O1959" s="1">
        <f t="shared" si="850"/>
        <v>25.192401363857758</v>
      </c>
      <c r="P1959" s="1">
        <f t="shared" si="851"/>
        <v>67.510827277398462</v>
      </c>
      <c r="Q1959" s="1">
        <f t="shared" si="852"/>
        <v>8634034073.6055984</v>
      </c>
      <c r="R1959" s="1">
        <f t="shared" si="853"/>
        <v>90.210000000000036</v>
      </c>
      <c r="S1959" s="1">
        <f t="shared" si="841"/>
        <v>59.021102640592282</v>
      </c>
      <c r="T1959" s="1">
        <f t="shared" si="862"/>
        <v>80.050282521004988</v>
      </c>
      <c r="U1959" s="1">
        <f t="shared" si="854"/>
        <v>6.4763984612919052E-3</v>
      </c>
      <c r="V1959" s="1">
        <f t="shared" si="855"/>
        <v>2.5031767831701145E-2</v>
      </c>
      <c r="W1959" s="1">
        <f t="shared" si="856"/>
        <v>0.25363696119720719</v>
      </c>
      <c r="X1959" s="1">
        <f t="shared" si="857"/>
        <v>1.0773933702556204</v>
      </c>
      <c r="Y1959" s="1">
        <f t="shared" si="843"/>
        <v>3971.0784615384619</v>
      </c>
      <c r="Z1959" s="1">
        <f t="shared" si="844"/>
        <v>3969.0155555555557</v>
      </c>
      <c r="AA1959" s="1">
        <f t="shared" si="858"/>
        <v>2.0629059829061589</v>
      </c>
      <c r="AB1959" s="1">
        <f t="shared" si="863"/>
        <v>-2.7878746438749662</v>
      </c>
      <c r="AC1959" s="1">
        <f t="shared" si="842"/>
        <v>3983.7133333333331</v>
      </c>
      <c r="AD1959" s="1">
        <f t="shared" si="864"/>
        <v>3982.1063333333332</v>
      </c>
      <c r="AE1959" s="1">
        <f t="shared" si="865"/>
        <v>40.373066666666681</v>
      </c>
      <c r="AF1959" s="1">
        <f t="shared" si="866"/>
        <v>2.6535842376765544</v>
      </c>
      <c r="AG1959" s="1">
        <f t="shared" si="859"/>
        <v>4007.4480000000003</v>
      </c>
      <c r="AH1959" s="1">
        <f t="shared" si="860"/>
        <v>3957.5828571428574</v>
      </c>
      <c r="AI1959" s="1">
        <f t="shared" si="867"/>
        <v>49.865142857142928</v>
      </c>
      <c r="AJ1959" s="1">
        <f t="shared" si="861"/>
        <v>0</v>
      </c>
    </row>
    <row r="1960" spans="1:36" x14ac:dyDescent="0.2">
      <c r="A1960" s="5">
        <v>43824</v>
      </c>
      <c r="B1960" s="1">
        <v>3988.66</v>
      </c>
      <c r="C1960" s="10">
        <v>3990.87</v>
      </c>
      <c r="D1960" s="1">
        <v>4000.56</v>
      </c>
      <c r="E1960" s="1">
        <v>3976.36</v>
      </c>
      <c r="F1960" s="1">
        <v>9493889000</v>
      </c>
      <c r="G1960" s="1">
        <v>131896466969</v>
      </c>
      <c r="H1960" s="1">
        <f t="shared" si="840"/>
        <v>35.119999999999891</v>
      </c>
      <c r="J1960" s="1">
        <f t="shared" si="845"/>
        <v>3991.6700000000005</v>
      </c>
      <c r="K1960" s="1">
        <f t="shared" si="846"/>
        <v>3959.8020000000006</v>
      </c>
      <c r="L1960" s="1">
        <f t="shared" si="847"/>
        <v>3999.7636363636366</v>
      </c>
      <c r="M1960" s="1">
        <f t="shared" si="848"/>
        <v>71.05459189102919</v>
      </c>
      <c r="N1960" s="1">
        <f t="shared" si="849"/>
        <v>42.133465915368461</v>
      </c>
      <c r="O1960" s="1">
        <f t="shared" si="850"/>
        <v>47.363106796116348</v>
      </c>
      <c r="P1960" s="1">
        <f t="shared" si="851"/>
        <v>70.751693375185766</v>
      </c>
      <c r="Q1960" s="1">
        <f t="shared" si="852"/>
        <v>1890931610.7437017</v>
      </c>
      <c r="R1960" s="1">
        <f t="shared" si="853"/>
        <v>99.849999999999909</v>
      </c>
      <c r="S1960" s="1">
        <f t="shared" si="841"/>
        <v>57.866534084631539</v>
      </c>
      <c r="T1960" s="1">
        <f t="shared" si="862"/>
        <v>76.697492210968974</v>
      </c>
      <c r="U1960" s="1">
        <f t="shared" si="854"/>
        <v>-5.2369533460126382E-4</v>
      </c>
      <c r="V1960" s="1">
        <f t="shared" si="855"/>
        <v>2.3200303560165877E-2</v>
      </c>
      <c r="W1960" s="1">
        <f t="shared" si="856"/>
        <v>-2.0041736917145871E-2</v>
      </c>
      <c r="X1960" s="1">
        <f t="shared" si="857"/>
        <v>0.78458468377962576</v>
      </c>
      <c r="Y1960" s="1">
        <f t="shared" si="843"/>
        <v>3992.6384615384613</v>
      </c>
      <c r="Z1960" s="1">
        <f t="shared" si="844"/>
        <v>3992.8051851851851</v>
      </c>
      <c r="AA1960" s="1">
        <f t="shared" si="858"/>
        <v>-0.16672364672376716</v>
      </c>
      <c r="AB1960" s="1">
        <f t="shared" si="863"/>
        <v>1.6169800569801736</v>
      </c>
      <c r="AC1960" s="1">
        <f t="shared" si="842"/>
        <v>3989.2633333333338</v>
      </c>
      <c r="AD1960" s="1">
        <f t="shared" si="864"/>
        <v>3990.9500000000007</v>
      </c>
      <c r="AE1960" s="1">
        <f t="shared" si="865"/>
        <v>31.82133333333336</v>
      </c>
      <c r="AF1960" s="1">
        <f t="shared" si="866"/>
        <v>-3.5336182574938202</v>
      </c>
      <c r="AG1960" s="1">
        <f t="shared" si="859"/>
        <v>3999.0659999999998</v>
      </c>
      <c r="AH1960" s="1">
        <f t="shared" si="860"/>
        <v>3965.5478571428575</v>
      </c>
      <c r="AI1960" s="1">
        <f t="shared" si="867"/>
        <v>33.518142857142266</v>
      </c>
      <c r="AJ1960" s="1">
        <f t="shared" si="861"/>
        <v>1</v>
      </c>
    </row>
    <row r="1961" spans="1:36" x14ac:dyDescent="0.2">
      <c r="A1961" s="5">
        <v>43825</v>
      </c>
      <c r="B1961" s="1">
        <v>3993.67</v>
      </c>
      <c r="C1961" s="10">
        <v>4025.99</v>
      </c>
      <c r="D1961" s="1">
        <v>4025.99</v>
      </c>
      <c r="E1961" s="1">
        <v>3993.54</v>
      </c>
      <c r="F1961" s="1">
        <v>10886064000</v>
      </c>
      <c r="G1961" s="1">
        <v>140814968242.60001</v>
      </c>
      <c r="H1961" s="1">
        <f t="shared" si="840"/>
        <v>-3.9599999999995816</v>
      </c>
      <c r="J1961" s="1">
        <f t="shared" si="845"/>
        <v>4005.1669999999999</v>
      </c>
      <c r="K1961" s="1">
        <f t="shared" si="846"/>
        <v>3969.5773333333336</v>
      </c>
      <c r="L1961" s="1">
        <f t="shared" si="847"/>
        <v>4006.0036363636364</v>
      </c>
      <c r="M1961" s="1">
        <f t="shared" si="848"/>
        <v>24.969901276186192</v>
      </c>
      <c r="N1961" s="1">
        <f t="shared" si="849"/>
        <v>29.007472155646539</v>
      </c>
      <c r="O1961" s="1">
        <f t="shared" si="850"/>
        <v>47.985520931696612</v>
      </c>
      <c r="P1961" s="1">
        <f t="shared" si="851"/>
        <v>69.602945043386825</v>
      </c>
      <c r="Q1961" s="1">
        <f t="shared" si="852"/>
        <v>10886064000</v>
      </c>
      <c r="R1961" s="1">
        <f t="shared" si="853"/>
        <v>57.769999999999982</v>
      </c>
      <c r="S1961" s="1">
        <f t="shared" si="841"/>
        <v>70.992527844353461</v>
      </c>
      <c r="T1961" s="1">
        <f t="shared" si="862"/>
        <v>75.752130472350373</v>
      </c>
      <c r="U1961" s="1">
        <f t="shared" si="854"/>
        <v>8.7233202268261704E-3</v>
      </c>
      <c r="V1961" s="1">
        <f t="shared" si="855"/>
        <v>3.1577733649349758E-2</v>
      </c>
      <c r="W1961" s="1">
        <f t="shared" si="856"/>
        <v>0.51990341476397528</v>
      </c>
      <c r="X1961" s="1">
        <f t="shared" si="857"/>
        <v>1.4211252717753533</v>
      </c>
      <c r="Y1961" s="1">
        <f t="shared" si="843"/>
        <v>3996.2730769230766</v>
      </c>
      <c r="Z1961" s="1">
        <f t="shared" si="844"/>
        <v>3993.4714814814815</v>
      </c>
      <c r="AA1961" s="1">
        <f t="shared" si="858"/>
        <v>2.8015954415950546</v>
      </c>
      <c r="AB1961" s="1">
        <f t="shared" si="863"/>
        <v>0.42694017093999714</v>
      </c>
      <c r="AC1961" s="1">
        <f t="shared" si="842"/>
        <v>4015.1733333333336</v>
      </c>
      <c r="AD1961" s="1">
        <f t="shared" si="864"/>
        <v>4002.9476666666669</v>
      </c>
      <c r="AE1961" s="1">
        <f t="shared" si="865"/>
        <v>24.668333333333248</v>
      </c>
      <c r="AF1961" s="1">
        <f t="shared" si="866"/>
        <v>33.040109902484303</v>
      </c>
      <c r="AG1961" s="1">
        <f t="shared" si="859"/>
        <v>3998.8339999999998</v>
      </c>
      <c r="AH1961" s="1">
        <f t="shared" si="860"/>
        <v>3974.3764285714283</v>
      </c>
      <c r="AI1961" s="1">
        <f t="shared" si="867"/>
        <v>24.457571428571555</v>
      </c>
      <c r="AJ1961" s="1">
        <f t="shared" si="861"/>
        <v>0</v>
      </c>
    </row>
    <row r="1962" spans="1:36" x14ac:dyDescent="0.2">
      <c r="A1962" s="5">
        <v>43826</v>
      </c>
      <c r="B1962" s="1">
        <v>4029.25</v>
      </c>
      <c r="C1962" s="10">
        <v>4022.03</v>
      </c>
      <c r="D1962" s="1">
        <v>4066.8</v>
      </c>
      <c r="E1962" s="1">
        <v>4019.72</v>
      </c>
      <c r="F1962" s="1">
        <v>15092641100</v>
      </c>
      <c r="G1962" s="1">
        <v>195090417041.70001</v>
      </c>
      <c r="H1962" s="1">
        <f t="shared" si="840"/>
        <v>59.599999999999909</v>
      </c>
      <c r="J1962" s="1">
        <f t="shared" si="845"/>
        <v>4010.5479999999998</v>
      </c>
      <c r="K1962" s="1">
        <f t="shared" si="846"/>
        <v>3977.5533333333328</v>
      </c>
      <c r="L1962" s="1">
        <f t="shared" si="847"/>
        <v>4009.0696363636362</v>
      </c>
      <c r="M1962" s="1">
        <f t="shared" si="848"/>
        <v>43.411228546494648</v>
      </c>
      <c r="N1962" s="1">
        <f t="shared" si="849"/>
        <v>39.699023145295968</v>
      </c>
      <c r="O1962" s="1">
        <f t="shared" si="850"/>
        <v>68.209073424595601</v>
      </c>
      <c r="P1962" s="1">
        <f t="shared" si="851"/>
        <v>77.066825707875381</v>
      </c>
      <c r="Q1962" s="1">
        <f t="shared" si="852"/>
        <v>-13611587534.111904</v>
      </c>
      <c r="R1962" s="1">
        <f t="shared" si="853"/>
        <v>34.480000000000018</v>
      </c>
      <c r="S1962" s="1">
        <f t="shared" si="841"/>
        <v>60.300976854704032</v>
      </c>
      <c r="T1962" s="1">
        <f t="shared" si="862"/>
        <v>71.860793703027653</v>
      </c>
      <c r="U1962" s="1">
        <f t="shared" si="854"/>
        <v>-9.845774397504697E-4</v>
      </c>
      <c r="V1962" s="1">
        <f t="shared" si="855"/>
        <v>3.3669834644900365E-2</v>
      </c>
      <c r="W1962" s="1">
        <f t="shared" si="856"/>
        <v>0.2862950399795845</v>
      </c>
      <c r="X1962" s="1">
        <f t="shared" si="857"/>
        <v>1.1181915851118034</v>
      </c>
      <c r="Y1962" s="1">
        <f t="shared" si="843"/>
        <v>4025.3807692307691</v>
      </c>
      <c r="Z1962" s="1">
        <f t="shared" si="844"/>
        <v>4025.6966666666667</v>
      </c>
      <c r="AA1962" s="1">
        <f t="shared" si="858"/>
        <v>-0.31589743589756836</v>
      </c>
      <c r="AB1962" s="1">
        <f t="shared" si="863"/>
        <v>2.1780968660965301</v>
      </c>
      <c r="AC1962" s="1">
        <f t="shared" si="842"/>
        <v>4036.1833333333329</v>
      </c>
      <c r="AD1962" s="1">
        <f t="shared" si="864"/>
        <v>4011.1340000000005</v>
      </c>
      <c r="AE1962" s="1">
        <f t="shared" si="865"/>
        <v>21.491866666666464</v>
      </c>
      <c r="AF1962" s="1">
        <f t="shared" si="866"/>
        <v>77.701745569898407</v>
      </c>
      <c r="AG1962" s="1">
        <f t="shared" si="859"/>
        <v>3999.79</v>
      </c>
      <c r="AH1962" s="1">
        <f t="shared" si="860"/>
        <v>3983.4178571428565</v>
      </c>
      <c r="AI1962" s="1">
        <f t="shared" si="867"/>
        <v>16.372142857143444</v>
      </c>
      <c r="AJ1962" s="1">
        <f t="shared" si="861"/>
        <v>1</v>
      </c>
    </row>
    <row r="1963" spans="1:36" x14ac:dyDescent="0.2">
      <c r="A1963" s="5">
        <v>43829</v>
      </c>
      <c r="B1963" s="1">
        <v>4015.52</v>
      </c>
      <c r="C1963" s="10">
        <v>4081.63</v>
      </c>
      <c r="D1963" s="1">
        <v>4083.69</v>
      </c>
      <c r="E1963" s="1">
        <v>4001.5</v>
      </c>
      <c r="F1963" s="1">
        <v>15597148800</v>
      </c>
      <c r="G1963" s="1">
        <v>216814660017.39999</v>
      </c>
      <c r="H1963" s="1">
        <f t="shared" si="840"/>
        <v>14.949999999999818</v>
      </c>
      <c r="J1963" s="1">
        <f t="shared" si="845"/>
        <v>4019.9559999999992</v>
      </c>
      <c r="K1963" s="1">
        <f t="shared" si="846"/>
        <v>3989.9653333333326</v>
      </c>
      <c r="L1963" s="1">
        <f t="shared" si="847"/>
        <v>4021.9936363636366</v>
      </c>
      <c r="M1963" s="1">
        <f t="shared" si="848"/>
        <v>1.7163806032327491</v>
      </c>
      <c r="N1963" s="1">
        <f t="shared" si="849"/>
        <v>1.7163806032327491</v>
      </c>
      <c r="O1963" s="1">
        <f t="shared" si="850"/>
        <v>95.726797570278464</v>
      </c>
      <c r="P1963" s="1">
        <f t="shared" si="851"/>
        <v>72.141723590698973</v>
      </c>
      <c r="Q1963" s="1">
        <f t="shared" si="852"/>
        <v>14815298781.068275</v>
      </c>
      <c r="R1963" s="1">
        <f t="shared" si="853"/>
        <v>39.829999999999927</v>
      </c>
      <c r="S1963" s="1">
        <f t="shared" si="841"/>
        <v>98.28361939676725</v>
      </c>
      <c r="T1963" s="1">
        <f t="shared" si="862"/>
        <v>71.691428886623441</v>
      </c>
      <c r="U1963" s="1">
        <f t="shared" si="854"/>
        <v>1.4602009491306146E-2</v>
      </c>
      <c r="V1963" s="1">
        <f t="shared" si="855"/>
        <v>2.8579564641073408E-2</v>
      </c>
      <c r="W1963" s="1">
        <f t="shared" si="856"/>
        <v>1.5341958966715281</v>
      </c>
      <c r="X1963" s="1">
        <f t="shared" si="857"/>
        <v>2.2973800273619958</v>
      </c>
      <c r="Y1963" s="1">
        <f t="shared" si="843"/>
        <v>4031.1992307692308</v>
      </c>
      <c r="Z1963" s="1">
        <f t="shared" si="844"/>
        <v>4026.4448148148149</v>
      </c>
      <c r="AA1963" s="1">
        <f t="shared" si="858"/>
        <v>4.7544159544158902</v>
      </c>
      <c r="AB1963" s="1">
        <f t="shared" si="863"/>
        <v>0.69816524216512343</v>
      </c>
      <c r="AC1963" s="1">
        <f t="shared" si="842"/>
        <v>4055.6066666666666</v>
      </c>
      <c r="AD1963" s="1">
        <f t="shared" si="864"/>
        <v>4019.0729999999994</v>
      </c>
      <c r="AE1963" s="1">
        <f t="shared" si="865"/>
        <v>20.051733333333324</v>
      </c>
      <c r="AF1963" s="1">
        <f t="shared" si="866"/>
        <v>121.4647001977125</v>
      </c>
      <c r="AG1963" s="1">
        <f t="shared" si="859"/>
        <v>4022.6959999999999</v>
      </c>
      <c r="AH1963" s="1">
        <f t="shared" si="860"/>
        <v>3996.3642857142854</v>
      </c>
      <c r="AI1963" s="1">
        <f t="shared" si="867"/>
        <v>26.331714285714497</v>
      </c>
      <c r="AJ1963" s="1">
        <f t="shared" si="861"/>
        <v>1</v>
      </c>
    </row>
    <row r="1964" spans="1:36" x14ac:dyDescent="0.2">
      <c r="A1964" s="5">
        <v>43830</v>
      </c>
      <c r="B1964" s="1">
        <v>4077.75</v>
      </c>
      <c r="C1964" s="10">
        <v>4096.58</v>
      </c>
      <c r="D1964" s="1">
        <v>4098.1400000000003</v>
      </c>
      <c r="E1964" s="1">
        <v>4069.01</v>
      </c>
      <c r="F1964" s="1">
        <v>12326425800</v>
      </c>
      <c r="G1964" s="1">
        <v>173119348509.70001</v>
      </c>
      <c r="H1964" s="1">
        <f t="shared" si="840"/>
        <v>55.659999999999854</v>
      </c>
      <c r="J1964" s="1">
        <f t="shared" si="845"/>
        <v>4025.4339999999997</v>
      </c>
      <c r="K1964" s="1">
        <f t="shared" si="846"/>
        <v>4003.0453333333335</v>
      </c>
      <c r="L1964" s="1">
        <f t="shared" si="847"/>
        <v>4035.9252727272724</v>
      </c>
      <c r="M1964" s="1">
        <f t="shared" si="848"/>
        <v>1.1601100617241</v>
      </c>
      <c r="N1964" s="1">
        <f t="shared" si="849"/>
        <v>1.1601100617241</v>
      </c>
      <c r="O1964" s="1">
        <f t="shared" si="850"/>
        <v>96.469833119383964</v>
      </c>
      <c r="P1964" s="1">
        <f t="shared" si="851"/>
        <v>75.244489408013706</v>
      </c>
      <c r="Q1964" s="1">
        <f t="shared" si="852"/>
        <v>11006190698.866812</v>
      </c>
      <c r="R1964" s="1">
        <f t="shared" si="853"/>
        <v>63.799999999999727</v>
      </c>
      <c r="S1964" s="1">
        <f t="shared" si="841"/>
        <v>98.839889938275903</v>
      </c>
      <c r="T1964" s="1">
        <f t="shared" si="862"/>
        <v>72.648828309561026</v>
      </c>
      <c r="U1964" s="1">
        <f t="shared" si="854"/>
        <v>3.6493855850489479E-3</v>
      </c>
      <c r="V1964" s="1">
        <f t="shared" si="855"/>
        <v>2.7342603854497056E-2</v>
      </c>
      <c r="W1964" s="1">
        <f t="shared" si="856"/>
        <v>1.7674119113616118</v>
      </c>
      <c r="X1964" s="1">
        <f t="shared" si="857"/>
        <v>2.3365877445304921</v>
      </c>
      <c r="Y1964" s="1">
        <f t="shared" si="843"/>
        <v>4083.93</v>
      </c>
      <c r="Z1964" s="1">
        <f t="shared" si="844"/>
        <v>4082.7374074074073</v>
      </c>
      <c r="AA1964" s="1">
        <f t="shared" si="858"/>
        <v>1.1925925925925185</v>
      </c>
      <c r="AB1964" s="1">
        <f t="shared" si="863"/>
        <v>4.042051282051216</v>
      </c>
      <c r="AC1964" s="1">
        <f t="shared" si="842"/>
        <v>4087.9100000000003</v>
      </c>
      <c r="AD1964" s="1">
        <f t="shared" si="864"/>
        <v>4024.7486666666664</v>
      </c>
      <c r="AE1964" s="1">
        <f t="shared" si="865"/>
        <v>24.592266666666593</v>
      </c>
      <c r="AF1964" s="1">
        <f t="shared" si="866"/>
        <v>171.22275114489679</v>
      </c>
      <c r="AG1964" s="1">
        <f t="shared" si="859"/>
        <v>4043.4199999999996</v>
      </c>
      <c r="AH1964" s="1">
        <f t="shared" si="860"/>
        <v>4010.2092857142857</v>
      </c>
      <c r="AI1964" s="1">
        <f t="shared" si="867"/>
        <v>33.210714285713948</v>
      </c>
      <c r="AJ1964" s="1">
        <f t="shared" si="861"/>
        <v>1</v>
      </c>
    </row>
    <row r="1965" spans="1:36" x14ac:dyDescent="0.2">
      <c r="A1965" s="5">
        <v>43832</v>
      </c>
      <c r="B1965" s="1">
        <v>4121.3500000000004</v>
      </c>
      <c r="C1965" s="10">
        <v>4152.24</v>
      </c>
      <c r="D1965" s="1">
        <v>4172.66</v>
      </c>
      <c r="E1965" s="1">
        <v>4121.3500000000004</v>
      </c>
      <c r="F1965" s="1">
        <v>18211677200</v>
      </c>
      <c r="G1965" s="1">
        <v>270105532027.60001</v>
      </c>
      <c r="H1965" s="1">
        <f t="shared" si="840"/>
        <v>-7.2799999999997453</v>
      </c>
      <c r="J1965" s="1">
        <f t="shared" si="845"/>
        <v>4037.3799999999997</v>
      </c>
      <c r="K1965" s="1">
        <f t="shared" si="846"/>
        <v>4019.6779999999999</v>
      </c>
      <c r="L1965" s="1">
        <f t="shared" si="847"/>
        <v>4058.9809090909089</v>
      </c>
      <c r="M1965" s="1">
        <f t="shared" si="848"/>
        <v>10.402445236882373</v>
      </c>
      <c r="N1965" s="1">
        <f t="shared" si="849"/>
        <v>9.7708024307383585</v>
      </c>
      <c r="O1965" s="1">
        <f t="shared" si="850"/>
        <v>93.634252704310242</v>
      </c>
      <c r="P1965" s="1">
        <f t="shared" si="851"/>
        <v>68.472888761550053</v>
      </c>
      <c r="Q1965" s="1">
        <f t="shared" si="852"/>
        <v>3716161767.3745852</v>
      </c>
      <c r="R1965" s="1">
        <f t="shared" si="853"/>
        <v>125.08999999999969</v>
      </c>
      <c r="S1965" s="1">
        <f t="shared" si="841"/>
        <v>90.229197569261643</v>
      </c>
      <c r="T1965" s="1">
        <f t="shared" si="862"/>
        <v>73.329089374609879</v>
      </c>
      <c r="U1965" s="1">
        <f t="shared" si="854"/>
        <v>1.3404812823921511E-2</v>
      </c>
      <c r="V1965" s="1">
        <f t="shared" si="855"/>
        <v>2.732445939927745E-2</v>
      </c>
      <c r="W1965" s="1">
        <f t="shared" si="856"/>
        <v>2.8449142760899431</v>
      </c>
      <c r="X1965" s="1">
        <f t="shared" si="857"/>
        <v>3.2978263433041133</v>
      </c>
      <c r="Y1965" s="1">
        <f t="shared" si="843"/>
        <v>4105.1430769230774</v>
      </c>
      <c r="Z1965" s="1">
        <f t="shared" si="844"/>
        <v>4100.7029629629633</v>
      </c>
      <c r="AA1965" s="1">
        <f t="shared" si="858"/>
        <v>4.440113960114104</v>
      </c>
      <c r="AB1965" s="1">
        <f t="shared" si="863"/>
        <v>1.8420968660968355</v>
      </c>
      <c r="AC1965" s="1">
        <f t="shared" si="842"/>
        <v>4148.75</v>
      </c>
      <c r="AD1965" s="1">
        <f t="shared" si="864"/>
        <v>4035.7650000000003</v>
      </c>
      <c r="AE1965" s="1">
        <f t="shared" si="865"/>
        <v>37.077999999999975</v>
      </c>
      <c r="AF1965" s="1">
        <f t="shared" si="866"/>
        <v>203.14831796033542</v>
      </c>
      <c r="AG1965" s="1">
        <f t="shared" si="859"/>
        <v>4075.6940000000004</v>
      </c>
      <c r="AH1965" s="1">
        <f t="shared" si="860"/>
        <v>4028.8678571428568</v>
      </c>
      <c r="AI1965" s="1">
        <f t="shared" si="867"/>
        <v>46.826142857143623</v>
      </c>
      <c r="AJ1965" s="1">
        <f t="shared" si="861"/>
        <v>0</v>
      </c>
    </row>
    <row r="1966" spans="1:36" x14ac:dyDescent="0.2">
      <c r="A1966" s="5">
        <v>43833</v>
      </c>
      <c r="B1966" s="1">
        <v>4161.22</v>
      </c>
      <c r="C1966" s="10">
        <v>4144.96</v>
      </c>
      <c r="D1966" s="1">
        <v>4164.3</v>
      </c>
      <c r="E1966" s="1">
        <v>4131.8599999999997</v>
      </c>
      <c r="F1966" s="1">
        <v>14282624400</v>
      </c>
      <c r="G1966" s="1">
        <v>215216288331.29999</v>
      </c>
      <c r="H1966" s="1">
        <f t="shared" si="840"/>
        <v>-15.659999999999854</v>
      </c>
      <c r="J1966" s="1">
        <f t="shared" si="845"/>
        <v>4049.1609999999991</v>
      </c>
      <c r="K1966" s="1">
        <f t="shared" si="846"/>
        <v>4036.6073333333329</v>
      </c>
      <c r="L1966" s="1">
        <f t="shared" si="847"/>
        <v>4078.5409090909097</v>
      </c>
      <c r="M1966" s="1">
        <f t="shared" si="848"/>
        <v>15.464493077266544</v>
      </c>
      <c r="N1966" s="1">
        <f t="shared" si="849"/>
        <v>13.254222690080791</v>
      </c>
      <c r="O1966" s="1">
        <f t="shared" si="850"/>
        <v>82.878238177073769</v>
      </c>
      <c r="P1966" s="1">
        <f t="shared" si="851"/>
        <v>66.882389981109682</v>
      </c>
      <c r="Q1966" s="1">
        <f t="shared" si="852"/>
        <v>-2747335889.5189734</v>
      </c>
      <c r="R1966" s="1">
        <f t="shared" si="853"/>
        <v>127.71000000000004</v>
      </c>
      <c r="S1966" s="1">
        <f t="shared" si="841"/>
        <v>86.745777309919205</v>
      </c>
      <c r="T1966" s="1">
        <f t="shared" si="862"/>
        <v>74.125828005623006</v>
      </c>
      <c r="U1966" s="1">
        <f t="shared" si="854"/>
        <v>-1.7563498803365401E-3</v>
      </c>
      <c r="V1966" s="1">
        <f t="shared" si="855"/>
        <v>2.7817039362424887E-2</v>
      </c>
      <c r="W1966" s="1">
        <f t="shared" si="856"/>
        <v>2.3658975279076557</v>
      </c>
      <c r="X1966" s="1">
        <f t="shared" si="857"/>
        <v>2.6842508502602382</v>
      </c>
      <c r="Y1966" s="1">
        <f t="shared" si="843"/>
        <v>4151.12</v>
      </c>
      <c r="Z1966" s="1">
        <f t="shared" si="844"/>
        <v>4151.7007407407409</v>
      </c>
      <c r="AA1966" s="1">
        <f t="shared" si="858"/>
        <v>-0.580740740741021</v>
      </c>
      <c r="AB1966" s="1">
        <f t="shared" si="863"/>
        <v>3.4359430199430787</v>
      </c>
      <c r="AC1966" s="1">
        <f t="shared" si="842"/>
        <v>4147.04</v>
      </c>
      <c r="AD1966" s="1">
        <f t="shared" si="864"/>
        <v>4047.782666666667</v>
      </c>
      <c r="AE1966" s="1">
        <f t="shared" si="865"/>
        <v>49.635200000000033</v>
      </c>
      <c r="AF1966" s="1">
        <f t="shared" si="866"/>
        <v>133.31578306434807</v>
      </c>
      <c r="AG1966" s="1">
        <f t="shared" si="859"/>
        <v>4099.4879999999994</v>
      </c>
      <c r="AH1966" s="1">
        <f t="shared" si="860"/>
        <v>4041.4921428571424</v>
      </c>
      <c r="AI1966" s="1">
        <f t="shared" si="867"/>
        <v>57.995857142856948</v>
      </c>
      <c r="AJ1966" s="1">
        <f t="shared" si="861"/>
        <v>0</v>
      </c>
    </row>
    <row r="1967" spans="1:36" x14ac:dyDescent="0.2">
      <c r="A1967" s="5">
        <v>43836</v>
      </c>
      <c r="B1967" s="1">
        <v>4120.5200000000004</v>
      </c>
      <c r="C1967" s="10">
        <v>4129.3</v>
      </c>
      <c r="D1967" s="1">
        <v>4170.6400000000003</v>
      </c>
      <c r="E1967" s="1">
        <v>4102.38</v>
      </c>
      <c r="F1967" s="1">
        <v>17530995300</v>
      </c>
      <c r="G1967" s="1">
        <v>250182071293.89999</v>
      </c>
      <c r="H1967" s="1">
        <f t="shared" si="840"/>
        <v>30.929999999999382</v>
      </c>
      <c r="J1967" s="1">
        <f t="shared" si="845"/>
        <v>4060.3660000000004</v>
      </c>
      <c r="K1967" s="1">
        <f t="shared" si="846"/>
        <v>4047.3459999999995</v>
      </c>
      <c r="L1967" s="1">
        <f t="shared" si="847"/>
        <v>4093.1116363636365</v>
      </c>
      <c r="M1967" s="1">
        <f t="shared" si="848"/>
        <v>25.333021734049844</v>
      </c>
      <c r="N1967" s="1">
        <f t="shared" si="849"/>
        <v>20.747404182018141</v>
      </c>
      <c r="O1967" s="1">
        <f t="shared" si="850"/>
        <v>87.538026944806717</v>
      </c>
      <c r="P1967" s="1">
        <f t="shared" si="851"/>
        <v>71.384496721943719</v>
      </c>
      <c r="Q1967" s="1">
        <f t="shared" si="852"/>
        <v>-3703442019.1327348</v>
      </c>
      <c r="R1967" s="1">
        <f t="shared" si="853"/>
        <v>162.20000000000027</v>
      </c>
      <c r="S1967" s="1">
        <f t="shared" si="841"/>
        <v>79.252595817981856</v>
      </c>
      <c r="T1967" s="1">
        <f t="shared" si="862"/>
        <v>74.747115687934567</v>
      </c>
      <c r="U1967" s="1">
        <f t="shared" si="854"/>
        <v>-3.7924103358922467E-3</v>
      </c>
      <c r="V1967" s="1">
        <f t="shared" si="855"/>
        <v>2.5365332803595618E-2</v>
      </c>
      <c r="W1967" s="1">
        <f t="shared" si="856"/>
        <v>1.6977287269177146</v>
      </c>
      <c r="X1967" s="1">
        <f t="shared" si="857"/>
        <v>2.0248824785427448</v>
      </c>
      <c r="Y1967" s="1">
        <f t="shared" si="843"/>
        <v>4142.5507692307692</v>
      </c>
      <c r="Z1967" s="1">
        <f t="shared" si="844"/>
        <v>4143.8</v>
      </c>
      <c r="AA1967" s="1">
        <f t="shared" si="858"/>
        <v>-1.2492307692309623</v>
      </c>
      <c r="AB1967" s="1">
        <f t="shared" si="863"/>
        <v>-0.71443874643900929</v>
      </c>
      <c r="AC1967" s="1">
        <f t="shared" si="842"/>
        <v>4134.1066666666666</v>
      </c>
      <c r="AD1967" s="1">
        <f t="shared" si="864"/>
        <v>4058.5629999999996</v>
      </c>
      <c r="AE1967" s="1">
        <f t="shared" si="865"/>
        <v>56.710933333333244</v>
      </c>
      <c r="AF1967" s="1">
        <f t="shared" si="866"/>
        <v>88.805529170938286</v>
      </c>
      <c r="AG1967" s="1">
        <f t="shared" si="859"/>
        <v>4120.942</v>
      </c>
      <c r="AH1967" s="1">
        <f t="shared" si="860"/>
        <v>4051.6171428571424</v>
      </c>
      <c r="AI1967" s="1">
        <f t="shared" si="867"/>
        <v>69.324857142857581</v>
      </c>
      <c r="AJ1967" s="1">
        <f t="shared" si="861"/>
        <v>1</v>
      </c>
    </row>
    <row r="1968" spans="1:36" x14ac:dyDescent="0.2">
      <c r="A1968" s="5">
        <v>43837</v>
      </c>
      <c r="B1968" s="1">
        <v>4137.3999999999996</v>
      </c>
      <c r="C1968" s="10">
        <v>4160.2299999999996</v>
      </c>
      <c r="D1968" s="1">
        <v>4161.25</v>
      </c>
      <c r="E1968" s="1">
        <v>4135.1000000000004</v>
      </c>
      <c r="F1968" s="1">
        <v>13948903100</v>
      </c>
      <c r="G1968" s="1">
        <v>196389059714.70001</v>
      </c>
      <c r="H1968" s="1">
        <f t="shared" si="840"/>
        <v>-47.909999999999854</v>
      </c>
      <c r="J1968" s="1">
        <f t="shared" si="845"/>
        <v>4079.6789999999992</v>
      </c>
      <c r="K1968" s="1">
        <f t="shared" si="846"/>
        <v>4058.8579999999997</v>
      </c>
      <c r="L1968" s="1">
        <f t="shared" si="847"/>
        <v>4111.2687272727271</v>
      </c>
      <c r="M1968" s="1">
        <f t="shared" si="848"/>
        <v>7.2622107969153431</v>
      </c>
      <c r="N1968" s="1">
        <f t="shared" si="849"/>
        <v>5.9476529977512342</v>
      </c>
      <c r="O1968" s="1">
        <f t="shared" si="850"/>
        <v>58.901328383316852</v>
      </c>
      <c r="P1968" s="1">
        <f t="shared" si="851"/>
        <v>63.6137125182576</v>
      </c>
      <c r="Q1968" s="1">
        <f t="shared" si="852"/>
        <v>12860728632.54254</v>
      </c>
      <c r="R1968" s="1">
        <f t="shared" si="853"/>
        <v>167.26999999999953</v>
      </c>
      <c r="S1968" s="1">
        <f t="shared" si="841"/>
        <v>94.052347002248766</v>
      </c>
      <c r="T1968" s="1">
        <f t="shared" si="862"/>
        <v>79.558456845873593</v>
      </c>
      <c r="U1968" s="1">
        <f t="shared" si="854"/>
        <v>7.4346851015447187E-3</v>
      </c>
      <c r="V1968" s="1">
        <f t="shared" si="855"/>
        <v>3.559151160619816E-2</v>
      </c>
      <c r="W1968" s="1">
        <f t="shared" si="856"/>
        <v>1.9744445580154812</v>
      </c>
      <c r="X1968" s="1">
        <f t="shared" si="857"/>
        <v>2.4975498034176078</v>
      </c>
      <c r="Y1968" s="1">
        <f t="shared" si="843"/>
        <v>4134.0584615384614</v>
      </c>
      <c r="Z1968" s="1">
        <f t="shared" si="844"/>
        <v>4131.5911111111109</v>
      </c>
      <c r="AA1968" s="1">
        <f t="shared" si="858"/>
        <v>2.4673504273505387</v>
      </c>
      <c r="AB1968" s="1">
        <f t="shared" si="863"/>
        <v>-0.50591452991466213</v>
      </c>
      <c r="AC1968" s="1">
        <f t="shared" si="842"/>
        <v>4152.1933333333336</v>
      </c>
      <c r="AD1968" s="1">
        <f t="shared" si="864"/>
        <v>4074.9940000000011</v>
      </c>
      <c r="AE1968" s="1">
        <f t="shared" si="865"/>
        <v>59.006000000000043</v>
      </c>
      <c r="AF1968" s="1">
        <f t="shared" si="866"/>
        <v>87.222015086977038</v>
      </c>
      <c r="AG1968" s="1">
        <f t="shared" si="859"/>
        <v>4136.6619999999994</v>
      </c>
      <c r="AH1968" s="1">
        <f t="shared" si="860"/>
        <v>4060.0764285714281</v>
      </c>
      <c r="AI1968" s="1">
        <f t="shared" si="867"/>
        <v>76.585571428571257</v>
      </c>
      <c r="AJ1968" s="1">
        <f t="shared" si="861"/>
        <v>0</v>
      </c>
    </row>
    <row r="1969" spans="1:36" x14ac:dyDescent="0.2">
      <c r="A1969" s="5">
        <v>43838</v>
      </c>
      <c r="B1969" s="1">
        <v>4139.63</v>
      </c>
      <c r="C1969" s="10">
        <v>4112.32</v>
      </c>
      <c r="D1969" s="1">
        <v>4149.8100000000004</v>
      </c>
      <c r="E1969" s="1">
        <v>4101.9799999999996</v>
      </c>
      <c r="F1969" s="1">
        <v>16758585000</v>
      </c>
      <c r="G1969" s="1">
        <v>212406263857.29999</v>
      </c>
      <c r="H1969" s="1">
        <f t="shared" si="840"/>
        <v>52.050000000000182</v>
      </c>
      <c r="J1969" s="1">
        <f t="shared" si="845"/>
        <v>4091.6149999999993</v>
      </c>
      <c r="K1969" s="1">
        <f t="shared" si="846"/>
        <v>4063.5593333333327</v>
      </c>
      <c r="L1969" s="1">
        <f t="shared" si="847"/>
        <v>4117.2034545454544</v>
      </c>
      <c r="M1969" s="1">
        <f t="shared" si="848"/>
        <v>58.215147129763977</v>
      </c>
      <c r="N1969" s="1">
        <f t="shared" si="849"/>
        <v>30.738665308201853</v>
      </c>
      <c r="O1969" s="1">
        <f t="shared" si="850"/>
        <v>66.179769917418568</v>
      </c>
      <c r="P1969" s="1">
        <f t="shared" si="851"/>
        <v>78.0955365026919</v>
      </c>
      <c r="Q1969" s="1">
        <f t="shared" si="852"/>
        <v>-9512765685.7620983</v>
      </c>
      <c r="R1969" s="1">
        <f t="shared" si="853"/>
        <v>121.44999999999982</v>
      </c>
      <c r="S1969" s="1">
        <f t="shared" si="841"/>
        <v>69.261334691798154</v>
      </c>
      <c r="T1969" s="1">
        <f t="shared" si="862"/>
        <v>80.582480050994178</v>
      </c>
      <c r="U1969" s="1">
        <f t="shared" si="854"/>
        <v>-1.1650357948797724E-2</v>
      </c>
      <c r="V1969" s="1">
        <f t="shared" si="855"/>
        <v>3.6606085049532354E-2</v>
      </c>
      <c r="W1969" s="1">
        <f t="shared" si="856"/>
        <v>0.50603490308839871</v>
      </c>
      <c r="X1969" s="1">
        <f t="shared" si="857"/>
        <v>1.199949666458265</v>
      </c>
      <c r="Y1969" s="1">
        <f t="shared" si="843"/>
        <v>4152.8592307692306</v>
      </c>
      <c r="Z1969" s="1">
        <f t="shared" si="844"/>
        <v>4156.681111111111</v>
      </c>
      <c r="AA1969" s="1">
        <f t="shared" si="858"/>
        <v>-3.8218803418803873</v>
      </c>
      <c r="AB1969" s="1">
        <f t="shared" si="863"/>
        <v>1.2095042735043535</v>
      </c>
      <c r="AC1969" s="1">
        <f t="shared" si="842"/>
        <v>4121.37</v>
      </c>
      <c r="AD1969" s="1">
        <f t="shared" si="864"/>
        <v>4088.7596666666673</v>
      </c>
      <c r="AE1969" s="1">
        <f t="shared" si="865"/>
        <v>51.932333333333283</v>
      </c>
      <c r="AF1969" s="1">
        <f t="shared" si="866"/>
        <v>41.862594701223578</v>
      </c>
      <c r="AG1969" s="1">
        <f t="shared" si="859"/>
        <v>4139.8099999999995</v>
      </c>
      <c r="AH1969" s="1">
        <f t="shared" si="860"/>
        <v>4065.7578571428567</v>
      </c>
      <c r="AI1969" s="1">
        <f t="shared" si="867"/>
        <v>74.052142857142826</v>
      </c>
      <c r="AJ1969" s="1">
        <f t="shared" si="861"/>
        <v>1</v>
      </c>
    </row>
    <row r="1970" spans="1:36" x14ac:dyDescent="0.2">
      <c r="A1970" s="5">
        <v>43839</v>
      </c>
      <c r="B1970" s="1">
        <v>4145.53</v>
      </c>
      <c r="C1970" s="10">
        <v>4164.37</v>
      </c>
      <c r="D1970" s="1">
        <v>4165.66</v>
      </c>
      <c r="E1970" s="1">
        <v>4143.59</v>
      </c>
      <c r="F1970" s="1">
        <v>13688632400</v>
      </c>
      <c r="G1970" s="1">
        <v>200150352941.60001</v>
      </c>
      <c r="H1970" s="1">
        <f t="shared" si="840"/>
        <v>-1.1899999999995998</v>
      </c>
      <c r="J1970" s="1">
        <f t="shared" si="845"/>
        <v>4108.9650000000001</v>
      </c>
      <c r="K1970" s="1">
        <f t="shared" si="846"/>
        <v>4072.3319999999999</v>
      </c>
      <c r="L1970" s="1">
        <f t="shared" si="847"/>
        <v>4130.4316363636362</v>
      </c>
      <c r="M1970" s="1">
        <f t="shared" si="848"/>
        <v>11.728919071873131</v>
      </c>
      <c r="N1970" s="1">
        <f t="shared" si="849"/>
        <v>4.6281822242072179</v>
      </c>
      <c r="O1970" s="1">
        <f t="shared" si="850"/>
        <v>53.528576957812092</v>
      </c>
      <c r="P1970" s="1">
        <f t="shared" si="851"/>
        <v>76.075367647059039</v>
      </c>
      <c r="Q1970" s="1">
        <f t="shared" si="852"/>
        <v>12088420728.40963</v>
      </c>
      <c r="R1970" s="1">
        <f t="shared" si="853"/>
        <v>138.38000000000011</v>
      </c>
      <c r="S1970" s="1">
        <f t="shared" si="841"/>
        <v>95.371817775792778</v>
      </c>
      <c r="T1970" s="1">
        <f t="shared" si="862"/>
        <v>84.333008420110318</v>
      </c>
      <c r="U1970" s="1">
        <f t="shared" si="854"/>
        <v>1.2498889387830616E-2</v>
      </c>
      <c r="V1970" s="1">
        <f t="shared" si="855"/>
        <v>4.2928053373938097E-2</v>
      </c>
      <c r="W1970" s="1">
        <f t="shared" si="856"/>
        <v>1.3483930868235612</v>
      </c>
      <c r="X1970" s="1">
        <f t="shared" si="857"/>
        <v>2.2600809560713619</v>
      </c>
      <c r="Y1970" s="1">
        <f t="shared" si="843"/>
        <v>4120.3276923076919</v>
      </c>
      <c r="Z1970" s="1">
        <f t="shared" si="844"/>
        <v>4116.1755555555555</v>
      </c>
      <c r="AA1970" s="1">
        <f t="shared" si="858"/>
        <v>4.1521367521363572</v>
      </c>
      <c r="AB1970" s="1">
        <f t="shared" si="863"/>
        <v>-2.2270769230770382</v>
      </c>
      <c r="AC1970" s="1">
        <f t="shared" si="842"/>
        <v>4157.873333333333</v>
      </c>
      <c r="AD1970" s="1">
        <f t="shared" si="864"/>
        <v>4105.6206666666667</v>
      </c>
      <c r="AE1970" s="1">
        <f t="shared" si="865"/>
        <v>45.521866666666618</v>
      </c>
      <c r="AF1970" s="1">
        <f t="shared" si="866"/>
        <v>76.523907435937545</v>
      </c>
      <c r="AG1970" s="1">
        <f t="shared" si="859"/>
        <v>4142.235999999999</v>
      </c>
      <c r="AH1970" s="1">
        <f t="shared" si="860"/>
        <v>4075.559285714286</v>
      </c>
      <c r="AI1970" s="1">
        <f t="shared" si="867"/>
        <v>66.676714285712933</v>
      </c>
      <c r="AJ1970" s="1">
        <f t="shared" si="861"/>
        <v>0</v>
      </c>
    </row>
    <row r="1971" spans="1:36" x14ac:dyDescent="0.2">
      <c r="A1971" s="5">
        <v>43840</v>
      </c>
      <c r="B1971" s="1">
        <v>4177.58</v>
      </c>
      <c r="C1971" s="10">
        <v>4163.18</v>
      </c>
      <c r="D1971" s="1">
        <v>4180.9799999999996</v>
      </c>
      <c r="E1971" s="1">
        <v>4148.4799999999996</v>
      </c>
      <c r="F1971" s="1">
        <v>11303171900</v>
      </c>
      <c r="G1971" s="1">
        <v>177827413709.29999</v>
      </c>
      <c r="H1971" s="1">
        <f t="shared" si="840"/>
        <v>40.809999999999491</v>
      </c>
      <c r="J1971" s="1">
        <f t="shared" si="845"/>
        <v>4122.6839999999993</v>
      </c>
      <c r="K1971" s="1">
        <f t="shared" si="846"/>
        <v>4081.4006666666669</v>
      </c>
      <c r="L1971" s="1">
        <f t="shared" si="847"/>
        <v>4140.2889090909084</v>
      </c>
      <c r="M1971" s="1">
        <f t="shared" si="848"/>
        <v>22.531645569619332</v>
      </c>
      <c r="N1971" s="1">
        <f t="shared" si="849"/>
        <v>9.9175395587248243</v>
      </c>
      <c r="O1971" s="1">
        <f t="shared" si="850"/>
        <v>65.653672765844675</v>
      </c>
      <c r="P1971" s="1">
        <f t="shared" si="851"/>
        <v>79.184925503944129</v>
      </c>
      <c r="Q1971" s="1">
        <f t="shared" si="852"/>
        <v>-1078148704.3071861</v>
      </c>
      <c r="R1971" s="1">
        <f t="shared" si="853"/>
        <v>141.15000000000009</v>
      </c>
      <c r="S1971" s="1">
        <f t="shared" si="841"/>
        <v>90.082460441275174</v>
      </c>
      <c r="T1971" s="1">
        <f t="shared" si="862"/>
        <v>86.242001679802485</v>
      </c>
      <c r="U1971" s="1">
        <f t="shared" si="854"/>
        <v>-2.85839190234292E-4</v>
      </c>
      <c r="V1971" s="1">
        <f t="shared" si="855"/>
        <v>4.3176049332601767E-2</v>
      </c>
      <c r="W1971" s="1">
        <f t="shared" si="856"/>
        <v>0.98227271360116397</v>
      </c>
      <c r="X1971" s="1">
        <f t="shared" si="857"/>
        <v>2.0037075507248261</v>
      </c>
      <c r="Y1971" s="1">
        <f t="shared" si="843"/>
        <v>4164.1869230769234</v>
      </c>
      <c r="Z1971" s="1">
        <f t="shared" si="844"/>
        <v>4164.2818518518516</v>
      </c>
      <c r="AA1971" s="1">
        <f t="shared" si="858"/>
        <v>-9.4928774928121129E-2</v>
      </c>
      <c r="AB1971" s="1">
        <f t="shared" si="863"/>
        <v>3.3027236467234617</v>
      </c>
      <c r="AC1971" s="1">
        <f t="shared" si="842"/>
        <v>4164.2133333333331</v>
      </c>
      <c r="AD1971" s="1">
        <f t="shared" si="864"/>
        <v>4120.5246666666662</v>
      </c>
      <c r="AE1971" s="1">
        <f t="shared" si="865"/>
        <v>36.374800000000143</v>
      </c>
      <c r="AF1971" s="1">
        <f t="shared" si="866"/>
        <v>80.071306997640733</v>
      </c>
      <c r="AG1971" s="1">
        <f t="shared" si="859"/>
        <v>4145.8799999999992</v>
      </c>
      <c r="AH1971" s="1">
        <f t="shared" si="860"/>
        <v>4085.9828571428575</v>
      </c>
      <c r="AI1971" s="1">
        <f t="shared" si="867"/>
        <v>59.897142857141716</v>
      </c>
      <c r="AJ1971" s="1">
        <f t="shared" si="861"/>
        <v>1</v>
      </c>
    </row>
    <row r="1972" spans="1:36" x14ac:dyDescent="0.2">
      <c r="A1972" s="5">
        <v>43843</v>
      </c>
      <c r="B1972" s="1">
        <v>4166.93</v>
      </c>
      <c r="C1972" s="10">
        <v>4203.99</v>
      </c>
      <c r="D1972" s="1">
        <v>4203.99</v>
      </c>
      <c r="E1972" s="1">
        <v>4148.6000000000004</v>
      </c>
      <c r="F1972" s="1">
        <v>11969198200</v>
      </c>
      <c r="G1972" s="1">
        <v>199795489709.10001</v>
      </c>
      <c r="H1972" s="1">
        <f t="shared" si="840"/>
        <v>-14.099999999999454</v>
      </c>
      <c r="J1972" s="1">
        <f t="shared" si="845"/>
        <v>4140.8799999999992</v>
      </c>
      <c r="K1972" s="1">
        <f t="shared" si="846"/>
        <v>4093.85</v>
      </c>
      <c r="L1972" s="1">
        <f t="shared" si="847"/>
        <v>4155.0718181818174</v>
      </c>
      <c r="M1972" s="1">
        <f t="shared" si="848"/>
        <v>0</v>
      </c>
      <c r="N1972" s="1">
        <f t="shared" si="849"/>
        <v>0</v>
      </c>
      <c r="O1972" s="1">
        <f t="shared" si="850"/>
        <v>66.20140114444645</v>
      </c>
      <c r="P1972" s="1">
        <f t="shared" si="851"/>
        <v>73.815751235106376</v>
      </c>
      <c r="Q1972" s="1">
        <f t="shared" si="852"/>
        <v>11969198200</v>
      </c>
      <c r="R1972" s="1">
        <f t="shared" si="853"/>
        <v>122.35999999999967</v>
      </c>
      <c r="S1972" s="1">
        <f t="shared" si="841"/>
        <v>100</v>
      </c>
      <c r="T1972" s="1">
        <f t="shared" si="862"/>
        <v>90.211903994332076</v>
      </c>
      <c r="U1972" s="1">
        <f t="shared" si="854"/>
        <v>9.7074445943019592E-3</v>
      </c>
      <c r="V1972" s="1">
        <f t="shared" si="855"/>
        <v>4.4212727801112274E-2</v>
      </c>
      <c r="W1972" s="1">
        <f t="shared" si="856"/>
        <v>1.5240721778945681</v>
      </c>
      <c r="X1972" s="1">
        <f t="shared" si="857"/>
        <v>2.6903770289580682</v>
      </c>
      <c r="Y1972" s="1">
        <f t="shared" si="843"/>
        <v>4169.458461538462</v>
      </c>
      <c r="Z1972" s="1">
        <f t="shared" si="844"/>
        <v>4166.2029629629624</v>
      </c>
      <c r="AA1972" s="1">
        <f t="shared" si="858"/>
        <v>3.2554985754995869</v>
      </c>
      <c r="AB1972" s="1">
        <f t="shared" si="863"/>
        <v>0.57515669515742052</v>
      </c>
      <c r="AC1972" s="1">
        <f t="shared" si="842"/>
        <v>4185.5266666666666</v>
      </c>
      <c r="AD1972" s="1">
        <f t="shared" si="864"/>
        <v>4135.4589999999998</v>
      </c>
      <c r="AE1972" s="1">
        <f t="shared" si="865"/>
        <v>28.568533333333335</v>
      </c>
      <c r="AF1972" s="1">
        <f t="shared" si="866"/>
        <v>116.83639497691354</v>
      </c>
      <c r="AG1972" s="1">
        <f t="shared" si="859"/>
        <v>4160.8179999999993</v>
      </c>
      <c r="AH1972" s="1">
        <f t="shared" si="860"/>
        <v>4102.903571428571</v>
      </c>
      <c r="AI1972" s="1">
        <f t="shared" si="867"/>
        <v>57.914428571428289</v>
      </c>
      <c r="AJ1972" s="1">
        <f t="shared" si="861"/>
        <v>0</v>
      </c>
    </row>
    <row r="1973" spans="1:36" x14ac:dyDescent="0.2">
      <c r="A1973" s="5">
        <v>43844</v>
      </c>
      <c r="B1973" s="1">
        <v>4215.16</v>
      </c>
      <c r="C1973" s="10">
        <v>4189.8900000000003</v>
      </c>
      <c r="D1973" s="1">
        <v>4223.51</v>
      </c>
      <c r="E1973" s="1">
        <v>4188.08</v>
      </c>
      <c r="F1973" s="1">
        <v>12932078300</v>
      </c>
      <c r="G1973" s="1">
        <v>196221263395.60001</v>
      </c>
      <c r="H1973" s="1">
        <f t="shared" si="840"/>
        <v>-23.160000000000764</v>
      </c>
      <c r="J1973" s="1">
        <f t="shared" si="845"/>
        <v>4151.7059999999992</v>
      </c>
      <c r="K1973" s="1">
        <f t="shared" si="846"/>
        <v>4108.7026666666661</v>
      </c>
      <c r="L1973" s="1">
        <f t="shared" si="847"/>
        <v>4163.982727272728</v>
      </c>
      <c r="M1973" s="1">
        <f t="shared" si="848"/>
        <v>27.66395128774764</v>
      </c>
      <c r="N1973" s="1">
        <f t="shared" si="849"/>
        <v>21.76051779935268</v>
      </c>
      <c r="O1973" s="1">
        <f t="shared" si="850"/>
        <v>51.81341368150877</v>
      </c>
      <c r="P1973" s="1">
        <f t="shared" si="851"/>
        <v>69.914671070740468</v>
      </c>
      <c r="Q1973" s="1">
        <f t="shared" si="852"/>
        <v>-11610765191.165398</v>
      </c>
      <c r="R1973" s="1">
        <f t="shared" si="853"/>
        <v>93.3100000000004</v>
      </c>
      <c r="S1973" s="1">
        <f t="shared" si="841"/>
        <v>78.239482200647316</v>
      </c>
      <c r="T1973" s="1">
        <f t="shared" si="862"/>
        <v>88.207490274720087</v>
      </c>
      <c r="U1973" s="1">
        <f t="shared" si="854"/>
        <v>-3.3652434789456175E-3</v>
      </c>
      <c r="V1973" s="1">
        <f t="shared" si="855"/>
        <v>4.1735143696093796E-2</v>
      </c>
      <c r="W1973" s="1">
        <f t="shared" si="856"/>
        <v>0.91971830375274921</v>
      </c>
      <c r="X1973" s="1">
        <f t="shared" si="857"/>
        <v>1.9759846335923932</v>
      </c>
      <c r="Y1973" s="1">
        <f t="shared" si="843"/>
        <v>4201.8207692307697</v>
      </c>
      <c r="Z1973" s="1">
        <f t="shared" si="844"/>
        <v>4202.945555555556</v>
      </c>
      <c r="AA1973" s="1">
        <f t="shared" si="858"/>
        <v>-1.1247863247863279</v>
      </c>
      <c r="AB1973" s="1">
        <f t="shared" si="863"/>
        <v>2.3794415954424037</v>
      </c>
      <c r="AC1973" s="1">
        <f t="shared" si="842"/>
        <v>4200.4933333333338</v>
      </c>
      <c r="AD1973" s="1">
        <f t="shared" si="864"/>
        <v>4149.947666666666</v>
      </c>
      <c r="AE1973" s="1">
        <f t="shared" si="865"/>
        <v>22.112333333333346</v>
      </c>
      <c r="AF1973" s="1">
        <f t="shared" si="866"/>
        <v>152.3905713754549</v>
      </c>
      <c r="AG1973" s="1">
        <f t="shared" si="859"/>
        <v>4166.75</v>
      </c>
      <c r="AH1973" s="1">
        <f t="shared" si="860"/>
        <v>4116.9699999999993</v>
      </c>
      <c r="AI1973" s="1">
        <f t="shared" si="867"/>
        <v>49.780000000000655</v>
      </c>
      <c r="AJ1973" s="1">
        <f t="shared" si="861"/>
        <v>0</v>
      </c>
    </row>
    <row r="1974" spans="1:36" x14ac:dyDescent="0.2">
      <c r="A1974" s="5">
        <v>43845</v>
      </c>
      <c r="B1974" s="1">
        <v>4186.88</v>
      </c>
      <c r="C1974" s="10">
        <v>4166.7299999999996</v>
      </c>
      <c r="D1974" s="1">
        <v>4193.87</v>
      </c>
      <c r="E1974" s="1">
        <v>4150.88</v>
      </c>
      <c r="F1974" s="1">
        <v>10463313600</v>
      </c>
      <c r="G1974" s="1">
        <v>163081930622.39999</v>
      </c>
      <c r="H1974" s="1">
        <f t="shared" si="840"/>
        <v>-17.6899999999996</v>
      </c>
      <c r="J1974" s="1">
        <f t="shared" si="845"/>
        <v>4158.7209999999995</v>
      </c>
      <c r="K1974" s="1">
        <f t="shared" si="846"/>
        <v>4120.2873333333328</v>
      </c>
      <c r="L1974" s="1">
        <f t="shared" si="847"/>
        <v>4166.7143636363635</v>
      </c>
      <c r="M1974" s="1">
        <f t="shared" si="848"/>
        <v>46.720974245042662</v>
      </c>
      <c r="N1974" s="1">
        <f t="shared" si="849"/>
        <v>46.720974245042662</v>
      </c>
      <c r="O1974" s="1">
        <f t="shared" si="850"/>
        <v>62.322147651006873</v>
      </c>
      <c r="P1974" s="1">
        <f t="shared" si="851"/>
        <v>60.487258471016581</v>
      </c>
      <c r="Q1974" s="1">
        <f t="shared" si="852"/>
        <v>-2747867191.0679169</v>
      </c>
      <c r="R1974" s="1">
        <f t="shared" si="853"/>
        <v>14.489999999999782</v>
      </c>
      <c r="S1974" s="1">
        <f t="shared" si="841"/>
        <v>53.279025754957331</v>
      </c>
      <c r="T1974" s="1">
        <f t="shared" si="862"/>
        <v>83.651403856388214</v>
      </c>
      <c r="U1974" s="1">
        <f t="shared" si="854"/>
        <v>-5.5583155136043772E-3</v>
      </c>
      <c r="V1974" s="1">
        <f t="shared" si="855"/>
        <v>2.0849513552183674E-2</v>
      </c>
      <c r="W1974" s="1">
        <f t="shared" si="856"/>
        <v>0.19258324855165843</v>
      </c>
      <c r="X1974" s="1">
        <f t="shared" si="857"/>
        <v>1.1271705808219561</v>
      </c>
      <c r="Y1974" s="1">
        <f t="shared" si="843"/>
        <v>4186.3269230769229</v>
      </c>
      <c r="Z1974" s="1">
        <f t="shared" si="844"/>
        <v>4188.1744444444448</v>
      </c>
      <c r="AA1974" s="1">
        <f t="shared" si="858"/>
        <v>-1.8475213675219493</v>
      </c>
      <c r="AB1974" s="1">
        <f t="shared" si="863"/>
        <v>-1.2693333333334522</v>
      </c>
      <c r="AC1974" s="1">
        <f t="shared" si="842"/>
        <v>4170.4933333333329</v>
      </c>
      <c r="AD1974" s="1">
        <f t="shared" si="864"/>
        <v>4158.2060000000001</v>
      </c>
      <c r="AE1974" s="1">
        <f t="shared" si="865"/>
        <v>17.580533333333371</v>
      </c>
      <c r="AF1974" s="1">
        <f t="shared" si="866"/>
        <v>46.594465595782943</v>
      </c>
      <c r="AG1974" s="1">
        <f t="shared" si="859"/>
        <v>4177.6319999999996</v>
      </c>
      <c r="AH1974" s="1">
        <f t="shared" si="860"/>
        <v>4129.5314285714285</v>
      </c>
      <c r="AI1974" s="1">
        <f t="shared" si="867"/>
        <v>48.100571428571129</v>
      </c>
      <c r="AJ1974" s="1">
        <f t="shared" si="861"/>
        <v>0</v>
      </c>
    </row>
    <row r="1975" spans="1:36" x14ac:dyDescent="0.2">
      <c r="A1975" s="5">
        <v>43846</v>
      </c>
      <c r="B1975" s="1">
        <v>4174.82</v>
      </c>
      <c r="C1975" s="10">
        <v>4149.04</v>
      </c>
      <c r="D1975" s="1">
        <v>4175.29</v>
      </c>
      <c r="E1975" s="1">
        <v>4142.18</v>
      </c>
      <c r="F1975" s="1">
        <v>10026764200</v>
      </c>
      <c r="G1975" s="1">
        <v>156242505812</v>
      </c>
      <c r="H1975" s="1">
        <f t="shared" si="840"/>
        <v>5.8100000000004002</v>
      </c>
      <c r="J1975" s="1">
        <f t="shared" si="845"/>
        <v>4158.4009999999998</v>
      </c>
      <c r="K1975" s="1">
        <f t="shared" si="846"/>
        <v>4130.8320000000003</v>
      </c>
      <c r="L1975" s="1">
        <f t="shared" si="847"/>
        <v>4164.9541818181815</v>
      </c>
      <c r="M1975" s="1">
        <f t="shared" si="848"/>
        <v>91.565228083118555</v>
      </c>
      <c r="N1975" s="1">
        <f t="shared" si="849"/>
        <v>61.277050933925658</v>
      </c>
      <c r="O1975" s="1">
        <f t="shared" si="850"/>
        <v>45.367847411444338</v>
      </c>
      <c r="P1975" s="1">
        <f t="shared" si="851"/>
        <v>59.330664531625423</v>
      </c>
      <c r="Q1975" s="1">
        <f t="shared" si="852"/>
        <v>-5871910535.7295446</v>
      </c>
      <c r="R1975" s="1">
        <f t="shared" si="853"/>
        <v>4.0799999999999272</v>
      </c>
      <c r="S1975" s="1">
        <f t="shared" si="841"/>
        <v>38.722949066074342</v>
      </c>
      <c r="T1975" s="1">
        <f t="shared" si="862"/>
        <v>78.500779006069507</v>
      </c>
      <c r="U1975" s="1">
        <f t="shared" si="854"/>
        <v>-4.2636368894972331E-3</v>
      </c>
      <c r="V1975" s="1">
        <f t="shared" si="855"/>
        <v>1.2805803865663563E-2</v>
      </c>
      <c r="W1975" s="1">
        <f t="shared" si="856"/>
        <v>-0.22511056533508619</v>
      </c>
      <c r="X1975" s="1">
        <f t="shared" si="857"/>
        <v>0.44078287376488873</v>
      </c>
      <c r="Y1975" s="1">
        <f t="shared" si="843"/>
        <v>4164.0084615384612</v>
      </c>
      <c r="Z1975" s="1">
        <f t="shared" si="844"/>
        <v>4165.4196296296286</v>
      </c>
      <c r="AA1975" s="1">
        <f t="shared" si="858"/>
        <v>-1.411168091167383</v>
      </c>
      <c r="AB1975" s="1">
        <f t="shared" si="863"/>
        <v>-1.760250712251036</v>
      </c>
      <c r="AC1975" s="1">
        <f t="shared" si="842"/>
        <v>4155.5033333333331</v>
      </c>
      <c r="AD1975" s="1">
        <f t="shared" si="864"/>
        <v>4158.8813333333328</v>
      </c>
      <c r="AE1975" s="1">
        <f t="shared" si="865"/>
        <v>17.040266666666593</v>
      </c>
      <c r="AF1975" s="1">
        <f t="shared" si="866"/>
        <v>-13.215755621976637</v>
      </c>
      <c r="AG1975" s="1">
        <f t="shared" si="859"/>
        <v>4174.5660000000007</v>
      </c>
      <c r="AH1975" s="1">
        <f t="shared" si="860"/>
        <v>4138.3207142857145</v>
      </c>
      <c r="AI1975" s="1">
        <f t="shared" si="867"/>
        <v>36.245285714286183</v>
      </c>
      <c r="AJ1975" s="1">
        <f t="shared" si="861"/>
        <v>1</v>
      </c>
    </row>
    <row r="1976" spans="1:36" x14ac:dyDescent="0.2">
      <c r="A1976" s="5">
        <v>43847</v>
      </c>
      <c r="B1976" s="1">
        <v>4162.1899999999996</v>
      </c>
      <c r="C1976" s="10">
        <v>4154.8500000000004</v>
      </c>
      <c r="D1976" s="1">
        <v>4177.03</v>
      </c>
      <c r="E1976" s="1">
        <v>4141.6400000000003</v>
      </c>
      <c r="F1976" s="1">
        <v>9872568200</v>
      </c>
      <c r="G1976" s="1">
        <v>166591591594.29999</v>
      </c>
      <c r="H1976" s="1">
        <f t="shared" si="840"/>
        <v>30.979999999999563</v>
      </c>
      <c r="J1976" s="1">
        <f t="shared" si="845"/>
        <v>4159.3899999999994</v>
      </c>
      <c r="K1976" s="1">
        <f t="shared" si="846"/>
        <v>4139.4226666666664</v>
      </c>
      <c r="L1976" s="1">
        <f t="shared" si="847"/>
        <v>4164.3085454545453</v>
      </c>
      <c r="M1976" s="1">
        <f t="shared" si="848"/>
        <v>83.864663490900142</v>
      </c>
      <c r="N1976" s="1">
        <f t="shared" si="849"/>
        <v>56.496338352669696</v>
      </c>
      <c r="O1976" s="1">
        <f t="shared" si="850"/>
        <v>58.543945680875055</v>
      </c>
      <c r="P1976" s="1">
        <f t="shared" si="851"/>
        <v>55.840317140174633</v>
      </c>
      <c r="Q1976" s="1">
        <f t="shared" si="852"/>
        <v>-2502315251.5963545</v>
      </c>
      <c r="R1976" s="1">
        <f t="shared" si="853"/>
        <v>25.550000000000182</v>
      </c>
      <c r="S1976" s="1">
        <f t="shared" si="841"/>
        <v>43.503661647330297</v>
      </c>
      <c r="T1976" s="1">
        <f t="shared" si="862"/>
        <v>74.176567439810611</v>
      </c>
      <c r="U1976" s="1">
        <f t="shared" si="854"/>
        <v>1.3983657653105165E-3</v>
      </c>
      <c r="V1976" s="1">
        <f t="shared" si="855"/>
        <v>6.2857638286818252E-4</v>
      </c>
      <c r="W1976" s="1">
        <f t="shared" si="856"/>
        <v>-0.10915062064386977</v>
      </c>
      <c r="X1976" s="1">
        <f t="shared" si="857"/>
        <v>0.37269287472296442</v>
      </c>
      <c r="Y1976" s="1">
        <f t="shared" si="843"/>
        <v>4149.9338461538464</v>
      </c>
      <c r="Z1976" s="1">
        <f t="shared" si="844"/>
        <v>4149.4703703703708</v>
      </c>
      <c r="AA1976" s="1">
        <f t="shared" si="858"/>
        <v>0.46347578347558738</v>
      </c>
      <c r="AB1976" s="1">
        <f t="shared" si="863"/>
        <v>-1.0362393162387888</v>
      </c>
      <c r="AC1976" s="1">
        <f t="shared" si="842"/>
        <v>4157.84</v>
      </c>
      <c r="AD1976" s="1">
        <f t="shared" si="864"/>
        <v>4159.9613333333327</v>
      </c>
      <c r="AE1976" s="1">
        <f t="shared" si="865"/>
        <v>16.17626666666656</v>
      </c>
      <c r="AF1976" s="1">
        <f t="shared" si="866"/>
        <v>-8.742574855890112</v>
      </c>
      <c r="AG1976" s="1">
        <f t="shared" si="859"/>
        <v>4172.8999999999996</v>
      </c>
      <c r="AH1976" s="1">
        <f t="shared" si="860"/>
        <v>4147.8078571428568</v>
      </c>
      <c r="AI1976" s="1">
        <f t="shared" si="867"/>
        <v>25.09214285714279</v>
      </c>
      <c r="AJ1976" s="1">
        <f t="shared" si="861"/>
        <v>1</v>
      </c>
    </row>
    <row r="1977" spans="1:36" x14ac:dyDescent="0.2">
      <c r="A1977" s="5">
        <v>43850</v>
      </c>
      <c r="B1977" s="1">
        <v>4170.74</v>
      </c>
      <c r="C1977" s="10">
        <v>4185.83</v>
      </c>
      <c r="D1977" s="1">
        <v>4185.96</v>
      </c>
      <c r="E1977" s="1">
        <v>4149.49</v>
      </c>
      <c r="F1977" s="1">
        <v>12240914700</v>
      </c>
      <c r="G1977" s="1">
        <v>202692287441.79999</v>
      </c>
      <c r="H1977" s="1">
        <f t="shared" si="840"/>
        <v>-71.519999999999527</v>
      </c>
      <c r="J1977" s="1">
        <f t="shared" si="845"/>
        <v>4165.0429999999997</v>
      </c>
      <c r="K1977" s="1">
        <f t="shared" si="846"/>
        <v>4150.3426666666664</v>
      </c>
      <c r="L1977" s="1">
        <f t="shared" si="847"/>
        <v>4169.1158181818182</v>
      </c>
      <c r="M1977" s="1">
        <f t="shared" si="848"/>
        <v>46.024184683034498</v>
      </c>
      <c r="N1977" s="1">
        <f t="shared" si="849"/>
        <v>31.004690199950701</v>
      </c>
      <c r="O1977" s="1">
        <f t="shared" si="850"/>
        <v>22.53460737473975</v>
      </c>
      <c r="P1977" s="1">
        <f t="shared" si="851"/>
        <v>45.643955544185808</v>
      </c>
      <c r="Q1977" s="1">
        <f t="shared" si="852"/>
        <v>12153647416.698584</v>
      </c>
      <c r="R1977" s="1">
        <f t="shared" si="853"/>
        <v>25.600000000000364</v>
      </c>
      <c r="S1977" s="1">
        <f t="shared" si="841"/>
        <v>68.995309800049299</v>
      </c>
      <c r="T1977" s="1">
        <f t="shared" si="862"/>
        <v>73.150838838017336</v>
      </c>
      <c r="U1977" s="1">
        <f t="shared" si="854"/>
        <v>7.4011605822500107E-3</v>
      </c>
      <c r="V1977" s="1">
        <f t="shared" si="855"/>
        <v>9.8601675287577906E-3</v>
      </c>
      <c r="W1977" s="1">
        <f t="shared" si="856"/>
        <v>0.499082482461772</v>
      </c>
      <c r="X1977" s="1">
        <f t="shared" si="857"/>
        <v>0.85504586448605246</v>
      </c>
      <c r="Y1977" s="1">
        <f t="shared" si="843"/>
        <v>4159.6161538461547</v>
      </c>
      <c r="Z1977" s="1">
        <f t="shared" si="844"/>
        <v>4157.1448148148156</v>
      </c>
      <c r="AA1977" s="1">
        <f t="shared" si="858"/>
        <v>2.4713390313390846</v>
      </c>
      <c r="AB1977" s="1">
        <f t="shared" si="863"/>
        <v>0.86504843304828682</v>
      </c>
      <c r="AC1977" s="1">
        <f t="shared" si="842"/>
        <v>4173.76</v>
      </c>
      <c r="AD1977" s="1">
        <f t="shared" si="864"/>
        <v>4163.9266666666672</v>
      </c>
      <c r="AE1977" s="1">
        <f t="shared" si="865"/>
        <v>14.970666666666693</v>
      </c>
      <c r="AF1977" s="1">
        <f t="shared" si="866"/>
        <v>43.789336183349718</v>
      </c>
      <c r="AG1977" s="1">
        <f t="shared" si="859"/>
        <v>4169.2680000000009</v>
      </c>
      <c r="AH1977" s="1">
        <f t="shared" si="860"/>
        <v>4155.2507142857139</v>
      </c>
      <c r="AI1977" s="1">
        <f t="shared" si="867"/>
        <v>14.017285714287027</v>
      </c>
      <c r="AJ1977" s="1">
        <f t="shared" si="861"/>
        <v>0</v>
      </c>
    </row>
    <row r="1978" spans="1:36" x14ac:dyDescent="0.2">
      <c r="A1978" s="5">
        <v>43851</v>
      </c>
      <c r="B1978" s="1">
        <v>4165.0200000000004</v>
      </c>
      <c r="C1978" s="10">
        <v>4114.3100000000004</v>
      </c>
      <c r="D1978" s="1">
        <v>4165.0200000000004</v>
      </c>
      <c r="E1978" s="1">
        <v>4113.33</v>
      </c>
      <c r="F1978" s="1">
        <v>13052750700</v>
      </c>
      <c r="G1978" s="1">
        <v>204586880493.89999</v>
      </c>
      <c r="H1978" s="1">
        <f t="shared" si="840"/>
        <v>17.619999999999891</v>
      </c>
      <c r="J1978" s="1">
        <f t="shared" si="845"/>
        <v>4160.451</v>
      </c>
      <c r="K1978" s="1">
        <f t="shared" si="846"/>
        <v>4152.5213333333331</v>
      </c>
      <c r="L1978" s="1">
        <f t="shared" si="847"/>
        <v>4159.8916363636372</v>
      </c>
      <c r="M1978" s="1">
        <f t="shared" si="848"/>
        <v>99.110546378652685</v>
      </c>
      <c r="N1978" s="1">
        <f t="shared" si="849"/>
        <v>89.854356948900872</v>
      </c>
      <c r="O1978" s="1">
        <f t="shared" si="850"/>
        <v>32.623815805252391</v>
      </c>
      <c r="P1978" s="1">
        <f t="shared" si="851"/>
        <v>50.371710433332403</v>
      </c>
      <c r="Q1978" s="1">
        <f t="shared" si="852"/>
        <v>-12557811807.138477</v>
      </c>
      <c r="R1978" s="1">
        <f t="shared" si="853"/>
        <v>1.9900000000006912</v>
      </c>
      <c r="S1978" s="1">
        <f t="shared" si="841"/>
        <v>10.145643051099128</v>
      </c>
      <c r="T1978" s="1">
        <f t="shared" si="862"/>
        <v>64.760168442902383</v>
      </c>
      <c r="U1978" s="1">
        <f t="shared" si="854"/>
        <v>-1.7383230723985194E-2</v>
      </c>
      <c r="V1978" s="1">
        <f t="shared" si="855"/>
        <v>-3.630155232121614E-3</v>
      </c>
      <c r="W1978" s="1">
        <f t="shared" si="856"/>
        <v>-1.1090384191521454</v>
      </c>
      <c r="X1978" s="1">
        <f t="shared" si="857"/>
        <v>-0.92019595484316363</v>
      </c>
      <c r="Y1978" s="1">
        <f t="shared" si="843"/>
        <v>4174.8269230769229</v>
      </c>
      <c r="Z1978" s="1">
        <f t="shared" si="844"/>
        <v>4180.5322222222221</v>
      </c>
      <c r="AA1978" s="1">
        <f t="shared" si="858"/>
        <v>-5.7052991452992501</v>
      </c>
      <c r="AB1978" s="1">
        <f t="shared" si="863"/>
        <v>0.83601139601141772</v>
      </c>
      <c r="AC1978" s="1">
        <f t="shared" si="842"/>
        <v>4130.8866666666672</v>
      </c>
      <c r="AD1978" s="1">
        <f t="shared" si="864"/>
        <v>4161.7959999999994</v>
      </c>
      <c r="AE1978" s="1">
        <f t="shared" si="865"/>
        <v>17.101333333333333</v>
      </c>
      <c r="AF1978" s="1">
        <f t="shared" si="866"/>
        <v>-120.49482821351998</v>
      </c>
      <c r="AG1978" s="1">
        <f t="shared" si="859"/>
        <v>4154.152</v>
      </c>
      <c r="AH1978" s="1">
        <f t="shared" si="860"/>
        <v>4156.5171428571421</v>
      </c>
      <c r="AI1978" s="1">
        <f t="shared" si="867"/>
        <v>-2.3651428571420183</v>
      </c>
      <c r="AJ1978" s="1">
        <f t="shared" si="861"/>
        <v>1</v>
      </c>
    </row>
    <row r="1979" spans="1:36" x14ac:dyDescent="0.2">
      <c r="A1979" s="5">
        <v>43852</v>
      </c>
      <c r="B1979" s="1">
        <v>4093.8</v>
      </c>
      <c r="C1979" s="10">
        <v>4131.93</v>
      </c>
      <c r="D1979" s="1">
        <v>4141.18</v>
      </c>
      <c r="E1979" s="1">
        <v>4046.49</v>
      </c>
      <c r="F1979" s="1">
        <v>12675876300</v>
      </c>
      <c r="G1979" s="1">
        <v>208136150791.5</v>
      </c>
      <c r="H1979" s="1">
        <f t="shared" si="840"/>
        <v>-128.0300000000002</v>
      </c>
      <c r="J1979" s="1">
        <f t="shared" si="845"/>
        <v>4162.4120000000003</v>
      </c>
      <c r="K1979" s="1">
        <f t="shared" si="846"/>
        <v>4154.8779999999997</v>
      </c>
      <c r="L1979" s="1">
        <f t="shared" si="847"/>
        <v>4154.7059999999992</v>
      </c>
      <c r="M1979" s="1">
        <f t="shared" si="848"/>
        <v>42.027412131903617</v>
      </c>
      <c r="N1979" s="1">
        <f t="shared" si="849"/>
        <v>51.734267314427584</v>
      </c>
      <c r="O1979" s="1">
        <f t="shared" si="850"/>
        <v>20.029449659488318</v>
      </c>
      <c r="P1979" s="1">
        <f t="shared" si="851"/>
        <v>32.663517200079852</v>
      </c>
      <c r="Q1979" s="1">
        <f t="shared" si="852"/>
        <v>10199334832.580011</v>
      </c>
      <c r="R1979" s="1">
        <f t="shared" si="853"/>
        <v>-32.4399999999996</v>
      </c>
      <c r="S1979" s="1">
        <f t="shared" si="841"/>
        <v>48.265732685572424</v>
      </c>
      <c r="T1979" s="1">
        <f t="shared" si="862"/>
        <v>62.660608242279807</v>
      </c>
      <c r="U1979" s="1">
        <f t="shared" si="854"/>
        <v>4.26435104176496E-3</v>
      </c>
      <c r="V1979" s="1">
        <f t="shared" si="855"/>
        <v>-6.8025085151540363E-3</v>
      </c>
      <c r="W1979" s="1">
        <f t="shared" si="856"/>
        <v>-0.73231578229161287</v>
      </c>
      <c r="X1979" s="1">
        <f t="shared" si="857"/>
        <v>-0.55231465280086234</v>
      </c>
      <c r="Y1979" s="1">
        <f t="shared" si="843"/>
        <v>4117.0207692307695</v>
      </c>
      <c r="Z1979" s="1">
        <f t="shared" si="844"/>
        <v>4115.6151851851855</v>
      </c>
      <c r="AA1979" s="1">
        <f t="shared" si="858"/>
        <v>1.4055840455839643</v>
      </c>
      <c r="AB1979" s="1">
        <f t="shared" si="863"/>
        <v>-4.2831225071226067</v>
      </c>
      <c r="AC1979" s="1">
        <f t="shared" si="842"/>
        <v>4106.5333333333338</v>
      </c>
      <c r="AD1979" s="1">
        <f t="shared" si="864"/>
        <v>4160.3123333333333</v>
      </c>
      <c r="AE1979" s="1">
        <f t="shared" si="865"/>
        <v>18.584999999999944</v>
      </c>
      <c r="AF1979" s="1">
        <f t="shared" si="866"/>
        <v>-192.91184647116745</v>
      </c>
      <c r="AG1979" s="1">
        <f t="shared" si="859"/>
        <v>4147.192</v>
      </c>
      <c r="AH1979" s="1">
        <f t="shared" si="860"/>
        <v>4155.0664285714283</v>
      </c>
      <c r="AI1979" s="1">
        <f t="shared" si="867"/>
        <v>-7.8744285714283251</v>
      </c>
      <c r="AJ1979" s="1">
        <f t="shared" si="861"/>
        <v>0</v>
      </c>
    </row>
    <row r="1980" spans="1:36" x14ac:dyDescent="0.2">
      <c r="A1980" s="5">
        <v>43853</v>
      </c>
      <c r="B1980" s="1">
        <v>4093.32</v>
      </c>
      <c r="C1980" s="10">
        <v>4003.9</v>
      </c>
      <c r="D1980" s="1">
        <v>4103.5200000000004</v>
      </c>
      <c r="E1980" s="1">
        <v>3972.39</v>
      </c>
      <c r="F1980" s="1">
        <v>16035760300</v>
      </c>
      <c r="G1980" s="1">
        <v>250409357700.70001</v>
      </c>
      <c r="H1980" s="1">
        <f t="shared" si="840"/>
        <v>-315.53999999999996</v>
      </c>
      <c r="J1980" s="1">
        <f t="shared" si="845"/>
        <v>4146.3649999999998</v>
      </c>
      <c r="K1980" s="1">
        <f t="shared" si="846"/>
        <v>4144.9886666666671</v>
      </c>
      <c r="L1980" s="1">
        <f t="shared" si="847"/>
        <v>4125.8856363636369</v>
      </c>
      <c r="M1980" s="1">
        <f t="shared" si="848"/>
        <v>85.246055157559482</v>
      </c>
      <c r="N1980" s="1">
        <f t="shared" si="849"/>
        <v>87.452214080917429</v>
      </c>
      <c r="O1980" s="1">
        <f t="shared" si="850"/>
        <v>9.5539947322212289</v>
      </c>
      <c r="P1980" s="1">
        <f t="shared" si="851"/>
        <v>20.496868475991622</v>
      </c>
      <c r="Q1980" s="1">
        <f t="shared" si="852"/>
        <v>-8329105727.3926439</v>
      </c>
      <c r="R1980" s="1">
        <f t="shared" si="853"/>
        <v>-159.2800000000002</v>
      </c>
      <c r="S1980" s="1">
        <f t="shared" si="841"/>
        <v>12.54778591908258</v>
      </c>
      <c r="T1980" s="1">
        <f t="shared" si="862"/>
        <v>54.378205056608792</v>
      </c>
      <c r="U1980" s="1">
        <f t="shared" si="854"/>
        <v>-3.1976323084992181E-2</v>
      </c>
      <c r="V1980" s="1">
        <f t="shared" si="855"/>
        <v>-2.6364679791455826E-2</v>
      </c>
      <c r="W1980" s="1">
        <f t="shared" si="856"/>
        <v>-3.4359010844438367</v>
      </c>
      <c r="X1980" s="1">
        <f t="shared" si="857"/>
        <v>-3.4038372119393081</v>
      </c>
      <c r="Y1980" s="1">
        <f t="shared" si="843"/>
        <v>4112.2330769230775</v>
      </c>
      <c r="Z1980" s="1">
        <f t="shared" si="844"/>
        <v>4122.4462962962962</v>
      </c>
      <c r="AA1980" s="1">
        <f t="shared" si="858"/>
        <v>-10.213219373218635</v>
      </c>
      <c r="AB1980" s="1">
        <f t="shared" si="863"/>
        <v>-0.9181766381765557</v>
      </c>
      <c r="AC1980" s="1">
        <f t="shared" si="842"/>
        <v>4026.603333333333</v>
      </c>
      <c r="AD1980" s="1">
        <f t="shared" si="864"/>
        <v>4147.1853333333329</v>
      </c>
      <c r="AE1980" s="1">
        <f t="shared" si="865"/>
        <v>35.506533333333437</v>
      </c>
      <c r="AF1980" s="1">
        <f t="shared" si="866"/>
        <v>-226.40340369284061</v>
      </c>
      <c r="AG1980" s="1">
        <f t="shared" si="859"/>
        <v>4118.1640000000007</v>
      </c>
      <c r="AH1980" s="1">
        <f t="shared" si="860"/>
        <v>4144.9907142857137</v>
      </c>
      <c r="AI1980" s="1">
        <f t="shared" si="867"/>
        <v>-26.826714285713024</v>
      </c>
      <c r="AJ1980" s="1">
        <f t="shared" si="861"/>
        <v>0</v>
      </c>
    </row>
    <row r="1981" spans="1:36" x14ac:dyDescent="0.2">
      <c r="A1981" s="5">
        <v>43864</v>
      </c>
      <c r="B1981" s="1">
        <v>3639.91</v>
      </c>
      <c r="C1981" s="10">
        <v>3688.36</v>
      </c>
      <c r="D1981" s="1">
        <v>3732.16</v>
      </c>
      <c r="E1981" s="1">
        <v>3639.91</v>
      </c>
      <c r="F1981" s="1">
        <v>15755964700</v>
      </c>
      <c r="G1981" s="1">
        <v>243303105385.89999</v>
      </c>
      <c r="H1981" s="1">
        <f t="shared" si="840"/>
        <v>97.279999999999745</v>
      </c>
      <c r="J1981" s="1">
        <f t="shared" si="845"/>
        <v>4098.8830000000007</v>
      </c>
      <c r="K1981" s="1">
        <f t="shared" si="846"/>
        <v>4114.5486666666666</v>
      </c>
      <c r="L1981" s="1">
        <f t="shared" si="847"/>
        <v>4042.6120000000001</v>
      </c>
      <c r="M1981" s="1">
        <f t="shared" si="848"/>
        <v>91.127186155113947</v>
      </c>
      <c r="N1981" s="1">
        <f t="shared" si="849"/>
        <v>91.698080877313188</v>
      </c>
      <c r="O1981" s="1">
        <f t="shared" si="850"/>
        <v>22.070593219056754</v>
      </c>
      <c r="P1981" s="1">
        <f t="shared" si="851"/>
        <v>25.205242690479562</v>
      </c>
      <c r="Q1981" s="1">
        <f t="shared" si="852"/>
        <v>794203098.69928014</v>
      </c>
      <c r="R1981" s="1">
        <f t="shared" si="853"/>
        <v>-515.62999999999965</v>
      </c>
      <c r="S1981" s="1">
        <f t="shared" si="841"/>
        <v>8.3019191226868134</v>
      </c>
      <c r="T1981" s="1">
        <f t="shared" si="862"/>
        <v>46.200150924749956</v>
      </c>
      <c r="U1981" s="1">
        <f t="shared" si="854"/>
        <v>-8.5550217440813786E-2</v>
      </c>
      <c r="V1981" s="1">
        <f t="shared" si="855"/>
        <v>-0.11430540513931274</v>
      </c>
      <c r="W1981" s="1">
        <f t="shared" si="856"/>
        <v>-10.015484706443207</v>
      </c>
      <c r="X1981" s="1">
        <f t="shared" si="857"/>
        <v>-10.358090308163401</v>
      </c>
      <c r="Y1981" s="1">
        <f t="shared" si="843"/>
        <v>3955.355384615385</v>
      </c>
      <c r="Z1981" s="1">
        <f t="shared" si="844"/>
        <v>3980.5266666666666</v>
      </c>
      <c r="AA1981" s="1">
        <f t="shared" si="858"/>
        <v>-25.171282051281651</v>
      </c>
      <c r="AB1981" s="1">
        <f t="shared" si="863"/>
        <v>-13.204831908831238</v>
      </c>
      <c r="AC1981" s="1">
        <f t="shared" si="842"/>
        <v>3686.81</v>
      </c>
      <c r="AD1981" s="1">
        <f t="shared" si="864"/>
        <v>4099.4449999999997</v>
      </c>
      <c r="AE1981" s="1">
        <f t="shared" si="865"/>
        <v>97.095333333333656</v>
      </c>
      <c r="AF1981" s="1">
        <f t="shared" si="866"/>
        <v>-283.31948669005612</v>
      </c>
      <c r="AG1981" s="1">
        <f t="shared" si="859"/>
        <v>4024.8660000000004</v>
      </c>
      <c r="AH1981" s="1">
        <f t="shared" si="860"/>
        <v>4113.4949999999999</v>
      </c>
      <c r="AI1981" s="1">
        <f t="shared" si="867"/>
        <v>-88.628999999999451</v>
      </c>
      <c r="AJ1981" s="1">
        <f t="shared" si="861"/>
        <v>1</v>
      </c>
    </row>
    <row r="1982" spans="1:36" x14ac:dyDescent="0.2">
      <c r="A1982" s="5">
        <v>43865</v>
      </c>
      <c r="B1982" s="1">
        <v>3652</v>
      </c>
      <c r="C1982" s="10">
        <v>3785.64</v>
      </c>
      <c r="D1982" s="1">
        <v>3786.86</v>
      </c>
      <c r="E1982" s="1">
        <v>3652</v>
      </c>
      <c r="F1982" s="1">
        <v>21393332800</v>
      </c>
      <c r="G1982" s="1">
        <v>298165767621.40002</v>
      </c>
      <c r="H1982" s="1">
        <f t="shared" si="840"/>
        <v>42.890000000000327</v>
      </c>
      <c r="J1982" s="1">
        <f t="shared" si="845"/>
        <v>4057.0480000000002</v>
      </c>
      <c r="K1982" s="1">
        <f t="shared" si="846"/>
        <v>4091.6379999999995</v>
      </c>
      <c r="L1982" s="1">
        <f t="shared" si="847"/>
        <v>3985.6587272727274</v>
      </c>
      <c r="M1982" s="1">
        <f t="shared" si="848"/>
        <v>73.311967768519366</v>
      </c>
      <c r="N1982" s="1">
        <f t="shared" si="849"/>
        <v>75.029129540781369</v>
      </c>
      <c r="O1982" s="1">
        <f t="shared" si="850"/>
        <v>23.449946498632748</v>
      </c>
      <c r="P1982" s="1">
        <f t="shared" si="851"/>
        <v>29.225382714823105</v>
      </c>
      <c r="Q1982" s="1">
        <f t="shared" si="852"/>
        <v>21006266716.416943</v>
      </c>
      <c r="R1982" s="1">
        <f t="shared" si="853"/>
        <v>-404.25000000000045</v>
      </c>
      <c r="S1982" s="1">
        <f t="shared" si="841"/>
        <v>24.970870459218631</v>
      </c>
      <c r="T1982" s="1">
        <f t="shared" si="862"/>
        <v>38.697237970671814</v>
      </c>
      <c r="U1982" s="1">
        <f t="shared" si="854"/>
        <v>2.5697108018723321E-2</v>
      </c>
      <c r="V1982" s="1">
        <f t="shared" si="855"/>
        <v>-9.0685485614362196E-2</v>
      </c>
      <c r="W1982" s="1">
        <f t="shared" si="856"/>
        <v>-6.689790211996514</v>
      </c>
      <c r="X1982" s="1">
        <f t="shared" si="857"/>
        <v>-7.4786185874703381</v>
      </c>
      <c r="Y1982" s="1">
        <f t="shared" si="843"/>
        <v>3703.3261538461538</v>
      </c>
      <c r="Z1982" s="1">
        <f t="shared" si="844"/>
        <v>3695.565925925926</v>
      </c>
      <c r="AA1982" s="1">
        <f t="shared" si="858"/>
        <v>7.7602279202278623</v>
      </c>
      <c r="AB1982" s="1">
        <f t="shared" si="863"/>
        <v>-18.584980056979749</v>
      </c>
      <c r="AC1982" s="1">
        <f t="shared" si="842"/>
        <v>3741.5</v>
      </c>
      <c r="AD1982" s="1">
        <f t="shared" si="864"/>
        <v>4055.0423333333333</v>
      </c>
      <c r="AE1982" s="1">
        <f t="shared" si="865"/>
        <v>142.0427333333335</v>
      </c>
      <c r="AF1982" s="1">
        <f t="shared" si="866"/>
        <v>-147.15868761247575</v>
      </c>
      <c r="AG1982" s="1">
        <f t="shared" si="859"/>
        <v>3944.8280000000004</v>
      </c>
      <c r="AH1982" s="1">
        <f t="shared" si="860"/>
        <v>4086.7385714285715</v>
      </c>
      <c r="AI1982" s="1">
        <f t="shared" si="867"/>
        <v>-141.91057142857107</v>
      </c>
      <c r="AJ1982" s="1">
        <f t="shared" si="861"/>
        <v>1</v>
      </c>
    </row>
    <row r="1983" spans="1:36" x14ac:dyDescent="0.2">
      <c r="A1983" s="5">
        <v>43866</v>
      </c>
      <c r="B1983" s="1">
        <v>3801.1</v>
      </c>
      <c r="C1983" s="10">
        <v>3828.53</v>
      </c>
      <c r="D1983" s="1">
        <v>3866.01</v>
      </c>
      <c r="E1983" s="1">
        <v>3781.61</v>
      </c>
      <c r="F1983" s="1">
        <v>17492552400</v>
      </c>
      <c r="G1983" s="1">
        <v>264042920865.70001</v>
      </c>
      <c r="H1983" s="1">
        <f t="shared" si="840"/>
        <v>71.25</v>
      </c>
      <c r="J1983" s="1">
        <f t="shared" si="845"/>
        <v>4020.9120000000003</v>
      </c>
      <c r="K1983" s="1">
        <f t="shared" si="846"/>
        <v>4069.5246666666667</v>
      </c>
      <c r="L1983" s="1">
        <f t="shared" si="847"/>
        <v>3944.1099999999997</v>
      </c>
      <c r="M1983" s="1">
        <f t="shared" si="848"/>
        <v>64.079907067090687</v>
      </c>
      <c r="N1983" s="1">
        <f t="shared" si="849"/>
        <v>65.950610152357513</v>
      </c>
      <c r="O1983" s="1">
        <f t="shared" si="850"/>
        <v>34.052422652056904</v>
      </c>
      <c r="P1983" s="1">
        <f t="shared" si="851"/>
        <v>31.802792300238085</v>
      </c>
      <c r="Q1983" s="1">
        <f t="shared" si="852"/>
        <v>1956512969.8578291</v>
      </c>
      <c r="R1983" s="1">
        <f t="shared" si="853"/>
        <v>-338.19999999999936</v>
      </c>
      <c r="S1983" s="1">
        <f t="shared" si="841"/>
        <v>34.049389847642495</v>
      </c>
      <c r="T1983" s="1">
        <f t="shared" si="862"/>
        <v>34.278228735371329</v>
      </c>
      <c r="U1983" s="1">
        <f t="shared" si="854"/>
        <v>1.1202733163903723E-2</v>
      </c>
      <c r="V1983" s="1">
        <f t="shared" si="855"/>
        <v>-8.93103932216774E-2</v>
      </c>
      <c r="W1983" s="1">
        <f t="shared" si="856"/>
        <v>-4.7845364434735211</v>
      </c>
      <c r="X1983" s="1">
        <f t="shared" si="857"/>
        <v>-5.9219365013473277</v>
      </c>
      <c r="Y1983" s="1">
        <f t="shared" si="843"/>
        <v>3792.2384615384617</v>
      </c>
      <c r="Z1983" s="1">
        <f t="shared" si="844"/>
        <v>3788.8170370370372</v>
      </c>
      <c r="AA1983" s="1">
        <f t="shared" si="858"/>
        <v>3.4214245014245535</v>
      </c>
      <c r="AB1983" s="1">
        <f t="shared" si="863"/>
        <v>6.8924672364672004</v>
      </c>
      <c r="AC1983" s="1">
        <f t="shared" si="842"/>
        <v>3825.3833333333337</v>
      </c>
      <c r="AD1983" s="1">
        <f t="shared" si="864"/>
        <v>4017.5313333333324</v>
      </c>
      <c r="AE1983" s="1">
        <f t="shared" si="865"/>
        <v>159.78013333333371</v>
      </c>
      <c r="AF1983" s="1">
        <f t="shared" si="866"/>
        <v>-80.171836131483317</v>
      </c>
      <c r="AG1983" s="1">
        <f t="shared" si="859"/>
        <v>3887.672</v>
      </c>
      <c r="AH1983" s="1">
        <f t="shared" si="860"/>
        <v>4066.4678571428572</v>
      </c>
      <c r="AI1983" s="1">
        <f t="shared" si="867"/>
        <v>-178.79585714285713</v>
      </c>
      <c r="AJ1983" s="1">
        <f t="shared" si="861"/>
        <v>1</v>
      </c>
    </row>
    <row r="1984" spans="1:36" x14ac:dyDescent="0.2">
      <c r="A1984" s="5">
        <v>43867</v>
      </c>
      <c r="B1984" s="1">
        <v>3841.75</v>
      </c>
      <c r="C1984" s="10">
        <v>3899.78</v>
      </c>
      <c r="D1984" s="1">
        <v>3914.92</v>
      </c>
      <c r="E1984" s="1">
        <v>3806.96</v>
      </c>
      <c r="F1984" s="1">
        <v>17646223500</v>
      </c>
      <c r="G1984" s="1">
        <v>262820088451.89999</v>
      </c>
      <c r="H1984" s="1">
        <f t="shared" ref="H1984:H2047" si="868">C1985-C1984</f>
        <v>8.9999999999690772E-2</v>
      </c>
      <c r="J1984" s="1">
        <f t="shared" si="845"/>
        <v>3994.2169999999996</v>
      </c>
      <c r="K1984" s="1">
        <f t="shared" si="846"/>
        <v>4055.3553333333334</v>
      </c>
      <c r="L1984" s="1">
        <f t="shared" si="847"/>
        <v>3922.0860000000002</v>
      </c>
      <c r="M1984" s="1">
        <f t="shared" si="848"/>
        <v>48.157679494084995</v>
      </c>
      <c r="N1984" s="1">
        <f t="shared" si="849"/>
        <v>52.409120043951972</v>
      </c>
      <c r="O1984" s="1">
        <f t="shared" si="850"/>
        <v>32.287659522501038</v>
      </c>
      <c r="P1984" s="1">
        <f t="shared" si="851"/>
        <v>32.355875696590623</v>
      </c>
      <c r="Q1984" s="1">
        <f t="shared" si="852"/>
        <v>12696912203.408712</v>
      </c>
      <c r="R1984" s="1">
        <f t="shared" si="853"/>
        <v>-249.25999999999976</v>
      </c>
      <c r="S1984" s="1">
        <f t="shared" si="841"/>
        <v>47.590879956048028</v>
      </c>
      <c r="T1984" s="1">
        <f t="shared" si="862"/>
        <v>33.709414155480403</v>
      </c>
      <c r="U1984" s="1">
        <f t="shared" si="854"/>
        <v>1.8270261399360988E-2</v>
      </c>
      <c r="V1984" s="1">
        <f t="shared" si="855"/>
        <v>-6.9240481253684483E-2</v>
      </c>
      <c r="W1984" s="1">
        <f t="shared" si="856"/>
        <v>-2.3643432492525931</v>
      </c>
      <c r="X1984" s="1">
        <f t="shared" si="857"/>
        <v>-3.836293506873953</v>
      </c>
      <c r="Y1984" s="1">
        <f t="shared" si="843"/>
        <v>3839.4915384615388</v>
      </c>
      <c r="Z1984" s="1">
        <f t="shared" si="844"/>
        <v>3833.807777777778</v>
      </c>
      <c r="AA1984" s="1">
        <f t="shared" si="858"/>
        <v>5.6837606837607382</v>
      </c>
      <c r="AB1984" s="1">
        <f t="shared" si="863"/>
        <v>3.8738917378917908</v>
      </c>
      <c r="AC1984" s="1">
        <f t="shared" si="842"/>
        <v>3873.8866666666668</v>
      </c>
      <c r="AD1984" s="1">
        <f t="shared" si="864"/>
        <v>3987.8706666666667</v>
      </c>
      <c r="AE1984" s="1">
        <f t="shared" si="865"/>
        <v>164.78053333333338</v>
      </c>
      <c r="AF1984" s="1">
        <f t="shared" si="866"/>
        <v>-46.115479660218725</v>
      </c>
      <c r="AG1984" s="1">
        <f t="shared" si="859"/>
        <v>3841.2419999999997</v>
      </c>
      <c r="AH1984" s="1">
        <f t="shared" si="860"/>
        <v>4047.5685714285714</v>
      </c>
      <c r="AI1984" s="1">
        <f t="shared" si="867"/>
        <v>-206.3265714285717</v>
      </c>
      <c r="AJ1984" s="1">
        <f t="shared" si="861"/>
        <v>1</v>
      </c>
    </row>
    <row r="1985" spans="1:36" x14ac:dyDescent="0.2">
      <c r="A1985" s="5">
        <v>43868</v>
      </c>
      <c r="B1985" s="1">
        <v>3879.55</v>
      </c>
      <c r="C1985" s="10">
        <v>3899.87</v>
      </c>
      <c r="D1985" s="1">
        <v>3899.88</v>
      </c>
      <c r="E1985" s="1">
        <v>3849.71</v>
      </c>
      <c r="F1985" s="1">
        <v>15173175900</v>
      </c>
      <c r="G1985" s="1">
        <v>237508816255.60001</v>
      </c>
      <c r="H1985" s="1">
        <f t="shared" si="868"/>
        <v>16.140000000000327</v>
      </c>
      <c r="J1985" s="1">
        <f t="shared" si="845"/>
        <v>3969.3000000000006</v>
      </c>
      <c r="K1985" s="1">
        <f t="shared" si="846"/>
        <v>4037.7220000000002</v>
      </c>
      <c r="L1985" s="1">
        <f t="shared" si="847"/>
        <v>3904.9320000000002</v>
      </c>
      <c r="M1985" s="1">
        <f t="shared" si="848"/>
        <v>43.927007614158512</v>
      </c>
      <c r="N1985" s="1">
        <f t="shared" si="849"/>
        <v>52.392638036809828</v>
      </c>
      <c r="O1985" s="1">
        <f t="shared" si="850"/>
        <v>41.909828973287446</v>
      </c>
      <c r="P1985" s="1">
        <f t="shared" si="851"/>
        <v>34.615384615384642</v>
      </c>
      <c r="Q1985" s="1">
        <f t="shared" si="852"/>
        <v>15167127195.236065</v>
      </c>
      <c r="R1985" s="1">
        <f t="shared" si="853"/>
        <v>-254.98000000000047</v>
      </c>
      <c r="S1985" s="1">
        <f t="shared" si="841"/>
        <v>47.607361963190172</v>
      </c>
      <c r="T1985" s="1">
        <f t="shared" si="862"/>
        <v>34.597855445191982</v>
      </c>
      <c r="U1985" s="1">
        <f t="shared" si="854"/>
        <v>2.3077692333254897E-5</v>
      </c>
      <c r="V1985" s="1">
        <f t="shared" si="855"/>
        <v>-6.4045426509516987E-2</v>
      </c>
      <c r="W1985" s="1">
        <f t="shared" si="856"/>
        <v>-1.7491749174917679</v>
      </c>
      <c r="X1985" s="1">
        <f t="shared" si="857"/>
        <v>-3.4141032988402946</v>
      </c>
      <c r="Y1985" s="1">
        <f t="shared" si="843"/>
        <v>3899.7938461538465</v>
      </c>
      <c r="Z1985" s="1">
        <f t="shared" si="844"/>
        <v>3899.7866666666669</v>
      </c>
      <c r="AA1985" s="1">
        <f t="shared" si="858"/>
        <v>7.1794871796555526E-3</v>
      </c>
      <c r="AB1985" s="1">
        <f t="shared" si="863"/>
        <v>4.5484444444445211</v>
      </c>
      <c r="AC1985" s="1">
        <f t="shared" si="842"/>
        <v>3883.1533333333332</v>
      </c>
      <c r="AD1985" s="1">
        <f t="shared" si="864"/>
        <v>3960.6356666666675</v>
      </c>
      <c r="AE1985" s="1">
        <f t="shared" si="865"/>
        <v>158.48900000000009</v>
      </c>
      <c r="AF1985" s="1">
        <f t="shared" si="866"/>
        <v>-32.592097173235679</v>
      </c>
      <c r="AG1985" s="1">
        <f t="shared" si="859"/>
        <v>3820.4360000000001</v>
      </c>
      <c r="AH1985" s="1">
        <f t="shared" si="860"/>
        <v>4028.760714285715</v>
      </c>
      <c r="AI1985" s="1">
        <f t="shared" si="867"/>
        <v>-208.32471428571489</v>
      </c>
      <c r="AJ1985" s="1">
        <f t="shared" si="861"/>
        <v>1</v>
      </c>
    </row>
    <row r="1986" spans="1:36" x14ac:dyDescent="0.2">
      <c r="A1986" s="5">
        <v>43871</v>
      </c>
      <c r="B1986" s="1">
        <v>3872.37</v>
      </c>
      <c r="C1986" s="10">
        <v>3916.01</v>
      </c>
      <c r="D1986" s="1">
        <v>3920.17</v>
      </c>
      <c r="E1986" s="1">
        <v>3861.01</v>
      </c>
      <c r="F1986" s="1">
        <v>14840696900</v>
      </c>
      <c r="G1986" s="1">
        <v>229625441895.60001</v>
      </c>
      <c r="H1986" s="1">
        <f t="shared" si="868"/>
        <v>36.449999999999818</v>
      </c>
      <c r="J1986" s="1">
        <f t="shared" si="845"/>
        <v>3945.4160000000002</v>
      </c>
      <c r="K1986" s="1">
        <f t="shared" si="846"/>
        <v>4021.2440000000006</v>
      </c>
      <c r="L1986" s="1">
        <f t="shared" si="847"/>
        <v>3895.2429090909091</v>
      </c>
      <c r="M1986" s="1">
        <f t="shared" si="848"/>
        <v>1.4843359737386181</v>
      </c>
      <c r="N1986" s="1">
        <f t="shared" si="849"/>
        <v>49.436864755974682</v>
      </c>
      <c r="O1986" s="1">
        <f t="shared" si="850"/>
        <v>100</v>
      </c>
      <c r="P1986" s="1">
        <f t="shared" si="851"/>
        <v>38.208973128598842</v>
      </c>
      <c r="Q1986" s="1">
        <f t="shared" si="852"/>
        <v>12753567112.846586</v>
      </c>
      <c r="R1986" s="1">
        <f t="shared" si="853"/>
        <v>-269.81999999999971</v>
      </c>
      <c r="S1986" s="1">
        <f t="shared" si="841"/>
        <v>50.563135244025325</v>
      </c>
      <c r="T1986" s="1">
        <f t="shared" si="862"/>
        <v>35.30380280486149</v>
      </c>
      <c r="U1986" s="1">
        <f t="shared" si="854"/>
        <v>4.121542079821126E-3</v>
      </c>
      <c r="V1986" s="1">
        <f t="shared" si="855"/>
        <v>-5.6164799568092796E-2</v>
      </c>
      <c r="W1986" s="1">
        <f t="shared" si="856"/>
        <v>-0.74532064552888588</v>
      </c>
      <c r="X1986" s="1">
        <f t="shared" si="857"/>
        <v>-2.6169513712672088</v>
      </c>
      <c r="Y1986" s="1">
        <f t="shared" si="843"/>
        <v>3902.353076923077</v>
      </c>
      <c r="Z1986" s="1">
        <f t="shared" si="844"/>
        <v>3901.0655555555559</v>
      </c>
      <c r="AA1986" s="1">
        <f t="shared" si="858"/>
        <v>1.2875213675210944</v>
      </c>
      <c r="AB1986" s="1">
        <f t="shared" si="863"/>
        <v>0.26324786324794336</v>
      </c>
      <c r="AC1986" s="1">
        <f t="shared" si="842"/>
        <v>3899.0633333333335</v>
      </c>
      <c r="AD1986" s="1">
        <f t="shared" si="864"/>
        <v>3934.7580000000003</v>
      </c>
      <c r="AE1986" s="1">
        <f t="shared" si="865"/>
        <v>139.75026666666676</v>
      </c>
      <c r="AF1986" s="1">
        <f t="shared" si="866"/>
        <v>-17.027834731223763</v>
      </c>
      <c r="AG1986" s="1">
        <f t="shared" si="859"/>
        <v>3865.9660000000003</v>
      </c>
      <c r="AH1986" s="1">
        <f t="shared" si="860"/>
        <v>4008.1907142857149</v>
      </c>
      <c r="AI1986" s="1">
        <f t="shared" si="867"/>
        <v>-142.22471428571453</v>
      </c>
      <c r="AJ1986" s="1">
        <f t="shared" si="861"/>
        <v>1</v>
      </c>
    </row>
    <row r="1987" spans="1:36" x14ac:dyDescent="0.2">
      <c r="A1987" s="5">
        <v>43872</v>
      </c>
      <c r="B1987" s="1">
        <v>3926.42</v>
      </c>
      <c r="C1987" s="10">
        <v>3952.46</v>
      </c>
      <c r="D1987" s="1">
        <v>3970.52</v>
      </c>
      <c r="E1987" s="1">
        <v>3915.71</v>
      </c>
      <c r="F1987" s="1">
        <v>14344167400</v>
      </c>
      <c r="G1987" s="1">
        <v>219307119361.29999</v>
      </c>
      <c r="H1987" s="1">
        <f t="shared" si="868"/>
        <v>31.9699999999998</v>
      </c>
      <c r="J1987" s="1">
        <f t="shared" si="845"/>
        <v>3922.0790000000002</v>
      </c>
      <c r="K1987" s="1">
        <f t="shared" si="846"/>
        <v>4004.4753333333338</v>
      </c>
      <c r="L1987" s="1">
        <f t="shared" si="847"/>
        <v>3896.5236363636363</v>
      </c>
      <c r="M1987" s="1">
        <f t="shared" si="848"/>
        <v>5.66997362802962</v>
      </c>
      <c r="N1987" s="1">
        <f t="shared" si="849"/>
        <v>40.479137704480998</v>
      </c>
      <c r="O1987" s="1">
        <f t="shared" si="850"/>
        <v>100</v>
      </c>
      <c r="P1987" s="1">
        <f t="shared" si="851"/>
        <v>40.089094631059787</v>
      </c>
      <c r="Q1987" s="1">
        <f t="shared" si="852"/>
        <v>4891306124.9042339</v>
      </c>
      <c r="R1987" s="1">
        <f t="shared" si="853"/>
        <v>-161.85000000000036</v>
      </c>
      <c r="S1987" s="1">
        <f t="shared" si="841"/>
        <v>59.520862295519009</v>
      </c>
      <c r="T1987" s="1">
        <f t="shared" si="862"/>
        <v>34.35635805440846</v>
      </c>
      <c r="U1987" s="1">
        <f t="shared" si="854"/>
        <v>9.2221047145321696E-3</v>
      </c>
      <c r="V1987" s="1">
        <f t="shared" si="855"/>
        <v>-4.8711746513111255E-2</v>
      </c>
      <c r="W1987" s="1">
        <f t="shared" si="856"/>
        <v>0.77461468777145637</v>
      </c>
      <c r="X1987" s="1">
        <f t="shared" si="857"/>
        <v>-1.2989300470989804</v>
      </c>
      <c r="Y1987" s="1">
        <f t="shared" si="843"/>
        <v>3921.6176923076923</v>
      </c>
      <c r="Z1987" s="1">
        <f t="shared" si="844"/>
        <v>3918.71</v>
      </c>
      <c r="AA1987" s="1">
        <f t="shared" si="858"/>
        <v>2.9076923076922867</v>
      </c>
      <c r="AB1987" s="1">
        <f t="shared" si="863"/>
        <v>1.6115555555553329</v>
      </c>
      <c r="AC1987" s="1">
        <f t="shared" si="842"/>
        <v>3946.2299999999996</v>
      </c>
      <c r="AD1987" s="1">
        <f t="shared" si="864"/>
        <v>3912.0050000000001</v>
      </c>
      <c r="AE1987" s="1">
        <f t="shared" si="865"/>
        <v>112.44666666666667</v>
      </c>
      <c r="AF1987" s="1">
        <f t="shared" si="866"/>
        <v>20.291100966383738</v>
      </c>
      <c r="AG1987" s="1">
        <f t="shared" si="859"/>
        <v>3899.3300000000004</v>
      </c>
      <c r="AH1987" s="1">
        <f t="shared" si="860"/>
        <v>3991.2314285714288</v>
      </c>
      <c r="AI1987" s="1">
        <f t="shared" si="867"/>
        <v>-91.901428571428369</v>
      </c>
      <c r="AJ1987" s="1">
        <f t="shared" si="861"/>
        <v>1</v>
      </c>
    </row>
    <row r="1988" spans="1:36" x14ac:dyDescent="0.2">
      <c r="A1988" s="5">
        <v>43873</v>
      </c>
      <c r="B1988" s="1">
        <v>3945.67</v>
      </c>
      <c r="C1988" s="10">
        <v>3984.43</v>
      </c>
      <c r="D1988" s="1">
        <v>3984.43</v>
      </c>
      <c r="E1988" s="1">
        <v>3940.67</v>
      </c>
      <c r="F1988" s="1">
        <v>12671032100</v>
      </c>
      <c r="G1988" s="1">
        <v>200776706549.79999</v>
      </c>
      <c r="H1988" s="1">
        <f t="shared" si="868"/>
        <v>-24.509999999999764</v>
      </c>
      <c r="J1988" s="1">
        <f t="shared" si="845"/>
        <v>3909.0909999999994</v>
      </c>
      <c r="K1988" s="1">
        <f t="shared" si="846"/>
        <v>3990.7780000000002</v>
      </c>
      <c r="L1988" s="1">
        <f t="shared" si="847"/>
        <v>3907.8601818181814</v>
      </c>
      <c r="M1988" s="1">
        <f t="shared" si="848"/>
        <v>0</v>
      </c>
      <c r="N1988" s="1">
        <f t="shared" si="849"/>
        <v>31.270572745227188</v>
      </c>
      <c r="O1988" s="1">
        <f t="shared" si="850"/>
        <v>86.414278587661514</v>
      </c>
      <c r="P1988" s="1">
        <f t="shared" si="851"/>
        <v>36.762413716321525</v>
      </c>
      <c r="Q1988" s="1">
        <f t="shared" si="852"/>
        <v>12671032099.999998</v>
      </c>
      <c r="R1988" s="1">
        <f t="shared" si="853"/>
        <v>-147.50000000000045</v>
      </c>
      <c r="S1988" s="1">
        <f t="shared" si="841"/>
        <v>68.729427254772816</v>
      </c>
      <c r="T1988" s="1">
        <f t="shared" si="862"/>
        <v>40.214736474775826</v>
      </c>
      <c r="U1988" s="1">
        <f t="shared" si="854"/>
        <v>8.0237323782824145E-3</v>
      </c>
      <c r="V1988" s="1">
        <f t="shared" si="855"/>
        <v>-4.8114710821987539E-2</v>
      </c>
      <c r="W1988" s="1">
        <f t="shared" si="856"/>
        <v>1.9272766993656685</v>
      </c>
      <c r="X1988" s="1">
        <f t="shared" si="857"/>
        <v>-0.15906672834220323</v>
      </c>
      <c r="Y1988" s="1">
        <f t="shared" si="843"/>
        <v>3957.3784615384611</v>
      </c>
      <c r="Z1988" s="1">
        <f t="shared" si="844"/>
        <v>3954.8281481481481</v>
      </c>
      <c r="AA1988" s="1">
        <f t="shared" si="858"/>
        <v>2.550313390313022</v>
      </c>
      <c r="AB1988" s="1">
        <f t="shared" si="863"/>
        <v>2.8362165242164337</v>
      </c>
      <c r="AC1988" s="1">
        <f t="shared" si="842"/>
        <v>3969.8433333333328</v>
      </c>
      <c r="AD1988" s="1">
        <f t="shared" si="864"/>
        <v>3895.900666666666</v>
      </c>
      <c r="AE1988" s="1">
        <f t="shared" si="865"/>
        <v>93.753999999999905</v>
      </c>
      <c r="AF1988" s="1">
        <f t="shared" si="866"/>
        <v>52.579208472290524</v>
      </c>
      <c r="AG1988" s="1">
        <f t="shared" si="859"/>
        <v>3930.5099999999998</v>
      </c>
      <c r="AH1988" s="1">
        <f t="shared" si="860"/>
        <v>3978.21</v>
      </c>
      <c r="AI1988" s="1">
        <f t="shared" si="867"/>
        <v>-47.700000000000273</v>
      </c>
      <c r="AJ1988" s="1">
        <f t="shared" si="861"/>
        <v>0</v>
      </c>
    </row>
    <row r="1989" spans="1:36" x14ac:dyDescent="0.2">
      <c r="A1989" s="5">
        <v>43874</v>
      </c>
      <c r="B1989" s="1">
        <v>3985.88</v>
      </c>
      <c r="C1989" s="10">
        <v>3959.92</v>
      </c>
      <c r="D1989" s="1">
        <v>3999.55</v>
      </c>
      <c r="E1989" s="1">
        <v>3950.14</v>
      </c>
      <c r="F1989" s="1">
        <v>14500184300</v>
      </c>
      <c r="G1989" s="1">
        <v>228605964793.39999</v>
      </c>
      <c r="H1989" s="1">
        <f t="shared" si="868"/>
        <v>27.809999999999945</v>
      </c>
      <c r="J1989" s="1">
        <f t="shared" si="845"/>
        <v>3891.8899999999994</v>
      </c>
      <c r="K1989" s="1">
        <f t="shared" si="846"/>
        <v>3976.9906666666666</v>
      </c>
      <c r="L1989" s="1">
        <f t="shared" si="847"/>
        <v>3917.1018181818181</v>
      </c>
      <c r="M1989" s="1">
        <f t="shared" si="848"/>
        <v>20.577392387974495</v>
      </c>
      <c r="N1989" s="1">
        <f t="shared" si="849"/>
        <v>30.974310303919282</v>
      </c>
      <c r="O1989" s="1">
        <f t="shared" si="850"/>
        <v>82.105570562897071</v>
      </c>
      <c r="P1989" s="1">
        <f t="shared" si="851"/>
        <v>42.182366165172034</v>
      </c>
      <c r="Q1989" s="1">
        <f t="shared" si="852"/>
        <v>-8759977764.7236576</v>
      </c>
      <c r="R1989" s="1">
        <f t="shared" si="853"/>
        <v>-43.980000000000018</v>
      </c>
      <c r="S1989" s="1">
        <f t="shared" si="841"/>
        <v>69.025689696080718</v>
      </c>
      <c r="T1989" s="1">
        <f t="shared" si="862"/>
        <v>42.290732175826655</v>
      </c>
      <c r="U1989" s="1">
        <f t="shared" si="854"/>
        <v>-6.1895189801813577E-3</v>
      </c>
      <c r="V1989" s="1">
        <f t="shared" si="855"/>
        <v>-3.752512571974409E-2</v>
      </c>
      <c r="W1989" s="1">
        <f t="shared" si="856"/>
        <v>1.7479939052748323</v>
      </c>
      <c r="X1989" s="1">
        <f t="shared" si="857"/>
        <v>-0.4292357739168236</v>
      </c>
      <c r="Y1989" s="1">
        <f t="shared" si="843"/>
        <v>3980.6592307692308</v>
      </c>
      <c r="Z1989" s="1">
        <f t="shared" si="844"/>
        <v>3982.6144444444444</v>
      </c>
      <c r="AA1989" s="1">
        <f t="shared" si="858"/>
        <v>-1.9552136752135993</v>
      </c>
      <c r="AB1989" s="1">
        <f t="shared" si="863"/>
        <v>1.6492079772076977</v>
      </c>
      <c r="AC1989" s="1">
        <f t="shared" si="842"/>
        <v>3969.8700000000003</v>
      </c>
      <c r="AD1989" s="1">
        <f t="shared" si="864"/>
        <v>3882.2343333333338</v>
      </c>
      <c r="AE1989" s="1">
        <f t="shared" si="865"/>
        <v>80.271466666666441</v>
      </c>
      <c r="AF1989" s="1">
        <f t="shared" si="866"/>
        <v>72.782746103776873</v>
      </c>
      <c r="AG1989" s="1">
        <f t="shared" si="859"/>
        <v>3942.5380000000005</v>
      </c>
      <c r="AH1989" s="1">
        <f t="shared" si="860"/>
        <v>3964.701428571429</v>
      </c>
      <c r="AI1989" s="1">
        <f t="shared" si="867"/>
        <v>-22.16342857142854</v>
      </c>
      <c r="AJ1989" s="1">
        <f t="shared" si="861"/>
        <v>1</v>
      </c>
    </row>
    <row r="1990" spans="1:36" x14ac:dyDescent="0.2">
      <c r="A1990" s="5">
        <v>43875</v>
      </c>
      <c r="B1990" s="1">
        <v>3954.23</v>
      </c>
      <c r="C1990" s="10">
        <v>3987.73</v>
      </c>
      <c r="D1990" s="1">
        <v>4001.56</v>
      </c>
      <c r="E1990" s="1">
        <v>3954.02</v>
      </c>
      <c r="F1990" s="1">
        <v>14323980300</v>
      </c>
      <c r="G1990" s="1">
        <v>222895073624.79999</v>
      </c>
      <c r="H1990" s="1">
        <f t="shared" si="868"/>
        <v>89.690000000000055</v>
      </c>
      <c r="J1990" s="1">
        <f t="shared" si="845"/>
        <v>3890.2730000000001</v>
      </c>
      <c r="K1990" s="1">
        <f t="shared" si="846"/>
        <v>3966.2366666666671</v>
      </c>
      <c r="L1990" s="1">
        <f t="shared" si="847"/>
        <v>3934.5272727272722</v>
      </c>
      <c r="M1990" s="1">
        <f t="shared" si="848"/>
        <v>9.1076720447809922</v>
      </c>
      <c r="N1990" s="1">
        <f t="shared" si="849"/>
        <v>3.8241393612608663</v>
      </c>
      <c r="O1990" s="1">
        <f t="shared" si="850"/>
        <v>89.182151211546184</v>
      </c>
      <c r="P1990" s="1">
        <f t="shared" si="851"/>
        <v>46.908637214314055</v>
      </c>
      <c r="Q1990" s="1">
        <f t="shared" si="852"/>
        <v>5989918560.4543924</v>
      </c>
      <c r="R1990" s="1">
        <f t="shared" si="853"/>
        <v>299.36999999999989</v>
      </c>
      <c r="S1990" s="1">
        <f t="shared" si="841"/>
        <v>96.175860638739124</v>
      </c>
      <c r="T1990" s="1">
        <f t="shared" si="862"/>
        <v>50.653539647792307</v>
      </c>
      <c r="U1990" s="1">
        <f t="shared" si="854"/>
        <v>6.9738924149829462E-3</v>
      </c>
      <c r="V1990" s="1">
        <f t="shared" si="855"/>
        <v>-3.4898945529086955E-2</v>
      </c>
      <c r="W1990" s="1">
        <f t="shared" si="856"/>
        <v>2.5051455257767223</v>
      </c>
      <c r="X1990" s="1">
        <f t="shared" si="857"/>
        <v>0.5419074840885999</v>
      </c>
      <c r="Y1990" s="1">
        <f t="shared" si="843"/>
        <v>3964.1984615384617</v>
      </c>
      <c r="Z1990" s="1">
        <f t="shared" si="844"/>
        <v>3961.98</v>
      </c>
      <c r="AA1990" s="1">
        <f t="shared" si="858"/>
        <v>2.2184615384617246</v>
      </c>
      <c r="AB1990" s="1">
        <f t="shared" si="863"/>
        <v>-1.1204786324785345</v>
      </c>
      <c r="AC1990" s="1">
        <f t="shared" si="842"/>
        <v>3981.103333333333</v>
      </c>
      <c r="AD1990" s="1">
        <f t="shared" si="864"/>
        <v>3877.6843333333336</v>
      </c>
      <c r="AE1990" s="1">
        <f t="shared" si="865"/>
        <v>76.631466666666483</v>
      </c>
      <c r="AF1990" s="1">
        <f t="shared" si="866"/>
        <v>89.970873583697269</v>
      </c>
      <c r="AG1990" s="1">
        <f t="shared" si="859"/>
        <v>3960.1099999999997</v>
      </c>
      <c r="AH1990" s="1">
        <f t="shared" si="860"/>
        <v>3952.764285714286</v>
      </c>
      <c r="AI1990" s="1">
        <f t="shared" si="867"/>
        <v>7.3457142857137114</v>
      </c>
      <c r="AJ1990" s="1">
        <f t="shared" si="861"/>
        <v>1</v>
      </c>
    </row>
    <row r="1991" spans="1:36" x14ac:dyDescent="0.2">
      <c r="A1991" s="5">
        <v>43878</v>
      </c>
      <c r="B1991" s="1">
        <v>3999.65</v>
      </c>
      <c r="C1991" s="10">
        <v>4077.42</v>
      </c>
      <c r="D1991" s="1">
        <v>4077.45</v>
      </c>
      <c r="E1991" s="1">
        <v>3999.65</v>
      </c>
      <c r="F1991" s="1">
        <v>18277896900</v>
      </c>
      <c r="G1991" s="1">
        <v>273067817277.79999</v>
      </c>
      <c r="H1991" s="1">
        <f t="shared" si="868"/>
        <v>-19.909999999999854</v>
      </c>
      <c r="J1991" s="1">
        <f t="shared" si="845"/>
        <v>3929.1790000000001</v>
      </c>
      <c r="K1991" s="1">
        <f t="shared" si="846"/>
        <v>3961.0746666666669</v>
      </c>
      <c r="L1991" s="1">
        <f t="shared" si="847"/>
        <v>3968.5540000000005</v>
      </c>
      <c r="M1991" s="1">
        <f t="shared" si="848"/>
        <v>1.3860654222761689E-2</v>
      </c>
      <c r="N1991" s="1">
        <f t="shared" si="849"/>
        <v>7.0513573862370097E-3</v>
      </c>
      <c r="O1991" s="1">
        <f t="shared" si="850"/>
        <v>80.715464096553021</v>
      </c>
      <c r="P1991" s="1">
        <f t="shared" si="851"/>
        <v>53.46528253590683</v>
      </c>
      <c r="Q1991" s="1">
        <f t="shared" si="852"/>
        <v>18263800835.552818</v>
      </c>
      <c r="R1991" s="1">
        <f t="shared" si="853"/>
        <v>291.7800000000002</v>
      </c>
      <c r="S1991" s="1">
        <f t="shared" si="841"/>
        <v>99.992948642613769</v>
      </c>
      <c r="T1991" s="1">
        <f t="shared" si="862"/>
        <v>59.822642599784999</v>
      </c>
      <c r="U1991" s="1">
        <f t="shared" si="854"/>
        <v>2.1996752848615068E-2</v>
      </c>
      <c r="V1991" s="1">
        <f t="shared" si="855"/>
        <v>1.8362096955468414E-2</v>
      </c>
      <c r="W1991" s="1">
        <f t="shared" si="856"/>
        <v>3.7728237883792004</v>
      </c>
      <c r="X1991" s="1">
        <f t="shared" si="857"/>
        <v>2.9372163648518246</v>
      </c>
      <c r="Y1991" s="1">
        <f t="shared" si="843"/>
        <v>4001.5284615384612</v>
      </c>
      <c r="Z1991" s="1">
        <f t="shared" si="844"/>
        <v>3994.3737037037035</v>
      </c>
      <c r="AA1991" s="1">
        <f t="shared" si="858"/>
        <v>7.1547578347576746</v>
      </c>
      <c r="AB1991" s="1">
        <f t="shared" si="863"/>
        <v>3.2057207977209146</v>
      </c>
      <c r="AC1991" s="1">
        <f t="shared" si="842"/>
        <v>4051.5066666666667</v>
      </c>
      <c r="AD1991" s="1">
        <f t="shared" si="864"/>
        <v>3914.154</v>
      </c>
      <c r="AE1991" s="1">
        <f t="shared" si="865"/>
        <v>69.55666666666653</v>
      </c>
      <c r="AF1991" s="1">
        <f t="shared" si="866"/>
        <v>131.64582035430769</v>
      </c>
      <c r="AG1991" s="1">
        <f t="shared" si="859"/>
        <v>3992.3919999999998</v>
      </c>
      <c r="AH1991" s="1">
        <f t="shared" si="860"/>
        <v>3945.0207142857143</v>
      </c>
      <c r="AI1991" s="1">
        <f t="shared" si="867"/>
        <v>47.371285714285477</v>
      </c>
      <c r="AJ1991" s="1">
        <f t="shared" si="861"/>
        <v>0</v>
      </c>
    </row>
    <row r="1992" spans="1:36" x14ac:dyDescent="0.2">
      <c r="A1992" s="5">
        <v>43879</v>
      </c>
      <c r="B1992" s="1">
        <v>4069.83</v>
      </c>
      <c r="C1992" s="10">
        <v>4057.51</v>
      </c>
      <c r="D1992" s="1">
        <v>4076.39</v>
      </c>
      <c r="E1992" s="1">
        <v>4027.79</v>
      </c>
      <c r="F1992" s="1">
        <v>16323622000</v>
      </c>
      <c r="G1992" s="1">
        <v>242552517334.39999</v>
      </c>
      <c r="H1992" s="1">
        <f t="shared" si="868"/>
        <v>-6.2000000000002728</v>
      </c>
      <c r="J1992" s="1">
        <f t="shared" si="845"/>
        <v>3956.3660000000004</v>
      </c>
      <c r="K1992" s="1">
        <f t="shared" si="846"/>
        <v>3952.52</v>
      </c>
      <c r="L1992" s="1">
        <f t="shared" si="847"/>
        <v>3991.8869090909093</v>
      </c>
      <c r="M1992" s="1">
        <f t="shared" si="848"/>
        <v>12.328428341782878</v>
      </c>
      <c r="N1992" s="1">
        <f t="shared" si="849"/>
        <v>6.7401297998917045</v>
      </c>
      <c r="O1992" s="1">
        <f t="shared" si="850"/>
        <v>74.701384377030351</v>
      </c>
      <c r="P1992" s="1">
        <f t="shared" si="851"/>
        <v>89.094982657963357</v>
      </c>
      <c r="Q1992" s="1">
        <f t="shared" si="852"/>
        <v>3640906635.3911548</v>
      </c>
      <c r="R1992" s="1">
        <f t="shared" si="853"/>
        <v>228.98000000000002</v>
      </c>
      <c r="S1992" s="1">
        <f t="shared" si="841"/>
        <v>93.259870200108296</v>
      </c>
      <c r="T1992" s="1">
        <f t="shared" si="862"/>
        <v>66.651542573873968</v>
      </c>
      <c r="U1992" s="1">
        <f t="shared" si="854"/>
        <v>-4.9069503217490165E-3</v>
      </c>
      <c r="V1992" s="1">
        <f t="shared" si="855"/>
        <v>0.10008513268769861</v>
      </c>
      <c r="W1992" s="1">
        <f t="shared" si="856"/>
        <v>2.5564874432749591</v>
      </c>
      <c r="X1992" s="1">
        <f t="shared" si="857"/>
        <v>2.6562800441237546</v>
      </c>
      <c r="Y1992" s="1">
        <f t="shared" si="843"/>
        <v>4074.3569230769231</v>
      </c>
      <c r="Z1992" s="1">
        <f t="shared" si="844"/>
        <v>4075.945185185185</v>
      </c>
      <c r="AA1992" s="1">
        <f t="shared" si="858"/>
        <v>-1.5882621082619153</v>
      </c>
      <c r="AB1992" s="1">
        <f t="shared" si="863"/>
        <v>5.4061538461537566</v>
      </c>
      <c r="AC1992" s="1">
        <f t="shared" si="842"/>
        <v>4053.8966666666661</v>
      </c>
      <c r="AD1992" s="1">
        <f t="shared" si="864"/>
        <v>3945.3936666666668</v>
      </c>
      <c r="AE1992" s="1">
        <f t="shared" si="865"/>
        <v>60.017599999999767</v>
      </c>
      <c r="AF1992" s="1">
        <f t="shared" si="866"/>
        <v>120.52353531852842</v>
      </c>
      <c r="AG1992" s="1">
        <f t="shared" si="859"/>
        <v>4013.4020000000005</v>
      </c>
      <c r="AH1992" s="1">
        <f t="shared" si="860"/>
        <v>3940.9635714285714</v>
      </c>
      <c r="AI1992" s="1">
        <f t="shared" si="867"/>
        <v>72.438428571429085</v>
      </c>
      <c r="AJ1992" s="1">
        <f t="shared" si="861"/>
        <v>0</v>
      </c>
    </row>
    <row r="1993" spans="1:36" x14ac:dyDescent="0.2">
      <c r="A1993" s="5">
        <v>43880</v>
      </c>
      <c r="B1993" s="1">
        <v>4049.59</v>
      </c>
      <c r="C1993" s="10">
        <v>4051.31</v>
      </c>
      <c r="D1993" s="1">
        <v>4085.17</v>
      </c>
      <c r="E1993" s="1">
        <v>4042.85</v>
      </c>
      <c r="F1993" s="1">
        <v>16904644100</v>
      </c>
      <c r="G1993" s="1">
        <v>257554535729.79999</v>
      </c>
      <c r="H1993" s="1">
        <f t="shared" si="868"/>
        <v>93.349999999999909</v>
      </c>
      <c r="J1993" s="1">
        <f t="shared" si="845"/>
        <v>3978.6440000000002</v>
      </c>
      <c r="K1993" s="1">
        <f t="shared" si="846"/>
        <v>3948.3199999999997</v>
      </c>
      <c r="L1993" s="1">
        <f t="shared" si="847"/>
        <v>4009.1494545454539</v>
      </c>
      <c r="M1993" s="1">
        <f t="shared" si="848"/>
        <v>23.432525951557182</v>
      </c>
      <c r="N1993" s="1">
        <f t="shared" si="849"/>
        <v>12.170662449229045</v>
      </c>
      <c r="O1993" s="1">
        <f t="shared" si="850"/>
        <v>80.640226412207923</v>
      </c>
      <c r="P1993" s="1">
        <f t="shared" si="851"/>
        <v>89.001868509103559</v>
      </c>
      <c r="Q1993" s="1">
        <f t="shared" si="852"/>
        <v>-10145982044.896027</v>
      </c>
      <c r="R1993" s="1">
        <f t="shared" si="853"/>
        <v>151.52999999999975</v>
      </c>
      <c r="S1993" s="1">
        <f t="shared" si="841"/>
        <v>87.829337550770958</v>
      </c>
      <c r="T1993" s="1">
        <f t="shared" si="862"/>
        <v>72.029537344186821</v>
      </c>
      <c r="U1993" s="1">
        <f t="shared" si="854"/>
        <v>-1.530369189225281E-3</v>
      </c>
      <c r="V1993" s="1">
        <f t="shared" si="855"/>
        <v>7.01783582168405E-2</v>
      </c>
      <c r="W1993" s="1">
        <f t="shared" si="856"/>
        <v>1.8264011557706523</v>
      </c>
      <c r="X1993" s="1">
        <f t="shared" si="857"/>
        <v>2.6084511893666229</v>
      </c>
      <c r="Y1993" s="1">
        <f t="shared" si="843"/>
        <v>4056.5561538461538</v>
      </c>
      <c r="Z1993" s="1">
        <f t="shared" si="844"/>
        <v>4057.0507407407408</v>
      </c>
      <c r="AA1993" s="1">
        <f t="shared" si="858"/>
        <v>-0.49458689458697336</v>
      </c>
      <c r="AB1993" s="1">
        <f t="shared" si="863"/>
        <v>-1.3695270655269269</v>
      </c>
      <c r="AC1993" s="1">
        <f t="shared" si="842"/>
        <v>4059.7766666666666</v>
      </c>
      <c r="AD1993" s="1">
        <f t="shared" si="864"/>
        <v>3968.8329999999996</v>
      </c>
      <c r="AE1993" s="1">
        <f t="shared" si="865"/>
        <v>54.599733333333326</v>
      </c>
      <c r="AF1993" s="1">
        <f t="shared" si="866"/>
        <v>111.04287037624974</v>
      </c>
      <c r="AG1993" s="1">
        <f t="shared" si="859"/>
        <v>4026.7779999999998</v>
      </c>
      <c r="AH1993" s="1">
        <f t="shared" si="860"/>
        <v>3935.2049999999995</v>
      </c>
      <c r="AI1993" s="1">
        <f t="shared" si="867"/>
        <v>91.57300000000032</v>
      </c>
      <c r="AJ1993" s="1">
        <f t="shared" si="861"/>
        <v>1</v>
      </c>
    </row>
    <row r="1994" spans="1:36" x14ac:dyDescent="0.2">
      <c r="A1994" s="5">
        <v>43881</v>
      </c>
      <c r="B1994" s="1">
        <v>4062.9</v>
      </c>
      <c r="C1994" s="10">
        <v>4144.66</v>
      </c>
      <c r="D1994" s="1">
        <v>4148.53</v>
      </c>
      <c r="E1994" s="1">
        <v>4055.81</v>
      </c>
      <c r="F1994" s="1">
        <v>21223262400</v>
      </c>
      <c r="G1994" s="1">
        <v>310835589162.29999</v>
      </c>
      <c r="H1994" s="1">
        <f t="shared" si="868"/>
        <v>4.8299999999999272</v>
      </c>
      <c r="J1994" s="1">
        <f t="shared" si="845"/>
        <v>4003.1320000000005</v>
      </c>
      <c r="K1994" s="1">
        <f t="shared" si="846"/>
        <v>3949.1686666666665</v>
      </c>
      <c r="L1994" s="1">
        <f t="shared" si="847"/>
        <v>4039.3341818181821</v>
      </c>
      <c r="M1994" s="1">
        <f t="shared" si="848"/>
        <v>1.9507031604415008</v>
      </c>
      <c r="N1994" s="1">
        <f t="shared" si="849"/>
        <v>1.2950940365437034</v>
      </c>
      <c r="O1994" s="1">
        <f t="shared" si="850"/>
        <v>89.20137309235281</v>
      </c>
      <c r="P1994" s="1">
        <f t="shared" si="851"/>
        <v>88.010421601136912</v>
      </c>
      <c r="Q1994" s="1">
        <f t="shared" si="852"/>
        <v>19451605249.698063</v>
      </c>
      <c r="R1994" s="1">
        <f t="shared" si="853"/>
        <v>244.78999999999996</v>
      </c>
      <c r="S1994" s="1">
        <f t="shared" si="841"/>
        <v>98.704905963456298</v>
      </c>
      <c r="T1994" s="1">
        <f t="shared" si="862"/>
        <v>77.140939944927652</v>
      </c>
      <c r="U1994" s="1">
        <f t="shared" si="854"/>
        <v>2.252295725101695E-2</v>
      </c>
      <c r="V1994" s="1">
        <f t="shared" si="855"/>
        <v>8.2572162161456131E-2</v>
      </c>
      <c r="W1994" s="1">
        <f t="shared" si="856"/>
        <v>3.5354317569343032</v>
      </c>
      <c r="X1994" s="1">
        <f t="shared" si="857"/>
        <v>4.9501895166797141</v>
      </c>
      <c r="Y1994" s="1">
        <f t="shared" si="843"/>
        <v>4065.6715384615381</v>
      </c>
      <c r="Z1994" s="1">
        <f t="shared" si="844"/>
        <v>4058.2248148148146</v>
      </c>
      <c r="AA1994" s="1">
        <f t="shared" si="858"/>
        <v>7.4467236467235125</v>
      </c>
      <c r="AB1994" s="1">
        <f t="shared" si="863"/>
        <v>1.0936752136751238</v>
      </c>
      <c r="AC1994" s="1">
        <f t="shared" si="842"/>
        <v>4116.333333333333</v>
      </c>
      <c r="AD1994" s="1">
        <f t="shared" si="864"/>
        <v>3993.077666666667</v>
      </c>
      <c r="AE1994" s="1">
        <f t="shared" si="865"/>
        <v>61.840533333333404</v>
      </c>
      <c r="AF1994" s="1">
        <f t="shared" si="866"/>
        <v>132.87473444242167</v>
      </c>
      <c r="AG1994" s="1">
        <f t="shared" si="859"/>
        <v>4063.7259999999997</v>
      </c>
      <c r="AH1994" s="1">
        <f t="shared" si="860"/>
        <v>3945.2592857142859</v>
      </c>
      <c r="AI1994" s="1">
        <f t="shared" si="867"/>
        <v>118.46671428571381</v>
      </c>
      <c r="AJ1994" s="1">
        <f t="shared" si="861"/>
        <v>1</v>
      </c>
    </row>
    <row r="1995" spans="1:36" x14ac:dyDescent="0.2">
      <c r="A1995" s="5">
        <v>43882</v>
      </c>
      <c r="B1995" s="1">
        <v>4134.87</v>
      </c>
      <c r="C1995" s="10">
        <v>4149.49</v>
      </c>
      <c r="D1995" s="1">
        <v>4184.4399999999996</v>
      </c>
      <c r="E1995" s="1">
        <v>4130.17</v>
      </c>
      <c r="F1995" s="1">
        <v>21721360400</v>
      </c>
      <c r="G1995" s="1">
        <v>326564003558.5</v>
      </c>
      <c r="H1995" s="1">
        <f t="shared" si="868"/>
        <v>-16.649999999999636</v>
      </c>
      <c r="J1995" s="1">
        <f t="shared" si="845"/>
        <v>4028.0940000000001</v>
      </c>
      <c r="K1995" s="1">
        <f t="shared" si="846"/>
        <v>3958.8746666666671</v>
      </c>
      <c r="L1995" s="1">
        <f t="shared" si="847"/>
        <v>4065.9447272727271</v>
      </c>
      <c r="M1995" s="1">
        <f t="shared" si="848"/>
        <v>15.167954170644856</v>
      </c>
      <c r="N1995" s="1">
        <f t="shared" si="849"/>
        <v>10.806047676467823</v>
      </c>
      <c r="O1995" s="1">
        <f t="shared" si="850"/>
        <v>81.459480553267213</v>
      </c>
      <c r="P1995" s="1">
        <f t="shared" si="851"/>
        <v>81.700217627856446</v>
      </c>
      <c r="Q1995" s="1">
        <f t="shared" si="852"/>
        <v>-6255847854.2842331</v>
      </c>
      <c r="R1995" s="1">
        <f t="shared" si="853"/>
        <v>233.47999999999956</v>
      </c>
      <c r="S1995" s="1">
        <f t="shared" ref="S1995:S2058" si="869">(C1995-MIN(E1986:E1995))/(MAX(D1986:D1995)-MIN(E1986:E1995))*100</f>
        <v>89.193952323532173</v>
      </c>
      <c r="T1995" s="1">
        <f t="shared" si="862"/>
        <v>81.299598980961846</v>
      </c>
      <c r="U1995" s="1">
        <f t="shared" si="854"/>
        <v>1.1639984672815039E-3</v>
      </c>
      <c r="V1995" s="1">
        <f t="shared" si="855"/>
        <v>6.4031817179430531E-2</v>
      </c>
      <c r="W1995" s="1">
        <f t="shared" si="856"/>
        <v>3.0137330459517511</v>
      </c>
      <c r="X1995" s="1">
        <f t="shared" si="857"/>
        <v>4.8148867893771676</v>
      </c>
      <c r="Y1995" s="1">
        <f t="shared" si="843"/>
        <v>4145.4030769230767</v>
      </c>
      <c r="Z1995" s="1">
        <f t="shared" si="844"/>
        <v>4145.0177777777781</v>
      </c>
      <c r="AA1995" s="1">
        <f t="shared" si="858"/>
        <v>0.38529914529863163</v>
      </c>
      <c r="AB1995" s="1">
        <f t="shared" si="863"/>
        <v>6.0344387464385356</v>
      </c>
      <c r="AC1995" s="1">
        <f t="shared" ref="AC1995:AC2058" si="870">(C1995+D1995+E1995)/3</f>
        <v>4154.7</v>
      </c>
      <c r="AD1995" s="1">
        <f t="shared" si="864"/>
        <v>4020.2323333333334</v>
      </c>
      <c r="AE1995" s="1">
        <f t="shared" si="865"/>
        <v>67.010333333333307</v>
      </c>
      <c r="AF1995" s="1">
        <f t="shared" si="866"/>
        <v>133.77804086600227</v>
      </c>
      <c r="AG1995" s="1">
        <f t="shared" si="859"/>
        <v>4096.0779999999995</v>
      </c>
      <c r="AH1995" s="1">
        <f t="shared" si="860"/>
        <v>3978.1971428571428</v>
      </c>
      <c r="AI1995" s="1">
        <f t="shared" si="867"/>
        <v>117.88085714285671</v>
      </c>
      <c r="AJ1995" s="1">
        <f t="shared" si="861"/>
        <v>0</v>
      </c>
    </row>
    <row r="1996" spans="1:36" x14ac:dyDescent="0.2">
      <c r="A1996" s="5">
        <v>43885</v>
      </c>
      <c r="B1996" s="1">
        <v>4131.84</v>
      </c>
      <c r="C1996" s="10">
        <v>4132.84</v>
      </c>
      <c r="D1996" s="1">
        <v>4149.01</v>
      </c>
      <c r="E1996" s="1">
        <v>4097.18</v>
      </c>
      <c r="F1996" s="1">
        <v>21286930300</v>
      </c>
      <c r="G1996" s="1">
        <v>326387800605.70001</v>
      </c>
      <c r="H1996" s="1">
        <f t="shared" si="868"/>
        <v>-8.9899999999997817</v>
      </c>
      <c r="J1996" s="1">
        <f t="shared" si="845"/>
        <v>4049.7770000000005</v>
      </c>
      <c r="K1996" s="1">
        <f t="shared" si="846"/>
        <v>3988.5066666666671</v>
      </c>
      <c r="L1996" s="1">
        <f t="shared" si="847"/>
        <v>4084.9894545454549</v>
      </c>
      <c r="M1996" s="1">
        <f t="shared" si="848"/>
        <v>27.92358893879517</v>
      </c>
      <c r="N1996" s="1">
        <f t="shared" si="849"/>
        <v>19.201428943549114</v>
      </c>
      <c r="O1996" s="1">
        <f t="shared" si="850"/>
        <v>65.483892483158968</v>
      </c>
      <c r="P1996" s="1">
        <f t="shared" si="851"/>
        <v>79.745019920318867</v>
      </c>
      <c r="Q1996" s="1">
        <f t="shared" si="852"/>
        <v>8004674349.7394552</v>
      </c>
      <c r="R1996" s="1">
        <f t="shared" si="853"/>
        <v>180.38000000000011</v>
      </c>
      <c r="S1996" s="1">
        <f t="shared" si="869"/>
        <v>80.798571056450882</v>
      </c>
      <c r="T1996" s="1">
        <f t="shared" si="862"/>
        <v>84.32314256220441</v>
      </c>
      <c r="U1996" s="1">
        <f t="shared" si="854"/>
        <v>-4.028706652084193E-3</v>
      </c>
      <c r="V1996" s="1">
        <f t="shared" si="855"/>
        <v>5.973788869885413E-2</v>
      </c>
      <c r="W1996" s="1">
        <f t="shared" si="856"/>
        <v>2.05105120602936</v>
      </c>
      <c r="X1996" s="1">
        <f t="shared" si="857"/>
        <v>3.6187311541830116</v>
      </c>
      <c r="Y1996" s="1">
        <f t="shared" si="843"/>
        <v>4146.9284615384613</v>
      </c>
      <c r="Z1996" s="1">
        <f t="shared" si="844"/>
        <v>4148.2566666666671</v>
      </c>
      <c r="AA1996" s="1">
        <f t="shared" si="858"/>
        <v>-1.3282051282058092</v>
      </c>
      <c r="AB1996" s="1">
        <f t="shared" si="863"/>
        <v>4.2598290597743504E-2</v>
      </c>
      <c r="AC1996" s="1">
        <f t="shared" si="870"/>
        <v>4126.3433333333332</v>
      </c>
      <c r="AD1996" s="1">
        <f t="shared" si="864"/>
        <v>4042.9603333333334</v>
      </c>
      <c r="AE1996" s="1">
        <f t="shared" si="865"/>
        <v>60.958933333333292</v>
      </c>
      <c r="AF1996" s="1">
        <f t="shared" si="866"/>
        <v>91.190353287021509</v>
      </c>
      <c r="AG1996" s="1">
        <f t="shared" si="859"/>
        <v>4107.1620000000003</v>
      </c>
      <c r="AH1996" s="1">
        <f t="shared" si="860"/>
        <v>4002.9971428571434</v>
      </c>
      <c r="AI1996" s="1">
        <f t="shared" si="867"/>
        <v>104.16485714285682</v>
      </c>
      <c r="AJ1996" s="1">
        <f t="shared" si="861"/>
        <v>0</v>
      </c>
    </row>
    <row r="1997" spans="1:36" x14ac:dyDescent="0.2">
      <c r="A1997" s="5">
        <v>43886</v>
      </c>
      <c r="B1997" s="1">
        <v>4066.3</v>
      </c>
      <c r="C1997" s="10">
        <v>4123.8500000000004</v>
      </c>
      <c r="D1997" s="1">
        <v>4126.71</v>
      </c>
      <c r="E1997" s="1">
        <v>4020.91</v>
      </c>
      <c r="F1997" s="1">
        <v>24416783100</v>
      </c>
      <c r="G1997" s="1">
        <v>372213717029.5</v>
      </c>
      <c r="H1997" s="1">
        <f t="shared" si="868"/>
        <v>-50.830000000000382</v>
      </c>
      <c r="J1997" s="1">
        <f t="shared" si="845"/>
        <v>4066.9159999999997</v>
      </c>
      <c r="K1997" s="1">
        <f t="shared" si="846"/>
        <v>4011.0540000000005</v>
      </c>
      <c r="L1997" s="1">
        <f t="shared" si="847"/>
        <v>4098.4572727272725</v>
      </c>
      <c r="M1997" s="1">
        <f t="shared" si="848"/>
        <v>37.051305570842864</v>
      </c>
      <c r="N1997" s="1">
        <f t="shared" si="849"/>
        <v>24.855396480288533</v>
      </c>
      <c r="O1997" s="1">
        <f t="shared" si="850"/>
        <v>54.288084047553156</v>
      </c>
      <c r="P1997" s="1">
        <f t="shared" si="851"/>
        <v>69.092147182567672</v>
      </c>
      <c r="Q1997" s="1">
        <f t="shared" si="852"/>
        <v>23096707491.947224</v>
      </c>
      <c r="R1997" s="1">
        <f t="shared" si="853"/>
        <v>139.42000000000053</v>
      </c>
      <c r="S1997" s="1">
        <f t="shared" si="869"/>
        <v>75.144603519711467</v>
      </c>
      <c r="T1997" s="1">
        <f t="shared" si="862"/>
        <v>85.885516684623653</v>
      </c>
      <c r="U1997" s="1">
        <f t="shared" si="854"/>
        <v>-2.1800016974428704E-3</v>
      </c>
      <c r="V1997" s="1">
        <f t="shared" si="855"/>
        <v>5.3074430351301487E-2</v>
      </c>
      <c r="W1997" s="1">
        <f t="shared" si="856"/>
        <v>1.3999305616344337</v>
      </c>
      <c r="X1997" s="1">
        <f t="shared" si="857"/>
        <v>2.8121286823862208</v>
      </c>
      <c r="Y1997" s="1">
        <f t="shared" si="843"/>
        <v>4131.4569230769239</v>
      </c>
      <c r="Z1997" s="1">
        <f t="shared" si="844"/>
        <v>4132.1740740740743</v>
      </c>
      <c r="AA1997" s="1">
        <f t="shared" si="858"/>
        <v>-0.71715099715038377</v>
      </c>
      <c r="AB1997" s="1">
        <f t="shared" si="863"/>
        <v>-1.2059943019947241</v>
      </c>
      <c r="AC1997" s="1">
        <f t="shared" si="870"/>
        <v>4090.4900000000002</v>
      </c>
      <c r="AD1997" s="1">
        <f t="shared" si="864"/>
        <v>4057.3863333333329</v>
      </c>
      <c r="AE1997" s="1">
        <f t="shared" si="865"/>
        <v>52.142333333333411</v>
      </c>
      <c r="AF1997" s="1">
        <f t="shared" si="866"/>
        <v>42.324747858959483</v>
      </c>
      <c r="AG1997" s="1">
        <f t="shared" si="859"/>
        <v>4120.43</v>
      </c>
      <c r="AH1997" s="1">
        <f t="shared" si="860"/>
        <v>4024.0914285714289</v>
      </c>
      <c r="AI1997" s="1">
        <f t="shared" si="867"/>
        <v>96.338571428571413</v>
      </c>
      <c r="AJ1997" s="1">
        <f t="shared" si="861"/>
        <v>0</v>
      </c>
    </row>
    <row r="1998" spans="1:36" x14ac:dyDescent="0.2">
      <c r="A1998" s="5">
        <v>43887</v>
      </c>
      <c r="B1998" s="1">
        <v>4070.1</v>
      </c>
      <c r="C1998" s="10">
        <v>4073.02</v>
      </c>
      <c r="D1998" s="1">
        <v>4132.78</v>
      </c>
      <c r="E1998" s="1">
        <v>4061.13</v>
      </c>
      <c r="F1998" s="1">
        <v>26109406100</v>
      </c>
      <c r="G1998" s="1">
        <v>366022417907.40002</v>
      </c>
      <c r="H1998" s="1">
        <f t="shared" si="868"/>
        <v>11.860000000000127</v>
      </c>
      <c r="J1998" s="1">
        <f t="shared" si="845"/>
        <v>4075.7750000000001</v>
      </c>
      <c r="K1998" s="1">
        <f t="shared" si="846"/>
        <v>4027.3533333333335</v>
      </c>
      <c r="L1998" s="1">
        <f t="shared" si="847"/>
        <v>4099.5670909090913</v>
      </c>
      <c r="M1998" s="1">
        <f t="shared" si="848"/>
        <v>68.134287286736253</v>
      </c>
      <c r="N1998" s="1">
        <f t="shared" si="849"/>
        <v>47.554417413572239</v>
      </c>
      <c r="O1998" s="1">
        <f t="shared" si="850"/>
        <v>58.999517452147401</v>
      </c>
      <c r="P1998" s="1">
        <f t="shared" si="851"/>
        <v>67.126228660113853</v>
      </c>
      <c r="Q1998" s="1">
        <f t="shared" si="852"/>
        <v>-17443925610.704865</v>
      </c>
      <c r="R1998" s="1">
        <f t="shared" si="853"/>
        <v>113.09999999999991</v>
      </c>
      <c r="S1998" s="1">
        <f t="shared" si="869"/>
        <v>52.445582586427761</v>
      </c>
      <c r="T1998" s="1">
        <f t="shared" si="862"/>
        <v>84.257132217789149</v>
      </c>
      <c r="U1998" s="1">
        <f t="shared" si="854"/>
        <v>-1.2479683379900021E-2</v>
      </c>
      <c r="V1998" s="1">
        <f t="shared" si="855"/>
        <v>3.0502522479670873E-2</v>
      </c>
      <c r="W1998" s="1">
        <f t="shared" si="856"/>
        <v>-6.7594506566238541E-2</v>
      </c>
      <c r="X1998" s="1">
        <f t="shared" si="857"/>
        <v>1.1339125943754587</v>
      </c>
      <c r="Y1998" s="1">
        <f t="shared" si="843"/>
        <v>4116.0300000000007</v>
      </c>
      <c r="Z1998" s="1">
        <f t="shared" si="844"/>
        <v>4120.0848148148152</v>
      </c>
      <c r="AA1998" s="1">
        <f t="shared" si="858"/>
        <v>-4.0548148148145629</v>
      </c>
      <c r="AB1998" s="1">
        <f t="shared" si="863"/>
        <v>-1.3846837606832196</v>
      </c>
      <c r="AC1998" s="1">
        <f t="shared" si="870"/>
        <v>4088.9766666666669</v>
      </c>
      <c r="AD1998" s="1">
        <f t="shared" si="864"/>
        <v>4069.2996666666668</v>
      </c>
      <c r="AE1998" s="1">
        <f t="shared" si="865"/>
        <v>46.069000000000052</v>
      </c>
      <c r="AF1998" s="1">
        <f t="shared" si="866"/>
        <v>28.47467928541986</v>
      </c>
      <c r="AG1998" s="1">
        <f t="shared" si="859"/>
        <v>4124.7719999999999</v>
      </c>
      <c r="AH1998" s="1">
        <f t="shared" si="860"/>
        <v>4036.4657142857145</v>
      </c>
      <c r="AI1998" s="1">
        <f t="shared" si="867"/>
        <v>88.306285714285423</v>
      </c>
      <c r="AJ1998" s="1">
        <f t="shared" si="861"/>
        <v>1</v>
      </c>
    </row>
    <row r="1999" spans="1:36" x14ac:dyDescent="0.2">
      <c r="A1999" s="5">
        <v>43888</v>
      </c>
      <c r="B1999" s="1">
        <v>4084.08</v>
      </c>
      <c r="C1999" s="10">
        <v>4084.88</v>
      </c>
      <c r="D1999" s="1">
        <v>4110.53</v>
      </c>
      <c r="E1999" s="1">
        <v>4067.44</v>
      </c>
      <c r="F1999" s="1">
        <v>18129098100</v>
      </c>
      <c r="G1999" s="1">
        <v>282050206371</v>
      </c>
      <c r="H1999" s="1">
        <f t="shared" si="868"/>
        <v>-144.82999999999993</v>
      </c>
      <c r="J1999" s="1">
        <f t="shared" si="845"/>
        <v>4088.2709999999993</v>
      </c>
      <c r="K1999" s="1">
        <f t="shared" si="846"/>
        <v>4039.6933333333336</v>
      </c>
      <c r="L1999" s="1">
        <f t="shared" si="847"/>
        <v>4101.2225454545451</v>
      </c>
      <c r="M1999" s="1">
        <f t="shared" si="848"/>
        <v>60.881795389225005</v>
      </c>
      <c r="N1999" s="1">
        <f t="shared" si="849"/>
        <v>43.208054856349129</v>
      </c>
      <c r="O1999" s="1">
        <f t="shared" si="850"/>
        <v>7.0128997016681671</v>
      </c>
      <c r="P1999" s="1">
        <f t="shared" si="851"/>
        <v>45.557201777920184</v>
      </c>
      <c r="Q1999" s="1">
        <f t="shared" si="852"/>
        <v>-3454163272.2439885</v>
      </c>
      <c r="R1999" s="1">
        <f t="shared" si="853"/>
        <v>97.150000000000091</v>
      </c>
      <c r="S1999" s="1">
        <f t="shared" si="869"/>
        <v>56.791945143650878</v>
      </c>
      <c r="T1999" s="1">
        <f t="shared" si="862"/>
        <v>83.033757762546173</v>
      </c>
      <c r="U1999" s="1">
        <f t="shared" si="854"/>
        <v>2.903390062866015E-3</v>
      </c>
      <c r="V1999" s="1">
        <f t="shared" si="855"/>
        <v>2.5210632386564773E-2</v>
      </c>
      <c r="W1999" s="1">
        <f t="shared" si="856"/>
        <v>-8.2944599318371198E-2</v>
      </c>
      <c r="X1999" s="1">
        <f t="shared" si="857"/>
        <v>1.1185667558923573</v>
      </c>
      <c r="Y1999" s="1">
        <f t="shared" si="843"/>
        <v>4074.8446153846153</v>
      </c>
      <c r="Z1999" s="1">
        <f t="shared" si="844"/>
        <v>4073.8985185185184</v>
      </c>
      <c r="AA1999" s="1">
        <f t="shared" si="858"/>
        <v>0.94609686609692289</v>
      </c>
      <c r="AB1999" s="1">
        <f t="shared" si="863"/>
        <v>-3.0546324786322656</v>
      </c>
      <c r="AC1999" s="1">
        <f t="shared" si="870"/>
        <v>4087.6166666666668</v>
      </c>
      <c r="AD1999" s="1">
        <f t="shared" si="864"/>
        <v>4081.0743333333339</v>
      </c>
      <c r="AE1999" s="1">
        <f t="shared" si="865"/>
        <v>35.602799999999981</v>
      </c>
      <c r="AF1999" s="1">
        <f t="shared" si="866"/>
        <v>12.250597019209851</v>
      </c>
      <c r="AG1999" s="1">
        <f t="shared" si="859"/>
        <v>4112.8160000000007</v>
      </c>
      <c r="AH1999" s="1">
        <f t="shared" si="860"/>
        <v>4049.6807142857137</v>
      </c>
      <c r="AI1999" s="1">
        <f t="shared" si="867"/>
        <v>63.135285714286965</v>
      </c>
      <c r="AJ1999" s="1">
        <f t="shared" si="861"/>
        <v>0</v>
      </c>
    </row>
    <row r="2000" spans="1:36" x14ac:dyDescent="0.2">
      <c r="A2000" s="5">
        <v>43889</v>
      </c>
      <c r="B2000" s="1">
        <v>3988.73</v>
      </c>
      <c r="C2000" s="10">
        <v>3940.05</v>
      </c>
      <c r="D2000" s="1">
        <v>4031.15</v>
      </c>
      <c r="E2000" s="1">
        <v>3928.07</v>
      </c>
      <c r="F2000" s="1">
        <v>23027509300</v>
      </c>
      <c r="G2000" s="1">
        <v>330358907265.5</v>
      </c>
      <c r="H2000" s="1">
        <f t="shared" si="868"/>
        <v>129.61999999999989</v>
      </c>
      <c r="J2000" s="1">
        <f t="shared" si="845"/>
        <v>4083.5029999999997</v>
      </c>
      <c r="K2000" s="1">
        <f t="shared" si="846"/>
        <v>4042.3719999999998</v>
      </c>
      <c r="L2000" s="1">
        <f t="shared" si="847"/>
        <v>4074.2732727272733</v>
      </c>
      <c r="M2000" s="1">
        <f t="shared" si="848"/>
        <v>95.327066349416839</v>
      </c>
      <c r="N2000" s="1">
        <f t="shared" si="849"/>
        <v>95.327066349416839</v>
      </c>
      <c r="O2000" s="1">
        <f t="shared" si="850"/>
        <v>38.998842273554253</v>
      </c>
      <c r="P2000" s="1">
        <f t="shared" si="851"/>
        <v>59.076699141538612</v>
      </c>
      <c r="Q2000" s="1">
        <f t="shared" si="852"/>
        <v>-17674976094.450901</v>
      </c>
      <c r="R2000" s="1">
        <f t="shared" si="853"/>
        <v>-137.36999999999989</v>
      </c>
      <c r="S2000" s="1">
        <f t="shared" si="869"/>
        <v>4.6729336505831585</v>
      </c>
      <c r="T2000" s="1">
        <f t="shared" si="862"/>
        <v>73.883465063730569</v>
      </c>
      <c r="U2000" s="1">
        <f t="shared" si="854"/>
        <v>-3.6758416771360748E-2</v>
      </c>
      <c r="V2000" s="1">
        <f t="shared" si="855"/>
        <v>-5.0177781369320313E-3</v>
      </c>
      <c r="W2000" s="1">
        <f t="shared" si="856"/>
        <v>-3.5129887256113079</v>
      </c>
      <c r="X2000" s="1">
        <f t="shared" si="857"/>
        <v>-2.5312366105840747</v>
      </c>
      <c r="Y2000" s="1">
        <f t="shared" si="843"/>
        <v>4062.5984615384614</v>
      </c>
      <c r="Z2000" s="1">
        <f t="shared" si="844"/>
        <v>4074.1518518518515</v>
      </c>
      <c r="AA2000" s="1">
        <f t="shared" si="858"/>
        <v>-11.553390313390082</v>
      </c>
      <c r="AB2000" s="1">
        <f t="shared" si="863"/>
        <v>-1.553800569800478</v>
      </c>
      <c r="AC2000" s="1">
        <f t="shared" si="870"/>
        <v>3966.4233333333336</v>
      </c>
      <c r="AD2000" s="1">
        <f t="shared" si="864"/>
        <v>4079.6063333333332</v>
      </c>
      <c r="AE2000" s="1">
        <f t="shared" si="865"/>
        <v>37.364400000000067</v>
      </c>
      <c r="AF2000" s="1">
        <f t="shared" si="866"/>
        <v>-201.94445336559102</v>
      </c>
      <c r="AG2000" s="1">
        <f t="shared" si="859"/>
        <v>4070.9279999999999</v>
      </c>
      <c r="AH2000" s="1">
        <f t="shared" si="860"/>
        <v>4051.397857142857</v>
      </c>
      <c r="AI2000" s="1">
        <f t="shared" si="867"/>
        <v>19.530142857142891</v>
      </c>
      <c r="AJ2000" s="1">
        <f t="shared" si="861"/>
        <v>1</v>
      </c>
    </row>
    <row r="2001" spans="1:36" x14ac:dyDescent="0.2">
      <c r="A2001" s="5">
        <v>43892</v>
      </c>
      <c r="B2001" s="1">
        <v>3968.84</v>
      </c>
      <c r="C2001" s="10">
        <v>4069.67</v>
      </c>
      <c r="D2001" s="1">
        <v>4092.54</v>
      </c>
      <c r="E2001" s="1">
        <v>3968.84</v>
      </c>
      <c r="F2001" s="1">
        <v>21931355900</v>
      </c>
      <c r="G2001" s="1">
        <v>317426205457.09998</v>
      </c>
      <c r="H2001" s="1">
        <f t="shared" si="868"/>
        <v>21.690000000000055</v>
      </c>
      <c r="J2001" s="1">
        <f t="shared" si="845"/>
        <v>4082.7280000000005</v>
      </c>
      <c r="K2001" s="1">
        <f t="shared" si="846"/>
        <v>4052.616</v>
      </c>
      <c r="L2001" s="1">
        <f t="shared" si="847"/>
        <v>4071.7581818181825</v>
      </c>
      <c r="M2001" s="1">
        <f t="shared" si="848"/>
        <v>35.910201864759721</v>
      </c>
      <c r="N2001" s="1">
        <f t="shared" si="849"/>
        <v>44.767328470569794</v>
      </c>
      <c r="O2001" s="1">
        <f t="shared" si="850"/>
        <v>44.361372410418134</v>
      </c>
      <c r="P2001" s="1">
        <f t="shared" si="851"/>
        <v>58.658200350906519</v>
      </c>
      <c r="Q2001" s="1">
        <f t="shared" si="852"/>
        <v>13821895763.654028</v>
      </c>
      <c r="R2001" s="1">
        <f t="shared" si="853"/>
        <v>12.159999999999854</v>
      </c>
      <c r="S2001" s="1">
        <f t="shared" si="869"/>
        <v>55.232671529430213</v>
      </c>
      <c r="T2001" s="1">
        <f t="shared" si="862"/>
        <v>69.407437352412217</v>
      </c>
      <c r="U2001" s="1">
        <f t="shared" si="854"/>
        <v>3.1850248300230706E-2</v>
      </c>
      <c r="V2001" s="1">
        <f t="shared" si="855"/>
        <v>2.054803108535434E-2</v>
      </c>
      <c r="W2001" s="1">
        <f t="shared" si="856"/>
        <v>-0.31983516903404896</v>
      </c>
      <c r="X2001" s="1">
        <f t="shared" si="857"/>
        <v>0.42081460468991105</v>
      </c>
      <c r="Y2001" s="1">
        <f t="shared" si="843"/>
        <v>3959.9915384615388</v>
      </c>
      <c r="Z2001" s="1">
        <f t="shared" si="844"/>
        <v>3949.6514814814814</v>
      </c>
      <c r="AA2001" s="1">
        <f t="shared" si="858"/>
        <v>10.340056980057398</v>
      </c>
      <c r="AB2001" s="1">
        <f t="shared" si="863"/>
        <v>-7.1747008547005855</v>
      </c>
      <c r="AC2001" s="1">
        <f t="shared" si="870"/>
        <v>4043.6833333333329</v>
      </c>
      <c r="AD2001" s="1">
        <f t="shared" si="864"/>
        <v>4078.8239999999996</v>
      </c>
      <c r="AE2001" s="1">
        <f t="shared" si="865"/>
        <v>38.303200000000153</v>
      </c>
      <c r="AF2001" s="1">
        <f t="shared" si="866"/>
        <v>-61.162281770481378</v>
      </c>
      <c r="AG2001" s="1">
        <f t="shared" si="859"/>
        <v>4058.2940000000003</v>
      </c>
      <c r="AH2001" s="1">
        <f t="shared" si="860"/>
        <v>4059.7699999999995</v>
      </c>
      <c r="AI2001" s="1">
        <f t="shared" si="867"/>
        <v>-1.4759999999992033</v>
      </c>
      <c r="AJ2001" s="1">
        <f t="shared" si="861"/>
        <v>1</v>
      </c>
    </row>
    <row r="2002" spans="1:36" x14ac:dyDescent="0.2">
      <c r="A2002" s="5">
        <v>43893</v>
      </c>
      <c r="B2002" s="1">
        <v>4125.1400000000003</v>
      </c>
      <c r="C2002" s="10">
        <v>4091.36</v>
      </c>
      <c r="D2002" s="1">
        <v>4147.6499999999996</v>
      </c>
      <c r="E2002" s="1">
        <v>4067.91</v>
      </c>
      <c r="F2002" s="1">
        <v>21936977700</v>
      </c>
      <c r="G2002" s="1">
        <v>330802584618.90002</v>
      </c>
      <c r="H2002" s="1">
        <f t="shared" si="868"/>
        <v>23.690000000000055</v>
      </c>
      <c r="J2002" s="1">
        <f t="shared" si="845"/>
        <v>4086.1130000000003</v>
      </c>
      <c r="K2002" s="1">
        <f t="shared" si="846"/>
        <v>4061.8759999999993</v>
      </c>
      <c r="L2002" s="1">
        <f t="shared" si="847"/>
        <v>4073.327636363636</v>
      </c>
      <c r="M2002" s="1">
        <f t="shared" si="848"/>
        <v>25.635303761726767</v>
      </c>
      <c r="N2002" s="1">
        <f t="shared" si="849"/>
        <v>36.306900183328658</v>
      </c>
      <c r="O2002" s="1">
        <f t="shared" si="850"/>
        <v>48.849733347275937</v>
      </c>
      <c r="P2002" s="1">
        <f t="shared" si="851"/>
        <v>53.533665132876337</v>
      </c>
      <c r="Q2002" s="1">
        <f t="shared" si="852"/>
        <v>-9034491443.0396938</v>
      </c>
      <c r="R2002" s="1">
        <f t="shared" si="853"/>
        <v>40.050000000000182</v>
      </c>
      <c r="S2002" s="1">
        <f t="shared" si="869"/>
        <v>63.693099816671342</v>
      </c>
      <c r="T2002" s="1">
        <f t="shared" si="862"/>
        <v>66.450760314068503</v>
      </c>
      <c r="U2002" s="1">
        <f t="shared" si="854"/>
        <v>5.3014156661843623E-3</v>
      </c>
      <c r="V2002" s="1">
        <f t="shared" si="855"/>
        <v>3.4188285729701757E-3</v>
      </c>
      <c r="W2002" s="1">
        <f t="shared" si="856"/>
        <v>0.12841054567017221</v>
      </c>
      <c r="X2002" s="1">
        <f t="shared" si="857"/>
        <v>0.72587149386147776</v>
      </c>
      <c r="Y2002" s="1">
        <f t="shared" si="843"/>
        <v>4073.0069230769232</v>
      </c>
      <c r="Z2002" s="1">
        <f t="shared" si="844"/>
        <v>4071.2766666666666</v>
      </c>
      <c r="AA2002" s="1">
        <f t="shared" si="858"/>
        <v>1.7302564102565157</v>
      </c>
      <c r="AB2002" s="1">
        <f t="shared" si="863"/>
        <v>8.6180968660972201</v>
      </c>
      <c r="AC2002" s="1">
        <f t="shared" si="870"/>
        <v>4102.3066666666664</v>
      </c>
      <c r="AD2002" s="1">
        <f t="shared" si="864"/>
        <v>4083.6649999999995</v>
      </c>
      <c r="AE2002" s="1">
        <f t="shared" si="865"/>
        <v>36.222333333333516</v>
      </c>
      <c r="AF2002" s="1">
        <f t="shared" si="866"/>
        <v>34.309710706409099</v>
      </c>
      <c r="AG2002" s="1">
        <f t="shared" si="859"/>
        <v>4051.7959999999998</v>
      </c>
      <c r="AH2002" s="1">
        <f t="shared" si="860"/>
        <v>4067.4078571428572</v>
      </c>
      <c r="AI2002" s="1">
        <f t="shared" si="867"/>
        <v>-15.611857142857389</v>
      </c>
      <c r="AJ2002" s="1">
        <f t="shared" si="861"/>
        <v>1</v>
      </c>
    </row>
    <row r="2003" spans="1:36" x14ac:dyDescent="0.2">
      <c r="A2003" s="5">
        <v>43894</v>
      </c>
      <c r="B2003" s="1">
        <v>4078.5</v>
      </c>
      <c r="C2003" s="10">
        <v>4115.05</v>
      </c>
      <c r="D2003" s="1">
        <v>4115.26</v>
      </c>
      <c r="E2003" s="1">
        <v>4060.73</v>
      </c>
      <c r="F2003" s="1">
        <v>18242473000</v>
      </c>
      <c r="G2003" s="1">
        <v>281784863844.90002</v>
      </c>
      <c r="H2003" s="1">
        <f t="shared" si="868"/>
        <v>91.679999999999382</v>
      </c>
      <c r="J2003" s="1">
        <f t="shared" si="845"/>
        <v>4092.4870000000001</v>
      </c>
      <c r="K2003" s="1">
        <f t="shared" si="846"/>
        <v>4070.5840000000003</v>
      </c>
      <c r="L2003" s="1">
        <f t="shared" si="847"/>
        <v>4078.5889090909086</v>
      </c>
      <c r="M2003" s="1">
        <f t="shared" si="848"/>
        <v>14.846525184442816</v>
      </c>
      <c r="N2003" s="1">
        <f t="shared" si="849"/>
        <v>27.06634941685828</v>
      </c>
      <c r="O2003" s="1">
        <f t="shared" si="850"/>
        <v>65.791151947469089</v>
      </c>
      <c r="P2003" s="1">
        <f t="shared" si="851"/>
        <v>62.348151335606197</v>
      </c>
      <c r="Q2003" s="1">
        <f t="shared" si="852"/>
        <v>18101966147.625137</v>
      </c>
      <c r="R2003" s="1">
        <f t="shared" si="853"/>
        <v>-29.609999999999673</v>
      </c>
      <c r="S2003" s="1">
        <f t="shared" si="869"/>
        <v>72.933650583141713</v>
      </c>
      <c r="T2003" s="1">
        <f t="shared" si="862"/>
        <v>64.961191617305587</v>
      </c>
      <c r="U2003" s="1">
        <f t="shared" si="854"/>
        <v>5.756916683879917E-3</v>
      </c>
      <c r="V2003" s="1">
        <f t="shared" si="855"/>
        <v>1.4181111075511819E-2</v>
      </c>
      <c r="W2003" s="1">
        <f t="shared" si="856"/>
        <v>0.55132734691643737</v>
      </c>
      <c r="X2003" s="1">
        <f t="shared" si="857"/>
        <v>1.0923739689440113</v>
      </c>
      <c r="Y2003" s="1">
        <f t="shared" ref="Y2003:Y2066" si="871">C2002*11/13+C2003*2/13</f>
        <v>4095.0046153846156</v>
      </c>
      <c r="Z2003" s="1">
        <f t="shared" ref="Z2003:Z2066" si="872">C2002*25/27+C2003*2/27</f>
        <v>4093.1148148148145</v>
      </c>
      <c r="AA2003" s="1">
        <f t="shared" si="858"/>
        <v>1.889800569801082</v>
      </c>
      <c r="AB2003" s="1">
        <f t="shared" si="863"/>
        <v>1.762165242165429</v>
      </c>
      <c r="AC2003" s="1">
        <f t="shared" si="870"/>
        <v>4097.0133333333333</v>
      </c>
      <c r="AD2003" s="1">
        <f t="shared" si="864"/>
        <v>4087.3886666666667</v>
      </c>
      <c r="AE2003" s="1">
        <f t="shared" si="865"/>
        <v>32.934133333333286</v>
      </c>
      <c r="AF2003" s="1">
        <f t="shared" si="866"/>
        <v>19.482657641244774</v>
      </c>
      <c r="AG2003" s="1">
        <f t="shared" si="859"/>
        <v>4060.2020000000002</v>
      </c>
      <c r="AH2003" s="1">
        <f t="shared" si="860"/>
        <v>4078.488571428571</v>
      </c>
      <c r="AI2003" s="1">
        <f t="shared" si="867"/>
        <v>-18.286571428570824</v>
      </c>
      <c r="AJ2003" s="1">
        <f t="shared" si="861"/>
        <v>1</v>
      </c>
    </row>
    <row r="2004" spans="1:36" x14ac:dyDescent="0.2">
      <c r="A2004" s="5">
        <v>43895</v>
      </c>
      <c r="B2004" s="1">
        <v>4150.21</v>
      </c>
      <c r="C2004" s="10">
        <v>4206.7299999999996</v>
      </c>
      <c r="D2004" s="1">
        <v>4215.8500000000004</v>
      </c>
      <c r="E2004" s="1">
        <v>4127.04</v>
      </c>
      <c r="F2004" s="1">
        <v>23182311500</v>
      </c>
      <c r="G2004" s="1">
        <v>362838831775.5</v>
      </c>
      <c r="H2004" s="1">
        <f t="shared" si="868"/>
        <v>-68.219999999999345</v>
      </c>
      <c r="J2004" s="1">
        <f t="shared" ref="J2004:J2067" si="873">SUM(C1995:C2004)/10</f>
        <v>4098.6940000000004</v>
      </c>
      <c r="K2004" s="1">
        <f t="shared" ref="K2004:K2067" si="874">SUM(C1990:C2004)/15</f>
        <v>4087.0379999999996</v>
      </c>
      <c r="L2004" s="1">
        <f t="shared" ref="L2004:L2067" si="875">(10*C2004+9*C2003+8*C2002+7*C2001+6*C2000+5*C1999+4*C1998+3*C1997+2*C1996+C1995)/55</f>
        <v>4099.3603636363623</v>
      </c>
      <c r="M2004" s="1">
        <f t="shared" ref="M2004:M2067" si="876">(MAX(D1999:D2004)-C2004)/(MAX(D1999:D2004)-MIN(E1999:E2004))*100</f>
        <v>3.1690874973941185</v>
      </c>
      <c r="N2004" s="1">
        <f t="shared" ref="N2004:N2067" si="877">(MAX(D1995:D2004)-C2004)/(MAX(D1995:D2004)-MIN(E1995:E2004))*100</f>
        <v>3.1690874973941185</v>
      </c>
      <c r="O2004" s="1">
        <f t="shared" ref="O2004:O2067" si="878">(SUMIF(H1999:H2004,"&gt;=0")/(SUMIF(H1999:H2004,"&gt;=0")+ABS(SUMIF(H1999:H2004,"&lt;0"))))*100</f>
        <v>55.589602484731024</v>
      </c>
      <c r="P2004" s="1">
        <f t="shared" ref="P2004:P2067" si="879">(SUMIF(H1993:H2004,"&gt;=0")/(SUMIF(H1993:H2004,"&gt;=0")+ABS(SUMIF(H1993:H2004,"&lt;0"))))*100</f>
        <v>56.544188280499554</v>
      </c>
      <c r="Q2004" s="1">
        <f t="shared" ref="Q2004:Q2067" si="880">((C2004-E2004)-(D2004-C2004))*F2004/(D2004-E2004)</f>
        <v>18421075583.323555</v>
      </c>
      <c r="R2004" s="1">
        <f t="shared" ref="R2004:R2067" si="881">C2004-C1995</f>
        <v>57.239999999999782</v>
      </c>
      <c r="S2004" s="1">
        <f t="shared" si="869"/>
        <v>96.830912502605884</v>
      </c>
      <c r="T2004" s="1">
        <f t="shared" si="862"/>
        <v>64.773792271220543</v>
      </c>
      <c r="U2004" s="1">
        <f t="shared" ref="U2004:U2067" si="882">(C2004-C2003)/C2004</f>
        <v>2.1793649699410087E-2</v>
      </c>
      <c r="V2004" s="1">
        <f t="shared" ref="V2004:V2067" si="883">(C2004-C1993)/C1993</f>
        <v>3.8362899901513245E-2</v>
      </c>
      <c r="W2004" s="1">
        <f t="shared" ref="W2004:W2067" si="884">100*((C2004-J2004)/J2004)</f>
        <v>2.6358640093649131</v>
      </c>
      <c r="X2004" s="1">
        <f t="shared" ref="X2004:X2067" si="885">100*((C2004-K2004)/K2004)</f>
        <v>2.9285756579703937</v>
      </c>
      <c r="Y2004" s="1">
        <f t="shared" si="871"/>
        <v>4129.1546153846157</v>
      </c>
      <c r="Z2004" s="1">
        <f t="shared" si="872"/>
        <v>4121.8411111111109</v>
      </c>
      <c r="AA2004" s="1">
        <f t="shared" ref="AA2004:AA2067" si="886">Y2004-Z2004</f>
        <v>7.3135042735048046</v>
      </c>
      <c r="AB2004" s="1">
        <f t="shared" si="863"/>
        <v>2.9745413105418264</v>
      </c>
      <c r="AC2004" s="1">
        <f t="shared" si="870"/>
        <v>4183.206666666666</v>
      </c>
      <c r="AD2004" s="1">
        <f t="shared" si="864"/>
        <v>4094.0759999999996</v>
      </c>
      <c r="AE2004" s="1">
        <f t="shared" si="865"/>
        <v>38.637999999999828</v>
      </c>
      <c r="AF2004" s="1">
        <f t="shared" si="866"/>
        <v>153.78757814701737</v>
      </c>
      <c r="AG2004" s="1">
        <f t="shared" ref="AG2004:AG2067" si="887">SUM(C2000:C2004)/5</f>
        <v>4084.5720000000001</v>
      </c>
      <c r="AH2004" s="1">
        <f t="shared" ref="AH2004:AH2067" si="888">SUM(C1991:C2004)/14</f>
        <v>4094.1314285714284</v>
      </c>
      <c r="AI2004" s="1">
        <f t="shared" si="867"/>
        <v>-9.5594285714282705</v>
      </c>
      <c r="AJ2004" s="1">
        <f t="shared" ref="AJ2004:AJ2067" si="889">IF(H2004&gt;0,1,0)</f>
        <v>0</v>
      </c>
    </row>
    <row r="2005" spans="1:36" x14ac:dyDescent="0.2">
      <c r="A2005" s="5">
        <v>43896</v>
      </c>
      <c r="B2005" s="1">
        <v>4158.2</v>
      </c>
      <c r="C2005" s="10">
        <v>4138.51</v>
      </c>
      <c r="D2005" s="1">
        <v>4181.3100000000004</v>
      </c>
      <c r="E2005" s="1">
        <v>4135.3900000000003</v>
      </c>
      <c r="F2005" s="1">
        <v>17247571700</v>
      </c>
      <c r="G2005" s="1">
        <v>253168631958.89999</v>
      </c>
      <c r="H2005" s="1">
        <f t="shared" si="868"/>
        <v>-141.38000000000011</v>
      </c>
      <c r="J2005" s="1">
        <f t="shared" si="873"/>
        <v>4097.5959999999995</v>
      </c>
      <c r="K2005" s="1">
        <f t="shared" si="874"/>
        <v>4097.09</v>
      </c>
      <c r="L2005" s="1">
        <f t="shared" si="875"/>
        <v>4106.5996363636359</v>
      </c>
      <c r="M2005" s="1">
        <f t="shared" si="876"/>
        <v>26.874695948293869</v>
      </c>
      <c r="N2005" s="1">
        <f t="shared" si="877"/>
        <v>26.874695948293869</v>
      </c>
      <c r="O2005" s="1">
        <f t="shared" si="878"/>
        <v>55.992273452590922</v>
      </c>
      <c r="P2005" s="1">
        <f t="shared" si="879"/>
        <v>39.672672798801571</v>
      </c>
      <c r="Q2005" s="1">
        <f t="shared" si="880"/>
        <v>-14903825022.996601</v>
      </c>
      <c r="R2005" s="1">
        <f t="shared" si="881"/>
        <v>5.6700000000000728</v>
      </c>
      <c r="S2005" s="1">
        <f t="shared" si="869"/>
        <v>73.125304051706124</v>
      </c>
      <c r="T2005" s="1">
        <f t="shared" ref="T2005:T2068" si="890">SUM(S1996:S2005)/10</f>
        <v>63.166927444037945</v>
      </c>
      <c r="U2005" s="1">
        <f t="shared" si="882"/>
        <v>-1.6484193586580518E-2</v>
      </c>
      <c r="V2005" s="1">
        <f t="shared" si="883"/>
        <v>-1.4838370336769811E-3</v>
      </c>
      <c r="W2005" s="1">
        <f t="shared" si="884"/>
        <v>0.99848789387730441</v>
      </c>
      <c r="X2005" s="1">
        <f t="shared" si="885"/>
        <v>1.0109614384843895</v>
      </c>
      <c r="Y2005" s="1">
        <f t="shared" si="871"/>
        <v>4196.2346153846156</v>
      </c>
      <c r="Z2005" s="1">
        <f t="shared" si="872"/>
        <v>4201.6766666666663</v>
      </c>
      <c r="AA2005" s="1">
        <f t="shared" si="886"/>
        <v>-5.4420512820506701</v>
      </c>
      <c r="AB2005" s="1">
        <f t="shared" ref="AB2005:AB2068" si="891">AA2004*8/10+AA2005*2/10</f>
        <v>4.7623931623937104</v>
      </c>
      <c r="AC2005" s="1">
        <f t="shared" si="870"/>
        <v>4151.7366666666667</v>
      </c>
      <c r="AD2005" s="1">
        <f t="shared" ref="AD2005:AD2068" si="892">SUM(AC1996:AC2005)/10</f>
        <v>4093.7796666666663</v>
      </c>
      <c r="AE2005" s="1">
        <f t="shared" ref="AE2005:AE2068" si="893">(ABS(AC2005-AD2005)+ABS(AC2004-AD2005)+ABS(AC2003-AD2005)+ABS(AC2002-AD2005)+ABS(AC2001-AD2005)+ABS(AC2000-AD2005)+ABS(AC1999-AD2005)+ABS(AC1998-AD2005)+ABS(AC1997-AD2005)+ABS(AC1996-AD2005))/10</f>
        <v>38.341666666666512</v>
      </c>
      <c r="AF2005" s="1">
        <f t="shared" ref="AF2005:AF2068" si="894">(AC2005-AD2005)/(0.015*AE2005)</f>
        <v>100.77287546185711</v>
      </c>
      <c r="AG2005" s="1">
        <f t="shared" si="887"/>
        <v>4124.2640000000001</v>
      </c>
      <c r="AH2005" s="1">
        <f t="shared" si="888"/>
        <v>4098.4950000000008</v>
      </c>
      <c r="AI2005" s="1">
        <f t="shared" ref="AI2005:AI2068" si="895">AG2005-AH2005</f>
        <v>25.768999999999323</v>
      </c>
      <c r="AJ2005" s="1">
        <f t="shared" si="889"/>
        <v>0</v>
      </c>
    </row>
    <row r="2006" spans="1:36" x14ac:dyDescent="0.2">
      <c r="A2006" s="5">
        <v>43899</v>
      </c>
      <c r="B2006" s="1">
        <v>4063.08</v>
      </c>
      <c r="C2006" s="10">
        <v>3997.13</v>
      </c>
      <c r="D2006" s="1">
        <v>4063.08</v>
      </c>
      <c r="E2006" s="1">
        <v>3995.13</v>
      </c>
      <c r="F2006" s="1">
        <v>20810203500</v>
      </c>
      <c r="G2006" s="1">
        <v>305428730303.79999</v>
      </c>
      <c r="H2006" s="1">
        <f t="shared" si="868"/>
        <v>85.599999999999909</v>
      </c>
      <c r="J2006" s="1">
        <f t="shared" si="873"/>
        <v>4084.0250000000001</v>
      </c>
      <c r="K2006" s="1">
        <f t="shared" si="874"/>
        <v>4091.7373333333339</v>
      </c>
      <c r="L2006" s="1">
        <f t="shared" si="875"/>
        <v>4088.3330909090919</v>
      </c>
      <c r="M2006" s="1">
        <f t="shared" si="876"/>
        <v>88.547022387757607</v>
      </c>
      <c r="N2006" s="1">
        <f t="shared" si="877"/>
        <v>76.002501911182179</v>
      </c>
      <c r="O2006" s="1">
        <f t="shared" si="878"/>
        <v>51.510664877619952</v>
      </c>
      <c r="P2006" s="1">
        <f t="shared" si="879"/>
        <v>45.801469108472538</v>
      </c>
      <c r="Q2006" s="1">
        <f t="shared" si="880"/>
        <v>-19585173124.724056</v>
      </c>
      <c r="R2006" s="1">
        <f t="shared" si="881"/>
        <v>-126.72000000000025</v>
      </c>
      <c r="S2006" s="1">
        <f t="shared" si="869"/>
        <v>23.99749808881781</v>
      </c>
      <c r="T2006" s="1">
        <f t="shared" si="890"/>
        <v>57.486820147274635</v>
      </c>
      <c r="U2006" s="1">
        <f t="shared" si="882"/>
        <v>-3.5370378246391811E-2</v>
      </c>
      <c r="V2006" s="1">
        <f t="shared" si="883"/>
        <v>-3.6717765315737519E-2</v>
      </c>
      <c r="W2006" s="1">
        <f t="shared" si="884"/>
        <v>-2.1276804133177438</v>
      </c>
      <c r="X2006" s="1">
        <f t="shared" si="885"/>
        <v>-2.3121555863964014</v>
      </c>
      <c r="Y2006" s="1">
        <f t="shared" si="871"/>
        <v>4116.7592307692312</v>
      </c>
      <c r="Z2006" s="1">
        <f t="shared" si="872"/>
        <v>4128.037407407408</v>
      </c>
      <c r="AA2006" s="1">
        <f t="shared" si="886"/>
        <v>-11.278176638176774</v>
      </c>
      <c r="AB2006" s="1">
        <f t="shared" si="891"/>
        <v>-6.6092763532758916</v>
      </c>
      <c r="AC2006" s="1">
        <f t="shared" si="870"/>
        <v>4018.4466666666667</v>
      </c>
      <c r="AD2006" s="1">
        <f t="shared" si="892"/>
        <v>4082.9899999999993</v>
      </c>
      <c r="AE2006" s="1">
        <f t="shared" si="893"/>
        <v>44.083333333333577</v>
      </c>
      <c r="AF2006" s="1">
        <f t="shared" si="894"/>
        <v>-97.60806553244953</v>
      </c>
      <c r="AG2006" s="1">
        <f t="shared" si="887"/>
        <v>4109.7560000000003</v>
      </c>
      <c r="AH2006" s="1">
        <f t="shared" si="888"/>
        <v>4094.1821428571429</v>
      </c>
      <c r="AI2006" s="1">
        <f t="shared" si="895"/>
        <v>15.573857142857378</v>
      </c>
      <c r="AJ2006" s="1">
        <f t="shared" si="889"/>
        <v>1</v>
      </c>
    </row>
    <row r="2007" spans="1:36" x14ac:dyDescent="0.2">
      <c r="A2007" s="5">
        <v>43900</v>
      </c>
      <c r="B2007" s="1">
        <v>3975.23</v>
      </c>
      <c r="C2007" s="10">
        <v>4082.73</v>
      </c>
      <c r="D2007" s="1">
        <v>4093</v>
      </c>
      <c r="E2007" s="1">
        <v>3954.75</v>
      </c>
      <c r="F2007" s="1">
        <v>19741640200</v>
      </c>
      <c r="G2007" s="1">
        <v>296184435851.29999</v>
      </c>
      <c r="H2007" s="1">
        <f t="shared" si="868"/>
        <v>-54.300000000000182</v>
      </c>
      <c r="J2007" s="1">
        <f t="shared" si="873"/>
        <v>4079.9129999999996</v>
      </c>
      <c r="K2007" s="1">
        <f t="shared" si="874"/>
        <v>4093.4186666666669</v>
      </c>
      <c r="L2007" s="1">
        <f t="shared" si="875"/>
        <v>4088.0976363636364</v>
      </c>
      <c r="M2007" s="1">
        <f t="shared" si="876"/>
        <v>50.984297204136411</v>
      </c>
      <c r="N2007" s="1">
        <f t="shared" si="877"/>
        <v>46.257557856696174</v>
      </c>
      <c r="O2007" s="1">
        <f t="shared" si="878"/>
        <v>43.231441048034888</v>
      </c>
      <c r="P2007" s="1">
        <f t="shared" si="879"/>
        <v>43.730559992314042</v>
      </c>
      <c r="Q2007" s="1">
        <f t="shared" si="880"/>
        <v>16808596513.14286</v>
      </c>
      <c r="R2007" s="1">
        <f t="shared" si="881"/>
        <v>9.7100000000000364</v>
      </c>
      <c r="S2007" s="1">
        <f t="shared" si="869"/>
        <v>53.742442143303826</v>
      </c>
      <c r="T2007" s="1">
        <f t="shared" si="890"/>
        <v>55.346604009633872</v>
      </c>
      <c r="U2007" s="1">
        <f t="shared" si="882"/>
        <v>2.0966363193255472E-2</v>
      </c>
      <c r="V2007" s="1">
        <f t="shared" si="883"/>
        <v>-1.212483425441104E-2</v>
      </c>
      <c r="W2007" s="1">
        <f t="shared" si="884"/>
        <v>6.9045589942738059E-2</v>
      </c>
      <c r="X2007" s="1">
        <f t="shared" si="885"/>
        <v>-0.26111833499237075</v>
      </c>
      <c r="Y2007" s="1">
        <f t="shared" si="871"/>
        <v>4010.2992307692307</v>
      </c>
      <c r="Z2007" s="1">
        <f t="shared" si="872"/>
        <v>4003.4707407407404</v>
      </c>
      <c r="AA2007" s="1">
        <f t="shared" si="886"/>
        <v>6.8284900284902506</v>
      </c>
      <c r="AB2007" s="1">
        <f t="shared" si="891"/>
        <v>-7.6568433048433686</v>
      </c>
      <c r="AC2007" s="1">
        <f t="shared" si="870"/>
        <v>4043.4933333333333</v>
      </c>
      <c r="AD2007" s="1">
        <f t="shared" si="892"/>
        <v>4078.2903333333334</v>
      </c>
      <c r="AE2007" s="1">
        <f t="shared" si="893"/>
        <v>48.222933333333273</v>
      </c>
      <c r="AF2007" s="1">
        <f t="shared" si="894"/>
        <v>-48.105742219469668</v>
      </c>
      <c r="AG2007" s="1">
        <f t="shared" si="887"/>
        <v>4108.03</v>
      </c>
      <c r="AH2007" s="1">
        <f t="shared" si="888"/>
        <v>4096.4264285714289</v>
      </c>
      <c r="AI2007" s="1">
        <f t="shared" si="895"/>
        <v>11.603571428570831</v>
      </c>
      <c r="AJ2007" s="1">
        <f t="shared" si="889"/>
        <v>0</v>
      </c>
    </row>
    <row r="2008" spans="1:36" x14ac:dyDescent="0.2">
      <c r="A2008" s="5">
        <v>43901</v>
      </c>
      <c r="B2008" s="1">
        <v>4090.93</v>
      </c>
      <c r="C2008" s="10">
        <v>4028.43</v>
      </c>
      <c r="D2008" s="1">
        <v>4091.27</v>
      </c>
      <c r="E2008" s="1">
        <v>4028.4</v>
      </c>
      <c r="F2008" s="1">
        <v>16165611100</v>
      </c>
      <c r="G2008" s="1">
        <v>244990872685.89999</v>
      </c>
      <c r="H2008" s="1">
        <f t="shared" si="868"/>
        <v>-77.519999999999982</v>
      </c>
      <c r="J2008" s="1">
        <f t="shared" si="873"/>
        <v>4075.4540000000002</v>
      </c>
      <c r="K2008" s="1">
        <f t="shared" si="874"/>
        <v>4091.8933333333339</v>
      </c>
      <c r="L2008" s="1">
        <f t="shared" si="875"/>
        <v>4078.7370909090914</v>
      </c>
      <c r="M2008" s="1">
        <f t="shared" si="876"/>
        <v>71.780926847951079</v>
      </c>
      <c r="N2008" s="1">
        <f t="shared" si="877"/>
        <v>65.126138022100349</v>
      </c>
      <c r="O2008" s="1">
        <f t="shared" si="878"/>
        <v>34.17775207248885</v>
      </c>
      <c r="P2008" s="1">
        <f t="shared" si="879"/>
        <v>40.405228468076572</v>
      </c>
      <c r="Q2008" s="1">
        <f t="shared" si="880"/>
        <v>-16150183445.061369</v>
      </c>
      <c r="R2008" s="1">
        <f t="shared" si="881"/>
        <v>-56.450000000000273</v>
      </c>
      <c r="S2008" s="1">
        <f t="shared" si="869"/>
        <v>34.873861977899644</v>
      </c>
      <c r="T2008" s="1">
        <f t="shared" si="890"/>
        <v>53.589431948781055</v>
      </c>
      <c r="U2008" s="1">
        <f t="shared" si="882"/>
        <v>-1.3479196610093804E-2</v>
      </c>
      <c r="V2008" s="1">
        <f t="shared" si="883"/>
        <v>-2.3138571965517784E-2</v>
      </c>
      <c r="W2008" s="1">
        <f t="shared" si="884"/>
        <v>-1.1538346402633999</v>
      </c>
      <c r="X2008" s="1">
        <f t="shared" si="885"/>
        <v>-1.5509527781760533</v>
      </c>
      <c r="Y2008" s="1">
        <f t="shared" si="871"/>
        <v>4074.376153846154</v>
      </c>
      <c r="Z2008" s="1">
        <f t="shared" si="872"/>
        <v>4078.7077777777777</v>
      </c>
      <c r="AA2008" s="1">
        <f t="shared" si="886"/>
        <v>-4.3316239316236533</v>
      </c>
      <c r="AB2008" s="1">
        <f t="shared" si="891"/>
        <v>4.5964672364674701</v>
      </c>
      <c r="AC2008" s="1">
        <f t="shared" si="870"/>
        <v>4049.3666666666668</v>
      </c>
      <c r="AD2008" s="1">
        <f t="shared" si="892"/>
        <v>4074.3293333333336</v>
      </c>
      <c r="AE2008" s="1">
        <f t="shared" si="893"/>
        <v>50.046666666666582</v>
      </c>
      <c r="AF2008" s="1">
        <f t="shared" si="894"/>
        <v>-33.252519870343463</v>
      </c>
      <c r="AG2008" s="1">
        <f t="shared" si="887"/>
        <v>4090.7059999999997</v>
      </c>
      <c r="AH2008" s="1">
        <f t="shared" si="888"/>
        <v>4088.1242857142861</v>
      </c>
      <c r="AI2008" s="1">
        <f t="shared" si="895"/>
        <v>2.5817142857135877</v>
      </c>
      <c r="AJ2008" s="1">
        <f t="shared" si="889"/>
        <v>0</v>
      </c>
    </row>
    <row r="2009" spans="1:36" x14ac:dyDescent="0.2">
      <c r="A2009" s="5">
        <v>43902</v>
      </c>
      <c r="B2009" s="1">
        <v>3976.11</v>
      </c>
      <c r="C2009" s="10">
        <v>3950.91</v>
      </c>
      <c r="D2009" s="1">
        <v>3987.43</v>
      </c>
      <c r="E2009" s="1">
        <v>3926.27</v>
      </c>
      <c r="F2009" s="1">
        <v>15706045800</v>
      </c>
      <c r="G2009" s="1">
        <v>233152848759.10001</v>
      </c>
      <c r="H2009" s="1">
        <f t="shared" si="868"/>
        <v>-55.599999999999909</v>
      </c>
      <c r="J2009" s="1">
        <f t="shared" si="873"/>
        <v>4062.0570000000007</v>
      </c>
      <c r="K2009" s="1">
        <f t="shared" si="874"/>
        <v>4078.9766666666674</v>
      </c>
      <c r="L2009" s="1">
        <f t="shared" si="875"/>
        <v>4056.0927272727267</v>
      </c>
      <c r="M2009" s="1">
        <f t="shared" si="876"/>
        <v>91.491125077698783</v>
      </c>
      <c r="N2009" s="1">
        <f t="shared" si="877"/>
        <v>91.491125077698783</v>
      </c>
      <c r="O2009" s="1">
        <f t="shared" si="878"/>
        <v>17.736521486884094</v>
      </c>
      <c r="P2009" s="1">
        <f t="shared" si="879"/>
        <v>40.192496605922791</v>
      </c>
      <c r="Q2009" s="1">
        <f t="shared" si="880"/>
        <v>-3050814651.7985964</v>
      </c>
      <c r="R2009" s="1">
        <f t="shared" si="881"/>
        <v>10.859999999999673</v>
      </c>
      <c r="S2009" s="1">
        <f t="shared" si="869"/>
        <v>8.5088749223012083</v>
      </c>
      <c r="T2009" s="1">
        <f t="shared" si="890"/>
        <v>48.761124926646097</v>
      </c>
      <c r="U2009" s="1">
        <f t="shared" si="882"/>
        <v>-1.962079622162995E-2</v>
      </c>
      <c r="V2009" s="1">
        <f t="shared" si="883"/>
        <v>-2.9980211243745458E-2</v>
      </c>
      <c r="W2009" s="1">
        <f t="shared" si="884"/>
        <v>-2.7362245286070781</v>
      </c>
      <c r="X2009" s="1">
        <f t="shared" si="885"/>
        <v>-3.139676373077255</v>
      </c>
      <c r="Y2009" s="1">
        <f t="shared" si="871"/>
        <v>4016.5038461538461</v>
      </c>
      <c r="Z2009" s="1">
        <f t="shared" si="872"/>
        <v>4022.6877777777777</v>
      </c>
      <c r="AA2009" s="1">
        <f t="shared" si="886"/>
        <v>-6.1839316239315849</v>
      </c>
      <c r="AB2009" s="1">
        <f t="shared" si="891"/>
        <v>-4.7020854700852395</v>
      </c>
      <c r="AC2009" s="1">
        <f t="shared" si="870"/>
        <v>3954.8700000000003</v>
      </c>
      <c r="AD2009" s="1">
        <f t="shared" si="892"/>
        <v>4061.0546666666669</v>
      </c>
      <c r="AE2009" s="1">
        <f t="shared" si="893"/>
        <v>58.008933333333246</v>
      </c>
      <c r="AF2009" s="1">
        <f t="shared" si="894"/>
        <v>-122.03254517886522</v>
      </c>
      <c r="AG2009" s="1">
        <f t="shared" si="887"/>
        <v>4039.5419999999999</v>
      </c>
      <c r="AH2009" s="1">
        <f t="shared" si="888"/>
        <v>4073.94</v>
      </c>
      <c r="AI2009" s="1">
        <f t="shared" si="895"/>
        <v>-34.398000000000138</v>
      </c>
      <c r="AJ2009" s="1">
        <f t="shared" si="889"/>
        <v>0</v>
      </c>
    </row>
    <row r="2010" spans="1:36" x14ac:dyDescent="0.2">
      <c r="A2010" s="5">
        <v>43903</v>
      </c>
      <c r="B2010" s="1">
        <v>3771.01</v>
      </c>
      <c r="C2010" s="10">
        <v>3895.31</v>
      </c>
      <c r="D2010" s="1">
        <v>3937.18</v>
      </c>
      <c r="E2010" s="1">
        <v>3765.15</v>
      </c>
      <c r="F2010" s="1">
        <v>18829672200</v>
      </c>
      <c r="G2010" s="1">
        <v>280213453213.70001</v>
      </c>
      <c r="H2010" s="1">
        <f t="shared" si="868"/>
        <v>-167.4699999999998</v>
      </c>
      <c r="J2010" s="1">
        <f t="shared" si="873"/>
        <v>4057.5830000000001</v>
      </c>
      <c r="K2010" s="1">
        <f t="shared" si="874"/>
        <v>4062.0313333333334</v>
      </c>
      <c r="L2010" s="1">
        <f t="shared" si="875"/>
        <v>4025.7750909090914</v>
      </c>
      <c r="M2010" s="1">
        <f t="shared" si="876"/>
        <v>68.723567858516006</v>
      </c>
      <c r="N2010" s="1">
        <f t="shared" si="877"/>
        <v>71.120479254493063</v>
      </c>
      <c r="O2010" s="1">
        <f t="shared" si="878"/>
        <v>14.711189784659792</v>
      </c>
      <c r="P2010" s="1">
        <f t="shared" si="879"/>
        <v>33.183873398643534</v>
      </c>
      <c r="Q2010" s="1">
        <f t="shared" si="880"/>
        <v>9663847925.0014629</v>
      </c>
      <c r="R2010" s="1">
        <f t="shared" si="881"/>
        <v>-174.36000000000013</v>
      </c>
      <c r="S2010" s="1">
        <f t="shared" si="869"/>
        <v>28.879520745506937</v>
      </c>
      <c r="T2010" s="1">
        <f t="shared" si="890"/>
        <v>51.181783636138469</v>
      </c>
      <c r="U2010" s="1">
        <f t="shared" si="882"/>
        <v>-1.4273575145495458E-2</v>
      </c>
      <c r="V2010" s="1">
        <f t="shared" si="883"/>
        <v>-4.6407728011594013E-2</v>
      </c>
      <c r="W2010" s="1">
        <f t="shared" si="884"/>
        <v>-3.9992527571216692</v>
      </c>
      <c r="X2010" s="1">
        <f t="shared" si="885"/>
        <v>-4.1043832420790469</v>
      </c>
      <c r="Y2010" s="1">
        <f t="shared" si="871"/>
        <v>3942.3561538461536</v>
      </c>
      <c r="Z2010" s="1">
        <f t="shared" si="872"/>
        <v>3946.7914814814812</v>
      </c>
      <c r="AA2010" s="1">
        <f t="shared" si="886"/>
        <v>-4.4353276353276669</v>
      </c>
      <c r="AB2010" s="1">
        <f t="shared" si="891"/>
        <v>-5.8342108262108008</v>
      </c>
      <c r="AC2010" s="1">
        <f t="shared" si="870"/>
        <v>3865.8799999999997</v>
      </c>
      <c r="AD2010" s="1">
        <f t="shared" si="892"/>
        <v>4051.0003333333334</v>
      </c>
      <c r="AE2010" s="1">
        <f t="shared" si="893"/>
        <v>66.052399999999949</v>
      </c>
      <c r="AF2010" s="1">
        <f t="shared" si="894"/>
        <v>-186.84189454971497</v>
      </c>
      <c r="AG2010" s="1">
        <f t="shared" si="887"/>
        <v>3990.9020000000005</v>
      </c>
      <c r="AH2010" s="1">
        <f t="shared" si="888"/>
        <v>4056.9735714285716</v>
      </c>
      <c r="AI2010" s="1">
        <f t="shared" si="895"/>
        <v>-66.071571428571133</v>
      </c>
      <c r="AJ2010" s="1">
        <f t="shared" si="889"/>
        <v>0</v>
      </c>
    </row>
    <row r="2011" spans="1:36" x14ac:dyDescent="0.2">
      <c r="A2011" s="5">
        <v>43906</v>
      </c>
      <c r="B2011" s="1">
        <v>3899.86</v>
      </c>
      <c r="C2011" s="10">
        <v>3727.84</v>
      </c>
      <c r="D2011" s="1">
        <v>3899.86</v>
      </c>
      <c r="E2011" s="1">
        <v>3720.51</v>
      </c>
      <c r="F2011" s="1">
        <v>18596826000</v>
      </c>
      <c r="G2011" s="1">
        <v>282836238271.20001</v>
      </c>
      <c r="H2011" s="1">
        <f t="shared" si="868"/>
        <v>-18.160000000000309</v>
      </c>
      <c r="J2011" s="1">
        <f t="shared" si="873"/>
        <v>4023.4</v>
      </c>
      <c r="K2011" s="1">
        <f t="shared" si="874"/>
        <v>4035.0313333333334</v>
      </c>
      <c r="L2011" s="1">
        <f t="shared" si="875"/>
        <v>3965.8218181818183</v>
      </c>
      <c r="M2011" s="1">
        <f t="shared" si="876"/>
        <v>98.032161937233226</v>
      </c>
      <c r="N2011" s="1">
        <f t="shared" si="877"/>
        <v>98.520208341745075</v>
      </c>
      <c r="O2011" s="1">
        <f t="shared" si="878"/>
        <v>18.663468876049251</v>
      </c>
      <c r="P2011" s="1">
        <f t="shared" si="879"/>
        <v>37.679826297155905</v>
      </c>
      <c r="Q2011" s="1">
        <f t="shared" si="880"/>
        <v>-17076728597.37944</v>
      </c>
      <c r="R2011" s="1">
        <f t="shared" si="881"/>
        <v>-363.52</v>
      </c>
      <c r="S2011" s="1">
        <f t="shared" si="869"/>
        <v>1.4797916582549209</v>
      </c>
      <c r="T2011" s="1">
        <f t="shared" si="890"/>
        <v>45.806495649020945</v>
      </c>
      <c r="U2011" s="1">
        <f t="shared" si="882"/>
        <v>-4.4924138375037496E-2</v>
      </c>
      <c r="V2011" s="1">
        <f t="shared" si="883"/>
        <v>-5.3859722592352895E-2</v>
      </c>
      <c r="W2011" s="1">
        <f t="shared" si="884"/>
        <v>-7.3460257493662056</v>
      </c>
      <c r="X2011" s="1">
        <f t="shared" si="885"/>
        <v>-7.6131089936187166</v>
      </c>
      <c r="Y2011" s="1">
        <f t="shared" si="871"/>
        <v>3869.5453846153846</v>
      </c>
      <c r="Z2011" s="1">
        <f t="shared" si="872"/>
        <v>3882.9048148148149</v>
      </c>
      <c r="AA2011" s="1">
        <f t="shared" si="886"/>
        <v>-13.359430199430335</v>
      </c>
      <c r="AB2011" s="1">
        <f t="shared" si="891"/>
        <v>-6.2201481481482013</v>
      </c>
      <c r="AC2011" s="1">
        <f t="shared" si="870"/>
        <v>3782.7366666666671</v>
      </c>
      <c r="AD2011" s="1">
        <f t="shared" si="892"/>
        <v>4024.9056666666665</v>
      </c>
      <c r="AE2011" s="1">
        <f t="shared" si="893"/>
        <v>95.537866666666559</v>
      </c>
      <c r="AF2011" s="1">
        <f t="shared" si="894"/>
        <v>-168.98639841235706</v>
      </c>
      <c r="AG2011" s="1">
        <f t="shared" si="887"/>
        <v>3937.0440000000003</v>
      </c>
      <c r="AH2011" s="1">
        <f t="shared" si="888"/>
        <v>4028.6871428571426</v>
      </c>
      <c r="AI2011" s="1">
        <f t="shared" si="895"/>
        <v>-91.643142857142266</v>
      </c>
      <c r="AJ2011" s="1">
        <f t="shared" si="889"/>
        <v>0</v>
      </c>
    </row>
    <row r="2012" spans="1:36" x14ac:dyDescent="0.2">
      <c r="A2012" s="5">
        <v>43907</v>
      </c>
      <c r="B2012" s="1">
        <v>3739.78</v>
      </c>
      <c r="C2012" s="10">
        <v>3709.68</v>
      </c>
      <c r="D2012" s="1">
        <v>3786.89</v>
      </c>
      <c r="E2012" s="1">
        <v>3618.31</v>
      </c>
      <c r="F2012" s="1">
        <v>16624612900</v>
      </c>
      <c r="G2012" s="1">
        <v>250824025696.89999</v>
      </c>
      <c r="H2012" s="1">
        <f t="shared" si="868"/>
        <v>-73.419999999999618</v>
      </c>
      <c r="J2012" s="1">
        <f t="shared" si="873"/>
        <v>3985.232</v>
      </c>
      <c r="K2012" s="1">
        <f t="shared" si="874"/>
        <v>4007.4199999999996</v>
      </c>
      <c r="L2012" s="1">
        <f t="shared" si="875"/>
        <v>3908.781818181817</v>
      </c>
      <c r="M2012" s="1">
        <f t="shared" si="876"/>
        <v>80.751648444247849</v>
      </c>
      <c r="N2012" s="1">
        <f t="shared" si="877"/>
        <v>84.708973457843854</v>
      </c>
      <c r="O2012" s="1">
        <f t="shared" si="878"/>
        <v>0</v>
      </c>
      <c r="P2012" s="1">
        <f t="shared" si="879"/>
        <v>25.338841282305115</v>
      </c>
      <c r="Q2012" s="1">
        <f t="shared" si="880"/>
        <v>1396396480.3891191</v>
      </c>
      <c r="R2012" s="1">
        <f t="shared" si="881"/>
        <v>-405.37000000000035</v>
      </c>
      <c r="S2012" s="1">
        <f t="shared" si="869"/>
        <v>15.291026542156144</v>
      </c>
      <c r="T2012" s="1">
        <f t="shared" si="890"/>
        <v>40.966288321569422</v>
      </c>
      <c r="U2012" s="1">
        <f t="shared" si="882"/>
        <v>-4.8953009423994276E-3</v>
      </c>
      <c r="V2012" s="1">
        <f t="shared" si="883"/>
        <v>-8.8456803622898234E-2</v>
      </c>
      <c r="W2012" s="1">
        <f t="shared" si="884"/>
        <v>-6.9143276978605046</v>
      </c>
      <c r="X2012" s="1">
        <f t="shared" si="885"/>
        <v>-7.4297178733449405</v>
      </c>
      <c r="Y2012" s="1">
        <f t="shared" si="871"/>
        <v>3725.0461538461541</v>
      </c>
      <c r="Z2012" s="1">
        <f t="shared" si="872"/>
        <v>3726.4948148148151</v>
      </c>
      <c r="AA2012" s="1">
        <f t="shared" si="886"/>
        <v>-1.4486609686609881</v>
      </c>
      <c r="AB2012" s="1">
        <f t="shared" si="891"/>
        <v>-10.977276353276466</v>
      </c>
      <c r="AC2012" s="1">
        <f t="shared" si="870"/>
        <v>3704.9599999999996</v>
      </c>
      <c r="AD2012" s="1">
        <f t="shared" si="892"/>
        <v>3985.1709999999994</v>
      </c>
      <c r="AE2012" s="1">
        <f t="shared" si="893"/>
        <v>126.44746666666674</v>
      </c>
      <c r="AF2012" s="1">
        <f t="shared" si="894"/>
        <v>-147.73513322001423</v>
      </c>
      <c r="AG2012" s="1">
        <f t="shared" si="887"/>
        <v>3862.4339999999997</v>
      </c>
      <c r="AH2012" s="1">
        <f t="shared" si="888"/>
        <v>4002.7342857142853</v>
      </c>
      <c r="AI2012" s="1">
        <f t="shared" si="895"/>
        <v>-140.30028571428556</v>
      </c>
      <c r="AJ2012" s="1">
        <f t="shared" si="889"/>
        <v>0</v>
      </c>
    </row>
    <row r="2013" spans="1:36" x14ac:dyDescent="0.2">
      <c r="A2013" s="5">
        <v>43908</v>
      </c>
      <c r="B2013" s="1">
        <v>3729.69</v>
      </c>
      <c r="C2013" s="10">
        <v>3636.26</v>
      </c>
      <c r="D2013" s="1">
        <v>3775.85</v>
      </c>
      <c r="E2013" s="1">
        <v>3636.26</v>
      </c>
      <c r="F2013" s="1">
        <v>15503754700</v>
      </c>
      <c r="G2013" s="1">
        <v>244127161535.29999</v>
      </c>
      <c r="H2013" s="1">
        <f t="shared" si="868"/>
        <v>-47.170000000000073</v>
      </c>
      <c r="J2013" s="1">
        <f t="shared" si="873"/>
        <v>3937.3530000000001</v>
      </c>
      <c r="K2013" s="1">
        <f t="shared" si="874"/>
        <v>3978.302666666666</v>
      </c>
      <c r="L2013" s="1">
        <f t="shared" si="875"/>
        <v>3845.3323636363643</v>
      </c>
      <c r="M2013" s="1">
        <f t="shared" si="876"/>
        <v>96.204753044654879</v>
      </c>
      <c r="N2013" s="1">
        <f t="shared" si="877"/>
        <v>96.996017003045779</v>
      </c>
      <c r="O2013" s="1">
        <f t="shared" si="878"/>
        <v>0</v>
      </c>
      <c r="P2013" s="1">
        <f t="shared" si="879"/>
        <v>22.226031563464201</v>
      </c>
      <c r="Q2013" s="1">
        <f t="shared" si="880"/>
        <v>-15503754700</v>
      </c>
      <c r="R2013" s="1">
        <f t="shared" si="881"/>
        <v>-570.46999999999935</v>
      </c>
      <c r="S2013" s="1">
        <f t="shared" si="869"/>
        <v>3.0039829969542224</v>
      </c>
      <c r="T2013" s="1">
        <f t="shared" si="890"/>
        <v>33.973321562950673</v>
      </c>
      <c r="U2013" s="1">
        <f t="shared" si="882"/>
        <v>-2.0191075445650096E-2</v>
      </c>
      <c r="V2013" s="1">
        <f t="shared" si="883"/>
        <v>-0.11123440616323176</v>
      </c>
      <c r="W2013" s="1">
        <f t="shared" si="884"/>
        <v>-7.6470918406350616</v>
      </c>
      <c r="X2013" s="1">
        <f t="shared" si="885"/>
        <v>-8.5977034762228381</v>
      </c>
      <c r="Y2013" s="1">
        <f t="shared" si="871"/>
        <v>3698.3846153846152</v>
      </c>
      <c r="Z2013" s="1">
        <f t="shared" si="872"/>
        <v>3704.2414814814811</v>
      </c>
      <c r="AA2013" s="1">
        <f t="shared" si="886"/>
        <v>-5.8568660968658151</v>
      </c>
      <c r="AB2013" s="1">
        <f t="shared" si="891"/>
        <v>-2.3303019943019532</v>
      </c>
      <c r="AC2013" s="1">
        <f t="shared" si="870"/>
        <v>3682.7900000000004</v>
      </c>
      <c r="AD2013" s="1">
        <f t="shared" si="892"/>
        <v>3943.7486666666673</v>
      </c>
      <c r="AE2013" s="1">
        <f t="shared" si="893"/>
        <v>147.72559999999984</v>
      </c>
      <c r="AF2013" s="1">
        <f t="shared" si="894"/>
        <v>-117.7672958813129</v>
      </c>
      <c r="AG2013" s="1">
        <f t="shared" si="887"/>
        <v>3784</v>
      </c>
      <c r="AH2013" s="1">
        <f t="shared" si="888"/>
        <v>3970.69</v>
      </c>
      <c r="AI2013" s="1">
        <f t="shared" si="895"/>
        <v>-186.69000000000005</v>
      </c>
      <c r="AJ2013" s="1">
        <f t="shared" si="889"/>
        <v>0</v>
      </c>
    </row>
    <row r="2014" spans="1:36" x14ac:dyDescent="0.2">
      <c r="A2014" s="5">
        <v>43909</v>
      </c>
      <c r="B2014" s="1">
        <v>3623.79</v>
      </c>
      <c r="C2014" s="10">
        <v>3589.09</v>
      </c>
      <c r="D2014" s="1">
        <v>3647.99</v>
      </c>
      <c r="E2014" s="1">
        <v>3503.19</v>
      </c>
      <c r="F2014" s="1">
        <v>18080740700</v>
      </c>
      <c r="G2014" s="1">
        <v>271827467961.60001</v>
      </c>
      <c r="H2014" s="1">
        <f t="shared" si="868"/>
        <v>64.129999999999654</v>
      </c>
      <c r="J2014" s="1">
        <f t="shared" si="873"/>
        <v>3875.5889999999999</v>
      </c>
      <c r="K2014" s="1">
        <f t="shared" si="874"/>
        <v>3945.25</v>
      </c>
      <c r="L2014" s="1">
        <f t="shared" si="875"/>
        <v>3782.0118181818184</v>
      </c>
      <c r="M2014" s="1">
        <f t="shared" si="876"/>
        <v>82.260862382289744</v>
      </c>
      <c r="N2014" s="1">
        <f t="shared" si="877"/>
        <v>87.332625494012845</v>
      </c>
      <c r="O2014" s="1">
        <f t="shared" si="878"/>
        <v>15.055757718041965</v>
      </c>
      <c r="P2014" s="1">
        <f t="shared" si="879"/>
        <v>25.555496744826062</v>
      </c>
      <c r="Q2014" s="1">
        <f t="shared" si="880"/>
        <v>3371408832.1823835</v>
      </c>
      <c r="R2014" s="1">
        <f t="shared" si="881"/>
        <v>-549.42000000000007</v>
      </c>
      <c r="S2014" s="1">
        <f t="shared" si="869"/>
        <v>12.667374505987148</v>
      </c>
      <c r="T2014" s="1">
        <f t="shared" si="890"/>
        <v>25.556967763288799</v>
      </c>
      <c r="U2014" s="1">
        <f t="shared" si="882"/>
        <v>-1.3142607178978536E-2</v>
      </c>
      <c r="V2014" s="1">
        <f t="shared" si="883"/>
        <v>-0.12781375681947971</v>
      </c>
      <c r="W2014" s="1">
        <f t="shared" si="884"/>
        <v>-7.3923989360068827</v>
      </c>
      <c r="X2014" s="1">
        <f t="shared" si="885"/>
        <v>-9.0275647931056309</v>
      </c>
      <c r="Y2014" s="1">
        <f t="shared" si="871"/>
        <v>3629.0030769230771</v>
      </c>
      <c r="Z2014" s="1">
        <f t="shared" si="872"/>
        <v>3632.7659259259258</v>
      </c>
      <c r="AA2014" s="1">
        <f t="shared" si="886"/>
        <v>-3.7628490028487249</v>
      </c>
      <c r="AB2014" s="1">
        <f t="shared" si="891"/>
        <v>-5.4380626780623968</v>
      </c>
      <c r="AC2014" s="1">
        <f t="shared" si="870"/>
        <v>3580.09</v>
      </c>
      <c r="AD2014" s="1">
        <f t="shared" si="892"/>
        <v>3883.4369999999994</v>
      </c>
      <c r="AE2014" s="1">
        <f t="shared" si="893"/>
        <v>160.1456666666667</v>
      </c>
      <c r="AF2014" s="1">
        <f t="shared" si="894"/>
        <v>-126.27961626602416</v>
      </c>
      <c r="AG2014" s="1">
        <f t="shared" si="887"/>
        <v>3711.636</v>
      </c>
      <c r="AH2014" s="1">
        <f t="shared" si="888"/>
        <v>3945.6214285714282</v>
      </c>
      <c r="AI2014" s="1">
        <f t="shared" si="895"/>
        <v>-233.9854285714282</v>
      </c>
      <c r="AJ2014" s="1">
        <f t="shared" si="889"/>
        <v>1</v>
      </c>
    </row>
    <row r="2015" spans="1:36" x14ac:dyDescent="0.2">
      <c r="A2015" s="5">
        <v>43910</v>
      </c>
      <c r="B2015" s="1">
        <v>3629.51</v>
      </c>
      <c r="C2015" s="10">
        <v>3653.22</v>
      </c>
      <c r="D2015" s="1">
        <v>3663.95</v>
      </c>
      <c r="E2015" s="1">
        <v>3588.78</v>
      </c>
      <c r="F2015" s="1">
        <v>13960300000</v>
      </c>
      <c r="G2015" s="1">
        <v>211223073323.10001</v>
      </c>
      <c r="H2015" s="1">
        <f t="shared" si="868"/>
        <v>-122.90999999999985</v>
      </c>
      <c r="J2015" s="1">
        <f t="shared" si="873"/>
        <v>3827.0600000000004</v>
      </c>
      <c r="K2015" s="1">
        <f t="shared" si="874"/>
        <v>3926.1279999999997</v>
      </c>
      <c r="L2015" s="1">
        <f t="shared" si="875"/>
        <v>3741.5810909090901</v>
      </c>
      <c r="M2015" s="1">
        <f t="shared" si="876"/>
        <v>65.430079034079171</v>
      </c>
      <c r="N2015" s="1">
        <f t="shared" si="877"/>
        <v>74.562994862752447</v>
      </c>
      <c r="O2015" s="1">
        <f t="shared" si="878"/>
        <v>13.001256943599673</v>
      </c>
      <c r="P2015" s="1">
        <f t="shared" si="879"/>
        <v>15.343074968233775</v>
      </c>
      <c r="Q2015" s="1">
        <f t="shared" si="880"/>
        <v>9974826566.4493542</v>
      </c>
      <c r="R2015" s="1">
        <f t="shared" si="881"/>
        <v>-343.91000000000031</v>
      </c>
      <c r="S2015" s="1">
        <f t="shared" si="869"/>
        <v>25.437005137247549</v>
      </c>
      <c r="T2015" s="1">
        <f t="shared" si="890"/>
        <v>20.788137871842942</v>
      </c>
      <c r="U2015" s="1">
        <f t="shared" si="882"/>
        <v>1.7554376686867931E-2</v>
      </c>
      <c r="V2015" s="1">
        <f t="shared" si="883"/>
        <v>-0.13157725834555578</v>
      </c>
      <c r="W2015" s="1">
        <f t="shared" si="884"/>
        <v>-4.5423902421179854</v>
      </c>
      <c r="X2015" s="1">
        <f t="shared" si="885"/>
        <v>-6.9510724051788406</v>
      </c>
      <c r="Y2015" s="1">
        <f t="shared" si="871"/>
        <v>3598.9561538461539</v>
      </c>
      <c r="Z2015" s="1">
        <f t="shared" si="872"/>
        <v>3593.8403703703702</v>
      </c>
      <c r="AA2015" s="1">
        <f t="shared" si="886"/>
        <v>5.1157834757837009</v>
      </c>
      <c r="AB2015" s="1">
        <f t="shared" si="891"/>
        <v>-1.9871225071222398</v>
      </c>
      <c r="AC2015" s="1">
        <f t="shared" si="870"/>
        <v>3635.3166666666671</v>
      </c>
      <c r="AD2015" s="1">
        <f t="shared" si="892"/>
        <v>3831.7949999999996</v>
      </c>
      <c r="AE2015" s="1">
        <f t="shared" si="893"/>
        <v>154.61633333333324</v>
      </c>
      <c r="AF2015" s="1">
        <f t="shared" si="894"/>
        <v>-84.716506161846922</v>
      </c>
      <c r="AG2015" s="1">
        <f t="shared" si="887"/>
        <v>3663.2179999999998</v>
      </c>
      <c r="AH2015" s="1">
        <f t="shared" si="888"/>
        <v>3915.875</v>
      </c>
      <c r="AI2015" s="1">
        <f t="shared" si="895"/>
        <v>-252.65700000000015</v>
      </c>
      <c r="AJ2015" s="1">
        <f t="shared" si="889"/>
        <v>0</v>
      </c>
    </row>
    <row r="2016" spans="1:36" x14ac:dyDescent="0.2">
      <c r="A2016" s="5">
        <v>43913</v>
      </c>
      <c r="B2016" s="1">
        <v>3542.68</v>
      </c>
      <c r="C2016" s="10">
        <v>3530.31</v>
      </c>
      <c r="D2016" s="1">
        <v>3585.8</v>
      </c>
      <c r="E2016" s="1">
        <v>3523.79</v>
      </c>
      <c r="F2016" s="1">
        <v>13710879000</v>
      </c>
      <c r="G2016" s="1">
        <v>197669624970.10001</v>
      </c>
      <c r="H2016" s="1">
        <f t="shared" si="868"/>
        <v>94.800000000000182</v>
      </c>
      <c r="J2016" s="1">
        <f t="shared" si="873"/>
        <v>3780.3779999999997</v>
      </c>
      <c r="K2016" s="1">
        <f t="shared" si="874"/>
        <v>3890.1706666666664</v>
      </c>
      <c r="L2016" s="1">
        <f t="shared" si="875"/>
        <v>3687.6265454545455</v>
      </c>
      <c r="M2016" s="1">
        <f t="shared" si="876"/>
        <v>93.163082663170925</v>
      </c>
      <c r="N2016" s="1">
        <f t="shared" si="877"/>
        <v>95.401909089367777</v>
      </c>
      <c r="O2016" s="1">
        <f t="shared" si="878"/>
        <v>37.78739389904657</v>
      </c>
      <c r="P2016" s="1">
        <f t="shared" si="879"/>
        <v>24.392993236637857</v>
      </c>
      <c r="Q2016" s="1">
        <f t="shared" si="880"/>
        <v>-10827636584.90568</v>
      </c>
      <c r="R2016" s="1">
        <f t="shared" si="881"/>
        <v>-552.42000000000007</v>
      </c>
      <c r="S2016" s="1">
        <f t="shared" si="869"/>
        <v>4.5980909106322194</v>
      </c>
      <c r="T2016" s="1">
        <f t="shared" si="890"/>
        <v>18.84819715402438</v>
      </c>
      <c r="U2016" s="1">
        <f t="shared" si="882"/>
        <v>-3.4815639419767626E-2</v>
      </c>
      <c r="V2016" s="1">
        <f t="shared" si="883"/>
        <v>-0.14696110435881518</v>
      </c>
      <c r="W2016" s="1">
        <f t="shared" si="884"/>
        <v>-6.6148940661489348</v>
      </c>
      <c r="X2016" s="1">
        <f t="shared" si="885"/>
        <v>-9.2505110315639918</v>
      </c>
      <c r="Y2016" s="1">
        <f t="shared" si="871"/>
        <v>3634.310769230769</v>
      </c>
      <c r="Z2016" s="1">
        <f t="shared" si="872"/>
        <v>3644.1155555555556</v>
      </c>
      <c r="AA2016" s="1">
        <f t="shared" si="886"/>
        <v>-9.8047863247866189</v>
      </c>
      <c r="AB2016" s="1">
        <f t="shared" si="891"/>
        <v>2.1316695156696368</v>
      </c>
      <c r="AC2016" s="1">
        <f t="shared" si="870"/>
        <v>3546.6333333333337</v>
      </c>
      <c r="AD2016" s="1">
        <f t="shared" si="892"/>
        <v>3784.6136666666666</v>
      </c>
      <c r="AE2016" s="1">
        <f t="shared" si="893"/>
        <v>155.03106666666653</v>
      </c>
      <c r="AF2016" s="1">
        <f t="shared" si="894"/>
        <v>-102.33662127648101</v>
      </c>
      <c r="AG2016" s="1">
        <f t="shared" si="887"/>
        <v>3623.7120000000004</v>
      </c>
      <c r="AH2016" s="1">
        <f t="shared" si="888"/>
        <v>3875.7999999999997</v>
      </c>
      <c r="AI2016" s="1">
        <f t="shared" si="895"/>
        <v>-252.08799999999928</v>
      </c>
      <c r="AJ2016" s="1">
        <f t="shared" si="889"/>
        <v>1</v>
      </c>
    </row>
    <row r="2017" spans="1:36" x14ac:dyDescent="0.2">
      <c r="A2017" s="5">
        <v>43914</v>
      </c>
      <c r="B2017" s="1">
        <v>3598.65</v>
      </c>
      <c r="C2017" s="10">
        <v>3625.11</v>
      </c>
      <c r="D2017" s="1">
        <v>3627.76</v>
      </c>
      <c r="E2017" s="1">
        <v>3545.45</v>
      </c>
      <c r="F2017" s="1">
        <v>14310302100</v>
      </c>
      <c r="G2017" s="1">
        <v>208553840688.5</v>
      </c>
      <c r="H2017" s="1">
        <f t="shared" si="868"/>
        <v>97.409999999999854</v>
      </c>
      <c r="J2017" s="1">
        <f t="shared" si="873"/>
        <v>3734.6160000000004</v>
      </c>
      <c r="K2017" s="1">
        <f t="shared" si="874"/>
        <v>3859.0873333333334</v>
      </c>
      <c r="L2017" s="1">
        <f t="shared" si="875"/>
        <v>3659.3959999999993</v>
      </c>
      <c r="M2017" s="1">
        <f t="shared" si="876"/>
        <v>57.0250264363764</v>
      </c>
      <c r="N2017" s="1">
        <f t="shared" si="877"/>
        <v>79.268126785471352</v>
      </c>
      <c r="O2017" s="1">
        <f t="shared" si="878"/>
        <v>51.284411011523702</v>
      </c>
      <c r="P2017" s="1">
        <f t="shared" si="879"/>
        <v>35.674863587517855</v>
      </c>
      <c r="Q2017" s="1">
        <f t="shared" si="880"/>
        <v>13388851472.737186</v>
      </c>
      <c r="R2017" s="1">
        <f t="shared" si="881"/>
        <v>-403.31999999999971</v>
      </c>
      <c r="S2017" s="1">
        <f t="shared" si="869"/>
        <v>20.731873214528651</v>
      </c>
      <c r="T2017" s="1">
        <f t="shared" si="890"/>
        <v>15.547140261146865</v>
      </c>
      <c r="U2017" s="1">
        <f t="shared" si="882"/>
        <v>2.6150930592451035E-2</v>
      </c>
      <c r="V2017" s="1">
        <f t="shared" si="883"/>
        <v>-9.3071779001433527E-2</v>
      </c>
      <c r="W2017" s="1">
        <f t="shared" si="884"/>
        <v>-2.9321890122036725</v>
      </c>
      <c r="X2017" s="1">
        <f t="shared" si="885"/>
        <v>-6.0630225004841369</v>
      </c>
      <c r="Y2017" s="1">
        <f t="shared" si="871"/>
        <v>3544.8946153846155</v>
      </c>
      <c r="Z2017" s="1">
        <f t="shared" si="872"/>
        <v>3537.3322222222223</v>
      </c>
      <c r="AA2017" s="1">
        <f t="shared" si="886"/>
        <v>7.5623931623931639</v>
      </c>
      <c r="AB2017" s="1">
        <f t="shared" si="891"/>
        <v>-6.331350427350662</v>
      </c>
      <c r="AC2017" s="1">
        <f t="shared" si="870"/>
        <v>3599.44</v>
      </c>
      <c r="AD2017" s="1">
        <f t="shared" si="892"/>
        <v>3740.2083333333335</v>
      </c>
      <c r="AE2017" s="1">
        <f t="shared" si="893"/>
        <v>138.404</v>
      </c>
      <c r="AF2017" s="1">
        <f t="shared" si="894"/>
        <v>-67.805522640643062</v>
      </c>
      <c r="AG2017" s="1">
        <f t="shared" si="887"/>
        <v>3606.7979999999998</v>
      </c>
      <c r="AH2017" s="1">
        <f t="shared" si="888"/>
        <v>3840.8042857142855</v>
      </c>
      <c r="AI2017" s="1">
        <f t="shared" si="895"/>
        <v>-234.0062857142857</v>
      </c>
      <c r="AJ2017" s="1">
        <f t="shared" si="889"/>
        <v>1</v>
      </c>
    </row>
    <row r="2018" spans="1:36" x14ac:dyDescent="0.2">
      <c r="A2018" s="5">
        <v>43915</v>
      </c>
      <c r="B2018" s="1">
        <v>3711.48</v>
      </c>
      <c r="C2018" s="10">
        <v>3722.52</v>
      </c>
      <c r="D2018" s="1">
        <v>3732.65</v>
      </c>
      <c r="E2018" s="1">
        <v>3685.99</v>
      </c>
      <c r="F2018" s="1">
        <v>15349595800</v>
      </c>
      <c r="G2018" s="1">
        <v>231561518761.20001</v>
      </c>
      <c r="H2018" s="1">
        <f t="shared" si="868"/>
        <v>-24.4699999999998</v>
      </c>
      <c r="J2018" s="1">
        <f t="shared" si="873"/>
        <v>3704.0250000000001</v>
      </c>
      <c r="K2018" s="1">
        <f t="shared" si="874"/>
        <v>3832.918666666666</v>
      </c>
      <c r="L2018" s="1">
        <f t="shared" si="875"/>
        <v>3657.196727272727</v>
      </c>
      <c r="M2018" s="1">
        <f t="shared" si="876"/>
        <v>19.559157925621637</v>
      </c>
      <c r="N2018" s="1">
        <f t="shared" si="877"/>
        <v>54.706343961671891</v>
      </c>
      <c r="O2018" s="1">
        <f t="shared" si="878"/>
        <v>56.852003814677644</v>
      </c>
      <c r="P2018" s="1">
        <f t="shared" si="879"/>
        <v>28.566015868770606</v>
      </c>
      <c r="Q2018" s="1">
        <f t="shared" si="880"/>
        <v>8684726299.1855698</v>
      </c>
      <c r="R2018" s="1">
        <f t="shared" si="881"/>
        <v>-228.38999999999987</v>
      </c>
      <c r="S2018" s="1">
        <f t="shared" si="869"/>
        <v>45.293656038328109</v>
      </c>
      <c r="T2018" s="1">
        <f t="shared" si="890"/>
        <v>16.58911966718971</v>
      </c>
      <c r="U2018" s="1">
        <f t="shared" si="882"/>
        <v>2.6167757325682564E-2</v>
      </c>
      <c r="V2018" s="1">
        <f t="shared" si="883"/>
        <v>-8.822772997479629E-2</v>
      </c>
      <c r="W2018" s="1">
        <f t="shared" si="884"/>
        <v>0.49932168384392356</v>
      </c>
      <c r="X2018" s="1">
        <f t="shared" si="885"/>
        <v>-2.8802767882021163</v>
      </c>
      <c r="Y2018" s="1">
        <f t="shared" si="871"/>
        <v>3640.0961538461538</v>
      </c>
      <c r="Z2018" s="1">
        <f t="shared" si="872"/>
        <v>3632.3255555555556</v>
      </c>
      <c r="AA2018" s="1">
        <f t="shared" si="886"/>
        <v>7.7705982905981728</v>
      </c>
      <c r="AB2018" s="1">
        <f t="shared" si="891"/>
        <v>7.6040341880341655</v>
      </c>
      <c r="AC2018" s="1">
        <f t="shared" si="870"/>
        <v>3713.72</v>
      </c>
      <c r="AD2018" s="1">
        <f t="shared" si="892"/>
        <v>3706.6436666666668</v>
      </c>
      <c r="AE2018" s="1">
        <f t="shared" si="893"/>
        <v>98.126399999999961</v>
      </c>
      <c r="AF2018" s="1">
        <f t="shared" si="894"/>
        <v>4.8076313362717009</v>
      </c>
      <c r="AG2018" s="1">
        <f t="shared" si="887"/>
        <v>3624.05</v>
      </c>
      <c r="AH2018" s="1">
        <f t="shared" si="888"/>
        <v>3806.2178571428567</v>
      </c>
      <c r="AI2018" s="1">
        <f t="shared" si="895"/>
        <v>-182.16785714285652</v>
      </c>
      <c r="AJ2018" s="1">
        <f t="shared" si="889"/>
        <v>0</v>
      </c>
    </row>
    <row r="2019" spans="1:36" x14ac:dyDescent="0.2">
      <c r="A2019" s="5">
        <v>43916</v>
      </c>
      <c r="B2019" s="1">
        <v>3692.61</v>
      </c>
      <c r="C2019" s="10">
        <v>3698.05</v>
      </c>
      <c r="D2019" s="1">
        <v>3736.25</v>
      </c>
      <c r="E2019" s="1">
        <v>3681.27</v>
      </c>
      <c r="F2019" s="1">
        <v>11231066500</v>
      </c>
      <c r="G2019" s="1">
        <v>169336311861.39999</v>
      </c>
      <c r="H2019" s="1">
        <f t="shared" si="868"/>
        <v>12.009999999999764</v>
      </c>
      <c r="J2019" s="1">
        <f t="shared" si="873"/>
        <v>3678.7390000000005</v>
      </c>
      <c r="K2019" s="1">
        <f t="shared" si="874"/>
        <v>3799.0066666666667</v>
      </c>
      <c r="L2019" s="1">
        <f t="shared" si="875"/>
        <v>3656.1103636363637</v>
      </c>
      <c r="M2019" s="1">
        <f t="shared" si="876"/>
        <v>16.390629022569222</v>
      </c>
      <c r="N2019" s="1">
        <f t="shared" si="877"/>
        <v>55.100347934284144</v>
      </c>
      <c r="O2019" s="1">
        <f t="shared" si="878"/>
        <v>64.549106391167356</v>
      </c>
      <c r="P2019" s="1">
        <f t="shared" si="879"/>
        <v>31.383395511478575</v>
      </c>
      <c r="Q2019" s="1">
        <f t="shared" si="880"/>
        <v>-4375581019.0977745</v>
      </c>
      <c r="R2019" s="1">
        <f t="shared" si="881"/>
        <v>-197.25999999999976</v>
      </c>
      <c r="S2019" s="1">
        <f t="shared" si="869"/>
        <v>44.899652065715848</v>
      </c>
      <c r="T2019" s="1">
        <f t="shared" si="890"/>
        <v>20.228197381531178</v>
      </c>
      <c r="U2019" s="1">
        <f t="shared" si="882"/>
        <v>-6.6170008518002185E-3</v>
      </c>
      <c r="V2019" s="1">
        <f t="shared" si="883"/>
        <v>-8.2012099006312553E-2</v>
      </c>
      <c r="W2019" s="1">
        <f t="shared" si="884"/>
        <v>0.52493531071379873</v>
      </c>
      <c r="X2019" s="1">
        <f t="shared" si="885"/>
        <v>-2.6574490524716063</v>
      </c>
      <c r="Y2019" s="1">
        <f t="shared" si="871"/>
        <v>3718.7553846153846</v>
      </c>
      <c r="Z2019" s="1">
        <f t="shared" si="872"/>
        <v>3720.7074074074076</v>
      </c>
      <c r="AA2019" s="1">
        <f t="shared" si="886"/>
        <v>-1.9520227920229445</v>
      </c>
      <c r="AB2019" s="1">
        <f t="shared" si="891"/>
        <v>5.8260740740739498</v>
      </c>
      <c r="AC2019" s="1">
        <f t="shared" si="870"/>
        <v>3705.19</v>
      </c>
      <c r="AD2019" s="1">
        <f t="shared" si="892"/>
        <v>3681.675666666667</v>
      </c>
      <c r="AE2019" s="1">
        <f t="shared" si="893"/>
        <v>73.044533333333177</v>
      </c>
      <c r="AF2019" s="1">
        <f t="shared" si="894"/>
        <v>21.461184714104199</v>
      </c>
      <c r="AG2019" s="1">
        <f t="shared" si="887"/>
        <v>3645.8419999999996</v>
      </c>
      <c r="AH2019" s="1">
        <f t="shared" si="888"/>
        <v>3774.7564285714288</v>
      </c>
      <c r="AI2019" s="1">
        <f t="shared" si="895"/>
        <v>-128.9144285714292</v>
      </c>
      <c r="AJ2019" s="1">
        <f t="shared" si="889"/>
        <v>1</v>
      </c>
    </row>
    <row r="2020" spans="1:36" x14ac:dyDescent="0.2">
      <c r="A2020" s="5">
        <v>43917</v>
      </c>
      <c r="B2020" s="1">
        <v>3746.39</v>
      </c>
      <c r="C2020" s="10">
        <v>3710.06</v>
      </c>
      <c r="D2020" s="1">
        <v>3758.78</v>
      </c>
      <c r="E2020" s="1">
        <v>3709.92</v>
      </c>
      <c r="F2020" s="1">
        <v>12406099500</v>
      </c>
      <c r="G2020" s="1">
        <v>186103426334.70001</v>
      </c>
      <c r="H2020" s="1">
        <f t="shared" si="868"/>
        <v>-35.949999999999818</v>
      </c>
      <c r="J2020" s="1">
        <f t="shared" si="873"/>
        <v>3660.2139999999999</v>
      </c>
      <c r="K2020" s="1">
        <f t="shared" si="874"/>
        <v>3770.4433333333336</v>
      </c>
      <c r="L2020" s="1">
        <f t="shared" si="875"/>
        <v>3661.8050909090916</v>
      </c>
      <c r="M2020" s="1">
        <f t="shared" si="876"/>
        <v>20.73279714030393</v>
      </c>
      <c r="N2020" s="1">
        <f t="shared" si="877"/>
        <v>47.848337408929375</v>
      </c>
      <c r="O2020" s="1">
        <f t="shared" si="878"/>
        <v>52.69513611146953</v>
      </c>
      <c r="P2020" s="1">
        <f t="shared" si="879"/>
        <v>32.987092808850633</v>
      </c>
      <c r="Q2020" s="1">
        <f t="shared" si="880"/>
        <v>-12335004373.925568</v>
      </c>
      <c r="R2020" s="1">
        <f t="shared" si="881"/>
        <v>-17.7800000000002</v>
      </c>
      <c r="S2020" s="1">
        <f t="shared" si="869"/>
        <v>52.151662591070625</v>
      </c>
      <c r="T2020" s="1">
        <f t="shared" si="890"/>
        <v>22.555411566087542</v>
      </c>
      <c r="U2020" s="1">
        <f t="shared" si="882"/>
        <v>3.2371444127587594E-3</v>
      </c>
      <c r="V2020" s="1">
        <f t="shared" si="883"/>
        <v>-6.096063944762091E-2</v>
      </c>
      <c r="W2020" s="1">
        <f t="shared" si="884"/>
        <v>1.3618329420083091</v>
      </c>
      <c r="X2020" s="1">
        <f t="shared" si="885"/>
        <v>-1.6014916017833534</v>
      </c>
      <c r="Y2020" s="1">
        <f t="shared" si="871"/>
        <v>3699.8976923076925</v>
      </c>
      <c r="Z2020" s="1">
        <f t="shared" si="872"/>
        <v>3698.9396296296295</v>
      </c>
      <c r="AA2020" s="1">
        <f t="shared" si="886"/>
        <v>0.95806267806301548</v>
      </c>
      <c r="AB2020" s="1">
        <f t="shared" si="891"/>
        <v>-1.3700056980057524</v>
      </c>
      <c r="AC2020" s="1">
        <f t="shared" si="870"/>
        <v>3726.2533333333336</v>
      </c>
      <c r="AD2020" s="1">
        <f t="shared" si="892"/>
        <v>3667.7130000000006</v>
      </c>
      <c r="AE2020" s="1">
        <f t="shared" si="893"/>
        <v>61.874399999999831</v>
      </c>
      <c r="AF2020" s="1">
        <f t="shared" si="894"/>
        <v>63.074371450694819</v>
      </c>
      <c r="AG2020" s="1">
        <f t="shared" si="887"/>
        <v>3657.2100000000005</v>
      </c>
      <c r="AH2020" s="1">
        <f t="shared" si="888"/>
        <v>3754.2514285714283</v>
      </c>
      <c r="AI2020" s="1">
        <f t="shared" si="895"/>
        <v>-97.041428571427787</v>
      </c>
      <c r="AJ2020" s="1">
        <f t="shared" si="889"/>
        <v>0</v>
      </c>
    </row>
    <row r="2021" spans="1:36" x14ac:dyDescent="0.2">
      <c r="A2021" s="5">
        <v>43920</v>
      </c>
      <c r="B2021" s="1">
        <v>3657.46</v>
      </c>
      <c r="C2021" s="10">
        <v>3674.11</v>
      </c>
      <c r="D2021" s="1">
        <v>3690.64</v>
      </c>
      <c r="E2021" s="1">
        <v>3637.59</v>
      </c>
      <c r="F2021" s="1">
        <v>12687667300</v>
      </c>
      <c r="G2021" s="1">
        <v>180640799409.29999</v>
      </c>
      <c r="H2021" s="1">
        <f t="shared" si="868"/>
        <v>12.049999999999727</v>
      </c>
      <c r="J2021" s="1">
        <f t="shared" si="873"/>
        <v>3654.8410000000003</v>
      </c>
      <c r="K2021" s="1">
        <f t="shared" si="874"/>
        <v>3748.9086666666667</v>
      </c>
      <c r="L2021" s="1">
        <f t="shared" si="875"/>
        <v>3664.3316363636359</v>
      </c>
      <c r="M2021" s="1">
        <f t="shared" si="876"/>
        <v>36.031320481722624</v>
      </c>
      <c r="N2021" s="1">
        <f t="shared" si="877"/>
        <v>39.753260486429262</v>
      </c>
      <c r="O2021" s="1">
        <f t="shared" si="878"/>
        <v>78.163287433590014</v>
      </c>
      <c r="P2021" s="1">
        <f t="shared" si="879"/>
        <v>36.41794921748162</v>
      </c>
      <c r="Q2021" s="1">
        <f t="shared" si="880"/>
        <v>4780894803.5250578</v>
      </c>
      <c r="R2021" s="1">
        <f t="shared" si="881"/>
        <v>-35.569999999999709</v>
      </c>
      <c r="S2021" s="1">
        <f t="shared" si="869"/>
        <v>60.246739513570738</v>
      </c>
      <c r="T2021" s="1">
        <f t="shared" si="890"/>
        <v>28.432106351619126</v>
      </c>
      <c r="U2021" s="1">
        <f t="shared" si="882"/>
        <v>-9.7846825489709931E-3</v>
      </c>
      <c r="V2021" s="1">
        <f t="shared" si="883"/>
        <v>-5.6786237809057512E-2</v>
      </c>
      <c r="W2021" s="1">
        <f t="shared" si="884"/>
        <v>0.52721855752411051</v>
      </c>
      <c r="X2021" s="1">
        <f t="shared" si="885"/>
        <v>-1.9952117620719108</v>
      </c>
      <c r="Y2021" s="1">
        <f t="shared" si="871"/>
        <v>3704.5292307692307</v>
      </c>
      <c r="Z2021" s="1">
        <f t="shared" si="872"/>
        <v>3707.3970370370371</v>
      </c>
      <c r="AA2021" s="1">
        <f t="shared" si="886"/>
        <v>-2.8678062678063725</v>
      </c>
      <c r="AB2021" s="1">
        <f t="shared" si="891"/>
        <v>0.19288888888913791</v>
      </c>
      <c r="AC2021" s="1">
        <f t="shared" si="870"/>
        <v>3667.4466666666667</v>
      </c>
      <c r="AD2021" s="1">
        <f t="shared" si="892"/>
        <v>3656.1839999999997</v>
      </c>
      <c r="AE2021" s="1">
        <f t="shared" si="893"/>
        <v>52.651199999999974</v>
      </c>
      <c r="AF2021" s="1">
        <f t="shared" si="894"/>
        <v>14.260728045029653</v>
      </c>
      <c r="AG2021" s="1">
        <f t="shared" si="887"/>
        <v>3685.97</v>
      </c>
      <c r="AH2021" s="1">
        <f t="shared" si="888"/>
        <v>3725.0642857142857</v>
      </c>
      <c r="AI2021" s="1">
        <f t="shared" si="895"/>
        <v>-39.094285714285888</v>
      </c>
      <c r="AJ2021" s="1">
        <f t="shared" si="889"/>
        <v>1</v>
      </c>
    </row>
    <row r="2022" spans="1:36" x14ac:dyDescent="0.2">
      <c r="A2022" s="5">
        <v>43921</v>
      </c>
      <c r="B2022" s="1">
        <v>3708.14</v>
      </c>
      <c r="C2022" s="10">
        <v>3686.16</v>
      </c>
      <c r="D2022" s="1">
        <v>3716.07</v>
      </c>
      <c r="E2022" s="1">
        <v>3676.2</v>
      </c>
      <c r="F2022" s="1">
        <v>11145302500</v>
      </c>
      <c r="G2022" s="1">
        <v>161595510008.20001</v>
      </c>
      <c r="H2022" s="1">
        <f t="shared" si="868"/>
        <v>-11.079999999999927</v>
      </c>
      <c r="J2022" s="1">
        <f t="shared" si="873"/>
        <v>3652.489</v>
      </c>
      <c r="K2022" s="1">
        <f t="shared" si="874"/>
        <v>3722.4706666666666</v>
      </c>
      <c r="L2022" s="1">
        <f t="shared" si="875"/>
        <v>3670.0259999999998</v>
      </c>
      <c r="M2022" s="1">
        <f t="shared" si="876"/>
        <v>34.041156893076554</v>
      </c>
      <c r="N2022" s="1">
        <f t="shared" si="877"/>
        <v>32.894447296999964</v>
      </c>
      <c r="O2022" s="1">
        <f t="shared" si="878"/>
        <v>62.94760843654457</v>
      </c>
      <c r="P2022" s="1">
        <f t="shared" si="879"/>
        <v>45.700501988395565</v>
      </c>
      <c r="Q2022" s="1">
        <f t="shared" si="880"/>
        <v>-5576844366.0647383</v>
      </c>
      <c r="R2022" s="1">
        <f t="shared" si="881"/>
        <v>49.899999999999636</v>
      </c>
      <c r="S2022" s="1">
        <f t="shared" si="869"/>
        <v>67.105552703000043</v>
      </c>
      <c r="T2022" s="1">
        <f t="shared" si="890"/>
        <v>33.613558967703518</v>
      </c>
      <c r="U2022" s="1">
        <f t="shared" si="882"/>
        <v>3.2689845259022202E-3</v>
      </c>
      <c r="V2022" s="1">
        <f t="shared" si="883"/>
        <v>-1.1180737370702683E-2</v>
      </c>
      <c r="W2022" s="1">
        <f t="shared" si="884"/>
        <v>0.92186451485548138</v>
      </c>
      <c r="X2022" s="1">
        <f t="shared" si="885"/>
        <v>-0.97544534042444431</v>
      </c>
      <c r="Y2022" s="1">
        <f t="shared" si="871"/>
        <v>3675.9638461538461</v>
      </c>
      <c r="Z2022" s="1">
        <f t="shared" si="872"/>
        <v>3675.0025925925929</v>
      </c>
      <c r="AA2022" s="1">
        <f t="shared" si="886"/>
        <v>0.96125356125321559</v>
      </c>
      <c r="AB2022" s="1">
        <f t="shared" si="891"/>
        <v>-2.1019943019944551</v>
      </c>
      <c r="AC2022" s="1">
        <f t="shared" si="870"/>
        <v>3692.81</v>
      </c>
      <c r="AD2022" s="1">
        <f t="shared" si="892"/>
        <v>3654.9690000000001</v>
      </c>
      <c r="AE2022" s="1">
        <f t="shared" si="893"/>
        <v>51.679199999999945</v>
      </c>
      <c r="AF2022" s="1">
        <f t="shared" si="894"/>
        <v>48.815255138108355</v>
      </c>
      <c r="AG2022" s="1">
        <f t="shared" si="887"/>
        <v>3698.1800000000003</v>
      </c>
      <c r="AH2022" s="1">
        <f t="shared" si="888"/>
        <v>3700.616428571429</v>
      </c>
      <c r="AI2022" s="1">
        <f t="shared" si="895"/>
        <v>-2.436428571428678</v>
      </c>
      <c r="AJ2022" s="1">
        <f t="shared" si="889"/>
        <v>0</v>
      </c>
    </row>
    <row r="2023" spans="1:36" x14ac:dyDescent="0.2">
      <c r="A2023" s="5">
        <v>43922</v>
      </c>
      <c r="B2023" s="1">
        <v>3682.3</v>
      </c>
      <c r="C2023" s="10">
        <v>3675.08</v>
      </c>
      <c r="D2023" s="1">
        <v>3731.78</v>
      </c>
      <c r="E2023" s="1">
        <v>3670.97</v>
      </c>
      <c r="F2023" s="1">
        <v>11935262000</v>
      </c>
      <c r="G2023" s="1">
        <v>170422568804.39999</v>
      </c>
      <c r="H2023" s="1">
        <f t="shared" si="868"/>
        <v>59.450000000000273</v>
      </c>
      <c r="J2023" s="1">
        <f t="shared" si="873"/>
        <v>3656.3710000000005</v>
      </c>
      <c r="K2023" s="1">
        <f t="shared" si="874"/>
        <v>3698.9140000000002</v>
      </c>
      <c r="L2023" s="1">
        <f t="shared" si="875"/>
        <v>3674.1334545454552</v>
      </c>
      <c r="M2023" s="1">
        <f t="shared" si="876"/>
        <v>69.06510438154983</v>
      </c>
      <c r="N2023" s="1">
        <f t="shared" si="877"/>
        <v>32.747760084510432</v>
      </c>
      <c r="O2023" s="1">
        <f t="shared" si="878"/>
        <v>53.873943616540956</v>
      </c>
      <c r="P2023" s="1">
        <f t="shared" si="879"/>
        <v>51.897381079636595</v>
      </c>
      <c r="Q2023" s="1">
        <f t="shared" si="880"/>
        <v>-10321911339.91116</v>
      </c>
      <c r="R2023" s="1">
        <f t="shared" si="881"/>
        <v>85.989999999999782</v>
      </c>
      <c r="S2023" s="1">
        <f t="shared" si="869"/>
        <v>67.252239915489568</v>
      </c>
      <c r="T2023" s="1">
        <f t="shared" si="890"/>
        <v>40.038384659557053</v>
      </c>
      <c r="U2023" s="1">
        <f t="shared" si="882"/>
        <v>-3.0149003559106001E-3</v>
      </c>
      <c r="V2023" s="1">
        <f t="shared" si="883"/>
        <v>-9.3269500334260402E-3</v>
      </c>
      <c r="W2023" s="1">
        <f t="shared" si="884"/>
        <v>0.5116822116792682</v>
      </c>
      <c r="X2023" s="1">
        <f t="shared" si="885"/>
        <v>-0.64435128797263974</v>
      </c>
      <c r="Y2023" s="1">
        <f t="shared" si="871"/>
        <v>3684.455384615384</v>
      </c>
      <c r="Z2023" s="1">
        <f t="shared" si="872"/>
        <v>3685.3392592592595</v>
      </c>
      <c r="AA2023" s="1">
        <f t="shared" si="886"/>
        <v>-0.88387464387551518</v>
      </c>
      <c r="AB2023" s="1">
        <f t="shared" si="891"/>
        <v>0.5922279202274694</v>
      </c>
      <c r="AC2023" s="1">
        <f t="shared" si="870"/>
        <v>3692.61</v>
      </c>
      <c r="AD2023" s="1">
        <f t="shared" si="892"/>
        <v>3655.951</v>
      </c>
      <c r="AE2023" s="1">
        <f t="shared" si="893"/>
        <v>52.464799999999926</v>
      </c>
      <c r="AF2023" s="1">
        <f t="shared" si="894"/>
        <v>46.582343463300035</v>
      </c>
      <c r="AG2023" s="1">
        <f t="shared" si="887"/>
        <v>3688.692</v>
      </c>
      <c r="AH2023" s="1">
        <f t="shared" si="888"/>
        <v>3680.9142857142861</v>
      </c>
      <c r="AI2023" s="1">
        <f t="shared" si="895"/>
        <v>7.7777142857139552</v>
      </c>
      <c r="AJ2023" s="1">
        <f t="shared" si="889"/>
        <v>1</v>
      </c>
    </row>
    <row r="2024" spans="1:36" x14ac:dyDescent="0.2">
      <c r="A2024" s="5">
        <v>43923</v>
      </c>
      <c r="B2024" s="1">
        <v>3656.32</v>
      </c>
      <c r="C2024" s="10">
        <v>3734.53</v>
      </c>
      <c r="D2024" s="1">
        <v>3734.53</v>
      </c>
      <c r="E2024" s="1">
        <v>3652.32</v>
      </c>
      <c r="F2024" s="1">
        <v>11516820900</v>
      </c>
      <c r="G2024" s="1">
        <v>168893255656.60001</v>
      </c>
      <c r="H2024" s="1">
        <f t="shared" si="868"/>
        <v>-21.3100000000004</v>
      </c>
      <c r="J2024" s="1">
        <f t="shared" si="873"/>
        <v>3670.915</v>
      </c>
      <c r="K2024" s="1">
        <f t="shared" si="874"/>
        <v>3684.4886666666666</v>
      </c>
      <c r="L2024" s="1">
        <f t="shared" si="875"/>
        <v>3688.3441818181814</v>
      </c>
      <c r="M2024" s="1">
        <f t="shared" si="876"/>
        <v>20.009901807079782</v>
      </c>
      <c r="N2024" s="1">
        <f t="shared" si="877"/>
        <v>10.319588067577333</v>
      </c>
      <c r="O2024" s="1">
        <f t="shared" si="878"/>
        <v>54.995060915376889</v>
      </c>
      <c r="P2024" s="1">
        <f t="shared" si="879"/>
        <v>56.384178916282281</v>
      </c>
      <c r="Q2024" s="1">
        <f t="shared" si="880"/>
        <v>11516820900</v>
      </c>
      <c r="R2024" s="1">
        <f t="shared" si="881"/>
        <v>81.3100000000004</v>
      </c>
      <c r="S2024" s="1">
        <f t="shared" si="869"/>
        <v>89.680411932422672</v>
      </c>
      <c r="T2024" s="1">
        <f t="shared" si="890"/>
        <v>47.739688402200599</v>
      </c>
      <c r="U2024" s="1">
        <f t="shared" si="882"/>
        <v>1.5919004533368395E-2</v>
      </c>
      <c r="V2024" s="1">
        <f t="shared" si="883"/>
        <v>2.7025020213076067E-2</v>
      </c>
      <c r="W2024" s="1">
        <f t="shared" si="884"/>
        <v>1.7329466904028079</v>
      </c>
      <c r="X2024" s="1">
        <f t="shared" si="885"/>
        <v>1.3581622271240597</v>
      </c>
      <c r="Y2024" s="1">
        <f t="shared" si="871"/>
        <v>3684.2261538461539</v>
      </c>
      <c r="Z2024" s="1">
        <f t="shared" si="872"/>
        <v>3679.4837037037037</v>
      </c>
      <c r="AA2024" s="1">
        <f t="shared" si="886"/>
        <v>4.7424501424502523</v>
      </c>
      <c r="AB2024" s="1">
        <f t="shared" si="891"/>
        <v>0.24139031338963834</v>
      </c>
      <c r="AC2024" s="1">
        <f t="shared" si="870"/>
        <v>3707.126666666667</v>
      </c>
      <c r="AD2024" s="1">
        <f t="shared" si="892"/>
        <v>3668.6546666666663</v>
      </c>
      <c r="AE2024" s="1">
        <f t="shared" si="893"/>
        <v>45.156400000000033</v>
      </c>
      <c r="AF2024" s="1">
        <f t="shared" si="894"/>
        <v>56.798150428290178</v>
      </c>
      <c r="AG2024" s="1">
        <f t="shared" si="887"/>
        <v>3695.9879999999998</v>
      </c>
      <c r="AH2024" s="1">
        <f t="shared" si="888"/>
        <v>3669.4300000000003</v>
      </c>
      <c r="AI2024" s="1">
        <f t="shared" si="895"/>
        <v>26.557999999999538</v>
      </c>
      <c r="AJ2024" s="1">
        <f t="shared" si="889"/>
        <v>0</v>
      </c>
    </row>
    <row r="2025" spans="1:36" x14ac:dyDescent="0.2">
      <c r="A2025" s="5">
        <v>43924</v>
      </c>
      <c r="B2025" s="1">
        <v>3721.48</v>
      </c>
      <c r="C2025" s="10">
        <v>3713.22</v>
      </c>
      <c r="D2025" s="1">
        <v>3738.83</v>
      </c>
      <c r="E2025" s="1">
        <v>3698.98</v>
      </c>
      <c r="F2025" s="1">
        <v>9982508300</v>
      </c>
      <c r="G2025" s="1">
        <v>150132815028.5</v>
      </c>
      <c r="H2025" s="1">
        <f t="shared" si="868"/>
        <v>84.800000000000182</v>
      </c>
      <c r="J2025" s="1">
        <f t="shared" si="873"/>
        <v>3676.915</v>
      </c>
      <c r="K2025" s="1">
        <f t="shared" si="874"/>
        <v>3672.3493333333336</v>
      </c>
      <c r="L2025" s="1">
        <f t="shared" si="875"/>
        <v>3696.0359999999996</v>
      </c>
      <c r="M2025" s="1">
        <f t="shared" si="876"/>
        <v>37.593860879610844</v>
      </c>
      <c r="N2025" s="1">
        <f t="shared" si="877"/>
        <v>19.388059066343398</v>
      </c>
      <c r="O2025" s="1">
        <f t="shared" si="878"/>
        <v>69.577991452991427</v>
      </c>
      <c r="P2025" s="1">
        <f t="shared" si="879"/>
        <v>66.313225166700505</v>
      </c>
      <c r="Q2025" s="1">
        <f t="shared" si="880"/>
        <v>-2848208767.1519122</v>
      </c>
      <c r="R2025" s="1">
        <f t="shared" si="881"/>
        <v>182.90999999999985</v>
      </c>
      <c r="S2025" s="1">
        <f t="shared" si="869"/>
        <v>80.611940933656598</v>
      </c>
      <c r="T2025" s="1">
        <f t="shared" si="890"/>
        <v>53.257181981841505</v>
      </c>
      <c r="U2025" s="1">
        <f t="shared" si="882"/>
        <v>-5.7389543307426981E-3</v>
      </c>
      <c r="V2025" s="1">
        <f t="shared" si="883"/>
        <v>3.4585368436010143E-2</v>
      </c>
      <c r="W2025" s="1">
        <f t="shared" si="884"/>
        <v>0.98737664591103791</v>
      </c>
      <c r="X2025" s="1">
        <f t="shared" si="885"/>
        <v>1.1129297067599118</v>
      </c>
      <c r="Y2025" s="1">
        <f t="shared" si="871"/>
        <v>3731.2515384615385</v>
      </c>
      <c r="Z2025" s="1">
        <f t="shared" si="872"/>
        <v>3732.9514814814816</v>
      </c>
      <c r="AA2025" s="1">
        <f t="shared" si="886"/>
        <v>-1.6999430199430208</v>
      </c>
      <c r="AB2025" s="1">
        <f t="shared" si="891"/>
        <v>3.453971509971598</v>
      </c>
      <c r="AC2025" s="1">
        <f t="shared" si="870"/>
        <v>3717.0099999999998</v>
      </c>
      <c r="AD2025" s="1">
        <f t="shared" si="892"/>
        <v>3676.8240000000005</v>
      </c>
      <c r="AE2025" s="1">
        <f t="shared" si="893"/>
        <v>43.390399999999772</v>
      </c>
      <c r="AF2025" s="1">
        <f t="shared" si="894"/>
        <v>61.743304202464834</v>
      </c>
      <c r="AG2025" s="1">
        <f t="shared" si="887"/>
        <v>3696.6200000000003</v>
      </c>
      <c r="AH2025" s="1">
        <f t="shared" si="888"/>
        <v>3668.385714285715</v>
      </c>
      <c r="AI2025" s="1">
        <f t="shared" si="895"/>
        <v>28.234285714285306</v>
      </c>
      <c r="AJ2025" s="1">
        <f t="shared" si="889"/>
        <v>1</v>
      </c>
    </row>
    <row r="2026" spans="1:36" x14ac:dyDescent="0.2">
      <c r="A2026" s="5">
        <v>43928</v>
      </c>
      <c r="B2026" s="1">
        <v>3779.91</v>
      </c>
      <c r="C2026" s="10">
        <v>3798.02</v>
      </c>
      <c r="D2026" s="1">
        <v>3803.63</v>
      </c>
      <c r="E2026" s="1">
        <v>3772.21</v>
      </c>
      <c r="F2026" s="1">
        <v>14277803000</v>
      </c>
      <c r="G2026" s="1">
        <v>207642820316.89999</v>
      </c>
      <c r="H2026" s="1">
        <f t="shared" si="868"/>
        <v>-17.679999999999836</v>
      </c>
      <c r="J2026" s="1">
        <f t="shared" si="873"/>
        <v>3703.6859999999992</v>
      </c>
      <c r="K2026" s="1">
        <f t="shared" si="874"/>
        <v>3677.0280000000002</v>
      </c>
      <c r="L2026" s="1">
        <f t="shared" si="875"/>
        <v>3718.0550909090903</v>
      </c>
      <c r="M2026" s="1">
        <f t="shared" si="876"/>
        <v>3.3787039267647123</v>
      </c>
      <c r="N2026" s="1">
        <f t="shared" si="877"/>
        <v>2.1729026260748783</v>
      </c>
      <c r="O2026" s="1">
        <f t="shared" si="878"/>
        <v>75.737752580316865</v>
      </c>
      <c r="P2026" s="1">
        <f t="shared" si="879"/>
        <v>60.701778017241416</v>
      </c>
      <c r="Q2026" s="1">
        <f t="shared" si="880"/>
        <v>9179236810.9483356</v>
      </c>
      <c r="R2026" s="1">
        <f t="shared" si="881"/>
        <v>172.90999999999985</v>
      </c>
      <c r="S2026" s="1">
        <f t="shared" si="869"/>
        <v>97.827097373925113</v>
      </c>
      <c r="T2026" s="1">
        <f t="shared" si="890"/>
        <v>62.580082628170793</v>
      </c>
      <c r="U2026" s="1">
        <f t="shared" si="882"/>
        <v>2.2327423236317919E-2</v>
      </c>
      <c r="V2026" s="1">
        <f t="shared" si="883"/>
        <v>3.9636266088546597E-2</v>
      </c>
      <c r="W2026" s="1">
        <f t="shared" si="884"/>
        <v>2.5470301748042563</v>
      </c>
      <c r="X2026" s="1">
        <f t="shared" si="885"/>
        <v>3.2904835100521326</v>
      </c>
      <c r="Y2026" s="1">
        <f t="shared" si="871"/>
        <v>3726.2661538461534</v>
      </c>
      <c r="Z2026" s="1">
        <f t="shared" si="872"/>
        <v>3719.5014814814813</v>
      </c>
      <c r="AA2026" s="1">
        <f t="shared" si="886"/>
        <v>6.7646723646721512</v>
      </c>
      <c r="AB2026" s="1">
        <f t="shared" si="891"/>
        <v>-7.0199430199864299E-3</v>
      </c>
      <c r="AC2026" s="1">
        <f t="shared" si="870"/>
        <v>3791.2866666666669</v>
      </c>
      <c r="AD2026" s="1">
        <f t="shared" si="892"/>
        <v>3701.2893333333341</v>
      </c>
      <c r="AE2026" s="1">
        <f t="shared" si="893"/>
        <v>30.570133333333207</v>
      </c>
      <c r="AF2026" s="1">
        <f t="shared" si="894"/>
        <v>196.26418232465056</v>
      </c>
      <c r="AG2026" s="1">
        <f t="shared" si="887"/>
        <v>3721.4019999999996</v>
      </c>
      <c r="AH2026" s="1">
        <f t="shared" si="888"/>
        <v>3674.6957142857141</v>
      </c>
      <c r="AI2026" s="1">
        <f t="shared" si="895"/>
        <v>46.706285714285514</v>
      </c>
      <c r="AJ2026" s="1">
        <f t="shared" si="889"/>
        <v>0</v>
      </c>
    </row>
    <row r="2027" spans="1:36" x14ac:dyDescent="0.2">
      <c r="A2027" s="5">
        <v>43929</v>
      </c>
      <c r="B2027" s="1">
        <v>3776.42</v>
      </c>
      <c r="C2027" s="10">
        <v>3780.34</v>
      </c>
      <c r="D2027" s="1">
        <v>3793</v>
      </c>
      <c r="E2027" s="1">
        <v>3767.29</v>
      </c>
      <c r="F2027" s="1">
        <v>11138951300</v>
      </c>
      <c r="G2027" s="1">
        <v>161576772320.20001</v>
      </c>
      <c r="H2027" s="1">
        <f t="shared" si="868"/>
        <v>12.4699999999998</v>
      </c>
      <c r="J2027" s="1">
        <f t="shared" si="873"/>
        <v>3719.2089999999998</v>
      </c>
      <c r="K2027" s="1">
        <f t="shared" si="874"/>
        <v>3681.7386666666666</v>
      </c>
      <c r="L2027" s="1">
        <f t="shared" si="875"/>
        <v>3731.9921818181815</v>
      </c>
      <c r="M2027" s="1">
        <f t="shared" si="876"/>
        <v>15.392241094441856</v>
      </c>
      <c r="N2027" s="1">
        <f t="shared" si="877"/>
        <v>14.026740544447103</v>
      </c>
      <c r="O2027" s="1">
        <f t="shared" si="878"/>
        <v>75.787030320615088</v>
      </c>
      <c r="P2027" s="1">
        <f t="shared" si="879"/>
        <v>77.146934723256408</v>
      </c>
      <c r="Q2027" s="1">
        <f t="shared" si="880"/>
        <v>168968922.87062001</v>
      </c>
      <c r="R2027" s="1">
        <f t="shared" si="881"/>
        <v>57.820000000000164</v>
      </c>
      <c r="S2027" s="1">
        <f t="shared" si="869"/>
        <v>85.973259455552892</v>
      </c>
      <c r="T2027" s="1">
        <f t="shared" si="890"/>
        <v>69.10422125227322</v>
      </c>
      <c r="U2027" s="1">
        <f t="shared" si="882"/>
        <v>-4.676828010178935E-3</v>
      </c>
      <c r="V2027" s="1">
        <f t="shared" si="883"/>
        <v>7.0823808674025851E-2</v>
      </c>
      <c r="W2027" s="1">
        <f t="shared" si="884"/>
        <v>1.6436559494236627</v>
      </c>
      <c r="X2027" s="1">
        <f t="shared" si="885"/>
        <v>2.6781187438978153</v>
      </c>
      <c r="Y2027" s="1">
        <f t="shared" si="871"/>
        <v>3795.3</v>
      </c>
      <c r="Z2027" s="1">
        <f t="shared" si="872"/>
        <v>3796.7103703703706</v>
      </c>
      <c r="AA2027" s="1">
        <f t="shared" si="886"/>
        <v>-1.4103703703704014</v>
      </c>
      <c r="AB2027" s="1">
        <f t="shared" si="891"/>
        <v>5.1296638176636407</v>
      </c>
      <c r="AC2027" s="1">
        <f t="shared" si="870"/>
        <v>3780.2100000000005</v>
      </c>
      <c r="AD2027" s="1">
        <f t="shared" si="892"/>
        <v>3719.3663333333338</v>
      </c>
      <c r="AE2027" s="1">
        <f t="shared" si="893"/>
        <v>27.930200000000287</v>
      </c>
      <c r="AF2027" s="1">
        <f t="shared" si="894"/>
        <v>145.227905437283</v>
      </c>
      <c r="AG2027" s="1">
        <f t="shared" si="887"/>
        <v>3740.2380000000003</v>
      </c>
      <c r="AH2027" s="1">
        <f t="shared" si="888"/>
        <v>3684.9871428571432</v>
      </c>
      <c r="AI2027" s="1">
        <f t="shared" si="895"/>
        <v>55.250857142857058</v>
      </c>
      <c r="AJ2027" s="1">
        <f t="shared" si="889"/>
        <v>1</v>
      </c>
    </row>
    <row r="2028" spans="1:36" x14ac:dyDescent="0.2">
      <c r="A2028" s="5">
        <v>43930</v>
      </c>
      <c r="B2028" s="1">
        <v>3798.49</v>
      </c>
      <c r="C2028" s="10">
        <v>3792.81</v>
      </c>
      <c r="D2028" s="1">
        <v>3801.72</v>
      </c>
      <c r="E2028" s="1">
        <v>3785.31</v>
      </c>
      <c r="F2028" s="1">
        <v>10048503200</v>
      </c>
      <c r="G2028" s="1">
        <v>154595318812.79999</v>
      </c>
      <c r="H2028" s="1">
        <f t="shared" si="868"/>
        <v>-23.630000000000109</v>
      </c>
      <c r="J2028" s="1">
        <f t="shared" si="873"/>
        <v>3726.2379999999998</v>
      </c>
      <c r="K2028" s="1">
        <f t="shared" si="874"/>
        <v>3692.1753333333336</v>
      </c>
      <c r="L2028" s="1">
        <f t="shared" si="875"/>
        <v>3745.3741818181816</v>
      </c>
      <c r="M2028" s="1">
        <f t="shared" si="876"/>
        <v>7.150882294627035</v>
      </c>
      <c r="N2028" s="1">
        <f t="shared" si="877"/>
        <v>6.5165020476994489</v>
      </c>
      <c r="O2028" s="1">
        <f t="shared" si="878"/>
        <v>71.450715783714699</v>
      </c>
      <c r="P2028" s="1">
        <f t="shared" si="879"/>
        <v>67.471077587252296</v>
      </c>
      <c r="Q2028" s="1">
        <f t="shared" si="880"/>
        <v>-863399726.50814521</v>
      </c>
      <c r="R2028" s="1">
        <f t="shared" si="881"/>
        <v>94.759999999999764</v>
      </c>
      <c r="S2028" s="1">
        <f t="shared" si="869"/>
        <v>93.483497952300553</v>
      </c>
      <c r="T2028" s="1">
        <f t="shared" si="890"/>
        <v>73.923205443670469</v>
      </c>
      <c r="U2028" s="1">
        <f t="shared" si="882"/>
        <v>3.2877998106943928E-3</v>
      </c>
      <c r="V2028" s="1">
        <f t="shared" si="883"/>
        <v>4.6260665193607865E-2</v>
      </c>
      <c r="W2028" s="1">
        <f t="shared" si="884"/>
        <v>1.7865740191581998</v>
      </c>
      <c r="X2028" s="1">
        <f t="shared" si="885"/>
        <v>2.7256199281254707</v>
      </c>
      <c r="Y2028" s="1">
        <f t="shared" si="871"/>
        <v>3782.2584615384617</v>
      </c>
      <c r="Z2028" s="1">
        <f t="shared" si="872"/>
        <v>3781.2637037037039</v>
      </c>
      <c r="AA2028" s="1">
        <f t="shared" si="886"/>
        <v>0.99475783475782009</v>
      </c>
      <c r="AB2028" s="1">
        <f t="shared" si="891"/>
        <v>-0.92934472934475698</v>
      </c>
      <c r="AC2028" s="1">
        <f t="shared" si="870"/>
        <v>3793.28</v>
      </c>
      <c r="AD2028" s="1">
        <f t="shared" si="892"/>
        <v>3727.3223333333326</v>
      </c>
      <c r="AE2028" s="1">
        <f t="shared" si="893"/>
        <v>36.56193333333308</v>
      </c>
      <c r="AF2028" s="1">
        <f t="shared" si="894"/>
        <v>120.26655531831477</v>
      </c>
      <c r="AG2028" s="1">
        <f t="shared" si="887"/>
        <v>3763.7840000000006</v>
      </c>
      <c r="AH2028" s="1">
        <f t="shared" si="888"/>
        <v>3699.5385714285708</v>
      </c>
      <c r="AI2028" s="1">
        <f t="shared" si="895"/>
        <v>64.245428571429784</v>
      </c>
      <c r="AJ2028" s="1">
        <f t="shared" si="889"/>
        <v>0</v>
      </c>
    </row>
    <row r="2029" spans="1:36" x14ac:dyDescent="0.2">
      <c r="A2029" s="5">
        <v>43931</v>
      </c>
      <c r="B2029" s="1">
        <v>3794.84</v>
      </c>
      <c r="C2029" s="10">
        <v>3769.18</v>
      </c>
      <c r="D2029" s="1">
        <v>3824.74</v>
      </c>
      <c r="E2029" s="1">
        <v>3758.96</v>
      </c>
      <c r="F2029" s="1">
        <v>10244495600</v>
      </c>
      <c r="G2029" s="1">
        <v>162251233800.70001</v>
      </c>
      <c r="H2029" s="1">
        <f t="shared" si="868"/>
        <v>-15.919999999999618</v>
      </c>
      <c r="J2029" s="1">
        <f t="shared" si="873"/>
        <v>3733.3510000000001</v>
      </c>
      <c r="K2029" s="1">
        <f t="shared" si="874"/>
        <v>3704.181333333333</v>
      </c>
      <c r="L2029" s="1">
        <f t="shared" si="875"/>
        <v>3753.181818181818</v>
      </c>
      <c r="M2029" s="1">
        <f t="shared" si="876"/>
        <v>32.223639948961882</v>
      </c>
      <c r="N2029" s="1">
        <f t="shared" si="877"/>
        <v>29.687416510820224</v>
      </c>
      <c r="O2029" s="1">
        <f t="shared" si="878"/>
        <v>55.326773221090953</v>
      </c>
      <c r="P2029" s="1">
        <f t="shared" si="879"/>
        <v>54.646031074300275</v>
      </c>
      <c r="Q2029" s="1">
        <f t="shared" si="880"/>
        <v>-7061195355.7920837</v>
      </c>
      <c r="R2029" s="1">
        <f t="shared" si="881"/>
        <v>59.119999999999891</v>
      </c>
      <c r="S2029" s="1">
        <f t="shared" si="869"/>
        <v>70.312583489179772</v>
      </c>
      <c r="T2029" s="1">
        <f t="shared" si="890"/>
        <v>76.464498586016859</v>
      </c>
      <c r="U2029" s="1">
        <f t="shared" si="882"/>
        <v>-6.2692681166726209E-3</v>
      </c>
      <c r="V2029" s="1">
        <f t="shared" si="883"/>
        <v>1.2534519626489543E-2</v>
      </c>
      <c r="W2029" s="1">
        <f t="shared" si="884"/>
        <v>0.95970081570148968</v>
      </c>
      <c r="X2029" s="1">
        <f t="shared" si="885"/>
        <v>1.7547377090250493</v>
      </c>
      <c r="Y2029" s="1">
        <f t="shared" si="871"/>
        <v>3789.1746153846148</v>
      </c>
      <c r="Z2029" s="1">
        <f t="shared" si="872"/>
        <v>3791.0596296296299</v>
      </c>
      <c r="AA2029" s="1">
        <f t="shared" si="886"/>
        <v>-1.8850142450150997</v>
      </c>
      <c r="AB2029" s="1">
        <f t="shared" si="891"/>
        <v>0.41880341880323613</v>
      </c>
      <c r="AC2029" s="1">
        <f t="shared" si="870"/>
        <v>3784.2933333333335</v>
      </c>
      <c r="AD2029" s="1">
        <f t="shared" si="892"/>
        <v>3735.2326666666668</v>
      </c>
      <c r="AE2029" s="1">
        <f t="shared" si="893"/>
        <v>41.627866666666748</v>
      </c>
      <c r="AF2029" s="1">
        <f t="shared" si="894"/>
        <v>78.57023126602158</v>
      </c>
      <c r="AG2029" s="1">
        <f t="shared" si="887"/>
        <v>3770.7139999999999</v>
      </c>
      <c r="AH2029" s="1">
        <f t="shared" si="888"/>
        <v>3707.821428571428</v>
      </c>
      <c r="AI2029" s="1">
        <f t="shared" si="895"/>
        <v>62.892571428571955</v>
      </c>
      <c r="AJ2029" s="1">
        <f t="shared" si="889"/>
        <v>0</v>
      </c>
    </row>
    <row r="2030" spans="1:36" x14ac:dyDescent="0.2">
      <c r="A2030" s="5">
        <v>43934</v>
      </c>
      <c r="B2030" s="1">
        <v>3751.71</v>
      </c>
      <c r="C2030" s="10">
        <v>3753.26</v>
      </c>
      <c r="D2030" s="1">
        <v>3769.88</v>
      </c>
      <c r="E2030" s="1">
        <v>3740.19</v>
      </c>
      <c r="F2030" s="1">
        <v>7905334300</v>
      </c>
      <c r="G2030" s="1">
        <v>119874303204.60001</v>
      </c>
      <c r="H2030" s="1">
        <f t="shared" si="868"/>
        <v>72.4399999999996</v>
      </c>
      <c r="J2030" s="1">
        <f t="shared" si="873"/>
        <v>3737.6710000000007</v>
      </c>
      <c r="K2030" s="1">
        <f t="shared" si="874"/>
        <v>3710.8506666666663</v>
      </c>
      <c r="L2030" s="1">
        <f t="shared" si="875"/>
        <v>3756.8016363636361</v>
      </c>
      <c r="M2030" s="1">
        <f t="shared" si="876"/>
        <v>56.838422391857272</v>
      </c>
      <c r="N2030" s="1">
        <f t="shared" si="877"/>
        <v>38.19396206251654</v>
      </c>
      <c r="O2030" s="1">
        <f t="shared" si="878"/>
        <v>74.781880673305807</v>
      </c>
      <c r="P2030" s="1">
        <f t="shared" si="879"/>
        <v>66.849705641648399</v>
      </c>
      <c r="Q2030" s="1">
        <f t="shared" si="880"/>
        <v>-945231955.70891857</v>
      </c>
      <c r="R2030" s="1">
        <f t="shared" si="881"/>
        <v>79.150000000000091</v>
      </c>
      <c r="S2030" s="1">
        <f t="shared" si="869"/>
        <v>61.80603793748346</v>
      </c>
      <c r="T2030" s="1">
        <f t="shared" si="890"/>
        <v>77.429936120658141</v>
      </c>
      <c r="U2030" s="1">
        <f t="shared" si="882"/>
        <v>-4.2416459291388332E-3</v>
      </c>
      <c r="V2030" s="1">
        <f t="shared" si="883"/>
        <v>1.4929489866280886E-2</v>
      </c>
      <c r="W2030" s="1">
        <f t="shared" si="884"/>
        <v>0.41707790760608637</v>
      </c>
      <c r="X2030" s="1">
        <f t="shared" si="885"/>
        <v>1.1428466716346972</v>
      </c>
      <c r="Y2030" s="1">
        <f t="shared" si="871"/>
        <v>3766.7307692307686</v>
      </c>
      <c r="Z2030" s="1">
        <f t="shared" si="872"/>
        <v>3768.0007407407406</v>
      </c>
      <c r="AA2030" s="1">
        <f t="shared" si="886"/>
        <v>-1.2699715099720379</v>
      </c>
      <c r="AB2030" s="1">
        <f t="shared" si="891"/>
        <v>-1.7620056980064873</v>
      </c>
      <c r="AC2030" s="1">
        <f t="shared" si="870"/>
        <v>3754.4433333333332</v>
      </c>
      <c r="AD2030" s="1">
        <f t="shared" si="892"/>
        <v>3738.0516666666672</v>
      </c>
      <c r="AE2030" s="1">
        <f t="shared" si="893"/>
        <v>42.651000000000067</v>
      </c>
      <c r="AF2030" s="1">
        <f t="shared" si="894"/>
        <v>25.621387019711836</v>
      </c>
      <c r="AG2030" s="1">
        <f t="shared" si="887"/>
        <v>3778.7220000000002</v>
      </c>
      <c r="AH2030" s="1">
        <f t="shared" si="888"/>
        <v>3723.7464285714282</v>
      </c>
      <c r="AI2030" s="1">
        <f t="shared" si="895"/>
        <v>54.975571428572039</v>
      </c>
      <c r="AJ2030" s="1">
        <f t="shared" si="889"/>
        <v>1</v>
      </c>
    </row>
    <row r="2031" spans="1:36" x14ac:dyDescent="0.2">
      <c r="A2031" s="5">
        <v>43935</v>
      </c>
      <c r="B2031" s="1">
        <v>3777.83</v>
      </c>
      <c r="C2031" s="10">
        <v>3825.7</v>
      </c>
      <c r="D2031" s="1">
        <v>3825.76</v>
      </c>
      <c r="E2031" s="1">
        <v>3764.98</v>
      </c>
      <c r="F2031" s="1">
        <v>11063758500</v>
      </c>
      <c r="G2031" s="1">
        <v>170612579792.39999</v>
      </c>
      <c r="H2031" s="1">
        <f t="shared" si="868"/>
        <v>-28.339999999999691</v>
      </c>
      <c r="J2031" s="1">
        <f t="shared" si="873"/>
        <v>3752.8299999999995</v>
      </c>
      <c r="K2031" s="1">
        <f t="shared" si="874"/>
        <v>3730.5433333333331</v>
      </c>
      <c r="L2031" s="1">
        <f t="shared" si="875"/>
        <v>3772.8069090909094</v>
      </c>
      <c r="M2031" s="1">
        <f t="shared" si="876"/>
        <v>7.0118032021035476E-2</v>
      </c>
      <c r="N2031" s="1">
        <f t="shared" si="877"/>
        <v>3.4594095941190131E-2</v>
      </c>
      <c r="O2031" s="1">
        <f t="shared" si="878"/>
        <v>49.806428906616652</v>
      </c>
      <c r="P2031" s="1">
        <f t="shared" si="879"/>
        <v>61.047276776675496</v>
      </c>
      <c r="Q2031" s="1">
        <f t="shared" si="880"/>
        <v>11041914949.160763</v>
      </c>
      <c r="R2031" s="1">
        <f t="shared" si="881"/>
        <v>139.53999999999996</v>
      </c>
      <c r="S2031" s="1">
        <f t="shared" si="869"/>
        <v>99.965405904058812</v>
      </c>
      <c r="T2031" s="1">
        <f t="shared" si="890"/>
        <v>81.401802759706953</v>
      </c>
      <c r="U2031" s="1">
        <f t="shared" si="882"/>
        <v>1.8935096845021721E-2</v>
      </c>
      <c r="V2031" s="1">
        <f t="shared" si="883"/>
        <v>3.116930723492339E-2</v>
      </c>
      <c r="W2031" s="1">
        <f t="shared" si="884"/>
        <v>1.9417346375935056</v>
      </c>
      <c r="X2031" s="1">
        <f t="shared" si="885"/>
        <v>2.5507455124946081</v>
      </c>
      <c r="Y2031" s="1">
        <f t="shared" si="871"/>
        <v>3764.4046153846152</v>
      </c>
      <c r="Z2031" s="1">
        <f t="shared" si="872"/>
        <v>3758.6259259259259</v>
      </c>
      <c r="AA2031" s="1">
        <f t="shared" si="886"/>
        <v>5.7786894586893141</v>
      </c>
      <c r="AB2031" s="1">
        <f t="shared" si="891"/>
        <v>0.13976068376023254</v>
      </c>
      <c r="AC2031" s="1">
        <f t="shared" si="870"/>
        <v>3805.48</v>
      </c>
      <c r="AD2031" s="1">
        <f t="shared" si="892"/>
        <v>3751.8550000000005</v>
      </c>
      <c r="AE2031" s="1">
        <f t="shared" si="893"/>
        <v>39.572666666666649</v>
      </c>
      <c r="AF2031" s="1">
        <f t="shared" si="894"/>
        <v>90.340133762360495</v>
      </c>
      <c r="AG2031" s="1">
        <f t="shared" si="887"/>
        <v>3784.2580000000003</v>
      </c>
      <c r="AH2031" s="1">
        <f t="shared" si="888"/>
        <v>3738.0742857142855</v>
      </c>
      <c r="AI2031" s="1">
        <f t="shared" si="895"/>
        <v>46.183714285714814</v>
      </c>
      <c r="AJ2031" s="1">
        <f t="shared" si="889"/>
        <v>0</v>
      </c>
    </row>
    <row r="2032" spans="1:36" x14ac:dyDescent="0.2">
      <c r="A2032" s="5">
        <v>43936</v>
      </c>
      <c r="B2032" s="1">
        <v>3820.85</v>
      </c>
      <c r="C2032" s="10">
        <v>3797.36</v>
      </c>
      <c r="D2032" s="1">
        <v>3829.8</v>
      </c>
      <c r="E2032" s="1">
        <v>3793.44</v>
      </c>
      <c r="F2032" s="1">
        <v>10846198400</v>
      </c>
      <c r="G2032" s="1">
        <v>169700216633</v>
      </c>
      <c r="H2032" s="1">
        <f t="shared" si="868"/>
        <v>5.0199999999999818</v>
      </c>
      <c r="J2032" s="1">
        <f t="shared" si="873"/>
        <v>3763.95</v>
      </c>
      <c r="K2032" s="1">
        <f t="shared" si="874"/>
        <v>3742.0266666666662</v>
      </c>
      <c r="L2032" s="1">
        <f t="shared" si="875"/>
        <v>3780.903272727272</v>
      </c>
      <c r="M2032" s="1">
        <f t="shared" si="876"/>
        <v>36.201316817319508</v>
      </c>
      <c r="N2032" s="1">
        <f t="shared" si="877"/>
        <v>18.278115844038794</v>
      </c>
      <c r="O2032" s="1">
        <f t="shared" si="878"/>
        <v>56.982638448865842</v>
      </c>
      <c r="P2032" s="1">
        <f t="shared" si="879"/>
        <v>67.610313298003831</v>
      </c>
      <c r="Q2032" s="1">
        <f t="shared" si="880"/>
        <v>-8507524157.5357189</v>
      </c>
      <c r="R2032" s="1">
        <f t="shared" si="881"/>
        <v>122.2800000000002</v>
      </c>
      <c r="S2032" s="1">
        <f t="shared" si="869"/>
        <v>81.721884155961206</v>
      </c>
      <c r="T2032" s="1">
        <f t="shared" si="890"/>
        <v>82.863435905003072</v>
      </c>
      <c r="U2032" s="1">
        <f t="shared" si="882"/>
        <v>-7.4630796132048819E-3</v>
      </c>
      <c r="V2032" s="1">
        <f t="shared" si="883"/>
        <v>3.3545538919629511E-2</v>
      </c>
      <c r="W2032" s="1">
        <f t="shared" si="884"/>
        <v>0.88763134473094263</v>
      </c>
      <c r="X2032" s="1">
        <f t="shared" si="885"/>
        <v>1.4786995995040286</v>
      </c>
      <c r="Y2032" s="1">
        <f t="shared" si="871"/>
        <v>3821.34</v>
      </c>
      <c r="Z2032" s="1">
        <f t="shared" si="872"/>
        <v>3823.6007407407405</v>
      </c>
      <c r="AA2032" s="1">
        <f t="shared" si="886"/>
        <v>-2.2607407407404025</v>
      </c>
      <c r="AB2032" s="1">
        <f t="shared" si="891"/>
        <v>4.1708034188033709</v>
      </c>
      <c r="AC2032" s="1">
        <f t="shared" si="870"/>
        <v>3806.8666666666668</v>
      </c>
      <c r="AD2032" s="1">
        <f t="shared" si="892"/>
        <v>3763.2606666666675</v>
      </c>
      <c r="AE2032" s="1">
        <f t="shared" si="893"/>
        <v>36.370533333333285</v>
      </c>
      <c r="AF2032" s="1">
        <f t="shared" si="894"/>
        <v>79.92917343343764</v>
      </c>
      <c r="AG2032" s="1">
        <f t="shared" si="887"/>
        <v>3787.6620000000003</v>
      </c>
      <c r="AH2032" s="1">
        <f t="shared" si="888"/>
        <v>3743.4199999999996</v>
      </c>
      <c r="AI2032" s="1">
        <f t="shared" si="895"/>
        <v>44.242000000000644</v>
      </c>
      <c r="AJ2032" s="1">
        <f t="shared" si="889"/>
        <v>1</v>
      </c>
    </row>
    <row r="2033" spans="1:36" x14ac:dyDescent="0.2">
      <c r="A2033" s="5">
        <v>43937</v>
      </c>
      <c r="B2033" s="1">
        <v>3777.8</v>
      </c>
      <c r="C2033" s="10">
        <v>3802.38</v>
      </c>
      <c r="D2033" s="1">
        <v>3807.36</v>
      </c>
      <c r="E2033" s="1">
        <v>3774.56</v>
      </c>
      <c r="F2033" s="1">
        <v>9594796500</v>
      </c>
      <c r="G2033" s="1">
        <v>147164302056.89999</v>
      </c>
      <c r="H2033" s="1">
        <f t="shared" si="868"/>
        <v>37.109999999999673</v>
      </c>
      <c r="J2033" s="1">
        <f t="shared" si="873"/>
        <v>3776.6799999999994</v>
      </c>
      <c r="K2033" s="1">
        <f t="shared" si="874"/>
        <v>3747.3506666666663</v>
      </c>
      <c r="L2033" s="1">
        <f t="shared" si="875"/>
        <v>3787.8905454545456</v>
      </c>
      <c r="M2033" s="1">
        <f t="shared" si="876"/>
        <v>30.599263475058624</v>
      </c>
      <c r="N2033" s="1">
        <f t="shared" si="877"/>
        <v>15.449628127112955</v>
      </c>
      <c r="O2033" s="1">
        <f t="shared" si="878"/>
        <v>62.791844787898768</v>
      </c>
      <c r="P2033" s="1">
        <f t="shared" si="879"/>
        <v>69.695568400770753</v>
      </c>
      <c r="Q2033" s="1">
        <f t="shared" si="880"/>
        <v>6681254635.9756155</v>
      </c>
      <c r="R2033" s="1">
        <f t="shared" si="881"/>
        <v>67.849999999999909</v>
      </c>
      <c r="S2033" s="1">
        <f t="shared" si="869"/>
        <v>84.550371872887041</v>
      </c>
      <c r="T2033" s="1">
        <f t="shared" si="890"/>
        <v>84.593249100742824</v>
      </c>
      <c r="U2033" s="1">
        <f t="shared" si="882"/>
        <v>1.3202257533439534E-3</v>
      </c>
      <c r="V2033" s="1">
        <f t="shared" si="883"/>
        <v>3.1528745361026178E-2</v>
      </c>
      <c r="W2033" s="1">
        <f t="shared" si="884"/>
        <v>0.68049186057597499</v>
      </c>
      <c r="X2033" s="1">
        <f t="shared" si="885"/>
        <v>1.468486358184445</v>
      </c>
      <c r="Y2033" s="1">
        <f t="shared" si="871"/>
        <v>3798.1323076923077</v>
      </c>
      <c r="Z2033" s="1">
        <f t="shared" si="872"/>
        <v>3797.7318518518518</v>
      </c>
      <c r="AA2033" s="1">
        <f t="shared" si="886"/>
        <v>0.40045584045583382</v>
      </c>
      <c r="AB2033" s="1">
        <f t="shared" si="891"/>
        <v>-1.7285014245011554</v>
      </c>
      <c r="AC2033" s="1">
        <f t="shared" si="870"/>
        <v>3794.7666666666664</v>
      </c>
      <c r="AD2033" s="1">
        <f t="shared" si="892"/>
        <v>3773.4763333333335</v>
      </c>
      <c r="AE2033" s="1">
        <f t="shared" si="893"/>
        <v>28.369800000000033</v>
      </c>
      <c r="AF2033" s="1">
        <f t="shared" si="894"/>
        <v>50.030509751761578</v>
      </c>
      <c r="AG2033" s="1">
        <f t="shared" si="887"/>
        <v>3789.576</v>
      </c>
      <c r="AH2033" s="1">
        <f t="shared" si="888"/>
        <v>3750.872142857143</v>
      </c>
      <c r="AI2033" s="1">
        <f t="shared" si="895"/>
        <v>38.703857142857032</v>
      </c>
      <c r="AJ2033" s="1">
        <f t="shared" si="889"/>
        <v>1</v>
      </c>
    </row>
    <row r="2034" spans="1:36" x14ac:dyDescent="0.2">
      <c r="A2034" s="5">
        <v>43938</v>
      </c>
      <c r="B2034" s="1">
        <v>3831.92</v>
      </c>
      <c r="C2034" s="10">
        <v>3839.49</v>
      </c>
      <c r="D2034" s="1">
        <v>3863.45</v>
      </c>
      <c r="E2034" s="1">
        <v>3821.42</v>
      </c>
      <c r="F2034" s="1">
        <v>13200430100</v>
      </c>
      <c r="G2034" s="1">
        <v>203595267033.5</v>
      </c>
      <c r="H2034" s="1">
        <f t="shared" si="868"/>
        <v>13.970000000000255</v>
      </c>
      <c r="J2034" s="1">
        <f t="shared" si="873"/>
        <v>3787.1760000000004</v>
      </c>
      <c r="K2034" s="1">
        <f t="shared" si="874"/>
        <v>3756.7799999999997</v>
      </c>
      <c r="L2034" s="1">
        <f t="shared" si="875"/>
        <v>3799.3105454545453</v>
      </c>
      <c r="M2034" s="1">
        <f t="shared" si="876"/>
        <v>19.438585104656887</v>
      </c>
      <c r="N2034" s="1">
        <f t="shared" si="877"/>
        <v>14.568006323341685</v>
      </c>
      <c r="O2034" s="1">
        <f t="shared" si="878"/>
        <v>74.386574074074304</v>
      </c>
      <c r="P2034" s="1">
        <f t="shared" si="879"/>
        <v>72.744428010404491</v>
      </c>
      <c r="Q2034" s="1">
        <f t="shared" si="880"/>
        <v>-1849881829.3838875</v>
      </c>
      <c r="R2034" s="1">
        <f t="shared" si="881"/>
        <v>126.26999999999998</v>
      </c>
      <c r="S2034" s="1">
        <f t="shared" si="869"/>
        <v>85.431993676658308</v>
      </c>
      <c r="T2034" s="1">
        <f t="shared" si="890"/>
        <v>84.168407275166373</v>
      </c>
      <c r="U2034" s="1">
        <f t="shared" si="882"/>
        <v>9.6653461787892855E-3</v>
      </c>
      <c r="V2034" s="1">
        <f t="shared" si="883"/>
        <v>4.4736441111485968E-2</v>
      </c>
      <c r="W2034" s="1">
        <f t="shared" si="884"/>
        <v>1.3813458893909181</v>
      </c>
      <c r="X2034" s="1">
        <f t="shared" si="885"/>
        <v>2.2016194719946349</v>
      </c>
      <c r="Y2034" s="1">
        <f t="shared" si="871"/>
        <v>3808.0892307692307</v>
      </c>
      <c r="Z2034" s="1">
        <f t="shared" si="872"/>
        <v>3805.1288888888889</v>
      </c>
      <c r="AA2034" s="1">
        <f t="shared" si="886"/>
        <v>2.9603418803417298</v>
      </c>
      <c r="AB2034" s="1">
        <f t="shared" si="891"/>
        <v>0.91243304843301298</v>
      </c>
      <c r="AC2034" s="1">
        <f t="shared" si="870"/>
        <v>3841.4533333333334</v>
      </c>
      <c r="AD2034" s="1">
        <f t="shared" si="892"/>
        <v>3786.9090000000006</v>
      </c>
      <c r="AE2034" s="1">
        <f t="shared" si="893"/>
        <v>22.335866666666561</v>
      </c>
      <c r="AF2034" s="1">
        <f t="shared" si="894"/>
        <v>162.80043855721763</v>
      </c>
      <c r="AG2034" s="1">
        <f t="shared" si="887"/>
        <v>3803.6380000000004</v>
      </c>
      <c r="AH2034" s="1">
        <f t="shared" si="888"/>
        <v>3760.1171428571429</v>
      </c>
      <c r="AI2034" s="1">
        <f t="shared" si="895"/>
        <v>43.520857142857494</v>
      </c>
      <c r="AJ2034" s="1">
        <f t="shared" si="889"/>
        <v>1</v>
      </c>
    </row>
    <row r="2035" spans="1:36" x14ac:dyDescent="0.2">
      <c r="A2035" s="5">
        <v>43941</v>
      </c>
      <c r="B2035" s="1">
        <v>3845.46</v>
      </c>
      <c r="C2035" s="10">
        <v>3853.46</v>
      </c>
      <c r="D2035" s="1">
        <v>3853.8</v>
      </c>
      <c r="E2035" s="1">
        <v>3831.55</v>
      </c>
      <c r="F2035" s="1">
        <v>10001311500</v>
      </c>
      <c r="G2035" s="1">
        <v>151924090116.60001</v>
      </c>
      <c r="H2035" s="1">
        <f t="shared" si="868"/>
        <v>-45.409999999999854</v>
      </c>
      <c r="J2035" s="1">
        <f t="shared" si="873"/>
        <v>3801.2</v>
      </c>
      <c r="K2035" s="1">
        <f t="shared" si="874"/>
        <v>3766.3399999999997</v>
      </c>
      <c r="L2035" s="1">
        <f t="shared" si="875"/>
        <v>3811.3621818181814</v>
      </c>
      <c r="M2035" s="1">
        <f t="shared" si="876"/>
        <v>8.1048190816159345</v>
      </c>
      <c r="N2035" s="1">
        <f t="shared" si="877"/>
        <v>8.1048190816159345</v>
      </c>
      <c r="O2035" s="1">
        <f t="shared" si="878"/>
        <v>63.542439072618571</v>
      </c>
      <c r="P2035" s="1">
        <f t="shared" si="879"/>
        <v>59.722295688971194</v>
      </c>
      <c r="Q2035" s="1">
        <f t="shared" si="880"/>
        <v>9695653440.6740265</v>
      </c>
      <c r="R2035" s="1">
        <f t="shared" si="881"/>
        <v>55.440000000000055</v>
      </c>
      <c r="S2035" s="1">
        <f t="shared" si="869"/>
        <v>91.895180918384071</v>
      </c>
      <c r="T2035" s="1">
        <f t="shared" si="890"/>
        <v>85.296731273639111</v>
      </c>
      <c r="U2035" s="1">
        <f t="shared" si="882"/>
        <v>3.6253133547513804E-3</v>
      </c>
      <c r="V2035" s="1">
        <f t="shared" si="883"/>
        <v>3.1846042206114242E-2</v>
      </c>
      <c r="W2035" s="1">
        <f t="shared" si="884"/>
        <v>1.3748290013679949</v>
      </c>
      <c r="X2035" s="1">
        <f t="shared" si="885"/>
        <v>2.3131209609329044</v>
      </c>
      <c r="Y2035" s="1">
        <f t="shared" si="871"/>
        <v>3841.6392307692308</v>
      </c>
      <c r="Z2035" s="1">
        <f t="shared" si="872"/>
        <v>3840.5248148148148</v>
      </c>
      <c r="AA2035" s="1">
        <f t="shared" si="886"/>
        <v>1.1144159544160175</v>
      </c>
      <c r="AB2035" s="1">
        <f t="shared" si="891"/>
        <v>2.5911566951565872</v>
      </c>
      <c r="AC2035" s="1">
        <f t="shared" si="870"/>
        <v>3846.2700000000004</v>
      </c>
      <c r="AD2035" s="1">
        <f t="shared" si="892"/>
        <v>3799.8350000000005</v>
      </c>
      <c r="AE2035" s="1">
        <f t="shared" si="893"/>
        <v>20.146000000000093</v>
      </c>
      <c r="AF2035" s="1">
        <f t="shared" si="894"/>
        <v>153.66160362685639</v>
      </c>
      <c r="AG2035" s="1">
        <f t="shared" si="887"/>
        <v>3823.6779999999999</v>
      </c>
      <c r="AH2035" s="1">
        <f t="shared" si="888"/>
        <v>3772.9278571428563</v>
      </c>
      <c r="AI2035" s="1">
        <f t="shared" si="895"/>
        <v>50.750142857143601</v>
      </c>
      <c r="AJ2035" s="1">
        <f t="shared" si="889"/>
        <v>0</v>
      </c>
    </row>
    <row r="2036" spans="1:36" x14ac:dyDescent="0.2">
      <c r="A2036" s="5">
        <v>43942</v>
      </c>
      <c r="B2036" s="1">
        <v>3838.23</v>
      </c>
      <c r="C2036" s="10">
        <v>3808.05</v>
      </c>
      <c r="D2036" s="1">
        <v>3838.23</v>
      </c>
      <c r="E2036" s="1">
        <v>3780</v>
      </c>
      <c r="F2036" s="1">
        <v>10292188800</v>
      </c>
      <c r="G2036" s="1">
        <v>155077454132</v>
      </c>
      <c r="H2036" s="1">
        <f t="shared" si="868"/>
        <v>31.329999999999927</v>
      </c>
      <c r="J2036" s="1">
        <f t="shared" si="873"/>
        <v>3802.2030000000004</v>
      </c>
      <c r="K2036" s="1">
        <f t="shared" si="874"/>
        <v>3775.2693333333327</v>
      </c>
      <c r="L2036" s="1">
        <f t="shared" si="875"/>
        <v>3812.6076363636366</v>
      </c>
      <c r="M2036" s="1">
        <f t="shared" si="876"/>
        <v>56.260790088351534</v>
      </c>
      <c r="N2036" s="1">
        <f t="shared" si="877"/>
        <v>44.945643355508473</v>
      </c>
      <c r="O2036" s="1">
        <f t="shared" si="878"/>
        <v>54.243702692641868</v>
      </c>
      <c r="P2036" s="1">
        <f t="shared" si="879"/>
        <v>66.252705348861269</v>
      </c>
      <c r="Q2036" s="1">
        <f t="shared" si="880"/>
        <v>-376478827.8206498</v>
      </c>
      <c r="R2036" s="1">
        <f t="shared" si="881"/>
        <v>27.710000000000036</v>
      </c>
      <c r="S2036" s="1">
        <f t="shared" si="869"/>
        <v>55.054356644491534</v>
      </c>
      <c r="T2036" s="1">
        <f t="shared" si="890"/>
        <v>81.019457200695769</v>
      </c>
      <c r="U2036" s="1">
        <f t="shared" si="882"/>
        <v>-1.1924738383161947E-2</v>
      </c>
      <c r="V2036" s="1">
        <f t="shared" si="883"/>
        <v>2.5538481425824589E-2</v>
      </c>
      <c r="W2036" s="1">
        <f t="shared" si="884"/>
        <v>0.15377926954451807</v>
      </c>
      <c r="X2036" s="1">
        <f t="shared" si="885"/>
        <v>0.86830008066534758</v>
      </c>
      <c r="Y2036" s="1">
        <f t="shared" si="871"/>
        <v>3846.4738461538464</v>
      </c>
      <c r="Z2036" s="1">
        <f t="shared" si="872"/>
        <v>3850.0962962962967</v>
      </c>
      <c r="AA2036" s="1">
        <f t="shared" si="886"/>
        <v>-3.6224501424503615</v>
      </c>
      <c r="AB2036" s="1">
        <f t="shared" si="891"/>
        <v>0.1670427350427417</v>
      </c>
      <c r="AC2036" s="1">
        <f t="shared" si="870"/>
        <v>3808.76</v>
      </c>
      <c r="AD2036" s="1">
        <f t="shared" si="892"/>
        <v>3801.5823333333342</v>
      </c>
      <c r="AE2036" s="1">
        <f t="shared" si="893"/>
        <v>20.183666666666703</v>
      </c>
      <c r="AF2036" s="1">
        <f t="shared" si="894"/>
        <v>23.707838571339909</v>
      </c>
      <c r="AG2036" s="1">
        <f t="shared" si="887"/>
        <v>3820.1479999999997</v>
      </c>
      <c r="AH2036" s="1">
        <f t="shared" si="888"/>
        <v>3781.6342857142854</v>
      </c>
      <c r="AI2036" s="1">
        <f t="shared" si="895"/>
        <v>38.513714285714286</v>
      </c>
      <c r="AJ2036" s="1">
        <f t="shared" si="889"/>
        <v>1</v>
      </c>
    </row>
    <row r="2037" spans="1:36" x14ac:dyDescent="0.2">
      <c r="A2037" s="5">
        <v>43943</v>
      </c>
      <c r="B2037" s="1">
        <v>3789.13</v>
      </c>
      <c r="C2037" s="10">
        <v>3839.38</v>
      </c>
      <c r="D2037" s="1">
        <v>3839.38</v>
      </c>
      <c r="E2037" s="1">
        <v>3782.21</v>
      </c>
      <c r="F2037" s="1">
        <v>8589946400</v>
      </c>
      <c r="G2037" s="1">
        <v>135547280790.2</v>
      </c>
      <c r="H2037" s="1">
        <f t="shared" si="868"/>
        <v>-9.6300000000001091</v>
      </c>
      <c r="J2037" s="1">
        <f t="shared" si="873"/>
        <v>3808.107</v>
      </c>
      <c r="K2037" s="1">
        <f t="shared" si="874"/>
        <v>3785.4839999999995</v>
      </c>
      <c r="L2037" s="1">
        <f t="shared" si="875"/>
        <v>3819.3670909090897</v>
      </c>
      <c r="M2037" s="1">
        <f t="shared" si="876"/>
        <v>27.07841151985571</v>
      </c>
      <c r="N2037" s="1">
        <f t="shared" si="877"/>
        <v>19.527827356806551</v>
      </c>
      <c r="O2037" s="1">
        <f t="shared" si="878"/>
        <v>61.367305397627547</v>
      </c>
      <c r="P2037" s="1">
        <f t="shared" si="879"/>
        <v>55.069499920115064</v>
      </c>
      <c r="Q2037" s="1">
        <f t="shared" si="880"/>
        <v>8589946400</v>
      </c>
      <c r="R2037" s="1">
        <f t="shared" si="881"/>
        <v>46.570000000000164</v>
      </c>
      <c r="S2037" s="1">
        <f t="shared" si="869"/>
        <v>80.472172643193446</v>
      </c>
      <c r="T2037" s="1">
        <f t="shared" si="890"/>
        <v>80.469348519459828</v>
      </c>
      <c r="U2037" s="1">
        <f t="shared" si="882"/>
        <v>8.1601716943881381E-3</v>
      </c>
      <c r="V2037" s="1">
        <f t="shared" si="883"/>
        <v>1.0889884729411674E-2</v>
      </c>
      <c r="W2037" s="1">
        <f t="shared" si="884"/>
        <v>0.82122167260531653</v>
      </c>
      <c r="X2037" s="1">
        <f t="shared" si="885"/>
        <v>1.4237545317851203</v>
      </c>
      <c r="Y2037" s="1">
        <f t="shared" si="871"/>
        <v>3812.8700000000003</v>
      </c>
      <c r="Z2037" s="1">
        <f t="shared" si="872"/>
        <v>3810.3707407407405</v>
      </c>
      <c r="AA2037" s="1">
        <f t="shared" si="886"/>
        <v>2.4992592592598157</v>
      </c>
      <c r="AB2037" s="1">
        <f t="shared" si="891"/>
        <v>-2.3981082621083258</v>
      </c>
      <c r="AC2037" s="1">
        <f t="shared" si="870"/>
        <v>3820.3233333333337</v>
      </c>
      <c r="AD2037" s="1">
        <f t="shared" si="892"/>
        <v>3805.5936666666666</v>
      </c>
      <c r="AE2037" s="1">
        <f t="shared" si="893"/>
        <v>19.141000000000123</v>
      </c>
      <c r="AF2037" s="1">
        <f t="shared" si="894"/>
        <v>51.302323691437152</v>
      </c>
      <c r="AG2037" s="1">
        <f t="shared" si="887"/>
        <v>3828.5520000000006</v>
      </c>
      <c r="AH2037" s="1">
        <f t="shared" si="888"/>
        <v>3793.3699999999994</v>
      </c>
      <c r="AI2037" s="1">
        <f t="shared" si="895"/>
        <v>35.182000000001153</v>
      </c>
      <c r="AJ2037" s="1">
        <f t="shared" si="889"/>
        <v>0</v>
      </c>
    </row>
    <row r="2038" spans="1:36" x14ac:dyDescent="0.2">
      <c r="A2038" s="5">
        <v>43944</v>
      </c>
      <c r="B2038" s="1">
        <v>3851.91</v>
      </c>
      <c r="C2038" s="10">
        <v>3829.75</v>
      </c>
      <c r="D2038" s="1">
        <v>3857.47</v>
      </c>
      <c r="E2038" s="1">
        <v>3826.56</v>
      </c>
      <c r="F2038" s="1">
        <v>9550845000</v>
      </c>
      <c r="G2038" s="1">
        <v>142122548831.79999</v>
      </c>
      <c r="H2038" s="1">
        <f t="shared" si="868"/>
        <v>-32.7800000000002</v>
      </c>
      <c r="J2038" s="1">
        <f t="shared" si="873"/>
        <v>3811.8010000000004</v>
      </c>
      <c r="K2038" s="1">
        <f t="shared" si="874"/>
        <v>3795.795333333333</v>
      </c>
      <c r="L2038" s="1">
        <f t="shared" si="875"/>
        <v>3823.3021818181819</v>
      </c>
      <c r="M2038" s="1">
        <f t="shared" si="876"/>
        <v>37.912026099673604</v>
      </c>
      <c r="N2038" s="1">
        <f t="shared" si="877"/>
        <v>27.340580885932081</v>
      </c>
      <c r="O2038" s="1">
        <f t="shared" si="878"/>
        <v>48.410973388944278</v>
      </c>
      <c r="P2038" s="1">
        <f t="shared" si="879"/>
        <v>52.534674592287722</v>
      </c>
      <c r="Q2038" s="1">
        <f t="shared" si="880"/>
        <v>-7579496209.9643698</v>
      </c>
      <c r="R2038" s="1">
        <f t="shared" si="881"/>
        <v>60.570000000000164</v>
      </c>
      <c r="S2038" s="1">
        <f t="shared" si="869"/>
        <v>72.65941911406793</v>
      </c>
      <c r="T2038" s="1">
        <f t="shared" si="890"/>
        <v>78.386940635636549</v>
      </c>
      <c r="U2038" s="1">
        <f t="shared" si="882"/>
        <v>-2.5145244467654833E-3</v>
      </c>
      <c r="V2038" s="1">
        <f t="shared" si="883"/>
        <v>1.3070252940211687E-2</v>
      </c>
      <c r="W2038" s="1">
        <f t="shared" si="884"/>
        <v>0.47087977572805118</v>
      </c>
      <c r="X2038" s="1">
        <f t="shared" si="885"/>
        <v>0.8945336532897098</v>
      </c>
      <c r="Y2038" s="1">
        <f t="shared" si="871"/>
        <v>3837.8984615384616</v>
      </c>
      <c r="Z2038" s="1">
        <f t="shared" si="872"/>
        <v>3838.6666666666665</v>
      </c>
      <c r="AA2038" s="1">
        <f t="shared" si="886"/>
        <v>-0.76820512820495424</v>
      </c>
      <c r="AB2038" s="1">
        <f t="shared" si="891"/>
        <v>1.8457663817668617</v>
      </c>
      <c r="AC2038" s="1">
        <f t="shared" si="870"/>
        <v>3837.9266666666663</v>
      </c>
      <c r="AD2038" s="1">
        <f t="shared" si="892"/>
        <v>3810.0583333333334</v>
      </c>
      <c r="AE2038" s="1">
        <f t="shared" si="893"/>
        <v>21.148000000000046</v>
      </c>
      <c r="AF2038" s="1">
        <f t="shared" si="894"/>
        <v>87.851753777608053</v>
      </c>
      <c r="AG2038" s="1">
        <f t="shared" si="887"/>
        <v>3834.0260000000003</v>
      </c>
      <c r="AH2038" s="1">
        <f t="shared" si="888"/>
        <v>3800.1714285714288</v>
      </c>
      <c r="AI2038" s="1">
        <f t="shared" si="895"/>
        <v>33.854571428571489</v>
      </c>
      <c r="AJ2038" s="1">
        <f t="shared" si="889"/>
        <v>0</v>
      </c>
    </row>
    <row r="2039" spans="1:36" x14ac:dyDescent="0.2">
      <c r="A2039" s="5">
        <v>43945</v>
      </c>
      <c r="B2039" s="1">
        <v>3826.31</v>
      </c>
      <c r="C2039" s="10">
        <v>3796.97</v>
      </c>
      <c r="D2039" s="1">
        <v>3827.21</v>
      </c>
      <c r="E2039" s="1">
        <v>3787.07</v>
      </c>
      <c r="F2039" s="1">
        <v>9484413500</v>
      </c>
      <c r="G2039" s="1">
        <v>138961200282.70001</v>
      </c>
      <c r="H2039" s="1">
        <f t="shared" si="868"/>
        <v>25.800000000000182</v>
      </c>
      <c r="J2039" s="1">
        <f t="shared" si="873"/>
        <v>3814.5800000000004</v>
      </c>
      <c r="K2039" s="1">
        <f t="shared" si="874"/>
        <v>3799.9580000000001</v>
      </c>
      <c r="L2039" s="1">
        <f t="shared" si="875"/>
        <v>3820.6056363636358</v>
      </c>
      <c r="M2039" s="1">
        <f t="shared" si="876"/>
        <v>79.664469742360893</v>
      </c>
      <c r="N2039" s="1">
        <f t="shared" si="877"/>
        <v>53.934772026610531</v>
      </c>
      <c r="O2039" s="1">
        <f t="shared" si="878"/>
        <v>44.739491568084652</v>
      </c>
      <c r="P2039" s="1">
        <f t="shared" si="879"/>
        <v>54.38807194328902</v>
      </c>
      <c r="Q2039" s="1">
        <f t="shared" si="880"/>
        <v>-4806003253.3633862</v>
      </c>
      <c r="R2039" s="1">
        <f t="shared" si="881"/>
        <v>43.709999999999582</v>
      </c>
      <c r="S2039" s="1">
        <f t="shared" si="869"/>
        <v>46.065227973389469</v>
      </c>
      <c r="T2039" s="1">
        <f t="shared" si="890"/>
        <v>75.962205084057516</v>
      </c>
      <c r="U2039" s="1">
        <f t="shared" si="882"/>
        <v>-8.6331996302315278E-3</v>
      </c>
      <c r="V2039" s="1">
        <f t="shared" si="883"/>
        <v>1.0968121261017174E-3</v>
      </c>
      <c r="W2039" s="1">
        <f t="shared" si="884"/>
        <v>-0.46164977533570095</v>
      </c>
      <c r="X2039" s="1">
        <f t="shared" si="885"/>
        <v>-7.8632448042854255E-2</v>
      </c>
      <c r="Y2039" s="1">
        <f t="shared" si="871"/>
        <v>3824.706923076923</v>
      </c>
      <c r="Z2039" s="1">
        <f t="shared" si="872"/>
        <v>3827.321851851852</v>
      </c>
      <c r="AA2039" s="1">
        <f t="shared" si="886"/>
        <v>-2.6149287749290124</v>
      </c>
      <c r="AB2039" s="1">
        <f t="shared" si="891"/>
        <v>-1.1375498575497658</v>
      </c>
      <c r="AC2039" s="1">
        <f t="shared" si="870"/>
        <v>3803.75</v>
      </c>
      <c r="AD2039" s="1">
        <f t="shared" si="892"/>
        <v>3812.0039999999999</v>
      </c>
      <c r="AE2039" s="1">
        <f t="shared" si="893"/>
        <v>19.591466666666701</v>
      </c>
      <c r="AF2039" s="1">
        <f t="shared" si="894"/>
        <v>-28.08705831110106</v>
      </c>
      <c r="AG2039" s="1">
        <f t="shared" si="887"/>
        <v>3825.5219999999999</v>
      </c>
      <c r="AH2039" s="1">
        <f t="shared" si="888"/>
        <v>3806.1535714285715</v>
      </c>
      <c r="AI2039" s="1">
        <f t="shared" si="895"/>
        <v>19.368428571428467</v>
      </c>
      <c r="AJ2039" s="1">
        <f t="shared" si="889"/>
        <v>1</v>
      </c>
    </row>
    <row r="2040" spans="1:36" x14ac:dyDescent="0.2">
      <c r="A2040" s="5">
        <v>43948</v>
      </c>
      <c r="B2040" s="1">
        <v>3808.02</v>
      </c>
      <c r="C2040" s="10">
        <v>3822.77</v>
      </c>
      <c r="D2040" s="1">
        <v>3842.87</v>
      </c>
      <c r="E2040" s="1">
        <v>3793.77</v>
      </c>
      <c r="F2040" s="1">
        <v>9546273500</v>
      </c>
      <c r="G2040" s="1">
        <v>145301151875</v>
      </c>
      <c r="H2040" s="1">
        <f t="shared" si="868"/>
        <v>26.380000000000109</v>
      </c>
      <c r="J2040" s="1">
        <f t="shared" si="873"/>
        <v>3821.5309999999999</v>
      </c>
      <c r="K2040" s="1">
        <f t="shared" si="874"/>
        <v>3807.2613333333334</v>
      </c>
      <c r="L2040" s="1">
        <f t="shared" si="875"/>
        <v>3822.0947272727271</v>
      </c>
      <c r="M2040" s="1">
        <f t="shared" si="876"/>
        <v>44.791532206015113</v>
      </c>
      <c r="N2040" s="1">
        <f t="shared" si="877"/>
        <v>41.312074743576645</v>
      </c>
      <c r="O2040" s="1">
        <f t="shared" si="878"/>
        <v>48.74219342788772</v>
      </c>
      <c r="P2040" s="1">
        <f t="shared" si="879"/>
        <v>61.619155551681118</v>
      </c>
      <c r="Q2040" s="1">
        <f t="shared" si="880"/>
        <v>1730383587.5763958</v>
      </c>
      <c r="R2040" s="1">
        <f t="shared" si="881"/>
        <v>-2.9299999999998363</v>
      </c>
      <c r="S2040" s="1">
        <f t="shared" si="869"/>
        <v>58.687925256423355</v>
      </c>
      <c r="T2040" s="1">
        <f t="shared" si="890"/>
        <v>75.650393815951517</v>
      </c>
      <c r="U2040" s="1">
        <f t="shared" si="882"/>
        <v>6.7490327694316376E-3</v>
      </c>
      <c r="V2040" s="1">
        <f t="shared" si="883"/>
        <v>1.4217946609076814E-2</v>
      </c>
      <c r="W2040" s="1">
        <f t="shared" si="884"/>
        <v>3.2421560887509034E-2</v>
      </c>
      <c r="X2040" s="1">
        <f t="shared" si="885"/>
        <v>0.4073444218521366</v>
      </c>
      <c r="Y2040" s="1">
        <f t="shared" si="871"/>
        <v>3800.9392307692306</v>
      </c>
      <c r="Z2040" s="1">
        <f t="shared" si="872"/>
        <v>3798.8811111111113</v>
      </c>
      <c r="AA2040" s="1">
        <f t="shared" si="886"/>
        <v>2.0581196581192671</v>
      </c>
      <c r="AB2040" s="1">
        <f t="shared" si="891"/>
        <v>-1.6803190883193564</v>
      </c>
      <c r="AC2040" s="1">
        <f t="shared" si="870"/>
        <v>3819.8033333333333</v>
      </c>
      <c r="AD2040" s="1">
        <f t="shared" si="892"/>
        <v>3818.5399999999995</v>
      </c>
      <c r="AE2040" s="1">
        <f t="shared" si="893"/>
        <v>14.615333333333364</v>
      </c>
      <c r="AF2040" s="1">
        <f t="shared" si="894"/>
        <v>5.7625933190428924</v>
      </c>
      <c r="AG2040" s="1">
        <f t="shared" si="887"/>
        <v>3819.3839999999996</v>
      </c>
      <c r="AH2040" s="1">
        <f t="shared" si="888"/>
        <v>3807.9214285714288</v>
      </c>
      <c r="AI2040" s="1">
        <f t="shared" si="895"/>
        <v>11.462571428570755</v>
      </c>
      <c r="AJ2040" s="1">
        <f t="shared" si="889"/>
        <v>1</v>
      </c>
    </row>
    <row r="2041" spans="1:36" x14ac:dyDescent="0.2">
      <c r="A2041" s="5">
        <v>43949</v>
      </c>
      <c r="B2041" s="1">
        <v>3835.35</v>
      </c>
      <c r="C2041" s="10">
        <v>3849.15</v>
      </c>
      <c r="D2041" s="1">
        <v>3859.68</v>
      </c>
      <c r="E2041" s="1">
        <v>3768.2</v>
      </c>
      <c r="F2041" s="1">
        <v>12209347600</v>
      </c>
      <c r="G2041" s="1">
        <v>184179759240.29999</v>
      </c>
      <c r="H2041" s="1">
        <f t="shared" si="868"/>
        <v>17.880000000000109</v>
      </c>
      <c r="J2041" s="1">
        <f t="shared" si="873"/>
        <v>3823.8760000000002</v>
      </c>
      <c r="K2041" s="1">
        <f t="shared" si="874"/>
        <v>3810.67</v>
      </c>
      <c r="L2041" s="1">
        <f t="shared" si="875"/>
        <v>3827.1163636363631</v>
      </c>
      <c r="M2041" s="1">
        <f t="shared" si="876"/>
        <v>11.510712724092418</v>
      </c>
      <c r="N2041" s="1">
        <f t="shared" si="877"/>
        <v>15.013123359579767</v>
      </c>
      <c r="O2041" s="1">
        <f t="shared" si="878"/>
        <v>70.507649513212712</v>
      </c>
      <c r="P2041" s="1">
        <f t="shared" si="879"/>
        <v>66.436476061140183</v>
      </c>
      <c r="Q2041" s="1">
        <f t="shared" si="880"/>
        <v>9398581744.5562553</v>
      </c>
      <c r="R2041" s="1">
        <f t="shared" si="881"/>
        <v>51.789999999999964</v>
      </c>
      <c r="S2041" s="1">
        <f t="shared" si="869"/>
        <v>84.986876640420235</v>
      </c>
      <c r="T2041" s="1">
        <f t="shared" si="890"/>
        <v>74.152540889587655</v>
      </c>
      <c r="U2041" s="1">
        <f t="shared" si="882"/>
        <v>6.8534611537612485E-3</v>
      </c>
      <c r="V2041" s="1">
        <f t="shared" si="883"/>
        <v>2.5548456541779643E-2</v>
      </c>
      <c r="W2041" s="1">
        <f t="shared" si="884"/>
        <v>0.66095239489983171</v>
      </c>
      <c r="X2041" s="1">
        <f t="shared" si="885"/>
        <v>1.0097961775750726</v>
      </c>
      <c r="Y2041" s="1">
        <f t="shared" si="871"/>
        <v>3826.8284615384619</v>
      </c>
      <c r="Z2041" s="1">
        <f t="shared" si="872"/>
        <v>3824.724074074074</v>
      </c>
      <c r="AA2041" s="1">
        <f t="shared" si="886"/>
        <v>2.1043874643878553</v>
      </c>
      <c r="AB2041" s="1">
        <f t="shared" si="891"/>
        <v>2.0673732193729846</v>
      </c>
      <c r="AC2041" s="1">
        <f t="shared" si="870"/>
        <v>3825.6766666666663</v>
      </c>
      <c r="AD2041" s="1">
        <f t="shared" si="892"/>
        <v>3820.5596666666665</v>
      </c>
      <c r="AE2041" s="1">
        <f t="shared" si="893"/>
        <v>13.817599999999903</v>
      </c>
      <c r="AF2041" s="1">
        <f t="shared" si="894"/>
        <v>24.688320209972648</v>
      </c>
      <c r="AG2041" s="1">
        <f t="shared" si="887"/>
        <v>3827.6040000000003</v>
      </c>
      <c r="AH2041" s="1">
        <f t="shared" si="888"/>
        <v>3812.8364285714283</v>
      </c>
      <c r="AI2041" s="1">
        <f t="shared" si="895"/>
        <v>14.767571428571955</v>
      </c>
      <c r="AJ2041" s="1">
        <f t="shared" si="889"/>
        <v>1</v>
      </c>
    </row>
    <row r="2042" spans="1:36" x14ac:dyDescent="0.2">
      <c r="A2042" s="5">
        <v>43950</v>
      </c>
      <c r="B2042" s="1">
        <v>3837.51</v>
      </c>
      <c r="C2042" s="10">
        <v>3867.03</v>
      </c>
      <c r="D2042" s="1">
        <v>3880.74</v>
      </c>
      <c r="E2042" s="1">
        <v>3833.72</v>
      </c>
      <c r="F2042" s="1">
        <v>9585459000</v>
      </c>
      <c r="G2042" s="1">
        <v>151282103744.20001</v>
      </c>
      <c r="H2042" s="1">
        <f t="shared" si="868"/>
        <v>45.549999999999727</v>
      </c>
      <c r="J2042" s="1">
        <f t="shared" si="873"/>
        <v>3830.8429999999998</v>
      </c>
      <c r="K2042" s="1">
        <f t="shared" si="874"/>
        <v>3816.449333333333</v>
      </c>
      <c r="L2042" s="1">
        <f t="shared" si="875"/>
        <v>3834.9625454545453</v>
      </c>
      <c r="M2042" s="1">
        <f t="shared" si="876"/>
        <v>12.182335169717067</v>
      </c>
      <c r="N2042" s="1">
        <f t="shared" si="877"/>
        <v>12.182335169717067</v>
      </c>
      <c r="O2042" s="1">
        <f t="shared" si="878"/>
        <v>73.161625110745348</v>
      </c>
      <c r="P2042" s="1">
        <f t="shared" si="879"/>
        <v>63.609022556391004</v>
      </c>
      <c r="Q2042" s="1">
        <f t="shared" si="880"/>
        <v>3995640076.563333</v>
      </c>
      <c r="R2042" s="1">
        <f t="shared" si="881"/>
        <v>64.650000000000091</v>
      </c>
      <c r="S2042" s="1">
        <f t="shared" si="869"/>
        <v>87.817664830282936</v>
      </c>
      <c r="T2042" s="1">
        <f t="shared" si="890"/>
        <v>74.762118957019851</v>
      </c>
      <c r="U2042" s="1">
        <f t="shared" si="882"/>
        <v>4.6237034623471005E-3</v>
      </c>
      <c r="V2042" s="1">
        <f t="shared" si="883"/>
        <v>1.0803251692500819E-2</v>
      </c>
      <c r="W2042" s="1">
        <f t="shared" si="884"/>
        <v>0.94462237162943918</v>
      </c>
      <c r="X2042" s="1">
        <f t="shared" si="885"/>
        <v>1.3253331106714685</v>
      </c>
      <c r="Y2042" s="1">
        <f t="shared" si="871"/>
        <v>3851.9007692307691</v>
      </c>
      <c r="Z2042" s="1">
        <f t="shared" si="872"/>
        <v>3850.4744444444445</v>
      </c>
      <c r="AA2042" s="1">
        <f t="shared" si="886"/>
        <v>1.4263247863245851</v>
      </c>
      <c r="AB2042" s="1">
        <f t="shared" si="891"/>
        <v>1.9687749287752012</v>
      </c>
      <c r="AC2042" s="1">
        <f t="shared" si="870"/>
        <v>3860.4966666666664</v>
      </c>
      <c r="AD2042" s="1">
        <f t="shared" si="892"/>
        <v>3825.9226666666664</v>
      </c>
      <c r="AE2042" s="1">
        <f t="shared" si="893"/>
        <v>16.491199999999935</v>
      </c>
      <c r="AF2042" s="1">
        <f t="shared" si="894"/>
        <v>139.76747194463391</v>
      </c>
      <c r="AG2042" s="1">
        <f t="shared" si="887"/>
        <v>3833.1339999999996</v>
      </c>
      <c r="AH2042" s="1">
        <f t="shared" si="888"/>
        <v>3818.1378571428572</v>
      </c>
      <c r="AI2042" s="1">
        <f t="shared" si="895"/>
        <v>14.996142857142331</v>
      </c>
      <c r="AJ2042" s="1">
        <f t="shared" si="889"/>
        <v>1</v>
      </c>
    </row>
    <row r="2043" spans="1:36" x14ac:dyDescent="0.2">
      <c r="A2043" s="5">
        <v>43951</v>
      </c>
      <c r="B2043" s="1">
        <v>3880.41</v>
      </c>
      <c r="C2043" s="10">
        <v>3912.58</v>
      </c>
      <c r="D2043" s="1">
        <v>3921.7</v>
      </c>
      <c r="E2043" s="1">
        <v>3880.41</v>
      </c>
      <c r="F2043" s="1">
        <v>13291712500</v>
      </c>
      <c r="G2043" s="1">
        <v>202268288802.29999</v>
      </c>
      <c r="H2043" s="1">
        <f t="shared" si="868"/>
        <v>23.670000000000073</v>
      </c>
      <c r="J2043" s="1">
        <f t="shared" si="873"/>
        <v>3841.8630000000003</v>
      </c>
      <c r="K2043" s="1">
        <f t="shared" si="874"/>
        <v>3824.4340000000002</v>
      </c>
      <c r="L2043" s="1">
        <f t="shared" si="875"/>
        <v>3849.8238181818183</v>
      </c>
      <c r="M2043" s="1">
        <f t="shared" si="876"/>
        <v>5.9413680781758247</v>
      </c>
      <c r="N2043" s="1">
        <f t="shared" si="877"/>
        <v>5.9413680781758247</v>
      </c>
      <c r="O2043" s="1">
        <f t="shared" si="878"/>
        <v>80.948506334999351</v>
      </c>
      <c r="P2043" s="1">
        <f t="shared" si="879"/>
        <v>72.078974978539378</v>
      </c>
      <c r="Q2043" s="1">
        <f t="shared" si="880"/>
        <v>7420052630.7823372</v>
      </c>
      <c r="R2043" s="1">
        <f t="shared" si="881"/>
        <v>73.090000000000146</v>
      </c>
      <c r="S2043" s="1">
        <f t="shared" si="869"/>
        <v>94.058631921824173</v>
      </c>
      <c r="T2043" s="1">
        <f t="shared" si="890"/>
        <v>75.71294496191355</v>
      </c>
      <c r="U2043" s="1">
        <f t="shared" si="882"/>
        <v>1.1641934478016994E-2</v>
      </c>
      <c r="V2043" s="1">
        <f t="shared" si="883"/>
        <v>3.0342132428845248E-2</v>
      </c>
      <c r="W2043" s="1">
        <f t="shared" si="884"/>
        <v>1.8406955167323675</v>
      </c>
      <c r="X2043" s="1">
        <f t="shared" si="885"/>
        <v>2.3048116401015086</v>
      </c>
      <c r="Y2043" s="1">
        <f t="shared" si="871"/>
        <v>3874.0376923076924</v>
      </c>
      <c r="Z2043" s="1">
        <f t="shared" si="872"/>
        <v>3870.4040740740743</v>
      </c>
      <c r="AA2043" s="1">
        <f t="shared" si="886"/>
        <v>3.6336182336181082</v>
      </c>
      <c r="AB2043" s="1">
        <f t="shared" si="891"/>
        <v>1.8677834757832898</v>
      </c>
      <c r="AC2043" s="1">
        <f t="shared" si="870"/>
        <v>3904.8966666666661</v>
      </c>
      <c r="AD2043" s="1">
        <f t="shared" si="892"/>
        <v>3836.9356666666667</v>
      </c>
      <c r="AE2043" s="1">
        <f t="shared" si="893"/>
        <v>21.272999999999911</v>
      </c>
      <c r="AF2043" s="1">
        <f t="shared" si="894"/>
        <v>212.98046036446709</v>
      </c>
      <c r="AG2043" s="1">
        <f t="shared" si="887"/>
        <v>3849.7</v>
      </c>
      <c r="AH2043" s="1">
        <f t="shared" si="888"/>
        <v>3828.3807142857145</v>
      </c>
      <c r="AI2043" s="1">
        <f t="shared" si="895"/>
        <v>21.319285714285343</v>
      </c>
      <c r="AJ2043" s="1">
        <f t="shared" si="889"/>
        <v>1</v>
      </c>
    </row>
    <row r="2044" spans="1:36" x14ac:dyDescent="0.2">
      <c r="A2044" s="5">
        <v>43957</v>
      </c>
      <c r="B2044" s="1">
        <v>3867.26</v>
      </c>
      <c r="C2044" s="10">
        <v>3936.25</v>
      </c>
      <c r="D2044" s="1">
        <v>3937.69</v>
      </c>
      <c r="E2044" s="1">
        <v>3865.99</v>
      </c>
      <c r="F2044" s="1">
        <v>13985567500</v>
      </c>
      <c r="G2044" s="1">
        <v>214935962364.39999</v>
      </c>
      <c r="H2044" s="1">
        <f t="shared" si="868"/>
        <v>-11.360000000000127</v>
      </c>
      <c r="J2044" s="1">
        <f t="shared" si="873"/>
        <v>3851.5389999999998</v>
      </c>
      <c r="K2044" s="1">
        <f t="shared" si="874"/>
        <v>3835.5720000000001</v>
      </c>
      <c r="L2044" s="1">
        <f t="shared" si="875"/>
        <v>3866.9850909090906</v>
      </c>
      <c r="M2044" s="1">
        <f t="shared" si="876"/>
        <v>0.84960764646884923</v>
      </c>
      <c r="N2044" s="1">
        <f t="shared" si="877"/>
        <v>0.84960764646884923</v>
      </c>
      <c r="O2044" s="1">
        <f t="shared" si="878"/>
        <v>92.458842272968596</v>
      </c>
      <c r="P2044" s="1">
        <f t="shared" si="879"/>
        <v>69.09028578552055</v>
      </c>
      <c r="Q2044" s="1">
        <f t="shared" si="880"/>
        <v>13423804119.246843</v>
      </c>
      <c r="R2044" s="1">
        <f t="shared" si="881"/>
        <v>82.789999999999964</v>
      </c>
      <c r="S2044" s="1">
        <f t="shared" si="869"/>
        <v>99.150392353531146</v>
      </c>
      <c r="T2044" s="1">
        <f t="shared" si="890"/>
        <v>77.084784829600835</v>
      </c>
      <c r="U2044" s="1">
        <f t="shared" si="882"/>
        <v>6.0133375674817583E-3</v>
      </c>
      <c r="V2044" s="1">
        <f t="shared" si="883"/>
        <v>3.5206896733098715E-2</v>
      </c>
      <c r="W2044" s="1">
        <f t="shared" si="884"/>
        <v>2.1994065229509618</v>
      </c>
      <c r="X2044" s="1">
        <f t="shared" si="885"/>
        <v>2.6248496964729089</v>
      </c>
      <c r="Y2044" s="1">
        <f t="shared" si="871"/>
        <v>3916.2215384615383</v>
      </c>
      <c r="Z2044" s="1">
        <f t="shared" si="872"/>
        <v>3914.333333333333</v>
      </c>
      <c r="AA2044" s="1">
        <f t="shared" si="886"/>
        <v>1.8882051282052998</v>
      </c>
      <c r="AB2044" s="1">
        <f t="shared" si="891"/>
        <v>3.2845356125355467</v>
      </c>
      <c r="AC2044" s="1">
        <f t="shared" si="870"/>
        <v>3913.31</v>
      </c>
      <c r="AD2044" s="1">
        <f t="shared" si="892"/>
        <v>3844.1213333333326</v>
      </c>
      <c r="AE2044" s="1">
        <f t="shared" si="893"/>
        <v>29.697599999999831</v>
      </c>
      <c r="AF2044" s="1">
        <f t="shared" si="894"/>
        <v>155.31820004908982</v>
      </c>
      <c r="AG2044" s="1">
        <f t="shared" si="887"/>
        <v>3877.5559999999996</v>
      </c>
      <c r="AH2044" s="1">
        <f t="shared" si="888"/>
        <v>3841.4514285714286</v>
      </c>
      <c r="AI2044" s="1">
        <f t="shared" si="895"/>
        <v>36.104571428571035</v>
      </c>
      <c r="AJ2044" s="1">
        <f t="shared" si="889"/>
        <v>0</v>
      </c>
    </row>
    <row r="2045" spans="1:36" x14ac:dyDescent="0.2">
      <c r="A2045" s="5">
        <v>43958</v>
      </c>
      <c r="B2045" s="1">
        <v>3937.59</v>
      </c>
      <c r="C2045" s="10">
        <v>3924.89</v>
      </c>
      <c r="D2045" s="1">
        <v>3941.48</v>
      </c>
      <c r="E2045" s="1">
        <v>3915.9</v>
      </c>
      <c r="F2045" s="1">
        <v>10551464600</v>
      </c>
      <c r="G2045" s="1">
        <v>167207801840.20001</v>
      </c>
      <c r="H2045" s="1">
        <f t="shared" si="868"/>
        <v>38.730000000000018</v>
      </c>
      <c r="J2045" s="1">
        <f t="shared" si="873"/>
        <v>3858.6819999999998</v>
      </c>
      <c r="K2045" s="1">
        <f t="shared" si="874"/>
        <v>3847.0140000000001</v>
      </c>
      <c r="L2045" s="1">
        <f t="shared" si="875"/>
        <v>3880.3216363636366</v>
      </c>
      <c r="M2045" s="1">
        <f t="shared" si="876"/>
        <v>9.5740997229917628</v>
      </c>
      <c r="N2045" s="1">
        <f t="shared" si="877"/>
        <v>9.5740997229917628</v>
      </c>
      <c r="O2045" s="1">
        <f t="shared" si="878"/>
        <v>93.054961178700182</v>
      </c>
      <c r="P2045" s="1">
        <f t="shared" si="879"/>
        <v>69.245558001798486</v>
      </c>
      <c r="Q2045" s="1">
        <f t="shared" si="880"/>
        <v>-3134915205.6295571</v>
      </c>
      <c r="R2045" s="1">
        <f t="shared" si="881"/>
        <v>116.83999999999969</v>
      </c>
      <c r="S2045" s="1">
        <f t="shared" si="869"/>
        <v>90.425900277008239</v>
      </c>
      <c r="T2045" s="1">
        <f t="shared" si="890"/>
        <v>76.937856765463252</v>
      </c>
      <c r="U2045" s="1">
        <f t="shared" si="882"/>
        <v>-2.8943486314266459E-3</v>
      </c>
      <c r="V2045" s="1">
        <f t="shared" si="883"/>
        <v>2.2242537420334496E-2</v>
      </c>
      <c r="W2045" s="1">
        <f t="shared" si="884"/>
        <v>1.7158190283625363</v>
      </c>
      <c r="X2045" s="1">
        <f t="shared" si="885"/>
        <v>2.0243232803415778</v>
      </c>
      <c r="Y2045" s="1">
        <f t="shared" si="871"/>
        <v>3934.502307692308</v>
      </c>
      <c r="Z2045" s="1">
        <f t="shared" si="872"/>
        <v>3935.4085185185186</v>
      </c>
      <c r="AA2045" s="1">
        <f t="shared" si="886"/>
        <v>-0.90621082621055393</v>
      </c>
      <c r="AB2045" s="1">
        <f t="shared" si="891"/>
        <v>1.329321937322129</v>
      </c>
      <c r="AC2045" s="1">
        <f t="shared" si="870"/>
        <v>3927.4233333333336</v>
      </c>
      <c r="AD2045" s="1">
        <f t="shared" si="892"/>
        <v>3852.2366666666662</v>
      </c>
      <c r="AE2045" s="1">
        <f t="shared" si="893"/>
        <v>39.435999999999879</v>
      </c>
      <c r="AF2045" s="1">
        <f t="shared" si="894"/>
        <v>127.10326717832714</v>
      </c>
      <c r="AG2045" s="1">
        <f t="shared" si="887"/>
        <v>3897.9800000000005</v>
      </c>
      <c r="AH2045" s="1">
        <f t="shared" si="888"/>
        <v>3848.5364285714286</v>
      </c>
      <c r="AI2045" s="1">
        <f t="shared" si="895"/>
        <v>49.443571428571886</v>
      </c>
      <c r="AJ2045" s="1">
        <f t="shared" si="889"/>
        <v>1</v>
      </c>
    </row>
    <row r="2046" spans="1:36" x14ac:dyDescent="0.2">
      <c r="A2046" s="5">
        <v>43959</v>
      </c>
      <c r="B2046" s="1">
        <v>3943</v>
      </c>
      <c r="C2046" s="10">
        <v>3963.62</v>
      </c>
      <c r="D2046" s="1">
        <v>3979.66</v>
      </c>
      <c r="E2046" s="1">
        <v>3935.98</v>
      </c>
      <c r="F2046" s="1">
        <v>11694334100</v>
      </c>
      <c r="G2046" s="1">
        <v>190299584716.89999</v>
      </c>
      <c r="H2046" s="1">
        <f t="shared" si="868"/>
        <v>-3.4400000000000546</v>
      </c>
      <c r="J2046" s="1">
        <f t="shared" si="873"/>
        <v>3874.239</v>
      </c>
      <c r="K2046" s="1">
        <f t="shared" si="874"/>
        <v>3856.2086666666669</v>
      </c>
      <c r="L2046" s="1">
        <f t="shared" si="875"/>
        <v>3899.4012727272725</v>
      </c>
      <c r="M2046" s="1">
        <f t="shared" si="876"/>
        <v>7.585358933131543</v>
      </c>
      <c r="N2046" s="1">
        <f t="shared" si="877"/>
        <v>7.585358933131543</v>
      </c>
      <c r="O2046" s="1">
        <f t="shared" si="878"/>
        <v>89.475929744720062</v>
      </c>
      <c r="P2046" s="1">
        <f t="shared" si="879"/>
        <v>67.10475702013072</v>
      </c>
      <c r="Q2046" s="1">
        <f t="shared" si="880"/>
        <v>3105638176.7399139</v>
      </c>
      <c r="R2046" s="1">
        <f t="shared" si="881"/>
        <v>124.23999999999978</v>
      </c>
      <c r="S2046" s="1">
        <f t="shared" si="869"/>
        <v>92.414641066868455</v>
      </c>
      <c r="T2046" s="1">
        <f t="shared" si="890"/>
        <v>80.673885207700934</v>
      </c>
      <c r="U2046" s="1">
        <f t="shared" si="882"/>
        <v>9.7713706157502526E-3</v>
      </c>
      <c r="V2046" s="1">
        <f t="shared" si="883"/>
        <v>2.8587295573328866E-2</v>
      </c>
      <c r="W2046" s="1">
        <f t="shared" si="884"/>
        <v>2.3070595283357545</v>
      </c>
      <c r="X2046" s="1">
        <f t="shared" si="885"/>
        <v>2.7854128917297438</v>
      </c>
      <c r="Y2046" s="1">
        <f t="shared" si="871"/>
        <v>3930.8484615384618</v>
      </c>
      <c r="Z2046" s="1">
        <f t="shared" si="872"/>
        <v>3927.758888888889</v>
      </c>
      <c r="AA2046" s="1">
        <f t="shared" si="886"/>
        <v>3.0895726495728013</v>
      </c>
      <c r="AB2046" s="1">
        <f t="shared" si="891"/>
        <v>-0.10705413105388284</v>
      </c>
      <c r="AC2046" s="1">
        <f t="shared" si="870"/>
        <v>3959.7533333333336</v>
      </c>
      <c r="AD2046" s="1">
        <f t="shared" si="892"/>
        <v>3867.3360000000002</v>
      </c>
      <c r="AE2046" s="1">
        <f t="shared" si="893"/>
        <v>47.207866666666767</v>
      </c>
      <c r="AF2046" s="1">
        <f t="shared" si="894"/>
        <v>130.51120481802909</v>
      </c>
      <c r="AG2046" s="1">
        <f t="shared" si="887"/>
        <v>3920.8739999999998</v>
      </c>
      <c r="AH2046" s="1">
        <f t="shared" si="888"/>
        <v>3860.412142857143</v>
      </c>
      <c r="AI2046" s="1">
        <f t="shared" si="895"/>
        <v>60.461857142856843</v>
      </c>
      <c r="AJ2046" s="1">
        <f t="shared" si="889"/>
        <v>0</v>
      </c>
    </row>
    <row r="2047" spans="1:36" x14ac:dyDescent="0.2">
      <c r="A2047" s="5">
        <v>43962</v>
      </c>
      <c r="B2047" s="1">
        <v>3974.76</v>
      </c>
      <c r="C2047" s="10">
        <v>3960.18</v>
      </c>
      <c r="D2047" s="1">
        <v>3998.1</v>
      </c>
      <c r="E2047" s="1">
        <v>3944.5</v>
      </c>
      <c r="F2047" s="1">
        <v>12267380300</v>
      </c>
      <c r="G2047" s="1">
        <v>193758093899.79999</v>
      </c>
      <c r="H2047" s="1">
        <f t="shared" si="868"/>
        <v>5.999999999994543E-2</v>
      </c>
      <c r="J2047" s="1">
        <f t="shared" si="873"/>
        <v>3886.3190000000004</v>
      </c>
      <c r="K2047" s="1">
        <f t="shared" si="874"/>
        <v>3867.0633333333335</v>
      </c>
      <c r="L2047" s="1">
        <f t="shared" si="875"/>
        <v>3915.0269090909092</v>
      </c>
      <c r="M2047" s="1">
        <f t="shared" si="876"/>
        <v>23.068499817496075</v>
      </c>
      <c r="N2047" s="1">
        <f t="shared" si="877"/>
        <v>16.494127881687714</v>
      </c>
      <c r="O2047" s="1">
        <f t="shared" si="878"/>
        <v>87.948864099014585</v>
      </c>
      <c r="P2047" s="1">
        <f t="shared" si="879"/>
        <v>78.54169010914805</v>
      </c>
      <c r="Q2047" s="1">
        <f t="shared" si="880"/>
        <v>-5090047348.3582716</v>
      </c>
      <c r="R2047" s="1">
        <f t="shared" si="881"/>
        <v>130.42999999999984</v>
      </c>
      <c r="S2047" s="1">
        <f t="shared" si="869"/>
        <v>83.505872118312283</v>
      </c>
      <c r="T2047" s="1">
        <f t="shared" si="890"/>
        <v>80.977255155212831</v>
      </c>
      <c r="U2047" s="1">
        <f t="shared" si="882"/>
        <v>-8.6864738471484999E-4</v>
      </c>
      <c r="V2047" s="1">
        <f t="shared" si="883"/>
        <v>3.9949580493953508E-2</v>
      </c>
      <c r="W2047" s="1">
        <f t="shared" si="884"/>
        <v>1.9005387874747135</v>
      </c>
      <c r="X2047" s="1">
        <f t="shared" si="885"/>
        <v>2.4079426334712126</v>
      </c>
      <c r="Y2047" s="1">
        <f t="shared" si="871"/>
        <v>3963.0907692307692</v>
      </c>
      <c r="Z2047" s="1">
        <f t="shared" si="872"/>
        <v>3963.3651851851855</v>
      </c>
      <c r="AA2047" s="1">
        <f t="shared" si="886"/>
        <v>-0.27441595441632671</v>
      </c>
      <c r="AB2047" s="1">
        <f t="shared" si="891"/>
        <v>2.4167749287749758</v>
      </c>
      <c r="AC2047" s="1">
        <f t="shared" si="870"/>
        <v>3967.5933333333328</v>
      </c>
      <c r="AD2047" s="1">
        <f t="shared" si="892"/>
        <v>3882.0629999999996</v>
      </c>
      <c r="AE2047" s="1">
        <f t="shared" si="893"/>
        <v>52.532333333333369</v>
      </c>
      <c r="AF2047" s="1">
        <f t="shared" si="894"/>
        <v>108.5430983246294</v>
      </c>
      <c r="AG2047" s="1">
        <f t="shared" si="887"/>
        <v>3939.5039999999999</v>
      </c>
      <c r="AH2047" s="1">
        <f t="shared" si="888"/>
        <v>3871.6835714285721</v>
      </c>
      <c r="AI2047" s="1">
        <f t="shared" si="895"/>
        <v>67.820428571427783</v>
      </c>
      <c r="AJ2047" s="1">
        <f t="shared" si="889"/>
        <v>1</v>
      </c>
    </row>
    <row r="2048" spans="1:36" x14ac:dyDescent="0.2">
      <c r="A2048" s="5">
        <v>43963</v>
      </c>
      <c r="B2048" s="1">
        <v>3961.34</v>
      </c>
      <c r="C2048" s="10">
        <v>3960.24</v>
      </c>
      <c r="D2048" s="1">
        <v>3970.11</v>
      </c>
      <c r="E2048" s="1">
        <v>3930.21</v>
      </c>
      <c r="F2048" s="1">
        <v>9825055400</v>
      </c>
      <c r="G2048" s="1">
        <v>157465780059.89999</v>
      </c>
      <c r="H2048" s="1">
        <f t="shared" ref="H2048:H2111" si="896">C2049-C2048</f>
        <v>8.0100000000002183</v>
      </c>
      <c r="J2048" s="1">
        <f t="shared" si="873"/>
        <v>3899.3679999999995</v>
      </c>
      <c r="K2048" s="1">
        <f t="shared" si="874"/>
        <v>3877.5873333333338</v>
      </c>
      <c r="L2048" s="1">
        <f t="shared" si="875"/>
        <v>3928.467090909091</v>
      </c>
      <c r="M2048" s="1">
        <f t="shared" si="876"/>
        <v>28.657936568011571</v>
      </c>
      <c r="N2048" s="1">
        <f t="shared" si="877"/>
        <v>16.468029578077473</v>
      </c>
      <c r="O2048" s="1">
        <f t="shared" si="878"/>
        <v>82.643368124779983</v>
      </c>
      <c r="P2048" s="1">
        <f t="shared" si="879"/>
        <v>76.484853467055657</v>
      </c>
      <c r="Q2048" s="1">
        <f t="shared" si="880"/>
        <v>4964238517.894578</v>
      </c>
      <c r="R2048" s="1">
        <f t="shared" si="881"/>
        <v>163.26999999999998</v>
      </c>
      <c r="S2048" s="1">
        <f t="shared" si="869"/>
        <v>83.531970421922523</v>
      </c>
      <c r="T2048" s="1">
        <f t="shared" si="890"/>
        <v>82.064510285998296</v>
      </c>
      <c r="U2048" s="1">
        <f t="shared" si="882"/>
        <v>1.5150596933505402E-5</v>
      </c>
      <c r="V2048" s="1">
        <f t="shared" si="883"/>
        <v>3.1479040886809764E-2</v>
      </c>
      <c r="W2048" s="1">
        <f t="shared" si="884"/>
        <v>1.5610734867804297</v>
      </c>
      <c r="X2048" s="1">
        <f t="shared" si="885"/>
        <v>2.1315488101621765</v>
      </c>
      <c r="Y2048" s="1">
        <f t="shared" si="871"/>
        <v>3960.1892307692306</v>
      </c>
      <c r="Z2048" s="1">
        <f t="shared" si="872"/>
        <v>3960.1844444444446</v>
      </c>
      <c r="AA2048" s="1">
        <f t="shared" si="886"/>
        <v>4.7863247859822877E-3</v>
      </c>
      <c r="AB2048" s="1">
        <f t="shared" si="891"/>
        <v>-0.21857549857586492</v>
      </c>
      <c r="AC2048" s="1">
        <f t="shared" si="870"/>
        <v>3953.5200000000004</v>
      </c>
      <c r="AD2048" s="1">
        <f t="shared" si="892"/>
        <v>3893.6223333333328</v>
      </c>
      <c r="AE2048" s="1">
        <f t="shared" si="893"/>
        <v>52.952533333333484</v>
      </c>
      <c r="AF2048" s="1">
        <f t="shared" si="894"/>
        <v>75.410514406194579</v>
      </c>
      <c r="AG2048" s="1">
        <f t="shared" si="887"/>
        <v>3949.0360000000001</v>
      </c>
      <c r="AH2048" s="1">
        <f t="shared" si="888"/>
        <v>3880.3085714285712</v>
      </c>
      <c r="AI2048" s="1">
        <f t="shared" si="895"/>
        <v>68.727428571428845</v>
      </c>
      <c r="AJ2048" s="1">
        <f t="shared" si="889"/>
        <v>1</v>
      </c>
    </row>
    <row r="2049" spans="1:36" x14ac:dyDescent="0.2">
      <c r="A2049" s="5">
        <v>43964</v>
      </c>
      <c r="B2049" s="1">
        <v>3946.64</v>
      </c>
      <c r="C2049" s="10">
        <v>3968.25</v>
      </c>
      <c r="D2049" s="1">
        <v>3972.53</v>
      </c>
      <c r="E2049" s="1">
        <v>3932.57</v>
      </c>
      <c r="F2049" s="1">
        <v>8819066900</v>
      </c>
      <c r="G2049" s="1">
        <v>145563383275.79999</v>
      </c>
      <c r="H2049" s="1">
        <f t="shared" si="896"/>
        <v>-43.0300000000002</v>
      </c>
      <c r="J2049" s="1">
        <f t="shared" si="873"/>
        <v>3916.4960000000001</v>
      </c>
      <c r="K2049" s="1">
        <f t="shared" si="874"/>
        <v>3886.1713333333332</v>
      </c>
      <c r="L2049" s="1">
        <f t="shared" si="875"/>
        <v>3940.9910909090904</v>
      </c>
      <c r="M2049" s="1">
        <f t="shared" si="876"/>
        <v>22.594807357505019</v>
      </c>
      <c r="N2049" s="1">
        <f t="shared" si="877"/>
        <v>12.983906046106958</v>
      </c>
      <c r="O2049" s="1">
        <f t="shared" si="878"/>
        <v>44.729045206919551</v>
      </c>
      <c r="P2049" s="1">
        <f t="shared" si="879"/>
        <v>67.252159456431286</v>
      </c>
      <c r="Q2049" s="1">
        <f t="shared" si="880"/>
        <v>6929897413.9138269</v>
      </c>
      <c r="R2049" s="1">
        <f t="shared" si="881"/>
        <v>145.48000000000002</v>
      </c>
      <c r="S2049" s="1">
        <f t="shared" si="869"/>
        <v>87.016093953893034</v>
      </c>
      <c r="T2049" s="1">
        <f t="shared" si="890"/>
        <v>86.159596884048639</v>
      </c>
      <c r="U2049" s="1">
        <f t="shared" si="882"/>
        <v>2.0185220185220737E-3</v>
      </c>
      <c r="V2049" s="1">
        <f t="shared" si="883"/>
        <v>3.6164240485671385E-2</v>
      </c>
      <c r="W2049" s="1">
        <f t="shared" si="884"/>
        <v>1.3214363042883206</v>
      </c>
      <c r="X2049" s="1">
        <f t="shared" si="885"/>
        <v>2.1120702003703076</v>
      </c>
      <c r="Y2049" s="1">
        <f t="shared" si="871"/>
        <v>3961.4723076923078</v>
      </c>
      <c r="Z2049" s="1">
        <f t="shared" si="872"/>
        <v>3960.833333333333</v>
      </c>
      <c r="AA2049" s="1">
        <f t="shared" si="886"/>
        <v>0.63897435897479227</v>
      </c>
      <c r="AB2049" s="1">
        <f t="shared" si="891"/>
        <v>0.13162393162374431</v>
      </c>
      <c r="AC2049" s="1">
        <f t="shared" si="870"/>
        <v>3957.7833333333333</v>
      </c>
      <c r="AD2049" s="1">
        <f t="shared" si="892"/>
        <v>3909.025666666666</v>
      </c>
      <c r="AE2049" s="1">
        <f t="shared" si="893"/>
        <v>45.04586666666696</v>
      </c>
      <c r="AF2049" s="1">
        <f t="shared" si="894"/>
        <v>72.160030467711437</v>
      </c>
      <c r="AG2049" s="1">
        <f t="shared" si="887"/>
        <v>3955.4360000000001</v>
      </c>
      <c r="AH2049" s="1">
        <f t="shared" si="888"/>
        <v>3888.5078571428571</v>
      </c>
      <c r="AI2049" s="1">
        <f t="shared" si="895"/>
        <v>66.92814285714303</v>
      </c>
      <c r="AJ2049" s="1">
        <f t="shared" si="889"/>
        <v>0</v>
      </c>
    </row>
    <row r="2050" spans="1:36" x14ac:dyDescent="0.2">
      <c r="A2050" s="5">
        <v>43965</v>
      </c>
      <c r="B2050" s="1">
        <v>3952.2</v>
      </c>
      <c r="C2050" s="10">
        <v>3925.22</v>
      </c>
      <c r="D2050" s="1">
        <v>3952.2</v>
      </c>
      <c r="E2050" s="1">
        <v>3924.05</v>
      </c>
      <c r="F2050" s="1">
        <v>8853000400</v>
      </c>
      <c r="G2050" s="1">
        <v>143499177719.79999</v>
      </c>
      <c r="H2050" s="1">
        <f t="shared" si="896"/>
        <v>-12.399999999999636</v>
      </c>
      <c r="J2050" s="1">
        <f t="shared" si="873"/>
        <v>3926.7410000000004</v>
      </c>
      <c r="K2050" s="1">
        <f t="shared" si="874"/>
        <v>3890.9553333333333</v>
      </c>
      <c r="L2050" s="1">
        <f t="shared" si="875"/>
        <v>3942.5772727272729</v>
      </c>
      <c r="M2050" s="1">
        <f t="shared" si="876"/>
        <v>88.661800486618333</v>
      </c>
      <c r="N2050" s="1">
        <f t="shared" si="877"/>
        <v>31.700739451935661</v>
      </c>
      <c r="O2050" s="1">
        <f t="shared" si="878"/>
        <v>44.288823696413502</v>
      </c>
      <c r="P2050" s="1">
        <f t="shared" si="879"/>
        <v>72.599586438297408</v>
      </c>
      <c r="Q2050" s="1">
        <f t="shared" si="880"/>
        <v>-8117084913.8190584</v>
      </c>
      <c r="R2050" s="1">
        <f t="shared" si="881"/>
        <v>76.069999999999709</v>
      </c>
      <c r="S2050" s="1">
        <f t="shared" si="869"/>
        <v>68.299260548064339</v>
      </c>
      <c r="T2050" s="1">
        <f t="shared" si="890"/>
        <v>87.120730413212726</v>
      </c>
      <c r="U2050" s="1">
        <f t="shared" si="882"/>
        <v>-1.0962442869444313E-2</v>
      </c>
      <c r="V2050" s="1">
        <f t="shared" si="883"/>
        <v>3.3776932659462681E-2</v>
      </c>
      <c r="W2050" s="1">
        <f t="shared" si="884"/>
        <v>-3.8734411054883428E-2</v>
      </c>
      <c r="X2050" s="1">
        <f t="shared" si="885"/>
        <v>0.88062349040929111</v>
      </c>
      <c r="Y2050" s="1">
        <f t="shared" si="871"/>
        <v>3961.63</v>
      </c>
      <c r="Z2050" s="1">
        <f t="shared" si="872"/>
        <v>3965.0625925925929</v>
      </c>
      <c r="AA2050" s="1">
        <f t="shared" si="886"/>
        <v>-3.432592592592755</v>
      </c>
      <c r="AB2050" s="1">
        <f t="shared" si="891"/>
        <v>-0.17533903133871709</v>
      </c>
      <c r="AC2050" s="1">
        <f t="shared" si="870"/>
        <v>3933.8233333333337</v>
      </c>
      <c r="AD2050" s="1">
        <f t="shared" si="892"/>
        <v>3920.4276666666665</v>
      </c>
      <c r="AE2050" s="1">
        <f t="shared" si="893"/>
        <v>35.466133333333573</v>
      </c>
      <c r="AF2050" s="1">
        <f t="shared" si="894"/>
        <v>25.180203211076762</v>
      </c>
      <c r="AG2050" s="1">
        <f t="shared" si="887"/>
        <v>3955.5019999999995</v>
      </c>
      <c r="AH2050" s="1">
        <f t="shared" si="888"/>
        <v>3896.8771428571426</v>
      </c>
      <c r="AI2050" s="1">
        <f t="shared" si="895"/>
        <v>58.624857142856854</v>
      </c>
      <c r="AJ2050" s="1">
        <f t="shared" si="889"/>
        <v>0</v>
      </c>
    </row>
    <row r="2051" spans="1:36" x14ac:dyDescent="0.2">
      <c r="A2051" s="5">
        <v>43966</v>
      </c>
      <c r="B2051" s="1">
        <v>3941.13</v>
      </c>
      <c r="C2051" s="10">
        <v>3912.82</v>
      </c>
      <c r="D2051" s="1">
        <v>3945.2</v>
      </c>
      <c r="E2051" s="1">
        <v>3907.4</v>
      </c>
      <c r="F2051" s="1">
        <v>9261838200</v>
      </c>
      <c r="G2051" s="1">
        <v>153301505149.39999</v>
      </c>
      <c r="H2051" s="1">
        <f t="shared" si="896"/>
        <v>10.089999999999691</v>
      </c>
      <c r="J2051" s="1">
        <f t="shared" si="873"/>
        <v>3933.1080000000002</v>
      </c>
      <c r="K2051" s="1">
        <f t="shared" si="874"/>
        <v>3897.94</v>
      </c>
      <c r="L2051" s="1">
        <f t="shared" si="875"/>
        <v>3940.0461818181816</v>
      </c>
      <c r="M2051" s="1">
        <f t="shared" si="876"/>
        <v>94.024255788313027</v>
      </c>
      <c r="N2051" s="1">
        <f t="shared" si="877"/>
        <v>51.879790728798937</v>
      </c>
      <c r="O2051" s="1">
        <f t="shared" si="878"/>
        <v>23.5752304297026</v>
      </c>
      <c r="P2051" s="1">
        <f t="shared" si="879"/>
        <v>70.810473815461322</v>
      </c>
      <c r="Q2051" s="1">
        <f t="shared" si="880"/>
        <v>-6605797827.3015327</v>
      </c>
      <c r="R2051" s="1">
        <f t="shared" si="881"/>
        <v>45.789999999999964</v>
      </c>
      <c r="S2051" s="1">
        <f t="shared" si="869"/>
        <v>48.120209271201063</v>
      </c>
      <c r="T2051" s="1">
        <f t="shared" si="890"/>
        <v>83.434063676290819</v>
      </c>
      <c r="U2051" s="1">
        <f t="shared" si="882"/>
        <v>-3.1690698779907166E-3</v>
      </c>
      <c r="V2051" s="1">
        <f t="shared" si="883"/>
        <v>2.3556217088655657E-2</v>
      </c>
      <c r="W2051" s="1">
        <f t="shared" si="884"/>
        <v>-0.51582616088853928</v>
      </c>
      <c r="X2051" s="1">
        <f t="shared" si="885"/>
        <v>0.38174009861619496</v>
      </c>
      <c r="Y2051" s="1">
        <f t="shared" si="871"/>
        <v>3923.3123076923075</v>
      </c>
      <c r="Z2051" s="1">
        <f t="shared" si="872"/>
        <v>3924.3014814814815</v>
      </c>
      <c r="AA2051" s="1">
        <f t="shared" si="886"/>
        <v>-0.98917378917394672</v>
      </c>
      <c r="AB2051" s="1">
        <f t="shared" si="891"/>
        <v>-2.9439088319089932</v>
      </c>
      <c r="AC2051" s="1">
        <f t="shared" si="870"/>
        <v>3921.8066666666668</v>
      </c>
      <c r="AD2051" s="1">
        <f t="shared" si="892"/>
        <v>3930.0406666666668</v>
      </c>
      <c r="AE2051" s="1">
        <f t="shared" si="893"/>
        <v>24.454000000000086</v>
      </c>
      <c r="AF2051" s="1">
        <f t="shared" si="894"/>
        <v>-22.447588669883302</v>
      </c>
      <c r="AG2051" s="1">
        <f t="shared" si="887"/>
        <v>3945.3419999999996</v>
      </c>
      <c r="AH2051" s="1">
        <f t="shared" si="888"/>
        <v>3902.1228571428574</v>
      </c>
      <c r="AI2051" s="1">
        <f t="shared" si="895"/>
        <v>43.219142857142288</v>
      </c>
      <c r="AJ2051" s="1">
        <f t="shared" si="889"/>
        <v>1</v>
      </c>
    </row>
    <row r="2052" spans="1:36" x14ac:dyDescent="0.2">
      <c r="A2052" s="5">
        <v>43969</v>
      </c>
      <c r="B2052" s="1">
        <v>3914.66</v>
      </c>
      <c r="C2052" s="10">
        <v>3922.91</v>
      </c>
      <c r="D2052" s="1">
        <v>3946.43</v>
      </c>
      <c r="E2052" s="1">
        <v>3898.4</v>
      </c>
      <c r="F2052" s="1">
        <v>11280176200</v>
      </c>
      <c r="G2052" s="1">
        <v>188528121367.60001</v>
      </c>
      <c r="H2052" s="1">
        <f t="shared" si="896"/>
        <v>33.340000000000146</v>
      </c>
      <c r="J2052" s="1">
        <f t="shared" si="873"/>
        <v>3938.6960000000008</v>
      </c>
      <c r="K2052" s="1">
        <f t="shared" si="874"/>
        <v>3903.5086666666671</v>
      </c>
      <c r="L2052" s="1">
        <f t="shared" si="875"/>
        <v>3938.192</v>
      </c>
      <c r="M2052" s="1">
        <f t="shared" si="876"/>
        <v>75.416248746238907</v>
      </c>
      <c r="N2052" s="1">
        <f t="shared" si="877"/>
        <v>56.914692301869643</v>
      </c>
      <c r="O2052" s="1">
        <f t="shared" si="878"/>
        <v>48.162349200411555</v>
      </c>
      <c r="P2052" s="1">
        <f t="shared" si="879"/>
        <v>71.631119728550644</v>
      </c>
      <c r="Q2052" s="1">
        <f t="shared" si="880"/>
        <v>232508316.42718294</v>
      </c>
      <c r="R2052" s="1">
        <f t="shared" si="881"/>
        <v>10.329999999999927</v>
      </c>
      <c r="S2052" s="1">
        <f t="shared" si="869"/>
        <v>43.085307698130357</v>
      </c>
      <c r="T2052" s="1">
        <f t="shared" si="890"/>
        <v>78.960827963075559</v>
      </c>
      <c r="U2052" s="1">
        <f t="shared" si="882"/>
        <v>2.5720702233800142E-3</v>
      </c>
      <c r="V2052" s="1">
        <f t="shared" si="883"/>
        <v>1.9162672278295146E-2</v>
      </c>
      <c r="W2052" s="1">
        <f t="shared" si="884"/>
        <v>-0.40079254656873653</v>
      </c>
      <c r="X2052" s="1">
        <f t="shared" si="885"/>
        <v>0.49702293475116621</v>
      </c>
      <c r="Y2052" s="1">
        <f t="shared" si="871"/>
        <v>3914.3723076923079</v>
      </c>
      <c r="Z2052" s="1">
        <f t="shared" si="872"/>
        <v>3913.5674074074072</v>
      </c>
      <c r="AA2052" s="1">
        <f t="shared" si="886"/>
        <v>0.80490028490066834</v>
      </c>
      <c r="AB2052" s="1">
        <f t="shared" si="891"/>
        <v>-0.63035897435902366</v>
      </c>
      <c r="AC2052" s="1">
        <f t="shared" si="870"/>
        <v>3922.58</v>
      </c>
      <c r="AD2052" s="1">
        <f t="shared" si="892"/>
        <v>3936.2489999999998</v>
      </c>
      <c r="AE2052" s="1">
        <f t="shared" si="893"/>
        <v>18.730799999999952</v>
      </c>
      <c r="AF2052" s="1">
        <f t="shared" si="894"/>
        <v>-48.650707213074739</v>
      </c>
      <c r="AG2052" s="1">
        <f t="shared" si="887"/>
        <v>3937.8879999999999</v>
      </c>
      <c r="AH2052" s="1">
        <f t="shared" si="888"/>
        <v>3908.7771428571423</v>
      </c>
      <c r="AI2052" s="1">
        <f t="shared" si="895"/>
        <v>29.11085714285764</v>
      </c>
      <c r="AJ2052" s="1">
        <f t="shared" si="889"/>
        <v>1</v>
      </c>
    </row>
    <row r="2053" spans="1:36" x14ac:dyDescent="0.2">
      <c r="A2053" s="5">
        <v>43970</v>
      </c>
      <c r="B2053" s="1">
        <v>3963.78</v>
      </c>
      <c r="C2053" s="10">
        <v>3956.25</v>
      </c>
      <c r="D2053" s="1">
        <v>3966.85</v>
      </c>
      <c r="E2053" s="1">
        <v>3944.07</v>
      </c>
      <c r="F2053" s="1">
        <v>9401529100</v>
      </c>
      <c r="G2053" s="1">
        <v>159886222402.20001</v>
      </c>
      <c r="H2053" s="1">
        <f t="shared" si="896"/>
        <v>-21.0300000000002</v>
      </c>
      <c r="J2053" s="1">
        <f t="shared" si="873"/>
        <v>3943.0630000000006</v>
      </c>
      <c r="K2053" s="1">
        <f t="shared" si="874"/>
        <v>3911.9419999999996</v>
      </c>
      <c r="L2053" s="1">
        <f t="shared" si="875"/>
        <v>3941.3836363636365</v>
      </c>
      <c r="M2053" s="1">
        <f t="shared" si="876"/>
        <v>21.961419128558177</v>
      </c>
      <c r="N2053" s="1">
        <f t="shared" si="877"/>
        <v>31.678146998713093</v>
      </c>
      <c r="O2053" s="1">
        <f t="shared" si="878"/>
        <v>40.218921032056308</v>
      </c>
      <c r="P2053" s="1">
        <f t="shared" si="879"/>
        <v>63.599377767141242</v>
      </c>
      <c r="Q2053" s="1">
        <f t="shared" si="880"/>
        <v>652081474.01226866</v>
      </c>
      <c r="R2053" s="1">
        <f t="shared" si="881"/>
        <v>20</v>
      </c>
      <c r="S2053" s="1">
        <f t="shared" si="869"/>
        <v>68.321853001286897</v>
      </c>
      <c r="T2053" s="1">
        <f t="shared" si="890"/>
        <v>76.387150071021821</v>
      </c>
      <c r="U2053" s="1">
        <f t="shared" si="882"/>
        <v>8.4271721958926113E-3</v>
      </c>
      <c r="V2053" s="1">
        <f t="shared" si="883"/>
        <v>2.3071969961443225E-2</v>
      </c>
      <c r="W2053" s="1">
        <f t="shared" si="884"/>
        <v>0.33443543762804301</v>
      </c>
      <c r="X2053" s="1">
        <f t="shared" si="885"/>
        <v>1.1326343795485836</v>
      </c>
      <c r="Y2053" s="1">
        <f t="shared" si="871"/>
        <v>3928.0392307692305</v>
      </c>
      <c r="Z2053" s="1">
        <f t="shared" si="872"/>
        <v>3925.3796296296296</v>
      </c>
      <c r="AA2053" s="1">
        <f t="shared" si="886"/>
        <v>2.6596011396009089</v>
      </c>
      <c r="AB2053" s="1">
        <f t="shared" si="891"/>
        <v>1.1758404558407165</v>
      </c>
      <c r="AC2053" s="1">
        <f t="shared" si="870"/>
        <v>3955.7233333333334</v>
      </c>
      <c r="AD2053" s="1">
        <f t="shared" si="892"/>
        <v>3941.3316666666665</v>
      </c>
      <c r="AE2053" s="1">
        <f t="shared" si="893"/>
        <v>17.542999999999939</v>
      </c>
      <c r="AF2053" s="1">
        <f t="shared" si="894"/>
        <v>54.69101319298079</v>
      </c>
      <c r="AG2053" s="1">
        <f t="shared" si="887"/>
        <v>3937.0899999999992</v>
      </c>
      <c r="AH2053" s="1">
        <f t="shared" si="888"/>
        <v>3920.1542857142858</v>
      </c>
      <c r="AI2053" s="1">
        <f t="shared" si="895"/>
        <v>16.935714285713402</v>
      </c>
      <c r="AJ2053" s="1">
        <f t="shared" si="889"/>
        <v>0</v>
      </c>
    </row>
    <row r="2054" spans="1:36" x14ac:dyDescent="0.2">
      <c r="A2054" s="5">
        <v>43971</v>
      </c>
      <c r="B2054" s="1">
        <v>3955.71</v>
      </c>
      <c r="C2054" s="10">
        <v>3935.22</v>
      </c>
      <c r="D2054" s="1">
        <v>3955.71</v>
      </c>
      <c r="E2054" s="1">
        <v>3923.92</v>
      </c>
      <c r="F2054" s="1">
        <v>10079115000</v>
      </c>
      <c r="G2054" s="1">
        <v>157102533276.10001</v>
      </c>
      <c r="H2054" s="1">
        <f t="shared" si="896"/>
        <v>-21.429999999999836</v>
      </c>
      <c r="J2054" s="1">
        <f t="shared" si="873"/>
        <v>3942.9600000000005</v>
      </c>
      <c r="K2054" s="1">
        <f t="shared" si="874"/>
        <v>3921.1586666666672</v>
      </c>
      <c r="L2054" s="1">
        <f t="shared" si="875"/>
        <v>3939.9576363636365</v>
      </c>
      <c r="M2054" s="1">
        <f t="shared" si="876"/>
        <v>50.330500472144003</v>
      </c>
      <c r="N2054" s="1">
        <f t="shared" si="877"/>
        <v>63.069207622868831</v>
      </c>
      <c r="O2054" s="1">
        <f t="shared" si="878"/>
        <v>30.731672799320638</v>
      </c>
      <c r="P2054" s="1">
        <f t="shared" si="879"/>
        <v>50.267002074230994</v>
      </c>
      <c r="Q2054" s="1">
        <f t="shared" si="880"/>
        <v>-2913717107.5811648</v>
      </c>
      <c r="R2054" s="1">
        <f t="shared" si="881"/>
        <v>10.329999999999927</v>
      </c>
      <c r="S2054" s="1">
        <f t="shared" si="869"/>
        <v>36.930792377131169</v>
      </c>
      <c r="T2054" s="1">
        <f t="shared" si="890"/>
        <v>70.165190073381822</v>
      </c>
      <c r="U2054" s="1">
        <f t="shared" si="882"/>
        <v>-5.344046838550374E-3</v>
      </c>
      <c r="V2054" s="1">
        <f t="shared" si="883"/>
        <v>5.7864631521911047E-3</v>
      </c>
      <c r="W2054" s="1">
        <f t="shared" si="884"/>
        <v>-0.1962992269767051</v>
      </c>
      <c r="X2054" s="1">
        <f t="shared" si="885"/>
        <v>0.35860148819955867</v>
      </c>
      <c r="Y2054" s="1">
        <f t="shared" si="871"/>
        <v>3953.0146153846154</v>
      </c>
      <c r="Z2054" s="1">
        <f t="shared" si="872"/>
        <v>3954.692222222222</v>
      </c>
      <c r="AA2054" s="1">
        <f t="shared" si="886"/>
        <v>-1.6776068376066178</v>
      </c>
      <c r="AB2054" s="1">
        <f t="shared" si="891"/>
        <v>1.7921595441594036</v>
      </c>
      <c r="AC2054" s="1">
        <f t="shared" si="870"/>
        <v>3938.2833333333333</v>
      </c>
      <c r="AD2054" s="1">
        <f t="shared" si="892"/>
        <v>3943.8290000000002</v>
      </c>
      <c r="AE2054" s="1">
        <f t="shared" si="893"/>
        <v>15.045666666666602</v>
      </c>
      <c r="AF2054" s="1">
        <f t="shared" si="894"/>
        <v>-24.572597499465623</v>
      </c>
      <c r="AG2054" s="1">
        <f t="shared" si="887"/>
        <v>3930.4840000000004</v>
      </c>
      <c r="AH2054" s="1">
        <f t="shared" si="888"/>
        <v>3928.1864285714287</v>
      </c>
      <c r="AI2054" s="1">
        <f t="shared" si="895"/>
        <v>2.2975714285717004</v>
      </c>
      <c r="AJ2054" s="1">
        <f t="shared" si="889"/>
        <v>0</v>
      </c>
    </row>
    <row r="2055" spans="1:36" x14ac:dyDescent="0.2">
      <c r="A2055" s="5">
        <v>43972</v>
      </c>
      <c r="B2055" s="1">
        <v>3950.6</v>
      </c>
      <c r="C2055" s="10">
        <v>3913.79</v>
      </c>
      <c r="D2055" s="1">
        <v>3951.74</v>
      </c>
      <c r="E2055" s="1">
        <v>3907.58</v>
      </c>
      <c r="F2055" s="1">
        <v>9486103300</v>
      </c>
      <c r="G2055" s="1">
        <v>149154142257.79999</v>
      </c>
      <c r="H2055" s="1">
        <f t="shared" si="896"/>
        <v>-89.730000000000018</v>
      </c>
      <c r="J2055" s="1">
        <f t="shared" si="873"/>
        <v>3941.85</v>
      </c>
      <c r="K2055" s="1">
        <f t="shared" si="874"/>
        <v>3927.2266666666669</v>
      </c>
      <c r="L2055" s="1">
        <f t="shared" si="875"/>
        <v>3934.654</v>
      </c>
      <c r="M2055" s="1">
        <f t="shared" si="876"/>
        <v>77.516435354273312</v>
      </c>
      <c r="N2055" s="1">
        <f t="shared" si="877"/>
        <v>84.563691073219758</v>
      </c>
      <c r="O2055" s="1">
        <f t="shared" si="878"/>
        <v>23.098606531220053</v>
      </c>
      <c r="P2055" s="1">
        <f t="shared" si="879"/>
        <v>30.832051939176488</v>
      </c>
      <c r="Q2055" s="1">
        <f t="shared" si="880"/>
        <v>-6818136746.8749752</v>
      </c>
      <c r="R2055" s="1">
        <f t="shared" si="881"/>
        <v>-49.829999999999927</v>
      </c>
      <c r="S2055" s="1">
        <f t="shared" si="869"/>
        <v>15.436308926780242</v>
      </c>
      <c r="T2055" s="1">
        <f t="shared" si="890"/>
        <v>62.66623093835905</v>
      </c>
      <c r="U2055" s="1">
        <f t="shared" si="882"/>
        <v>-5.4755109497443234E-3</v>
      </c>
      <c r="V2055" s="1">
        <f t="shared" si="883"/>
        <v>-5.7059383931406891E-3</v>
      </c>
      <c r="W2055" s="1">
        <f t="shared" si="884"/>
        <v>-0.71184849753288293</v>
      </c>
      <c r="X2055" s="1">
        <f t="shared" si="885"/>
        <v>-0.34214135844803839</v>
      </c>
      <c r="Y2055" s="1">
        <f t="shared" si="871"/>
        <v>3931.9230769230767</v>
      </c>
      <c r="Z2055" s="1">
        <f t="shared" si="872"/>
        <v>3933.6325925925926</v>
      </c>
      <c r="AA2055" s="1">
        <f t="shared" si="886"/>
        <v>-1.7095156695158948</v>
      </c>
      <c r="AB2055" s="1">
        <f t="shared" si="891"/>
        <v>-1.6839886039884733</v>
      </c>
      <c r="AC2055" s="1">
        <f t="shared" si="870"/>
        <v>3924.3700000000003</v>
      </c>
      <c r="AD2055" s="1">
        <f t="shared" si="892"/>
        <v>3943.5236666666669</v>
      </c>
      <c r="AE2055" s="1">
        <f t="shared" si="893"/>
        <v>15.350999999999932</v>
      </c>
      <c r="AF2055" s="1">
        <f t="shared" si="894"/>
        <v>-83.180972647456983</v>
      </c>
      <c r="AG2055" s="1">
        <f t="shared" si="887"/>
        <v>3928.1979999999994</v>
      </c>
      <c r="AH2055" s="1">
        <f t="shared" si="888"/>
        <v>3932.803571428572</v>
      </c>
      <c r="AI2055" s="1">
        <f t="shared" si="895"/>
        <v>-4.6055714285726026</v>
      </c>
      <c r="AJ2055" s="1">
        <f t="shared" si="889"/>
        <v>0</v>
      </c>
    </row>
    <row r="2056" spans="1:36" x14ac:dyDescent="0.2">
      <c r="A2056" s="5">
        <v>43973</v>
      </c>
      <c r="B2056" s="1">
        <v>3907.58</v>
      </c>
      <c r="C2056" s="10">
        <v>3824.06</v>
      </c>
      <c r="D2056" s="1">
        <v>3907.58</v>
      </c>
      <c r="E2056" s="1">
        <v>3818.15</v>
      </c>
      <c r="F2056" s="1">
        <v>10337836000</v>
      </c>
      <c r="G2056" s="1">
        <v>157286504986.29999</v>
      </c>
      <c r="H2056" s="1">
        <f t="shared" si="896"/>
        <v>5.2600000000002183</v>
      </c>
      <c r="J2056" s="1">
        <f t="shared" si="873"/>
        <v>3927.8939999999993</v>
      </c>
      <c r="K2056" s="1">
        <f t="shared" si="874"/>
        <v>3925.5540000000005</v>
      </c>
      <c r="L2056" s="1">
        <f t="shared" si="875"/>
        <v>3913.2376363636358</v>
      </c>
      <c r="M2056" s="1">
        <f t="shared" si="876"/>
        <v>96.025554808339024</v>
      </c>
      <c r="N2056" s="1">
        <f t="shared" si="877"/>
        <v>96.715754376215685</v>
      </c>
      <c r="O2056" s="1">
        <f t="shared" si="878"/>
        <v>26.918398938522792</v>
      </c>
      <c r="P2056" s="1">
        <f t="shared" si="879"/>
        <v>33.324027220380451</v>
      </c>
      <c r="Q2056" s="1">
        <f t="shared" si="880"/>
        <v>-8971479950.3522625</v>
      </c>
      <c r="R2056" s="1">
        <f t="shared" si="881"/>
        <v>-136.11999999999989</v>
      </c>
      <c r="S2056" s="1">
        <f t="shared" si="869"/>
        <v>3.2842456237843072</v>
      </c>
      <c r="T2056" s="1">
        <f t="shared" si="890"/>
        <v>53.753191394050624</v>
      </c>
      <c r="U2056" s="1">
        <f t="shared" si="882"/>
        <v>-2.3464589990742829E-2</v>
      </c>
      <c r="V2056" s="1">
        <f t="shared" si="883"/>
        <v>-2.5689891946016303E-2</v>
      </c>
      <c r="W2056" s="1">
        <f t="shared" si="884"/>
        <v>-2.6435031087905987</v>
      </c>
      <c r="X2056" s="1">
        <f t="shared" si="885"/>
        <v>-2.5854694649468732</v>
      </c>
      <c r="Y2056" s="1">
        <f t="shared" si="871"/>
        <v>3899.9853846153846</v>
      </c>
      <c r="Z2056" s="1">
        <f t="shared" si="872"/>
        <v>3907.1433333333334</v>
      </c>
      <c r="AA2056" s="1">
        <f t="shared" si="886"/>
        <v>-7.1579487179487842</v>
      </c>
      <c r="AB2056" s="1">
        <f t="shared" si="891"/>
        <v>-2.7992022792024729</v>
      </c>
      <c r="AC2056" s="1">
        <f t="shared" si="870"/>
        <v>3849.93</v>
      </c>
      <c r="AD2056" s="1">
        <f t="shared" si="892"/>
        <v>3932.5413333333336</v>
      </c>
      <c r="AE2056" s="1">
        <f t="shared" si="893"/>
        <v>22.295733333333281</v>
      </c>
      <c r="AF2056" s="1">
        <f t="shared" si="894"/>
        <v>-247.01686819999622</v>
      </c>
      <c r="AG2056" s="1">
        <f t="shared" si="887"/>
        <v>3910.4459999999999</v>
      </c>
      <c r="AH2056" s="1">
        <f t="shared" si="888"/>
        <v>3929.7342857142862</v>
      </c>
      <c r="AI2056" s="1">
        <f t="shared" si="895"/>
        <v>-19.288285714286303</v>
      </c>
      <c r="AJ2056" s="1">
        <f t="shared" si="889"/>
        <v>1</v>
      </c>
    </row>
    <row r="2057" spans="1:36" x14ac:dyDescent="0.2">
      <c r="A2057" s="5">
        <v>43976</v>
      </c>
      <c r="B2057" s="1">
        <v>3828.32</v>
      </c>
      <c r="C2057" s="10">
        <v>3829.32</v>
      </c>
      <c r="D2057" s="1">
        <v>3835.63</v>
      </c>
      <c r="E2057" s="1">
        <v>3800.18</v>
      </c>
      <c r="F2057" s="1">
        <v>7903332600</v>
      </c>
      <c r="G2057" s="1">
        <v>127011917716.3</v>
      </c>
      <c r="H2057" s="1">
        <f t="shared" si="896"/>
        <v>43.449999999999818</v>
      </c>
      <c r="J2057" s="1">
        <f t="shared" si="873"/>
        <v>3914.808</v>
      </c>
      <c r="K2057" s="1">
        <f t="shared" si="874"/>
        <v>3923.0400000000004</v>
      </c>
      <c r="L2057" s="1">
        <f t="shared" si="875"/>
        <v>3895.3150909090905</v>
      </c>
      <c r="M2057" s="1">
        <f t="shared" si="876"/>
        <v>82.516349673006346</v>
      </c>
      <c r="N2057" s="1">
        <f t="shared" si="877"/>
        <v>83.092544241369154</v>
      </c>
      <c r="O2057" s="1">
        <f t="shared" si="878"/>
        <v>38.298170276325664</v>
      </c>
      <c r="P2057" s="1">
        <f t="shared" si="879"/>
        <v>34.404504411714228</v>
      </c>
      <c r="Q2057" s="1">
        <f t="shared" si="880"/>
        <v>5089790783.0183821</v>
      </c>
      <c r="R2057" s="1">
        <f t="shared" si="881"/>
        <v>-130.91999999999962</v>
      </c>
      <c r="S2057" s="1">
        <f t="shared" si="869"/>
        <v>16.907455758630849</v>
      </c>
      <c r="T2057" s="1">
        <f t="shared" si="890"/>
        <v>47.093349758082489</v>
      </c>
      <c r="U2057" s="1">
        <f t="shared" si="882"/>
        <v>1.3736120251115649E-3</v>
      </c>
      <c r="V2057" s="1">
        <f t="shared" si="883"/>
        <v>-3.3883167407571801E-2</v>
      </c>
      <c r="W2057" s="1">
        <f t="shared" si="884"/>
        <v>-2.183708626323432</v>
      </c>
      <c r="X2057" s="1">
        <f t="shared" si="885"/>
        <v>-2.3889636608344613</v>
      </c>
      <c r="Y2057" s="1">
        <f t="shared" si="871"/>
        <v>3824.8692307692309</v>
      </c>
      <c r="Z2057" s="1">
        <f t="shared" si="872"/>
        <v>3824.4496296296293</v>
      </c>
      <c r="AA2057" s="1">
        <f t="shared" si="886"/>
        <v>0.41960113960158196</v>
      </c>
      <c r="AB2057" s="1">
        <f t="shared" si="891"/>
        <v>-5.6424387464387111</v>
      </c>
      <c r="AC2057" s="1">
        <f t="shared" si="870"/>
        <v>3821.7100000000005</v>
      </c>
      <c r="AD2057" s="1">
        <f t="shared" si="892"/>
        <v>3917.953</v>
      </c>
      <c r="AE2057" s="1">
        <f t="shared" si="893"/>
        <v>32.853200000000108</v>
      </c>
      <c r="AF2057" s="1">
        <f t="shared" si="894"/>
        <v>-195.29908806447909</v>
      </c>
      <c r="AG2057" s="1">
        <f t="shared" si="887"/>
        <v>3891.7280000000001</v>
      </c>
      <c r="AH2057" s="1">
        <f t="shared" si="888"/>
        <v>3923.787142857143</v>
      </c>
      <c r="AI2057" s="1">
        <f t="shared" si="895"/>
        <v>-32.059142857142888</v>
      </c>
      <c r="AJ2057" s="1">
        <f t="shared" si="889"/>
        <v>1</v>
      </c>
    </row>
    <row r="2058" spans="1:36" x14ac:dyDescent="0.2">
      <c r="A2058" s="5">
        <v>43977</v>
      </c>
      <c r="B2058" s="1">
        <v>3850</v>
      </c>
      <c r="C2058" s="10">
        <v>3872.77</v>
      </c>
      <c r="D2058" s="1">
        <v>3874.75</v>
      </c>
      <c r="E2058" s="1">
        <v>3844.48</v>
      </c>
      <c r="F2058" s="1">
        <v>7744807600</v>
      </c>
      <c r="G2058" s="1">
        <v>125445619316.8</v>
      </c>
      <c r="H2058" s="1">
        <f t="shared" si="896"/>
        <v>-27.159999999999854</v>
      </c>
      <c r="J2058" s="1">
        <f t="shared" si="873"/>
        <v>3906.0610000000001</v>
      </c>
      <c r="K2058" s="1">
        <f t="shared" si="874"/>
        <v>3920.386</v>
      </c>
      <c r="L2058" s="1">
        <f t="shared" si="875"/>
        <v>3887.6718181818178</v>
      </c>
      <c r="M2058" s="1">
        <f t="shared" si="876"/>
        <v>56.446871062578687</v>
      </c>
      <c r="N2058" s="1">
        <f t="shared" si="877"/>
        <v>57.88221642007543</v>
      </c>
      <c r="O2058" s="1">
        <f t="shared" si="878"/>
        <v>23.411515908872467</v>
      </c>
      <c r="P2058" s="1">
        <f t="shared" si="879"/>
        <v>31.813708371694371</v>
      </c>
      <c r="Q2058" s="1">
        <f t="shared" si="880"/>
        <v>6731611759.3656988</v>
      </c>
      <c r="R2058" s="1">
        <f t="shared" si="881"/>
        <v>-95.480000000000018</v>
      </c>
      <c r="S2058" s="1">
        <f t="shared" si="869"/>
        <v>42.11778357992457</v>
      </c>
      <c r="T2058" s="1">
        <f t="shared" si="890"/>
        <v>42.95193107388269</v>
      </c>
      <c r="U2058" s="1">
        <f t="shared" si="882"/>
        <v>1.1219359786406065E-2</v>
      </c>
      <c r="V2058" s="1">
        <f t="shared" si="883"/>
        <v>-2.20722290400941E-2</v>
      </c>
      <c r="W2058" s="1">
        <f t="shared" si="884"/>
        <v>-0.8522908372398732</v>
      </c>
      <c r="X2058" s="1">
        <f t="shared" si="885"/>
        <v>-1.2145742791653675</v>
      </c>
      <c r="Y2058" s="1">
        <f t="shared" si="871"/>
        <v>3836.004615384616</v>
      </c>
      <c r="Z2058" s="1">
        <f t="shared" si="872"/>
        <v>3832.5385185185182</v>
      </c>
      <c r="AA2058" s="1">
        <f t="shared" si="886"/>
        <v>3.4660968660978142</v>
      </c>
      <c r="AB2058" s="1">
        <f t="shared" si="891"/>
        <v>1.0289002849008284</v>
      </c>
      <c r="AC2058" s="1">
        <f t="shared" si="870"/>
        <v>3864</v>
      </c>
      <c r="AD2058" s="1">
        <f t="shared" si="892"/>
        <v>3909.0010000000002</v>
      </c>
      <c r="AE2058" s="1">
        <f t="shared" si="893"/>
        <v>38.272599999999969</v>
      </c>
      <c r="AF2058" s="1">
        <f t="shared" si="894"/>
        <v>-78.38680065286087</v>
      </c>
      <c r="AG2058" s="1">
        <f t="shared" si="887"/>
        <v>3875.0320000000002</v>
      </c>
      <c r="AH2058" s="1">
        <f t="shared" si="888"/>
        <v>3919.252857142857</v>
      </c>
      <c r="AI2058" s="1">
        <f t="shared" si="895"/>
        <v>-44.220857142856858</v>
      </c>
      <c r="AJ2058" s="1">
        <f t="shared" si="889"/>
        <v>0</v>
      </c>
    </row>
    <row r="2059" spans="1:36" x14ac:dyDescent="0.2">
      <c r="A2059" s="5">
        <v>43978</v>
      </c>
      <c r="B2059" s="1">
        <v>3873.7</v>
      </c>
      <c r="C2059" s="10">
        <v>3845.61</v>
      </c>
      <c r="D2059" s="1">
        <v>3873.7</v>
      </c>
      <c r="E2059" s="1">
        <v>3838.42</v>
      </c>
      <c r="F2059" s="1">
        <v>8371183100</v>
      </c>
      <c r="G2059" s="1">
        <v>123737501164.5</v>
      </c>
      <c r="H2059" s="1">
        <f t="shared" si="896"/>
        <v>11.019999999999982</v>
      </c>
      <c r="J2059" s="1">
        <f t="shared" si="873"/>
        <v>3893.797</v>
      </c>
      <c r="K2059" s="1">
        <f t="shared" si="874"/>
        <v>3914.3433333333332</v>
      </c>
      <c r="L2059" s="1">
        <f t="shared" si="875"/>
        <v>3876.6807272727278</v>
      </c>
      <c r="M2059" s="1">
        <f t="shared" si="876"/>
        <v>70.790201247347625</v>
      </c>
      <c r="N2059" s="1">
        <f t="shared" si="877"/>
        <v>72.742545149096856</v>
      </c>
      <c r="O2059" s="1">
        <f t="shared" si="878"/>
        <v>30.159050744761473</v>
      </c>
      <c r="P2059" s="1">
        <f t="shared" si="879"/>
        <v>34.106458045712571</v>
      </c>
      <c r="Q2059" s="1">
        <f t="shared" si="880"/>
        <v>-4959119240.0793142</v>
      </c>
      <c r="R2059" s="1">
        <f t="shared" si="881"/>
        <v>-79.609999999999673</v>
      </c>
      <c r="S2059" s="1">
        <f t="shared" ref="S2059:S2122" si="897">(C2059-MIN(E2050:E2059))/(MAX(D2050:D2059)-MIN(E2050:E2059))*100</f>
        <v>27.257454850903144</v>
      </c>
      <c r="T2059" s="1">
        <f t="shared" si="890"/>
        <v>36.976067163583693</v>
      </c>
      <c r="U2059" s="1">
        <f t="shared" si="882"/>
        <v>-7.0625986514492771E-3</v>
      </c>
      <c r="V2059" s="1">
        <f t="shared" si="883"/>
        <v>-2.8945215441488308E-2</v>
      </c>
      <c r="W2059" s="1">
        <f t="shared" si="884"/>
        <v>-1.2375324137339441</v>
      </c>
      <c r="X2059" s="1">
        <f t="shared" si="885"/>
        <v>-1.7559352228513372</v>
      </c>
      <c r="Y2059" s="1">
        <f t="shared" si="871"/>
        <v>3868.5915384615387</v>
      </c>
      <c r="Z2059" s="1">
        <f t="shared" si="872"/>
        <v>3870.7581481481484</v>
      </c>
      <c r="AA2059" s="1">
        <f t="shared" si="886"/>
        <v>-2.1666096866097178</v>
      </c>
      <c r="AB2059" s="1">
        <f t="shared" si="891"/>
        <v>2.3395555555563079</v>
      </c>
      <c r="AC2059" s="1">
        <f t="shared" ref="AC2059:AC2122" si="898">(C2059+D2059+E2059)/3</f>
        <v>3852.5766666666664</v>
      </c>
      <c r="AD2059" s="1">
        <f t="shared" si="892"/>
        <v>3898.4803333333339</v>
      </c>
      <c r="AE2059" s="1">
        <f t="shared" si="893"/>
        <v>41.140933333333308</v>
      </c>
      <c r="AF2059" s="1">
        <f t="shared" si="894"/>
        <v>-74.384419518383211</v>
      </c>
      <c r="AG2059" s="1">
        <f t="shared" si="887"/>
        <v>3857.1099999999997</v>
      </c>
      <c r="AH2059" s="1">
        <f t="shared" si="888"/>
        <v>3913.5899999999997</v>
      </c>
      <c r="AI2059" s="1">
        <f t="shared" si="895"/>
        <v>-56.480000000000018</v>
      </c>
      <c r="AJ2059" s="1">
        <f t="shared" si="889"/>
        <v>1</v>
      </c>
    </row>
    <row r="2060" spans="1:36" x14ac:dyDescent="0.2">
      <c r="A2060" s="5">
        <v>43979</v>
      </c>
      <c r="B2060" s="1">
        <v>3848.49</v>
      </c>
      <c r="C2060" s="10">
        <v>3856.63</v>
      </c>
      <c r="D2060" s="1">
        <v>3885.42</v>
      </c>
      <c r="E2060" s="1">
        <v>3818.43</v>
      </c>
      <c r="F2060" s="1">
        <v>9306405400</v>
      </c>
      <c r="G2060" s="1">
        <v>139108407792.29999</v>
      </c>
      <c r="H2060" s="1">
        <f t="shared" si="896"/>
        <v>10.389999999999873</v>
      </c>
      <c r="J2060" s="1">
        <f t="shared" si="873"/>
        <v>3886.9379999999996</v>
      </c>
      <c r="K2060" s="1">
        <f t="shared" si="874"/>
        <v>3909.7926666666663</v>
      </c>
      <c r="L2060" s="1">
        <f t="shared" si="875"/>
        <v>3869.9230909090916</v>
      </c>
      <c r="M2060" s="1">
        <f t="shared" si="876"/>
        <v>62.754024808656439</v>
      </c>
      <c r="N2060" s="1">
        <f t="shared" si="877"/>
        <v>66.13067738645212</v>
      </c>
      <c r="O2060" s="1">
        <f t="shared" si="878"/>
        <v>37.495321105823209</v>
      </c>
      <c r="P2060" s="1">
        <f t="shared" si="879"/>
        <v>34.584107452867514</v>
      </c>
      <c r="Q2060" s="1">
        <f t="shared" si="880"/>
        <v>1307258916.4651825</v>
      </c>
      <c r="R2060" s="1">
        <f t="shared" si="881"/>
        <v>-56.190000000000055</v>
      </c>
      <c r="S2060" s="1">
        <f t="shared" si="897"/>
        <v>33.869322613547872</v>
      </c>
      <c r="T2060" s="1">
        <f t="shared" si="890"/>
        <v>33.533073370132044</v>
      </c>
      <c r="U2060" s="1">
        <f t="shared" si="882"/>
        <v>2.8574169676634734E-3</v>
      </c>
      <c r="V2060" s="1">
        <f t="shared" si="883"/>
        <v>-2.8128268128268102E-2</v>
      </c>
      <c r="W2060" s="1">
        <f t="shared" si="884"/>
        <v>-0.77973973343540703</v>
      </c>
      <c r="X2060" s="1">
        <f t="shared" si="885"/>
        <v>-1.3597310957153779</v>
      </c>
      <c r="Y2060" s="1">
        <f t="shared" si="871"/>
        <v>3847.3053846153848</v>
      </c>
      <c r="Z2060" s="1">
        <f t="shared" si="872"/>
        <v>3846.4262962962962</v>
      </c>
      <c r="AA2060" s="1">
        <f t="shared" si="886"/>
        <v>0.87908831908862339</v>
      </c>
      <c r="AB2060" s="1">
        <f t="shared" si="891"/>
        <v>-1.5574700854700496</v>
      </c>
      <c r="AC2060" s="1">
        <f t="shared" si="898"/>
        <v>3853.4933333333333</v>
      </c>
      <c r="AD2060" s="1">
        <f t="shared" si="892"/>
        <v>3890.4473333333326</v>
      </c>
      <c r="AE2060" s="1">
        <f t="shared" si="893"/>
        <v>42.105333333333377</v>
      </c>
      <c r="AF2060" s="1">
        <f t="shared" si="894"/>
        <v>-58.51040248266132</v>
      </c>
      <c r="AG2060" s="1">
        <f t="shared" si="887"/>
        <v>3845.6779999999999</v>
      </c>
      <c r="AH2060" s="1">
        <f t="shared" si="888"/>
        <v>3905.9478571428563</v>
      </c>
      <c r="AI2060" s="1">
        <f t="shared" si="895"/>
        <v>-60.269857142856381</v>
      </c>
      <c r="AJ2060" s="1">
        <f t="shared" si="889"/>
        <v>1</v>
      </c>
    </row>
    <row r="2061" spans="1:36" x14ac:dyDescent="0.2">
      <c r="A2061" s="5">
        <v>43980</v>
      </c>
      <c r="B2061" s="1">
        <v>3838.38</v>
      </c>
      <c r="C2061" s="10">
        <v>3867.02</v>
      </c>
      <c r="D2061" s="1">
        <v>3872.3</v>
      </c>
      <c r="E2061" s="1">
        <v>3830.42</v>
      </c>
      <c r="F2061" s="1">
        <v>9381383200</v>
      </c>
      <c r="G2061" s="1">
        <v>135658136028.2</v>
      </c>
      <c r="H2061" s="1">
        <f t="shared" si="896"/>
        <v>104.32000000000016</v>
      </c>
      <c r="J2061" s="1">
        <f t="shared" si="873"/>
        <v>3882.3579999999993</v>
      </c>
      <c r="K2061" s="1">
        <f t="shared" si="874"/>
        <v>3903.3526666666658</v>
      </c>
      <c r="L2061" s="1">
        <f t="shared" si="875"/>
        <v>3866.301636363637</v>
      </c>
      <c r="M2061" s="1">
        <f t="shared" si="876"/>
        <v>37.765363128491536</v>
      </c>
      <c r="N2061" s="1">
        <f t="shared" si="877"/>
        <v>59.896802063958653</v>
      </c>
      <c r="O2061" s="1">
        <f t="shared" si="878"/>
        <v>86.527777777777843</v>
      </c>
      <c r="P2061" s="1">
        <f t="shared" si="879"/>
        <v>55.918587341512293</v>
      </c>
      <c r="Q2061" s="1">
        <f t="shared" si="880"/>
        <v>7015876834.3838701</v>
      </c>
      <c r="R2061" s="1">
        <f t="shared" si="881"/>
        <v>-55.889999999999873</v>
      </c>
      <c r="S2061" s="1">
        <f t="shared" si="897"/>
        <v>40.103197936041354</v>
      </c>
      <c r="T2061" s="1">
        <f t="shared" si="890"/>
        <v>32.731372236616082</v>
      </c>
      <c r="U2061" s="1">
        <f t="shared" si="882"/>
        <v>2.6868234454437453E-3</v>
      </c>
      <c r="V2061" s="1">
        <f t="shared" si="883"/>
        <v>-1.4827194399294771E-2</v>
      </c>
      <c r="W2061" s="1">
        <f t="shared" si="884"/>
        <v>-0.39506918218256243</v>
      </c>
      <c r="X2061" s="1">
        <f t="shared" si="885"/>
        <v>-0.9308066621019071</v>
      </c>
      <c r="Y2061" s="1">
        <f t="shared" si="871"/>
        <v>3858.2284615384615</v>
      </c>
      <c r="Z2061" s="1">
        <f t="shared" si="872"/>
        <v>3857.39962962963</v>
      </c>
      <c r="AA2061" s="1">
        <f t="shared" si="886"/>
        <v>0.82883190883148927</v>
      </c>
      <c r="AB2061" s="1">
        <f t="shared" si="891"/>
        <v>0.86903703703719659</v>
      </c>
      <c r="AC2061" s="1">
        <f t="shared" si="898"/>
        <v>3856.58</v>
      </c>
      <c r="AD2061" s="1">
        <f t="shared" si="892"/>
        <v>3883.9246666666668</v>
      </c>
      <c r="AE2061" s="1">
        <f t="shared" si="893"/>
        <v>41.05160000000005</v>
      </c>
      <c r="AF2061" s="1">
        <f t="shared" si="894"/>
        <v>-44.406984813692723</v>
      </c>
      <c r="AG2061" s="1">
        <f t="shared" si="887"/>
        <v>3854.2700000000004</v>
      </c>
      <c r="AH2061" s="1">
        <f t="shared" si="888"/>
        <v>3899.2935714285709</v>
      </c>
      <c r="AI2061" s="1">
        <f t="shared" si="895"/>
        <v>-45.023571428570449</v>
      </c>
      <c r="AJ2061" s="1">
        <f t="shared" si="889"/>
        <v>1</v>
      </c>
    </row>
    <row r="2062" spans="1:36" x14ac:dyDescent="0.2">
      <c r="A2062" s="5">
        <v>43983</v>
      </c>
      <c r="B2062" s="1">
        <v>3901.73</v>
      </c>
      <c r="C2062" s="10">
        <v>3971.34</v>
      </c>
      <c r="D2062" s="1">
        <v>3976.32</v>
      </c>
      <c r="E2062" s="1">
        <v>3901.73</v>
      </c>
      <c r="F2062" s="1">
        <v>13645665200</v>
      </c>
      <c r="G2062" s="1">
        <v>208436512945.10001</v>
      </c>
      <c r="H2062" s="1">
        <f t="shared" si="896"/>
        <v>12.230000000000018</v>
      </c>
      <c r="J2062" s="1">
        <f t="shared" si="873"/>
        <v>3887.2009999999996</v>
      </c>
      <c r="K2062" s="1">
        <f t="shared" si="874"/>
        <v>3904.0966666666664</v>
      </c>
      <c r="L2062" s="1">
        <f t="shared" si="875"/>
        <v>3882.4801818181813</v>
      </c>
      <c r="M2062" s="1">
        <f t="shared" si="876"/>
        <v>2.8272964687180702</v>
      </c>
      <c r="N2062" s="1">
        <f t="shared" si="877"/>
        <v>2.8272964687180702</v>
      </c>
      <c r="O2062" s="1">
        <f t="shared" si="878"/>
        <v>86.977992999952107</v>
      </c>
      <c r="P2062" s="1">
        <f t="shared" si="879"/>
        <v>59.083322634484539</v>
      </c>
      <c r="Q2062" s="1">
        <f t="shared" si="880"/>
        <v>11823560019.788172</v>
      </c>
      <c r="R2062" s="1">
        <f t="shared" si="881"/>
        <v>15.090000000000146</v>
      </c>
      <c r="S2062" s="1">
        <f t="shared" si="897"/>
        <v>97.17270353128194</v>
      </c>
      <c r="T2062" s="1">
        <f t="shared" si="890"/>
        <v>38.140111819931235</v>
      </c>
      <c r="U2062" s="1">
        <f t="shared" si="882"/>
        <v>2.6268211737096335E-2</v>
      </c>
      <c r="V2062" s="1">
        <f t="shared" si="883"/>
        <v>1.495596526290501E-2</v>
      </c>
      <c r="W2062" s="1">
        <f t="shared" si="884"/>
        <v>2.164513746523542</v>
      </c>
      <c r="X2062" s="1">
        <f t="shared" si="885"/>
        <v>1.722378800388322</v>
      </c>
      <c r="Y2062" s="1">
        <f t="shared" si="871"/>
        <v>3883.0692307692307</v>
      </c>
      <c r="Z2062" s="1">
        <f t="shared" si="872"/>
        <v>3874.7474074074071</v>
      </c>
      <c r="AA2062" s="1">
        <f t="shared" si="886"/>
        <v>8.3218233618235899</v>
      </c>
      <c r="AB2062" s="1">
        <f t="shared" si="891"/>
        <v>2.3274301994299096</v>
      </c>
      <c r="AC2062" s="1">
        <f t="shared" si="898"/>
        <v>3949.7966666666666</v>
      </c>
      <c r="AD2062" s="1">
        <f t="shared" si="892"/>
        <v>3886.6463333333331</v>
      </c>
      <c r="AE2062" s="1">
        <f t="shared" si="893"/>
        <v>44.317599999999992</v>
      </c>
      <c r="AF2062" s="1">
        <f t="shared" si="894"/>
        <v>94.996620354491981</v>
      </c>
      <c r="AG2062" s="1">
        <f t="shared" si="887"/>
        <v>3882.6740000000004</v>
      </c>
      <c r="AH2062" s="1">
        <f t="shared" si="888"/>
        <v>3900.0864285714279</v>
      </c>
      <c r="AI2062" s="1">
        <f t="shared" si="895"/>
        <v>-17.412428571427427</v>
      </c>
      <c r="AJ2062" s="1">
        <f t="shared" si="889"/>
        <v>1</v>
      </c>
    </row>
    <row r="2063" spans="1:36" x14ac:dyDescent="0.2">
      <c r="A2063" s="5">
        <v>43984</v>
      </c>
      <c r="B2063" s="1">
        <v>3969.95</v>
      </c>
      <c r="C2063" s="10">
        <v>3983.57</v>
      </c>
      <c r="D2063" s="1">
        <v>3991.78</v>
      </c>
      <c r="E2063" s="1">
        <v>3958.98</v>
      </c>
      <c r="F2063" s="1">
        <v>14430306000</v>
      </c>
      <c r="G2063" s="1">
        <v>195563304256.29999</v>
      </c>
      <c r="H2063" s="1">
        <f t="shared" si="896"/>
        <v>7.999999999992724E-2</v>
      </c>
      <c r="J2063" s="1">
        <f t="shared" si="873"/>
        <v>3889.933</v>
      </c>
      <c r="K2063" s="1">
        <f t="shared" si="874"/>
        <v>3905.6519999999996</v>
      </c>
      <c r="L2063" s="1">
        <f t="shared" si="875"/>
        <v>3900.0018181818182</v>
      </c>
      <c r="M2063" s="1">
        <f t="shared" si="876"/>
        <v>4.7360830689356908</v>
      </c>
      <c r="N2063" s="1">
        <f t="shared" si="877"/>
        <v>4.2849686847599271</v>
      </c>
      <c r="O2063" s="1">
        <f t="shared" si="878"/>
        <v>83.559322033898383</v>
      </c>
      <c r="P2063" s="1">
        <f t="shared" si="879"/>
        <v>58.003900484925182</v>
      </c>
      <c r="Q2063" s="1">
        <f t="shared" si="880"/>
        <v>7206354032.9268379</v>
      </c>
      <c r="R2063" s="1">
        <f t="shared" si="881"/>
        <v>48.350000000000364</v>
      </c>
      <c r="S2063" s="1">
        <f t="shared" si="897"/>
        <v>95.715031315240068</v>
      </c>
      <c r="T2063" s="1">
        <f t="shared" si="890"/>
        <v>40.879429651326561</v>
      </c>
      <c r="U2063" s="1">
        <f t="shared" si="882"/>
        <v>3.0701104787916409E-3</v>
      </c>
      <c r="V2063" s="1">
        <f t="shared" si="883"/>
        <v>1.5463010877129557E-2</v>
      </c>
      <c r="W2063" s="1">
        <f t="shared" si="884"/>
        <v>2.407162282743692</v>
      </c>
      <c r="X2063" s="1">
        <f t="shared" si="885"/>
        <v>1.9950062115109228</v>
      </c>
      <c r="Y2063" s="1">
        <f t="shared" si="871"/>
        <v>3973.2215384615388</v>
      </c>
      <c r="Z2063" s="1">
        <f t="shared" si="872"/>
        <v>3972.2459259259258</v>
      </c>
      <c r="AA2063" s="1">
        <f t="shared" si="886"/>
        <v>0.97561253561298145</v>
      </c>
      <c r="AB2063" s="1">
        <f t="shared" si="891"/>
        <v>6.8525811965814682</v>
      </c>
      <c r="AC2063" s="1">
        <f t="shared" si="898"/>
        <v>3978.11</v>
      </c>
      <c r="AD2063" s="1">
        <f t="shared" si="892"/>
        <v>3888.8850000000007</v>
      </c>
      <c r="AE2063" s="1">
        <f t="shared" si="893"/>
        <v>47.004000000000175</v>
      </c>
      <c r="AF2063" s="1">
        <f t="shared" si="894"/>
        <v>126.54951351657891</v>
      </c>
      <c r="AG2063" s="1">
        <f t="shared" si="887"/>
        <v>3904.8340000000003</v>
      </c>
      <c r="AH2063" s="1">
        <f t="shared" si="888"/>
        <v>3901.1807142857137</v>
      </c>
      <c r="AI2063" s="1">
        <f t="shared" si="895"/>
        <v>3.6532857142865396</v>
      </c>
      <c r="AJ2063" s="1">
        <f t="shared" si="889"/>
        <v>1</v>
      </c>
    </row>
    <row r="2064" spans="1:36" x14ac:dyDescent="0.2">
      <c r="A2064" s="5">
        <v>43985</v>
      </c>
      <c r="B2064" s="1">
        <v>4001.17</v>
      </c>
      <c r="C2064" s="10">
        <v>3983.65</v>
      </c>
      <c r="D2064" s="1">
        <v>4018.68</v>
      </c>
      <c r="E2064" s="1">
        <v>3982.93</v>
      </c>
      <c r="F2064" s="1">
        <v>13659748300</v>
      </c>
      <c r="G2064" s="1">
        <v>200882767676.89999</v>
      </c>
      <c r="H2064" s="1">
        <f t="shared" si="896"/>
        <v>-1.4600000000000364</v>
      </c>
      <c r="J2064" s="1">
        <f t="shared" si="873"/>
        <v>3894.7760000000003</v>
      </c>
      <c r="K2064" s="1">
        <f t="shared" si="874"/>
        <v>3906.6786666666662</v>
      </c>
      <c r="L2064" s="1">
        <f t="shared" si="875"/>
        <v>3917.0412727272719</v>
      </c>
      <c r="M2064" s="1">
        <f t="shared" si="876"/>
        <v>17.493133583021098</v>
      </c>
      <c r="N2064" s="1">
        <f t="shared" si="877"/>
        <v>16.032036613272194</v>
      </c>
      <c r="O2064" s="1">
        <f t="shared" si="878"/>
        <v>98.953405017921128</v>
      </c>
      <c r="P2064" s="1">
        <f t="shared" si="879"/>
        <v>53.731729773276562</v>
      </c>
      <c r="Q2064" s="1">
        <f t="shared" si="880"/>
        <v>-13109537459.38442</v>
      </c>
      <c r="R2064" s="1">
        <f t="shared" si="881"/>
        <v>69.860000000000127</v>
      </c>
      <c r="S2064" s="1">
        <f t="shared" si="897"/>
        <v>83.967963386727803</v>
      </c>
      <c r="T2064" s="1">
        <f t="shared" si="890"/>
        <v>45.583146752286225</v>
      </c>
      <c r="U2064" s="1">
        <f t="shared" si="882"/>
        <v>2.0082085524563463E-5</v>
      </c>
      <c r="V2064" s="1">
        <f t="shared" si="883"/>
        <v>6.925750394944731E-3</v>
      </c>
      <c r="W2064" s="1">
        <f t="shared" si="884"/>
        <v>2.2818770578847101</v>
      </c>
      <c r="X2064" s="1">
        <f t="shared" si="885"/>
        <v>1.9702499207340456</v>
      </c>
      <c r="Y2064" s="1">
        <f t="shared" si="871"/>
        <v>3983.5823076923079</v>
      </c>
      <c r="Z2064" s="1">
        <f t="shared" si="872"/>
        <v>3983.5759259259262</v>
      </c>
      <c r="AA2064" s="1">
        <f t="shared" si="886"/>
        <v>6.3817663817644643E-3</v>
      </c>
      <c r="AB2064" s="1">
        <f t="shared" si="891"/>
        <v>0.78176638176673807</v>
      </c>
      <c r="AC2064" s="1">
        <f t="shared" si="898"/>
        <v>3995.0866666666666</v>
      </c>
      <c r="AD2064" s="1">
        <f t="shared" si="892"/>
        <v>3894.565333333333</v>
      </c>
      <c r="AE2064" s="1">
        <f t="shared" si="893"/>
        <v>53.820399999999971</v>
      </c>
      <c r="AF2064" s="1">
        <f t="shared" si="894"/>
        <v>124.51453765156415</v>
      </c>
      <c r="AG2064" s="1">
        <f t="shared" si="887"/>
        <v>3932.442</v>
      </c>
      <c r="AH2064" s="1">
        <f t="shared" si="888"/>
        <v>3905.3542857142852</v>
      </c>
      <c r="AI2064" s="1">
        <f t="shared" si="895"/>
        <v>27.08771428571481</v>
      </c>
      <c r="AJ2064" s="1">
        <f t="shared" si="889"/>
        <v>0</v>
      </c>
    </row>
    <row r="2065" spans="1:36" x14ac:dyDescent="0.2">
      <c r="A2065" s="5">
        <v>43986</v>
      </c>
      <c r="B2065" s="1">
        <v>3998.16</v>
      </c>
      <c r="C2065" s="10">
        <v>3982.19</v>
      </c>
      <c r="D2065" s="1">
        <v>3999.81</v>
      </c>
      <c r="E2065" s="1">
        <v>3968.57</v>
      </c>
      <c r="F2065" s="1">
        <v>10427773700</v>
      </c>
      <c r="G2065" s="1">
        <v>149057855837.5</v>
      </c>
      <c r="H2065" s="1">
        <f t="shared" si="896"/>
        <v>19.059999999999945</v>
      </c>
      <c r="J2065" s="1">
        <f t="shared" si="873"/>
        <v>3901.6160000000004</v>
      </c>
      <c r="K2065" s="1">
        <f t="shared" si="874"/>
        <v>3910.4766666666665</v>
      </c>
      <c r="L2065" s="1">
        <f t="shared" si="875"/>
        <v>3932.9347272727273</v>
      </c>
      <c r="M2065" s="1">
        <f t="shared" si="876"/>
        <v>18.222222222222111</v>
      </c>
      <c r="N2065" s="1">
        <f t="shared" si="877"/>
        <v>16.700228832951844</v>
      </c>
      <c r="O2065" s="1">
        <f t="shared" si="878"/>
        <v>99.010437847363391</v>
      </c>
      <c r="P2065" s="1">
        <f t="shared" si="879"/>
        <v>59.553227813304822</v>
      </c>
      <c r="Q2065" s="1">
        <f t="shared" si="880"/>
        <v>-1335182291.933428</v>
      </c>
      <c r="R2065" s="1">
        <f t="shared" si="881"/>
        <v>158.13000000000011</v>
      </c>
      <c r="S2065" s="1">
        <f t="shared" si="897"/>
        <v>83.299771167048149</v>
      </c>
      <c r="T2065" s="1">
        <f t="shared" si="890"/>
        <v>52.369492976313005</v>
      </c>
      <c r="U2065" s="1">
        <f t="shared" si="882"/>
        <v>-3.6663243089858502E-4</v>
      </c>
      <c r="V2065" s="1">
        <f t="shared" si="883"/>
        <v>1.1935800285625773E-2</v>
      </c>
      <c r="W2065" s="1">
        <f t="shared" si="884"/>
        <v>2.0651442889305254</v>
      </c>
      <c r="X2065" s="1">
        <f t="shared" si="885"/>
        <v>1.833877029484051</v>
      </c>
      <c r="Y2065" s="1">
        <f t="shared" si="871"/>
        <v>3983.4253846153847</v>
      </c>
      <c r="Z2065" s="1">
        <f t="shared" si="872"/>
        <v>3983.5418518518518</v>
      </c>
      <c r="AA2065" s="1">
        <f t="shared" si="886"/>
        <v>-0.11646723646708779</v>
      </c>
      <c r="AB2065" s="1">
        <f t="shared" si="891"/>
        <v>-1.8188034188005985E-2</v>
      </c>
      <c r="AC2065" s="1">
        <f t="shared" si="898"/>
        <v>3983.5233333333331</v>
      </c>
      <c r="AD2065" s="1">
        <f t="shared" si="892"/>
        <v>3900.4806666666664</v>
      </c>
      <c r="AE2065" s="1">
        <f t="shared" si="893"/>
        <v>60.918799999999919</v>
      </c>
      <c r="AF2065" s="1">
        <f t="shared" si="894"/>
        <v>90.877984756393573</v>
      </c>
      <c r="AG2065" s="1">
        <f t="shared" si="887"/>
        <v>3957.5540000000001</v>
      </c>
      <c r="AH2065" s="1">
        <f t="shared" si="888"/>
        <v>3910.309285714286</v>
      </c>
      <c r="AI2065" s="1">
        <f t="shared" si="895"/>
        <v>47.244714285714053</v>
      </c>
      <c r="AJ2065" s="1">
        <f t="shared" si="889"/>
        <v>1</v>
      </c>
    </row>
    <row r="2066" spans="1:36" x14ac:dyDescent="0.2">
      <c r="A2066" s="5">
        <v>43987</v>
      </c>
      <c r="B2066" s="1">
        <v>3988.22</v>
      </c>
      <c r="C2066" s="10">
        <v>4001.25</v>
      </c>
      <c r="D2066" s="1">
        <v>4001.25</v>
      </c>
      <c r="E2066" s="1">
        <v>3967.93</v>
      </c>
      <c r="F2066" s="1">
        <v>10244394200</v>
      </c>
      <c r="G2066" s="1">
        <v>154311342981.79999</v>
      </c>
      <c r="H2066" s="1">
        <f t="shared" si="896"/>
        <v>20.699999999999818</v>
      </c>
      <c r="J2066" s="1">
        <f t="shared" si="873"/>
        <v>3919.3350000000005</v>
      </c>
      <c r="K2066" s="1">
        <f t="shared" si="874"/>
        <v>3916.3720000000003</v>
      </c>
      <c r="L2066" s="1">
        <f t="shared" si="875"/>
        <v>3951.05</v>
      </c>
      <c r="M2066" s="1">
        <f t="shared" si="876"/>
        <v>9.258472325507201</v>
      </c>
      <c r="N2066" s="1">
        <f t="shared" si="877"/>
        <v>7.9771167048054172</v>
      </c>
      <c r="O2066" s="1">
        <f t="shared" si="878"/>
        <v>99.075071270193192</v>
      </c>
      <c r="P2066" s="1">
        <f t="shared" si="879"/>
        <v>65.681725917763728</v>
      </c>
      <c r="Q2066" s="1">
        <f t="shared" si="880"/>
        <v>10244394200</v>
      </c>
      <c r="R2066" s="1">
        <f t="shared" si="881"/>
        <v>171.92999999999984</v>
      </c>
      <c r="S2066" s="1">
        <f t="shared" si="897"/>
        <v>92.022883295194575</v>
      </c>
      <c r="T2066" s="1">
        <f t="shared" si="890"/>
        <v>61.243356743454036</v>
      </c>
      <c r="U2066" s="1">
        <f t="shared" si="882"/>
        <v>4.7635114026866468E-3</v>
      </c>
      <c r="V2066" s="1">
        <f t="shared" si="883"/>
        <v>2.234662564930669E-2</v>
      </c>
      <c r="W2066" s="1">
        <f t="shared" si="884"/>
        <v>2.0900229248073847</v>
      </c>
      <c r="X2066" s="1">
        <f t="shared" si="885"/>
        <v>2.1672609241410083</v>
      </c>
      <c r="Y2066" s="1">
        <f t="shared" si="871"/>
        <v>3985.1223076923079</v>
      </c>
      <c r="Z2066" s="1">
        <f t="shared" si="872"/>
        <v>3983.6018518518522</v>
      </c>
      <c r="AA2066" s="1">
        <f t="shared" si="886"/>
        <v>1.5204558404557247</v>
      </c>
      <c r="AB2066" s="1">
        <f t="shared" si="891"/>
        <v>0.21091737891747472</v>
      </c>
      <c r="AC2066" s="1">
        <f t="shared" si="898"/>
        <v>3990.1433333333334</v>
      </c>
      <c r="AD2066" s="1">
        <f t="shared" si="892"/>
        <v>3914.5019999999995</v>
      </c>
      <c r="AE2066" s="1">
        <f t="shared" si="893"/>
        <v>64.82999999999997</v>
      </c>
      <c r="AF2066" s="1">
        <f t="shared" si="894"/>
        <v>77.784290537646129</v>
      </c>
      <c r="AG2066" s="1">
        <f t="shared" si="887"/>
        <v>3984.4</v>
      </c>
      <c r="AH2066" s="1">
        <f t="shared" si="888"/>
        <v>3915.9049999999997</v>
      </c>
      <c r="AI2066" s="1">
        <f t="shared" si="895"/>
        <v>68.495000000000346</v>
      </c>
      <c r="AJ2066" s="1">
        <f t="shared" si="889"/>
        <v>1</v>
      </c>
    </row>
    <row r="2067" spans="1:36" x14ac:dyDescent="0.2">
      <c r="A2067" s="5">
        <v>43990</v>
      </c>
      <c r="B2067" s="1">
        <v>4023.61</v>
      </c>
      <c r="C2067" s="10">
        <v>4021.95</v>
      </c>
      <c r="D2067" s="1">
        <v>4050.22</v>
      </c>
      <c r="E2067" s="1">
        <v>4016.1</v>
      </c>
      <c r="F2067" s="1">
        <v>13792581300</v>
      </c>
      <c r="G2067" s="1">
        <v>193047518687.60001</v>
      </c>
      <c r="H2067" s="1">
        <f t="shared" si="896"/>
        <v>25.080000000000382</v>
      </c>
      <c r="J2067" s="1">
        <f t="shared" si="873"/>
        <v>3938.5979999999995</v>
      </c>
      <c r="K2067" s="1">
        <f t="shared" si="874"/>
        <v>3922.9746666666665</v>
      </c>
      <c r="L2067" s="1">
        <f t="shared" si="875"/>
        <v>3969.707272727273</v>
      </c>
      <c r="M2067" s="1">
        <f t="shared" si="876"/>
        <v>19.038319078725856</v>
      </c>
      <c r="N2067" s="1">
        <f t="shared" si="877"/>
        <v>12.19638465852711</v>
      </c>
      <c r="O2067" s="1">
        <f t="shared" si="878"/>
        <v>98.142729932578504</v>
      </c>
      <c r="P2067" s="1">
        <f t="shared" si="879"/>
        <v>89.786231754755406</v>
      </c>
      <c r="Q2067" s="1">
        <f t="shared" si="880"/>
        <v>-9063003304.396307</v>
      </c>
      <c r="R2067" s="1">
        <f t="shared" si="881"/>
        <v>149.17999999999984</v>
      </c>
      <c r="S2067" s="1">
        <f t="shared" si="897"/>
        <v>87.803615341472891</v>
      </c>
      <c r="T2067" s="1">
        <f t="shared" si="890"/>
        <v>68.332972701738242</v>
      </c>
      <c r="U2067" s="1">
        <f t="shared" si="882"/>
        <v>5.1467571700294186E-3</v>
      </c>
      <c r="V2067" s="1">
        <f t="shared" si="883"/>
        <v>5.1748665031406377E-2</v>
      </c>
      <c r="W2067" s="1">
        <f t="shared" si="884"/>
        <v>2.1162860489951076</v>
      </c>
      <c r="X2067" s="1">
        <f t="shared" si="885"/>
        <v>2.5229664156213425</v>
      </c>
      <c r="Y2067" s="1">
        <f t="shared" ref="Y2067:Y2130" si="899">C2066*11/13+C2067*2/13</f>
        <v>4004.4346153846154</v>
      </c>
      <c r="Z2067" s="1">
        <f t="shared" ref="Z2067:Z2130" si="900">C2066*25/27+C2067*2/27</f>
        <v>4002.7833333333338</v>
      </c>
      <c r="AA2067" s="1">
        <f t="shared" si="886"/>
        <v>1.6512820512816688</v>
      </c>
      <c r="AB2067" s="1">
        <f t="shared" si="891"/>
        <v>1.5466210826209137</v>
      </c>
      <c r="AC2067" s="1">
        <f t="shared" si="898"/>
        <v>4029.4233333333336</v>
      </c>
      <c r="AD2067" s="1">
        <f t="shared" si="892"/>
        <v>3935.2733333333331</v>
      </c>
      <c r="AE2067" s="1">
        <f t="shared" si="893"/>
        <v>62.888666666666765</v>
      </c>
      <c r="AF2067" s="1">
        <f t="shared" si="894"/>
        <v>99.806006381648416</v>
      </c>
      <c r="AG2067" s="1">
        <f t="shared" si="887"/>
        <v>3994.5219999999999</v>
      </c>
      <c r="AH2067" s="1">
        <f t="shared" si="888"/>
        <v>3920.5978571428573</v>
      </c>
      <c r="AI2067" s="1">
        <f t="shared" si="895"/>
        <v>73.92414285714267</v>
      </c>
      <c r="AJ2067" s="1">
        <f t="shared" si="889"/>
        <v>1</v>
      </c>
    </row>
    <row r="2068" spans="1:36" x14ac:dyDescent="0.2">
      <c r="A2068" s="5">
        <v>43991</v>
      </c>
      <c r="B2068" s="1">
        <v>4027.56</v>
      </c>
      <c r="C2068" s="10">
        <v>4047.03</v>
      </c>
      <c r="D2068" s="1">
        <v>4052.16</v>
      </c>
      <c r="E2068" s="1">
        <v>4016.34</v>
      </c>
      <c r="F2068" s="1">
        <v>11530447900</v>
      </c>
      <c r="G2068" s="1">
        <v>166533966010</v>
      </c>
      <c r="H2068" s="1">
        <f t="shared" si="896"/>
        <v>-7.3200000000001637</v>
      </c>
      <c r="J2068" s="1">
        <f t="shared" ref="J2068:J2131" si="901">SUM(C2059:C2068)/10</f>
        <v>3956.0239999999999</v>
      </c>
      <c r="K2068" s="1">
        <f t="shared" ref="K2068:K2131" si="902">SUM(C2054:C2068)/15</f>
        <v>3929.0266666666666</v>
      </c>
      <c r="L2068" s="1">
        <f t="shared" ref="L2068:L2131" si="903">(10*C2068+9*C2067+8*C2066+7*C2065+6*C2064+5*C2063+4*C2062+3*C2061+2*C2060+C2059)/55</f>
        <v>3989.4221818181813</v>
      </c>
      <c r="M2068" s="1">
        <f t="shared" ref="M2068:M2131" si="904">(MAX(D2063:D2068)-C2068)/(MAX(D2063:D2068)-MIN(E2063:E2068))*100</f>
        <v>5.5054732775270052</v>
      </c>
      <c r="N2068" s="1">
        <f t="shared" ref="N2068:N2131" si="905">(MAX(D2059:D2068)-C2068)/(MAX(D2059:D2068)-MIN(E2059:E2068))*100</f>
        <v>2.1948402002308876</v>
      </c>
      <c r="O2068" s="1">
        <f t="shared" ref="O2068:O2131" si="906">(SUMIF(H2063:H2068,"&gt;=0")/(SUMIF(H2063:H2068,"&gt;=0")+ABS(SUMIF(H2063:H2068,"&lt;0"))))*100</f>
        <v>88.086838534599494</v>
      </c>
      <c r="P2068" s="1">
        <f t="shared" ref="P2068:P2131" si="907">(SUMIF(H2057:H2068,"&gt;=0")/(SUMIF(H2057:H2068,"&gt;=0")+ABS(SUMIF(H2057:H2068,"&lt;0"))))*100</f>
        <v>87.267509831012831</v>
      </c>
      <c r="Q2068" s="1">
        <f t="shared" ref="Q2068:Q2131" si="908">((C2068-E2068)-(D2068-C2068))*F2068/(D2068-E2068)</f>
        <v>8227756792.9650202</v>
      </c>
      <c r="R2068" s="1">
        <f t="shared" ref="R2068:R2131" si="909">C2068-C2059</f>
        <v>201.42000000000007</v>
      </c>
      <c r="S2068" s="1">
        <f t="shared" si="897"/>
        <v>97.805159799769115</v>
      </c>
      <c r="T2068" s="1">
        <f t="shared" si="890"/>
        <v>73.90171032372271</v>
      </c>
      <c r="U2068" s="1">
        <f t="shared" ref="U2068:U2131" si="910">(C2068-C2067)/C2068</f>
        <v>6.1971371598432386E-3</v>
      </c>
      <c r="V2068" s="1">
        <f t="shared" ref="V2068:V2131" si="911">(C2068-C2057)/C2057</f>
        <v>5.6853436119206548E-2</v>
      </c>
      <c r="W2068" s="1">
        <f t="shared" ref="W2068:W2131" si="912">100*((C2068-J2068)/J2068)</f>
        <v>2.3004410488915212</v>
      </c>
      <c r="X2068" s="1">
        <f t="shared" ref="X2068:X2131" si="913">100*((C2068-K2068)/K2068)</f>
        <v>3.0033731848770064</v>
      </c>
      <c r="Y2068" s="1">
        <f t="shared" si="899"/>
        <v>4025.8084615384614</v>
      </c>
      <c r="Z2068" s="1">
        <f t="shared" si="900"/>
        <v>4023.807777777778</v>
      </c>
      <c r="AA2068" s="1">
        <f t="shared" ref="AA2068:AA2131" si="914">Y2068-Z2068</f>
        <v>2.0006837606833869</v>
      </c>
      <c r="AB2068" s="1">
        <f t="shared" si="891"/>
        <v>1.7211623931620126</v>
      </c>
      <c r="AC2068" s="1">
        <f t="shared" si="898"/>
        <v>4038.51</v>
      </c>
      <c r="AD2068" s="1">
        <f t="shared" si="892"/>
        <v>3952.724333333334</v>
      </c>
      <c r="AE2068" s="1">
        <f t="shared" si="893"/>
        <v>59.690133333333279</v>
      </c>
      <c r="AF2068" s="1">
        <f t="shared" si="894"/>
        <v>95.812224316990736</v>
      </c>
      <c r="AG2068" s="1">
        <f t="shared" ref="AG2068:AG2131" si="915">SUM(C2064:C2068)/5</f>
        <v>4007.2139999999999</v>
      </c>
      <c r="AH2068" s="1">
        <f t="shared" ref="AH2068:AH2131" si="916">SUM(C2055:C2068)/14</f>
        <v>3928.5842857142857</v>
      </c>
      <c r="AI2068" s="1">
        <f t="shared" si="895"/>
        <v>78.629714285714272</v>
      </c>
      <c r="AJ2068" s="1">
        <f t="shared" ref="AJ2068:AJ2131" si="917">IF(H2068&gt;0,1,0)</f>
        <v>0</v>
      </c>
    </row>
    <row r="2069" spans="1:36" x14ac:dyDescent="0.2">
      <c r="A2069" s="5">
        <v>43992</v>
      </c>
      <c r="B2069" s="1">
        <v>4046.23</v>
      </c>
      <c r="C2069" s="10">
        <v>4039.71</v>
      </c>
      <c r="D2069" s="1">
        <v>4046.23</v>
      </c>
      <c r="E2069" s="1">
        <v>4024.42</v>
      </c>
      <c r="F2069" s="1">
        <v>11226572800</v>
      </c>
      <c r="G2069" s="1">
        <v>166778642366.20001</v>
      </c>
      <c r="H2069" s="1">
        <f t="shared" si="896"/>
        <v>-43.829999999999927</v>
      </c>
      <c r="J2069" s="1">
        <f t="shared" si="901"/>
        <v>3975.4339999999997</v>
      </c>
      <c r="K2069" s="1">
        <f t="shared" si="902"/>
        <v>3935.9926666666665</v>
      </c>
      <c r="L2069" s="1">
        <f t="shared" si="903"/>
        <v>4004.6378181818181</v>
      </c>
      <c r="M2069" s="1">
        <f t="shared" si="904"/>
        <v>14.780956903715797</v>
      </c>
      <c r="N2069" s="1">
        <f t="shared" si="905"/>
        <v>5.3266589654729035</v>
      </c>
      <c r="O2069" s="1">
        <f t="shared" si="906"/>
        <v>55.206470838654745</v>
      </c>
      <c r="P2069" s="1">
        <f t="shared" si="907"/>
        <v>71.777817088271732</v>
      </c>
      <c r="Q2069" s="1">
        <f t="shared" si="908"/>
        <v>4514307356.9922075</v>
      </c>
      <c r="R2069" s="1">
        <f t="shared" si="909"/>
        <v>183.07999999999993</v>
      </c>
      <c r="S2069" s="1">
        <f t="shared" si="897"/>
        <v>94.673341034527098</v>
      </c>
      <c r="T2069" s="1">
        <f t="shared" ref="T2069:T2132" si="918">SUM(S2060:S2069)/10</f>
        <v>80.643298942085082</v>
      </c>
      <c r="U2069" s="1">
        <f t="shared" si="910"/>
        <v>-1.8120112582339237E-3</v>
      </c>
      <c r="V2069" s="1">
        <f t="shared" si="911"/>
        <v>4.3106097186251718E-2</v>
      </c>
      <c r="W2069" s="1">
        <f t="shared" si="912"/>
        <v>1.6168297599708688</v>
      </c>
      <c r="X2069" s="1">
        <f t="shared" si="913"/>
        <v>2.6350997605178508</v>
      </c>
      <c r="Y2069" s="1">
        <f t="shared" si="899"/>
        <v>4045.9038461538466</v>
      </c>
      <c r="Z2069" s="1">
        <f t="shared" si="900"/>
        <v>4046.4877777777779</v>
      </c>
      <c r="AA2069" s="1">
        <f t="shared" si="914"/>
        <v>-0.58393162393122111</v>
      </c>
      <c r="AB2069" s="1">
        <f t="shared" ref="AB2069:AB2132" si="919">AA2068*8/10+AA2069*2/10</f>
        <v>1.4837606837604653</v>
      </c>
      <c r="AC2069" s="1">
        <f t="shared" si="898"/>
        <v>4036.7866666666669</v>
      </c>
      <c r="AD2069" s="1">
        <f t="shared" ref="AD2069:AD2132" si="920">SUM(AC2060:AC2069)/10</f>
        <v>3971.1453333333338</v>
      </c>
      <c r="AE2069" s="1">
        <f t="shared" ref="AE2069:AE2132" si="921">(ABS(AC2069-AD2069)+ABS(AC2068-AD2069)+ABS(AC2067-AD2069)+ABS(AC2066-AD2069)+ABS(AC2065-AD2069)+ABS(AC2064-AD2069)+ABS(AC2063-AD2069)+ABS(AC2062-AD2069)+ABS(AC2061-AD2069)+ABS(AC2060-AD2069))/10</f>
        <v>50.713199999999873</v>
      </c>
      <c r="AF2069" s="1">
        <f t="shared" ref="AF2069:AF2132" si="922">(AC2069-AD2069)/(0.015*AE2069)</f>
        <v>86.290924037309395</v>
      </c>
      <c r="AG2069" s="1">
        <f t="shared" si="915"/>
        <v>4018.4260000000004</v>
      </c>
      <c r="AH2069" s="1">
        <f t="shared" si="916"/>
        <v>3937.5785714285712</v>
      </c>
      <c r="AI2069" s="1">
        <f t="shared" ref="AI2069:AI2132" si="923">AG2069-AH2069</f>
        <v>80.847428571429191</v>
      </c>
      <c r="AJ2069" s="1">
        <f t="shared" si="917"/>
        <v>0</v>
      </c>
    </row>
    <row r="2070" spans="1:36" x14ac:dyDescent="0.2">
      <c r="A2070" s="5">
        <v>43993</v>
      </c>
      <c r="B2070" s="1">
        <v>4031.74</v>
      </c>
      <c r="C2070" s="10">
        <v>3995.88</v>
      </c>
      <c r="D2070" s="1">
        <v>4043.01</v>
      </c>
      <c r="E2070" s="1">
        <v>3979.75</v>
      </c>
      <c r="F2070" s="1">
        <v>12730894100</v>
      </c>
      <c r="G2070" s="1">
        <v>197079441861.10001</v>
      </c>
      <c r="H2070" s="1">
        <f t="shared" si="896"/>
        <v>7.1999999999998181</v>
      </c>
      <c r="J2070" s="1">
        <f t="shared" si="901"/>
        <v>3989.3589999999995</v>
      </c>
      <c r="K2070" s="1">
        <f t="shared" si="902"/>
        <v>3941.4653333333331</v>
      </c>
      <c r="L2070" s="1">
        <f t="shared" si="903"/>
        <v>4008.3552727272727</v>
      </c>
      <c r="M2070" s="1">
        <f t="shared" si="904"/>
        <v>66.817048557520749</v>
      </c>
      <c r="N2070" s="1">
        <f t="shared" si="905"/>
        <v>25.3810769369531</v>
      </c>
      <c r="O2070" s="1">
        <f t="shared" si="906"/>
        <v>58.47877262764829</v>
      </c>
      <c r="P2070" s="1">
        <f t="shared" si="907"/>
        <v>79.97259126727316</v>
      </c>
      <c r="Q2070" s="1">
        <f t="shared" si="908"/>
        <v>-6238661351.5649481</v>
      </c>
      <c r="R2070" s="1">
        <f t="shared" si="909"/>
        <v>128.86000000000013</v>
      </c>
      <c r="S2070" s="1">
        <f t="shared" si="897"/>
        <v>74.618923063046907</v>
      </c>
      <c r="T2070" s="1">
        <f t="shared" si="918"/>
        <v>84.718258987034986</v>
      </c>
      <c r="U2070" s="1">
        <f t="shared" si="910"/>
        <v>-1.0968797861797634E-2</v>
      </c>
      <c r="V2070" s="1">
        <f t="shared" si="911"/>
        <v>3.9075725307558484E-2</v>
      </c>
      <c r="W2070" s="1">
        <f t="shared" si="912"/>
        <v>0.16345984405015043</v>
      </c>
      <c r="X2070" s="1">
        <f t="shared" si="913"/>
        <v>1.3805694599538196</v>
      </c>
      <c r="Y2070" s="1">
        <f t="shared" si="899"/>
        <v>4032.9669230769232</v>
      </c>
      <c r="Z2070" s="1">
        <f t="shared" si="900"/>
        <v>4036.4633333333331</v>
      </c>
      <c r="AA2070" s="1">
        <f t="shared" si="914"/>
        <v>-3.4964102564099449</v>
      </c>
      <c r="AB2070" s="1">
        <f t="shared" si="919"/>
        <v>-1.1664273504269658</v>
      </c>
      <c r="AC2070" s="1">
        <f t="shared" si="898"/>
        <v>4006.2133333333331</v>
      </c>
      <c r="AD2070" s="1">
        <f t="shared" si="920"/>
        <v>3986.4173333333333</v>
      </c>
      <c r="AE2070" s="1">
        <f t="shared" si="921"/>
        <v>35.531866666666744</v>
      </c>
      <c r="AF2070" s="1">
        <f t="shared" si="922"/>
        <v>37.142246021411353</v>
      </c>
      <c r="AG2070" s="1">
        <f t="shared" si="915"/>
        <v>4021.1639999999998</v>
      </c>
      <c r="AH2070" s="1">
        <f t="shared" si="916"/>
        <v>3949.8514285714286</v>
      </c>
      <c r="AI2070" s="1">
        <f t="shared" si="923"/>
        <v>71.312571428571118</v>
      </c>
      <c r="AJ2070" s="1">
        <f t="shared" si="917"/>
        <v>1</v>
      </c>
    </row>
    <row r="2071" spans="1:36" x14ac:dyDescent="0.2">
      <c r="A2071" s="5">
        <v>43994</v>
      </c>
      <c r="B2071" s="1">
        <v>3931.62</v>
      </c>
      <c r="C2071" s="10">
        <v>4003.08</v>
      </c>
      <c r="D2071" s="1">
        <v>4011.06</v>
      </c>
      <c r="E2071" s="1">
        <v>3927.25</v>
      </c>
      <c r="F2071" s="1">
        <v>13416664900</v>
      </c>
      <c r="G2071" s="1">
        <v>193504046742.29999</v>
      </c>
      <c r="H2071" s="1">
        <f t="shared" si="896"/>
        <v>-48.090000000000146</v>
      </c>
      <c r="J2071" s="1">
        <f t="shared" si="901"/>
        <v>4002.9650000000001</v>
      </c>
      <c r="K2071" s="1">
        <f t="shared" si="902"/>
        <v>3953.4</v>
      </c>
      <c r="L2071" s="1">
        <f t="shared" si="903"/>
        <v>4010.8500000000004</v>
      </c>
      <c r="M2071" s="1">
        <f t="shared" si="904"/>
        <v>39.292290449123357</v>
      </c>
      <c r="N2071" s="1">
        <f t="shared" si="905"/>
        <v>32.626470783753227</v>
      </c>
      <c r="O2071" s="1">
        <f t="shared" si="906"/>
        <v>34.804887662593572</v>
      </c>
      <c r="P2071" s="1">
        <f t="shared" si="907"/>
        <v>66.406458500133368</v>
      </c>
      <c r="Q2071" s="1">
        <f t="shared" si="908"/>
        <v>10861719525.891891</v>
      </c>
      <c r="R2071" s="1">
        <f t="shared" si="909"/>
        <v>31.739999999999782</v>
      </c>
      <c r="S2071" s="1">
        <f t="shared" si="897"/>
        <v>67.37352921624678</v>
      </c>
      <c r="T2071" s="1">
        <f t="shared" si="918"/>
        <v>87.445292115055523</v>
      </c>
      <c r="U2071" s="1">
        <f t="shared" si="910"/>
        <v>1.7986150663988276E-3</v>
      </c>
      <c r="V2071" s="1">
        <f t="shared" si="911"/>
        <v>3.7973567596580389E-2</v>
      </c>
      <c r="W2071" s="1">
        <f t="shared" si="912"/>
        <v>2.8728704847477238E-3</v>
      </c>
      <c r="X2071" s="1">
        <f t="shared" si="913"/>
        <v>1.2566398543026214</v>
      </c>
      <c r="Y2071" s="1">
        <f t="shared" si="899"/>
        <v>3996.9876923076922</v>
      </c>
      <c r="Z2071" s="1">
        <f t="shared" si="900"/>
        <v>3996.413333333333</v>
      </c>
      <c r="AA2071" s="1">
        <f t="shared" si="914"/>
        <v>0.57435897435925654</v>
      </c>
      <c r="AB2071" s="1">
        <f t="shared" si="919"/>
        <v>-2.6822564102561044</v>
      </c>
      <c r="AC2071" s="1">
        <f t="shared" si="898"/>
        <v>3980.4633333333331</v>
      </c>
      <c r="AD2071" s="1">
        <f t="shared" si="920"/>
        <v>3998.8056666666662</v>
      </c>
      <c r="AE2071" s="1">
        <f t="shared" si="921"/>
        <v>23.142133333333323</v>
      </c>
      <c r="AF2071" s="1">
        <f t="shared" si="922"/>
        <v>-52.83964985461742</v>
      </c>
      <c r="AG2071" s="1">
        <f t="shared" si="915"/>
        <v>4021.53</v>
      </c>
      <c r="AH2071" s="1">
        <f t="shared" si="916"/>
        <v>3962.2628571428568</v>
      </c>
      <c r="AI2071" s="1">
        <f t="shared" si="923"/>
        <v>59.267142857143426</v>
      </c>
      <c r="AJ2071" s="1">
        <f t="shared" si="917"/>
        <v>0</v>
      </c>
    </row>
    <row r="2072" spans="1:36" x14ac:dyDescent="0.2">
      <c r="A2072" s="5">
        <v>43997</v>
      </c>
      <c r="B2072" s="1">
        <v>3982.97</v>
      </c>
      <c r="C2072" s="10">
        <v>3954.99</v>
      </c>
      <c r="D2072" s="1">
        <v>4007.14</v>
      </c>
      <c r="E2072" s="1">
        <v>3954.99</v>
      </c>
      <c r="F2072" s="1">
        <v>13129786000</v>
      </c>
      <c r="G2072" s="1">
        <v>211125336143.79999</v>
      </c>
      <c r="H2072" s="1">
        <f t="shared" si="896"/>
        <v>59.580000000000382</v>
      </c>
      <c r="J2072" s="1">
        <f t="shared" si="901"/>
        <v>4001.3299999999995</v>
      </c>
      <c r="K2072" s="1">
        <f t="shared" si="902"/>
        <v>3961.7779999999993</v>
      </c>
      <c r="L2072" s="1">
        <f t="shared" si="903"/>
        <v>4002.1272727272726</v>
      </c>
      <c r="M2072" s="1">
        <f t="shared" si="904"/>
        <v>77.792010247378258</v>
      </c>
      <c r="N2072" s="1">
        <f t="shared" si="905"/>
        <v>77.792010247378258</v>
      </c>
      <c r="O2072" s="1">
        <f t="shared" si="906"/>
        <v>48.069073783359592</v>
      </c>
      <c r="P2072" s="1">
        <f t="shared" si="907"/>
        <v>71.141997420833917</v>
      </c>
      <c r="Q2072" s="1">
        <f t="shared" si="908"/>
        <v>-13129786000</v>
      </c>
      <c r="R2072" s="1">
        <f t="shared" si="909"/>
        <v>-28.580000000000382</v>
      </c>
      <c r="S2072" s="1">
        <f t="shared" si="897"/>
        <v>22.207989752621739</v>
      </c>
      <c r="T2072" s="1">
        <f t="shared" si="918"/>
        <v>79.948820737189493</v>
      </c>
      <c r="U2072" s="1">
        <f t="shared" si="910"/>
        <v>-1.2159322779577229E-2</v>
      </c>
      <c r="V2072" s="1">
        <f t="shared" si="911"/>
        <v>2.274878330083625E-2</v>
      </c>
      <c r="W2072" s="1">
        <f t="shared" si="912"/>
        <v>-1.1581149267868358</v>
      </c>
      <c r="X2072" s="1">
        <f t="shared" si="913"/>
        <v>-0.17133721273629055</v>
      </c>
      <c r="Y2072" s="1">
        <f t="shared" si="899"/>
        <v>3995.6815384615384</v>
      </c>
      <c r="Z2072" s="1">
        <f t="shared" si="900"/>
        <v>3999.5177777777781</v>
      </c>
      <c r="AA2072" s="1">
        <f t="shared" si="914"/>
        <v>-3.8362393162396984</v>
      </c>
      <c r="AB2072" s="1">
        <f t="shared" si="919"/>
        <v>-0.30776068376053445</v>
      </c>
      <c r="AC2072" s="1">
        <f t="shared" si="898"/>
        <v>3972.373333333333</v>
      </c>
      <c r="AD2072" s="1">
        <f t="shared" si="920"/>
        <v>4001.063333333333</v>
      </c>
      <c r="AE2072" s="1">
        <f t="shared" si="921"/>
        <v>21.336000000000059</v>
      </c>
      <c r="AF2072" s="1">
        <f t="shared" si="922"/>
        <v>-89.645044369453743</v>
      </c>
      <c r="AG2072" s="1">
        <f t="shared" si="915"/>
        <v>4008.1379999999999</v>
      </c>
      <c r="AH2072" s="1">
        <f t="shared" si="916"/>
        <v>3968.1357142857137</v>
      </c>
      <c r="AI2072" s="1">
        <f t="shared" si="923"/>
        <v>40.002285714286245</v>
      </c>
      <c r="AJ2072" s="1">
        <f t="shared" si="917"/>
        <v>1</v>
      </c>
    </row>
    <row r="2073" spans="1:36" x14ac:dyDescent="0.2">
      <c r="A2073" s="5">
        <v>43998</v>
      </c>
      <c r="B2073" s="1">
        <v>3995.58</v>
      </c>
      <c r="C2073" s="10">
        <v>4014.57</v>
      </c>
      <c r="D2073" s="1">
        <v>4014.57</v>
      </c>
      <c r="E2073" s="1">
        <v>3987.86</v>
      </c>
      <c r="F2073" s="1">
        <v>11105153900</v>
      </c>
      <c r="G2073" s="1">
        <v>185104029158.89999</v>
      </c>
      <c r="H2073" s="1">
        <f t="shared" si="896"/>
        <v>3.0199999999999818</v>
      </c>
      <c r="J2073" s="1">
        <f t="shared" si="901"/>
        <v>4004.4299999999994</v>
      </c>
      <c r="K2073" s="1">
        <f t="shared" si="902"/>
        <v>3971.2313333333327</v>
      </c>
      <c r="L2073" s="1">
        <f t="shared" si="903"/>
        <v>4004.5345454545454</v>
      </c>
      <c r="M2073" s="1">
        <f t="shared" si="904"/>
        <v>30.093667440556988</v>
      </c>
      <c r="N2073" s="1">
        <f t="shared" si="905"/>
        <v>30.093667440556988</v>
      </c>
      <c r="O2073" s="1">
        <f t="shared" si="906"/>
        <v>41.292001893043071</v>
      </c>
      <c r="P2073" s="1">
        <f t="shared" si="907"/>
        <v>59.337775085806562</v>
      </c>
      <c r="Q2073" s="1">
        <f t="shared" si="908"/>
        <v>11105153900</v>
      </c>
      <c r="R2073" s="1">
        <f t="shared" si="909"/>
        <v>30.920000000000073</v>
      </c>
      <c r="S2073" s="1">
        <f t="shared" si="897"/>
        <v>69.906332559443001</v>
      </c>
      <c r="T2073" s="1">
        <f t="shared" si="918"/>
        <v>77.367950861609799</v>
      </c>
      <c r="U2073" s="1">
        <f t="shared" si="910"/>
        <v>1.4840941869241384E-2</v>
      </c>
      <c r="V2073" s="1">
        <f t="shared" si="911"/>
        <v>1.0885494568583908E-2</v>
      </c>
      <c r="W2073" s="1">
        <f t="shared" si="912"/>
        <v>0.25321955933805274</v>
      </c>
      <c r="X2073" s="1">
        <f t="shared" si="913"/>
        <v>1.0913155902778966</v>
      </c>
      <c r="Y2073" s="1">
        <f t="shared" si="899"/>
        <v>3964.1561538461538</v>
      </c>
      <c r="Z2073" s="1">
        <f t="shared" si="900"/>
        <v>3959.4033333333336</v>
      </c>
      <c r="AA2073" s="1">
        <f t="shared" si="914"/>
        <v>4.752820512820108</v>
      </c>
      <c r="AB2073" s="1">
        <f t="shared" si="919"/>
        <v>-2.1184273504277371</v>
      </c>
      <c r="AC2073" s="1">
        <f t="shared" si="898"/>
        <v>4005.6666666666665</v>
      </c>
      <c r="AD2073" s="1">
        <f t="shared" si="920"/>
        <v>4003.8189999999995</v>
      </c>
      <c r="AE2073" s="1">
        <f t="shared" si="921"/>
        <v>19.501000000000111</v>
      </c>
      <c r="AF2073" s="1">
        <f t="shared" si="922"/>
        <v>6.3164851944925884</v>
      </c>
      <c r="AG2073" s="1">
        <f t="shared" si="915"/>
        <v>4001.6459999999997</v>
      </c>
      <c r="AH2073" s="1">
        <f t="shared" si="916"/>
        <v>3980.2042857142851</v>
      </c>
      <c r="AI2073" s="1">
        <f t="shared" si="923"/>
        <v>21.441714285714625</v>
      </c>
      <c r="AJ2073" s="1">
        <f t="shared" si="917"/>
        <v>1</v>
      </c>
    </row>
    <row r="2074" spans="1:36" x14ac:dyDescent="0.2">
      <c r="A2074" s="5">
        <v>43999</v>
      </c>
      <c r="B2074" s="1">
        <v>4018.61</v>
      </c>
      <c r="C2074" s="10">
        <v>4017.59</v>
      </c>
      <c r="D2074" s="1">
        <v>4018.61</v>
      </c>
      <c r="E2074" s="1">
        <v>3992.13</v>
      </c>
      <c r="F2074" s="1">
        <v>10560579900</v>
      </c>
      <c r="G2074" s="1">
        <v>176977503611.20001</v>
      </c>
      <c r="H2074" s="1">
        <f t="shared" si="896"/>
        <v>26.789999999999964</v>
      </c>
      <c r="J2074" s="1">
        <f t="shared" si="901"/>
        <v>4007.8240000000005</v>
      </c>
      <c r="K2074" s="1">
        <f t="shared" si="902"/>
        <v>3982.6966666666663</v>
      </c>
      <c r="L2074" s="1">
        <f t="shared" si="903"/>
        <v>4006.9272727272728</v>
      </c>
      <c r="M2074" s="1">
        <f t="shared" si="904"/>
        <v>24.071272482770105</v>
      </c>
      <c r="N2074" s="1">
        <f t="shared" si="905"/>
        <v>27.675926667200184</v>
      </c>
      <c r="O2074" s="1">
        <f t="shared" si="906"/>
        <v>51.238661078987867</v>
      </c>
      <c r="P2074" s="1">
        <f t="shared" si="907"/>
        <v>61.595667594675994</v>
      </c>
      <c r="Q2074" s="1">
        <f t="shared" si="908"/>
        <v>9747000481.7220688</v>
      </c>
      <c r="R2074" s="1">
        <f t="shared" si="909"/>
        <v>35.400000000000091</v>
      </c>
      <c r="S2074" s="1">
        <f t="shared" si="897"/>
        <v>72.324073332799827</v>
      </c>
      <c r="T2074" s="1">
        <f t="shared" si="918"/>
        <v>76.203561856216993</v>
      </c>
      <c r="U2074" s="1">
        <f t="shared" si="910"/>
        <v>7.5169442377146043E-4</v>
      </c>
      <c r="V2074" s="1">
        <f t="shared" si="911"/>
        <v>8.540078371912627E-3</v>
      </c>
      <c r="W2074" s="1">
        <f t="shared" si="912"/>
        <v>0.24367337487872773</v>
      </c>
      <c r="X2074" s="1">
        <f t="shared" si="913"/>
        <v>0.87612329669429723</v>
      </c>
      <c r="Y2074" s="1">
        <f t="shared" si="899"/>
        <v>4015.0346153846158</v>
      </c>
      <c r="Z2074" s="1">
        <f t="shared" si="900"/>
        <v>4014.7937037037036</v>
      </c>
      <c r="AA2074" s="1">
        <f t="shared" si="914"/>
        <v>0.24091168091217696</v>
      </c>
      <c r="AB2074" s="1">
        <f t="shared" si="919"/>
        <v>3.8504387464385217</v>
      </c>
      <c r="AC2074" s="1">
        <f t="shared" si="898"/>
        <v>4009.4433333333341</v>
      </c>
      <c r="AD2074" s="1">
        <f t="shared" si="920"/>
        <v>4005.2546666666667</v>
      </c>
      <c r="AE2074" s="1">
        <f t="shared" si="921"/>
        <v>18.903066666666838</v>
      </c>
      <c r="AF2074" s="1">
        <f t="shared" si="922"/>
        <v>14.77244139105232</v>
      </c>
      <c r="AG2074" s="1">
        <f t="shared" si="915"/>
        <v>3997.2220000000002</v>
      </c>
      <c r="AH2074" s="1">
        <f t="shared" si="916"/>
        <v>3991.7014285714281</v>
      </c>
      <c r="AI2074" s="1">
        <f t="shared" si="923"/>
        <v>5.5205714285721115</v>
      </c>
      <c r="AJ2074" s="1">
        <f t="shared" si="917"/>
        <v>1</v>
      </c>
    </row>
    <row r="2075" spans="1:36" x14ac:dyDescent="0.2">
      <c r="A2075" s="5">
        <v>44000</v>
      </c>
      <c r="B2075" s="1">
        <v>4009.78</v>
      </c>
      <c r="C2075" s="10">
        <v>4044.38</v>
      </c>
      <c r="D2075" s="1">
        <v>4047.56</v>
      </c>
      <c r="E2075" s="1">
        <v>4000.9</v>
      </c>
      <c r="F2075" s="1">
        <v>13814876100</v>
      </c>
      <c r="G2075" s="1">
        <v>210192918146.20001</v>
      </c>
      <c r="H2075" s="1">
        <f t="shared" si="896"/>
        <v>54.329999999999927</v>
      </c>
      <c r="J2075" s="1">
        <f t="shared" si="901"/>
        <v>4014.0430000000001</v>
      </c>
      <c r="K2075" s="1">
        <f t="shared" si="902"/>
        <v>3995.2133333333327</v>
      </c>
      <c r="L2075" s="1">
        <f t="shared" si="903"/>
        <v>4013.5738181818183</v>
      </c>
      <c r="M2075" s="1">
        <f t="shared" si="904"/>
        <v>2.643171806167266</v>
      </c>
      <c r="N2075" s="1">
        <f t="shared" si="905"/>
        <v>6.2284845088461731</v>
      </c>
      <c r="O2075" s="1">
        <f t="shared" si="906"/>
        <v>75.835385156524751</v>
      </c>
      <c r="P2075" s="1">
        <f t="shared" si="907"/>
        <v>68.179232762434395</v>
      </c>
      <c r="Q2075" s="1">
        <f t="shared" si="908"/>
        <v>11931836837.333998</v>
      </c>
      <c r="R2075" s="1">
        <f t="shared" si="909"/>
        <v>43.130000000000109</v>
      </c>
      <c r="S2075" s="1">
        <f t="shared" si="897"/>
        <v>93.771515491153821</v>
      </c>
      <c r="T2075" s="1">
        <f t="shared" si="918"/>
        <v>77.250736288627579</v>
      </c>
      <c r="U2075" s="1">
        <f t="shared" si="910"/>
        <v>6.6240066462597393E-3</v>
      </c>
      <c r="V2075" s="1">
        <f t="shared" si="911"/>
        <v>1.5244813173848109E-2</v>
      </c>
      <c r="W2075" s="1">
        <f t="shared" si="912"/>
        <v>0.75577167459342087</v>
      </c>
      <c r="X2075" s="1">
        <f t="shared" si="913"/>
        <v>1.2306393317336604</v>
      </c>
      <c r="Y2075" s="1">
        <f t="shared" si="899"/>
        <v>4021.7115384615386</v>
      </c>
      <c r="Z2075" s="1">
        <f t="shared" si="900"/>
        <v>4019.5744444444445</v>
      </c>
      <c r="AA2075" s="1">
        <f t="shared" si="914"/>
        <v>2.137094017094114</v>
      </c>
      <c r="AB2075" s="1">
        <f t="shared" si="919"/>
        <v>0.62014814814856434</v>
      </c>
      <c r="AC2075" s="1">
        <f t="shared" si="898"/>
        <v>4030.9466666666667</v>
      </c>
      <c r="AD2075" s="1">
        <f t="shared" si="920"/>
        <v>4009.9970000000003</v>
      </c>
      <c r="AE2075" s="1">
        <f t="shared" si="921"/>
        <v>19.135733333333473</v>
      </c>
      <c r="AF2075" s="1">
        <f t="shared" si="922"/>
        <v>72.986199175944009</v>
      </c>
      <c r="AG2075" s="1">
        <f t="shared" si="915"/>
        <v>4006.922</v>
      </c>
      <c r="AH2075" s="1">
        <f t="shared" si="916"/>
        <v>4004.37</v>
      </c>
      <c r="AI2075" s="1">
        <f t="shared" si="923"/>
        <v>2.5520000000001346</v>
      </c>
      <c r="AJ2075" s="1">
        <f t="shared" si="917"/>
        <v>1</v>
      </c>
    </row>
    <row r="2076" spans="1:36" x14ac:dyDescent="0.2">
      <c r="A2076" s="5">
        <v>44001</v>
      </c>
      <c r="B2076" s="1">
        <v>4047.05</v>
      </c>
      <c r="C2076" s="10">
        <v>4098.71</v>
      </c>
      <c r="D2076" s="1">
        <v>4109.3599999999997</v>
      </c>
      <c r="E2076" s="1">
        <v>4043.49</v>
      </c>
      <c r="F2076" s="1">
        <v>15294699000</v>
      </c>
      <c r="G2076" s="1">
        <v>255549797299.60001</v>
      </c>
      <c r="H2076" s="1">
        <f>C2077-C2076</f>
        <v>3.3400000000001455</v>
      </c>
      <c r="J2076" s="1">
        <f t="shared" si="901"/>
        <v>4023.7889999999998</v>
      </c>
      <c r="K2076" s="1">
        <f t="shared" si="902"/>
        <v>4010.6593333333335</v>
      </c>
      <c r="L2076" s="1">
        <f t="shared" si="903"/>
        <v>4028.9678181818176</v>
      </c>
      <c r="M2076" s="1">
        <f t="shared" si="904"/>
        <v>5.8481137773871037</v>
      </c>
      <c r="N2076" s="1">
        <f t="shared" si="905"/>
        <v>5.8481137773871037</v>
      </c>
      <c r="O2076" s="1">
        <f t="shared" si="906"/>
        <v>75.357417371252879</v>
      </c>
      <c r="P2076" s="1">
        <f t="shared" si="907"/>
        <v>68.82578375321981</v>
      </c>
      <c r="Q2076" s="1">
        <f t="shared" si="908"/>
        <v>10348940859.723858</v>
      </c>
      <c r="R2076" s="1">
        <f t="shared" si="909"/>
        <v>76.760000000000218</v>
      </c>
      <c r="S2076" s="1">
        <f t="shared" si="897"/>
        <v>94.151886222612887</v>
      </c>
      <c r="T2076" s="1">
        <f t="shared" si="918"/>
        <v>77.463636581369414</v>
      </c>
      <c r="U2076" s="1">
        <f t="shared" si="910"/>
        <v>1.3255390110546959E-2</v>
      </c>
      <c r="V2076" s="1">
        <f t="shared" si="911"/>
        <v>2.9260281402946616E-2</v>
      </c>
      <c r="W2076" s="1">
        <f t="shared" si="912"/>
        <v>1.8619515088887681</v>
      </c>
      <c r="X2076" s="1">
        <f t="shared" si="913"/>
        <v>2.1954162482677377</v>
      </c>
      <c r="Y2076" s="1">
        <f t="shared" si="899"/>
        <v>4052.7384615384617</v>
      </c>
      <c r="Z2076" s="1">
        <f t="shared" si="900"/>
        <v>4048.4044444444444</v>
      </c>
      <c r="AA2076" s="1">
        <f t="shared" si="914"/>
        <v>4.3340170940173266</v>
      </c>
      <c r="AB2076" s="1">
        <f t="shared" si="919"/>
        <v>2.5764786324787563</v>
      </c>
      <c r="AC2076" s="1">
        <f t="shared" si="898"/>
        <v>4083.853333333333</v>
      </c>
      <c r="AD2076" s="1">
        <f t="shared" si="920"/>
        <v>4019.3679999999999</v>
      </c>
      <c r="AE2076" s="1">
        <f t="shared" si="921"/>
        <v>24.536000000000058</v>
      </c>
      <c r="AF2076" s="1">
        <f t="shared" si="922"/>
        <v>175.21283918414554</v>
      </c>
      <c r="AG2076" s="1">
        <f t="shared" si="915"/>
        <v>4026.0479999999998</v>
      </c>
      <c r="AH2076" s="1">
        <f t="shared" si="916"/>
        <v>4013.4678571428562</v>
      </c>
      <c r="AI2076" s="1">
        <f t="shared" si="923"/>
        <v>12.580142857143528</v>
      </c>
      <c r="AJ2076" s="1">
        <f t="shared" si="917"/>
        <v>1</v>
      </c>
    </row>
    <row r="2077" spans="1:36" x14ac:dyDescent="0.2">
      <c r="A2077" s="5">
        <v>44004</v>
      </c>
      <c r="B2077" s="1">
        <v>4097.51</v>
      </c>
      <c r="C2077" s="10">
        <v>4102.05</v>
      </c>
      <c r="D2077" s="1">
        <v>4126.9399999999996</v>
      </c>
      <c r="E2077" s="1">
        <v>4088.78</v>
      </c>
      <c r="F2077" s="1">
        <v>15582946500</v>
      </c>
      <c r="G2077" s="1">
        <v>259200520725.70001</v>
      </c>
      <c r="H2077" s="1">
        <f t="shared" si="896"/>
        <v>19.739999999999782</v>
      </c>
      <c r="J2077" s="1">
        <f t="shared" si="901"/>
        <v>4031.7990000000004</v>
      </c>
      <c r="K2077" s="1">
        <f t="shared" si="902"/>
        <v>4019.3733333333325</v>
      </c>
      <c r="L2077" s="1">
        <f t="shared" si="903"/>
        <v>4043.1970909090915</v>
      </c>
      <c r="M2077" s="1">
        <f t="shared" si="904"/>
        <v>14.475138121546639</v>
      </c>
      <c r="N2077" s="1">
        <f t="shared" si="905"/>
        <v>12.464319695527802</v>
      </c>
      <c r="O2077" s="1">
        <f t="shared" si="906"/>
        <v>100</v>
      </c>
      <c r="P2077" s="1">
        <f t="shared" si="907"/>
        <v>68.892232461914588</v>
      </c>
      <c r="Q2077" s="1">
        <f t="shared" si="908"/>
        <v>-4745121549.5281458</v>
      </c>
      <c r="R2077" s="1">
        <f t="shared" ref="R2077:R2085" si="924">C2077-C2068</f>
        <v>55.019999999999982</v>
      </c>
      <c r="S2077" s="1">
        <f t="shared" si="897"/>
        <v>87.535680304472194</v>
      </c>
      <c r="T2077" s="1">
        <f t="shared" ref="T2077:T2085" si="925">SUM(S2068:S2077)/10</f>
        <v>77.436843077669337</v>
      </c>
      <c r="U2077" s="1">
        <f t="shared" si="910"/>
        <v>8.1422703282508634E-4</v>
      </c>
      <c r="V2077" s="1">
        <f t="shared" si="911"/>
        <v>2.5192127460168742E-2</v>
      </c>
      <c r="W2077" s="1">
        <f t="shared" si="912"/>
        <v>1.7424231713932103</v>
      </c>
      <c r="X2077" s="1">
        <f t="shared" si="913"/>
        <v>2.0569541520568961</v>
      </c>
      <c r="Y2077" s="1">
        <f t="shared" si="899"/>
        <v>4099.2238461538454</v>
      </c>
      <c r="Z2077" s="1">
        <f t="shared" si="900"/>
        <v>4098.9574074074071</v>
      </c>
      <c r="AA2077" s="1">
        <f t="shared" si="914"/>
        <v>0.26643874643832532</v>
      </c>
      <c r="AB2077" s="1">
        <f>AA2076*8/10+AA2077*2/10</f>
        <v>3.5205014245015263</v>
      </c>
      <c r="AC2077" s="1">
        <f t="shared" si="898"/>
        <v>4105.9233333333332</v>
      </c>
      <c r="AD2077" s="1">
        <f t="shared" ref="AD2077:AD2085" si="926">SUM(AC2068:AC2077)/10</f>
        <v>4027.018</v>
      </c>
      <c r="AE2077" s="1">
        <f t="shared" ref="AE2077:AE2085" si="927">(ABS(AC2077-AD2077)+ABS(AC2076-AD2077)+ABS(AC2075-AD2077)+ABS(AC2074-AD2077)+ABS(AC2073-AD2077)+ABS(AC2072-AD2077)+ABS(AC2071-AD2077)+ABS(AC2070-AD2077)+ABS(AC2069-AD2077)+ABS(AC2068-AD2077))/10</f>
        <v>32.186000000000014</v>
      </c>
      <c r="AF2077" s="1">
        <f t="shared" si="922"/>
        <v>163.43613855575532</v>
      </c>
      <c r="AG2077" s="1">
        <f t="shared" si="915"/>
        <v>4055.46</v>
      </c>
      <c r="AH2077" s="1">
        <f t="shared" ref="AH2077:AH2089" si="928">SUM(C2064:C2077)/14</f>
        <v>4021.9307142857142</v>
      </c>
      <c r="AI2077" s="1">
        <f t="shared" si="923"/>
        <v>33.529285714285834</v>
      </c>
      <c r="AJ2077" s="1">
        <f t="shared" si="917"/>
        <v>1</v>
      </c>
    </row>
    <row r="2078" spans="1:36" x14ac:dyDescent="0.2">
      <c r="A2078" s="5">
        <v>44005</v>
      </c>
      <c r="B2078" s="1">
        <v>4098.04</v>
      </c>
      <c r="C2078" s="10">
        <v>4121.79</v>
      </c>
      <c r="D2078" s="1">
        <v>4124.7299999999996</v>
      </c>
      <c r="E2078" s="1">
        <v>4080.75</v>
      </c>
      <c r="F2078" s="1">
        <v>12922951000</v>
      </c>
      <c r="G2078" s="1">
        <v>234806510834.5</v>
      </c>
      <c r="H2078" s="1">
        <f t="shared" si="896"/>
        <v>17.199999999999818</v>
      </c>
      <c r="J2078" s="1">
        <f t="shared" si="901"/>
        <v>4039.2750000000001</v>
      </c>
      <c r="K2078" s="1">
        <f t="shared" si="902"/>
        <v>4028.5880000000002</v>
      </c>
      <c r="L2078" s="1">
        <f t="shared" si="903"/>
        <v>4059.5590909090911</v>
      </c>
      <c r="M2078" s="1">
        <f t="shared" si="904"/>
        <v>3.7029048029908371</v>
      </c>
      <c r="N2078" s="1">
        <f t="shared" si="905"/>
        <v>2.5789974460411873</v>
      </c>
      <c r="O2078" s="1">
        <f t="shared" si="906"/>
        <v>100</v>
      </c>
      <c r="P2078" s="1">
        <f t="shared" si="907"/>
        <v>68.547160243407674</v>
      </c>
      <c r="Q2078" s="1">
        <f t="shared" si="908"/>
        <v>11195189474.761473</v>
      </c>
      <c r="R2078" s="1">
        <f t="shared" si="924"/>
        <v>82.079999999999927</v>
      </c>
      <c r="S2078" s="1">
        <f t="shared" si="897"/>
        <v>97.421002553958814</v>
      </c>
      <c r="T2078" s="1">
        <f t="shared" si="925"/>
        <v>77.398427353088294</v>
      </c>
      <c r="U2078" s="1">
        <f t="shared" si="910"/>
        <v>4.7891813993434359E-3</v>
      </c>
      <c r="V2078" s="1">
        <f t="shared" si="911"/>
        <v>2.4823779509939244E-2</v>
      </c>
      <c r="W2078" s="1">
        <f t="shared" si="912"/>
        <v>2.0428170897005002</v>
      </c>
      <c r="X2078" s="1">
        <f t="shared" si="913"/>
        <v>2.313515306107246</v>
      </c>
      <c r="Y2078" s="1">
        <f t="shared" si="899"/>
        <v>4105.0869230769231</v>
      </c>
      <c r="Z2078" s="1">
        <f t="shared" si="900"/>
        <v>4103.5122222222217</v>
      </c>
      <c r="AA2078" s="1">
        <f t="shared" si="914"/>
        <v>1.5747008547014048</v>
      </c>
      <c r="AB2078" s="1">
        <f t="shared" si="919"/>
        <v>0.52809116809094125</v>
      </c>
      <c r="AC2078" s="1">
        <f t="shared" si="898"/>
        <v>4109.09</v>
      </c>
      <c r="AD2078" s="1">
        <f t="shared" si="926"/>
        <v>4034.0759999999996</v>
      </c>
      <c r="AE2078" s="1">
        <f t="shared" si="927"/>
        <v>39.869866666666574</v>
      </c>
      <c r="AF2078" s="1">
        <f t="shared" si="922"/>
        <v>125.43140349938594</v>
      </c>
      <c r="AG2078" s="1">
        <f t="shared" si="915"/>
        <v>4076.904</v>
      </c>
      <c r="AH2078" s="1">
        <f t="shared" si="928"/>
        <v>4031.7978571428575</v>
      </c>
      <c r="AI2078" s="1">
        <f t="shared" si="923"/>
        <v>45.106142857142459</v>
      </c>
      <c r="AJ2078" s="1">
        <f t="shared" si="917"/>
        <v>1</v>
      </c>
    </row>
    <row r="2079" spans="1:36" x14ac:dyDescent="0.2">
      <c r="A2079" s="5">
        <v>44006</v>
      </c>
      <c r="B2079" s="1">
        <v>4128.1000000000004</v>
      </c>
      <c r="C2079" s="10">
        <v>4138.99</v>
      </c>
      <c r="D2079" s="1">
        <v>4144.68</v>
      </c>
      <c r="E2079" s="1">
        <v>4123.3599999999997</v>
      </c>
      <c r="F2079" s="1">
        <v>12171246500</v>
      </c>
      <c r="G2079" s="1">
        <v>224551430008</v>
      </c>
      <c r="H2079" s="1">
        <f t="shared" si="896"/>
        <v>-29.269999999999527</v>
      </c>
      <c r="J2079" s="1">
        <f t="shared" si="901"/>
        <v>4049.203</v>
      </c>
      <c r="K2079" s="1">
        <f t="shared" si="902"/>
        <v>4038.9440000000004</v>
      </c>
      <c r="L2079" s="1">
        <f t="shared" si="903"/>
        <v>4077.6890909090912</v>
      </c>
      <c r="M2079" s="1">
        <f t="shared" si="904"/>
        <v>3.7299246148806966</v>
      </c>
      <c r="N2079" s="1">
        <f t="shared" si="905"/>
        <v>2.6169341857151736</v>
      </c>
      <c r="O2079" s="1">
        <f t="shared" si="906"/>
        <v>80.573438640738232</v>
      </c>
      <c r="P2079" s="1">
        <f t="shared" si="907"/>
        <v>59.804197554033365</v>
      </c>
      <c r="Q2079" s="1">
        <f t="shared" si="908"/>
        <v>5674586782.8326273</v>
      </c>
      <c r="R2079" s="1">
        <f t="shared" si="924"/>
        <v>143.10999999999967</v>
      </c>
      <c r="S2079" s="1">
        <f t="shared" si="897"/>
        <v>97.383065814284834</v>
      </c>
      <c r="T2079" s="1">
        <f t="shared" si="925"/>
        <v>77.669399831064069</v>
      </c>
      <c r="U2079" s="1">
        <f t="shared" si="910"/>
        <v>4.1556031785531782E-3</v>
      </c>
      <c r="V2079" s="1">
        <f t="shared" si="911"/>
        <v>2.2722836252758092E-2</v>
      </c>
      <c r="W2079" s="1">
        <f t="shared" si="912"/>
        <v>2.2173993252499269</v>
      </c>
      <c r="X2079" s="1">
        <f t="shared" si="913"/>
        <v>2.4770336008619913</v>
      </c>
      <c r="Y2079" s="1">
        <f t="shared" si="899"/>
        <v>4124.4361538461535</v>
      </c>
      <c r="Z2079" s="1">
        <f t="shared" si="900"/>
        <v>4123.0640740740737</v>
      </c>
      <c r="AA2079" s="1">
        <f t="shared" si="914"/>
        <v>1.3720797720798146</v>
      </c>
      <c r="AB2079" s="1">
        <f t="shared" si="919"/>
        <v>1.5341766381770867</v>
      </c>
      <c r="AC2079" s="1">
        <f t="shared" si="898"/>
        <v>4135.6766666666663</v>
      </c>
      <c r="AD2079" s="1">
        <f t="shared" si="926"/>
        <v>4043.9649999999992</v>
      </c>
      <c r="AE2079" s="1">
        <f t="shared" si="927"/>
        <v>51.736666666666451</v>
      </c>
      <c r="AF2079" s="1">
        <f t="shared" si="922"/>
        <v>118.17752292592928</v>
      </c>
      <c r="AG2079" s="1">
        <f t="shared" si="915"/>
        <v>4101.1839999999993</v>
      </c>
      <c r="AH2079" s="1">
        <f t="shared" si="928"/>
        <v>4042.9978571428574</v>
      </c>
      <c r="AI2079" s="1">
        <f t="shared" si="923"/>
        <v>58.186142857141931</v>
      </c>
      <c r="AJ2079" s="1">
        <f t="shared" si="917"/>
        <v>0</v>
      </c>
    </row>
    <row r="2080" spans="1:36" x14ac:dyDescent="0.2">
      <c r="A2080" s="5">
        <v>44011</v>
      </c>
      <c r="B2080" s="1">
        <v>4127.93</v>
      </c>
      <c r="C2080" s="10">
        <v>4109.72</v>
      </c>
      <c r="D2080" s="1">
        <v>4137.37</v>
      </c>
      <c r="E2080" s="1">
        <v>4092.54</v>
      </c>
      <c r="F2080" s="1">
        <v>13086585400</v>
      </c>
      <c r="G2080" s="1">
        <v>226522059762.89999</v>
      </c>
      <c r="H2080" s="1">
        <f t="shared" si="896"/>
        <v>54.239999999999782</v>
      </c>
      <c r="J2080" s="1">
        <f t="shared" si="901"/>
        <v>4060.5870000000004</v>
      </c>
      <c r="K2080" s="1">
        <f t="shared" si="902"/>
        <v>4047.4460000000004</v>
      </c>
      <c r="L2080" s="1">
        <f t="shared" si="903"/>
        <v>4088.6921818181813</v>
      </c>
      <c r="M2080" s="1">
        <f t="shared" si="904"/>
        <v>24.314925580748355</v>
      </c>
      <c r="N2080" s="1">
        <f t="shared" si="905"/>
        <v>16.078737984638732</v>
      </c>
      <c r="O2080" s="1">
        <f t="shared" si="906"/>
        <v>83.567258028295697</v>
      </c>
      <c r="P2080" s="1">
        <f t="shared" si="907"/>
        <v>66.944876305812443</v>
      </c>
      <c r="Q2080" s="1">
        <f t="shared" si="908"/>
        <v>-3056358446.0850244</v>
      </c>
      <c r="R2080" s="1">
        <f t="shared" si="924"/>
        <v>106.64000000000033</v>
      </c>
      <c r="S2080" s="1">
        <f t="shared" si="897"/>
        <v>83.921262015361279</v>
      </c>
      <c r="T2080" s="1">
        <f t="shared" si="925"/>
        <v>78.599633726295522</v>
      </c>
      <c r="U2080" s="1">
        <f t="shared" si="910"/>
        <v>-7.1221397078145288E-3</v>
      </c>
      <c r="V2080" s="1">
        <f t="shared" si="911"/>
        <v>1.7330451938381768E-2</v>
      </c>
      <c r="W2080" s="1">
        <f t="shared" si="912"/>
        <v>1.2099974708090186</v>
      </c>
      <c r="X2080" s="1">
        <f t="shared" si="913"/>
        <v>1.53859989731796</v>
      </c>
      <c r="Y2080" s="1">
        <f t="shared" si="899"/>
        <v>4134.4869230769236</v>
      </c>
      <c r="Z2080" s="1">
        <f t="shared" si="900"/>
        <v>4136.8218518518515</v>
      </c>
      <c r="AA2080" s="1">
        <f t="shared" si="914"/>
        <v>-2.3349287749279029</v>
      </c>
      <c r="AB2080" s="1">
        <f t="shared" si="919"/>
        <v>0.63067806267827098</v>
      </c>
      <c r="AC2080" s="1">
        <f t="shared" si="898"/>
        <v>4113.21</v>
      </c>
      <c r="AD2080" s="1">
        <f t="shared" si="926"/>
        <v>4054.6646666666661</v>
      </c>
      <c r="AE2080" s="1">
        <f t="shared" si="927"/>
        <v>54.885999999999925</v>
      </c>
      <c r="AF2080" s="1">
        <f t="shared" si="922"/>
        <v>71.11143501479917</v>
      </c>
      <c r="AG2080" s="1">
        <f t="shared" si="915"/>
        <v>4114.2520000000004</v>
      </c>
      <c r="AH2080" s="1">
        <f t="shared" si="928"/>
        <v>4050.7457142857143</v>
      </c>
      <c r="AI2080" s="1">
        <f t="shared" si="923"/>
        <v>63.50628571428615</v>
      </c>
      <c r="AJ2080" s="1">
        <f t="shared" si="917"/>
        <v>1</v>
      </c>
    </row>
    <row r="2081" spans="1:36" x14ac:dyDescent="0.2">
      <c r="A2081" s="5">
        <v>44012</v>
      </c>
      <c r="B2081" s="1">
        <v>4130</v>
      </c>
      <c r="C2081" s="10">
        <v>4163.96</v>
      </c>
      <c r="D2081" s="1">
        <v>4174.42</v>
      </c>
      <c r="E2081" s="1">
        <v>4129.78</v>
      </c>
      <c r="F2081" s="1">
        <v>12593352100</v>
      </c>
      <c r="G2081" s="1">
        <v>227935704488.89999</v>
      </c>
      <c r="H2081" s="1">
        <f t="shared" si="896"/>
        <v>83.819999999999709</v>
      </c>
      <c r="J2081" s="1">
        <f t="shared" si="901"/>
        <v>4076.6750000000002</v>
      </c>
      <c r="K2081" s="1">
        <f t="shared" si="902"/>
        <v>4058.2933333333335</v>
      </c>
      <c r="L2081" s="1">
        <f t="shared" si="903"/>
        <v>4107.4872727272723</v>
      </c>
      <c r="M2081" s="1">
        <f t="shared" si="904"/>
        <v>7.9890017566638756</v>
      </c>
      <c r="N2081" s="1">
        <f t="shared" si="905"/>
        <v>4.7668960488538588</v>
      </c>
      <c r="O2081" s="1">
        <f t="shared" si="906"/>
        <v>85.901449833823179</v>
      </c>
      <c r="P2081" s="1">
        <f t="shared" si="907"/>
        <v>80.974865968225899</v>
      </c>
      <c r="Q2081" s="1">
        <f t="shared" si="908"/>
        <v>6691628848.8351488</v>
      </c>
      <c r="R2081" s="1">
        <f t="shared" si="924"/>
        <v>208.97000000000025</v>
      </c>
      <c r="S2081" s="1">
        <f t="shared" si="897"/>
        <v>95.233103951146134</v>
      </c>
      <c r="T2081" s="1">
        <f t="shared" si="925"/>
        <v>81.385591199785466</v>
      </c>
      <c r="U2081" s="1">
        <f t="shared" si="910"/>
        <v>1.302606172969956E-2</v>
      </c>
      <c r="V2081" s="1">
        <f t="shared" si="911"/>
        <v>4.2063325224981712E-2</v>
      </c>
      <c r="W2081" s="1">
        <f t="shared" si="912"/>
        <v>2.1410831130762165</v>
      </c>
      <c r="X2081" s="1">
        <f t="shared" si="913"/>
        <v>2.6037217615286519</v>
      </c>
      <c r="Y2081" s="1">
        <f t="shared" si="899"/>
        <v>4118.0646153846155</v>
      </c>
      <c r="Z2081" s="1">
        <f t="shared" si="900"/>
        <v>4113.7377777777774</v>
      </c>
      <c r="AA2081" s="1">
        <f t="shared" si="914"/>
        <v>4.3268376068381258</v>
      </c>
      <c r="AB2081" s="1">
        <f t="shared" si="919"/>
        <v>-1.0025754985746973</v>
      </c>
      <c r="AC2081" s="1">
        <f t="shared" si="898"/>
        <v>4156.0533333333333</v>
      </c>
      <c r="AD2081" s="1">
        <f t="shared" si="926"/>
        <v>4072.2236666666663</v>
      </c>
      <c r="AE2081" s="1">
        <f t="shared" si="927"/>
        <v>54.092933333333306</v>
      </c>
      <c r="AF2081" s="1">
        <f t="shared" si="922"/>
        <v>103.31561074726584</v>
      </c>
      <c r="AG2081" s="1">
        <f t="shared" si="915"/>
        <v>4127.3019999999997</v>
      </c>
      <c r="AH2081" s="1">
        <f t="shared" si="928"/>
        <v>4060.889285714286</v>
      </c>
      <c r="AI2081" s="1">
        <f t="shared" si="923"/>
        <v>66.412714285713719</v>
      </c>
      <c r="AJ2081" s="1">
        <f t="shared" si="917"/>
        <v>1</v>
      </c>
    </row>
    <row r="2082" spans="1:36" x14ac:dyDescent="0.2">
      <c r="A2082" s="5">
        <v>44013</v>
      </c>
      <c r="B2082" s="1">
        <v>4172.6400000000003</v>
      </c>
      <c r="C2082" s="10">
        <v>4247.78</v>
      </c>
      <c r="D2082" s="1">
        <v>4247.78</v>
      </c>
      <c r="E2082" s="1">
        <v>4163.5</v>
      </c>
      <c r="F2082" s="1">
        <v>16999045600</v>
      </c>
      <c r="G2082" s="1">
        <v>305711799761.90002</v>
      </c>
      <c r="H2082" s="1">
        <f t="shared" si="896"/>
        <v>88.0600000000004</v>
      </c>
      <c r="J2082" s="1">
        <f t="shared" si="901"/>
        <v>4105.9539999999997</v>
      </c>
      <c r="K2082" s="1">
        <f t="shared" si="902"/>
        <v>4073.3486666666668</v>
      </c>
      <c r="L2082" s="1">
        <f t="shared" si="903"/>
        <v>4138.597272727272</v>
      </c>
      <c r="M2082" s="1">
        <f t="shared" si="904"/>
        <v>0</v>
      </c>
      <c r="N2082" s="1">
        <f t="shared" si="905"/>
        <v>0</v>
      </c>
      <c r="O2082" s="1">
        <f t="shared" si="906"/>
        <v>89.9873430711868</v>
      </c>
      <c r="P2082" s="1">
        <f t="shared" si="907"/>
        <v>84.130631000246211</v>
      </c>
      <c r="Q2082" s="1">
        <f t="shared" si="908"/>
        <v>16999045600</v>
      </c>
      <c r="R2082" s="1">
        <f t="shared" si="924"/>
        <v>233.20999999999958</v>
      </c>
      <c r="S2082" s="1">
        <f t="shared" si="897"/>
        <v>100</v>
      </c>
      <c r="T2082" s="1">
        <f t="shared" si="925"/>
        <v>89.164792224523282</v>
      </c>
      <c r="U2082" s="1">
        <f t="shared" si="910"/>
        <v>1.9732660354349733E-2</v>
      </c>
      <c r="V2082" s="1">
        <f t="shared" si="911"/>
        <v>6.1127931492750538E-2</v>
      </c>
      <c r="W2082" s="1">
        <f t="shared" si="912"/>
        <v>3.4541546252101223</v>
      </c>
      <c r="X2082" s="1">
        <f t="shared" si="913"/>
        <v>4.2822588392875032</v>
      </c>
      <c r="Y2082" s="1">
        <f t="shared" si="899"/>
        <v>4176.8553846153845</v>
      </c>
      <c r="Z2082" s="1">
        <f t="shared" si="900"/>
        <v>4170.1688888888893</v>
      </c>
      <c r="AA2082" s="1">
        <f t="shared" si="914"/>
        <v>6.6864957264951954</v>
      </c>
      <c r="AB2082" s="1">
        <f t="shared" si="919"/>
        <v>4.7987692307695395</v>
      </c>
      <c r="AC2082" s="1">
        <f t="shared" si="898"/>
        <v>4219.6866666666665</v>
      </c>
      <c r="AD2082" s="1">
        <f t="shared" si="926"/>
        <v>4096.9549999999999</v>
      </c>
      <c r="AE2082" s="1">
        <f t="shared" si="927"/>
        <v>51.581999999999923</v>
      </c>
      <c r="AF2082" s="1">
        <f t="shared" si="922"/>
        <v>158.62337852567015</v>
      </c>
      <c r="AG2082" s="1">
        <f t="shared" si="915"/>
        <v>4156.4479999999994</v>
      </c>
      <c r="AH2082" s="1">
        <f t="shared" si="928"/>
        <v>4075.2285714285713</v>
      </c>
      <c r="AI2082" s="1">
        <f t="shared" si="923"/>
        <v>81.219428571428125</v>
      </c>
      <c r="AJ2082" s="1">
        <f t="shared" si="917"/>
        <v>1</v>
      </c>
    </row>
    <row r="2083" spans="1:36" x14ac:dyDescent="0.2">
      <c r="A2083" s="5">
        <v>44014</v>
      </c>
      <c r="B2083" s="1">
        <v>4239.41</v>
      </c>
      <c r="C2083" s="10">
        <v>4335.84</v>
      </c>
      <c r="D2083" s="1">
        <v>4340.1000000000004</v>
      </c>
      <c r="E2083" s="1">
        <v>4238.12</v>
      </c>
      <c r="F2083" s="1">
        <v>25293936800</v>
      </c>
      <c r="G2083" s="1">
        <v>399571526695.29999</v>
      </c>
      <c r="H2083" s="1">
        <f t="shared" si="896"/>
        <v>83.760000000000218</v>
      </c>
      <c r="J2083" s="1">
        <f t="shared" si="901"/>
        <v>4138.0810000000001</v>
      </c>
      <c r="K2083" s="1">
        <f t="shared" si="902"/>
        <v>4092.6026666666662</v>
      </c>
      <c r="L2083" s="1">
        <f t="shared" si="903"/>
        <v>4180.3947272727282</v>
      </c>
      <c r="M2083" s="1">
        <f t="shared" si="904"/>
        <v>1.6425679583575139</v>
      </c>
      <c r="N2083" s="1">
        <f t="shared" si="905"/>
        <v>1.2242434692646535</v>
      </c>
      <c r="O2083" s="1">
        <f t="shared" si="906"/>
        <v>91.78616528693712</v>
      </c>
      <c r="P2083" s="1">
        <f t="shared" si="907"/>
        <v>94.405046353818307</v>
      </c>
      <c r="Q2083" s="1">
        <f t="shared" si="908"/>
        <v>23180734784.545891</v>
      </c>
      <c r="R2083" s="1">
        <f t="shared" si="924"/>
        <v>318.25</v>
      </c>
      <c r="S2083" s="1">
        <f t="shared" si="897"/>
        <v>98.77575653073535</v>
      </c>
      <c r="T2083" s="1">
        <f t="shared" si="925"/>
        <v>92.051734621652528</v>
      </c>
      <c r="U2083" s="1">
        <f t="shared" si="910"/>
        <v>2.0309790029152459E-2</v>
      </c>
      <c r="V2083" s="1">
        <f t="shared" si="911"/>
        <v>9.6296071545060896E-2</v>
      </c>
      <c r="W2083" s="1">
        <f t="shared" si="912"/>
        <v>4.7790026343128611</v>
      </c>
      <c r="X2083" s="1">
        <f t="shared" si="913"/>
        <v>5.9433410263460864</v>
      </c>
      <c r="Y2083" s="1">
        <f t="shared" si="899"/>
        <v>4261.3276923076919</v>
      </c>
      <c r="Z2083" s="1">
        <f t="shared" si="900"/>
        <v>4254.3029629629627</v>
      </c>
      <c r="AA2083" s="1">
        <f t="shared" si="914"/>
        <v>7.0247293447291668</v>
      </c>
      <c r="AB2083" s="1">
        <f t="shared" si="919"/>
        <v>6.7541424501419893</v>
      </c>
      <c r="AC2083" s="1">
        <f t="shared" si="898"/>
        <v>4304.6866666666674</v>
      </c>
      <c r="AD2083" s="1">
        <f t="shared" si="926"/>
        <v>4126.857</v>
      </c>
      <c r="AE2083" s="1">
        <f t="shared" si="927"/>
        <v>61.735066666666626</v>
      </c>
      <c r="AF2083" s="1">
        <f t="shared" si="922"/>
        <v>192.03528482641693</v>
      </c>
      <c r="AG2083" s="1">
        <f t="shared" si="915"/>
        <v>4199.2579999999998</v>
      </c>
      <c r="AH2083" s="1">
        <f t="shared" si="928"/>
        <v>4096.380714285714</v>
      </c>
      <c r="AI2083" s="1">
        <f t="shared" si="923"/>
        <v>102.87728571428579</v>
      </c>
      <c r="AJ2083" s="1">
        <f t="shared" si="917"/>
        <v>1</v>
      </c>
    </row>
    <row r="2084" spans="1:36" x14ac:dyDescent="0.2">
      <c r="A2084" s="5">
        <v>44015</v>
      </c>
      <c r="B2084" s="1">
        <v>4353.1899999999996</v>
      </c>
      <c r="C2084" s="10">
        <v>4419.6000000000004</v>
      </c>
      <c r="D2084" s="1">
        <v>4419.6000000000004</v>
      </c>
      <c r="E2084" s="1">
        <v>4348.45</v>
      </c>
      <c r="F2084" s="1">
        <v>29048553900</v>
      </c>
      <c r="G2084" s="1">
        <v>442335024266.09998</v>
      </c>
      <c r="H2084" s="1">
        <f t="shared" si="896"/>
        <v>250.48999999999978</v>
      </c>
      <c r="J2084" s="1">
        <f t="shared" si="901"/>
        <v>4178.2820000000002</v>
      </c>
      <c r="K2084" s="1">
        <f t="shared" si="902"/>
        <v>4117.9286666666667</v>
      </c>
      <c r="L2084" s="1">
        <f t="shared" si="903"/>
        <v>4231.58</v>
      </c>
      <c r="M2084" s="1">
        <f t="shared" si="904"/>
        <v>0</v>
      </c>
      <c r="N2084" s="1">
        <f t="shared" si="905"/>
        <v>0</v>
      </c>
      <c r="O2084" s="1">
        <f t="shared" si="906"/>
        <v>95.035954141510146</v>
      </c>
      <c r="P2084" s="1">
        <f t="shared" si="907"/>
        <v>95.900904685880789</v>
      </c>
      <c r="Q2084" s="1">
        <f t="shared" si="908"/>
        <v>29048553900</v>
      </c>
      <c r="R2084" s="1">
        <f t="shared" si="924"/>
        <v>375.22000000000025</v>
      </c>
      <c r="S2084" s="1">
        <f t="shared" si="897"/>
        <v>100</v>
      </c>
      <c r="T2084" s="1">
        <f t="shared" si="925"/>
        <v>94.819327288372548</v>
      </c>
      <c r="U2084" s="1">
        <f t="shared" si="910"/>
        <v>1.8951941352158615E-2</v>
      </c>
      <c r="V2084" s="1">
        <f t="shared" si="911"/>
        <v>0.10089000814533068</v>
      </c>
      <c r="W2084" s="1">
        <f t="shared" si="912"/>
        <v>5.7755316658856488</v>
      </c>
      <c r="X2084" s="1">
        <f t="shared" si="913"/>
        <v>7.3258027943822333</v>
      </c>
      <c r="Y2084" s="1">
        <f t="shared" si="899"/>
        <v>4348.7261538461544</v>
      </c>
      <c r="Z2084" s="1">
        <f t="shared" si="900"/>
        <v>4342.0444444444447</v>
      </c>
      <c r="AA2084" s="1">
        <f t="shared" si="914"/>
        <v>6.6817094017096679</v>
      </c>
      <c r="AB2084" s="1">
        <f t="shared" si="919"/>
        <v>6.9561253561252672</v>
      </c>
      <c r="AC2084" s="1">
        <f t="shared" si="898"/>
        <v>4395.8833333333341</v>
      </c>
      <c r="AD2084" s="1">
        <f t="shared" si="926"/>
        <v>4165.5009999999993</v>
      </c>
      <c r="AE2084" s="1">
        <f t="shared" si="927"/>
        <v>84.750733333333258</v>
      </c>
      <c r="AF2084" s="1">
        <f t="shared" si="922"/>
        <v>181.223472861462</v>
      </c>
      <c r="AG2084" s="1">
        <f t="shared" si="915"/>
        <v>4255.38</v>
      </c>
      <c r="AH2084" s="1">
        <f t="shared" si="928"/>
        <v>4126.6464285714283</v>
      </c>
      <c r="AI2084" s="1">
        <f t="shared" si="923"/>
        <v>128.73357142857185</v>
      </c>
      <c r="AJ2084" s="1">
        <f t="shared" si="917"/>
        <v>1</v>
      </c>
    </row>
    <row r="2085" spans="1:36" x14ac:dyDescent="0.2">
      <c r="A2085" s="5">
        <v>44018</v>
      </c>
      <c r="B2085" s="1">
        <v>4465.8100000000004</v>
      </c>
      <c r="C2085" s="10">
        <v>4670.09</v>
      </c>
      <c r="D2085" s="1">
        <v>4678.1099999999997</v>
      </c>
      <c r="E2085" s="1">
        <v>4465.8100000000004</v>
      </c>
      <c r="F2085" s="1">
        <v>40582102500</v>
      </c>
      <c r="G2085" s="1">
        <v>597438217715.59998</v>
      </c>
      <c r="H2085" s="1">
        <f t="shared" si="896"/>
        <v>28.039999999999964</v>
      </c>
      <c r="J2085" s="1">
        <f t="shared" si="901"/>
        <v>4240.8530000000001</v>
      </c>
      <c r="K2085" s="1">
        <f t="shared" si="902"/>
        <v>4162.8760000000002</v>
      </c>
      <c r="L2085" s="1">
        <f t="shared" si="903"/>
        <v>4320.9996363636365</v>
      </c>
      <c r="M2085" s="1">
        <f t="shared" si="904"/>
        <v>1.3696056833511845</v>
      </c>
      <c r="N2085" s="1">
        <f t="shared" si="905"/>
        <v>1.2637483848601572</v>
      </c>
      <c r="O2085" s="1">
        <f t="shared" si="906"/>
        <v>100</v>
      </c>
      <c r="P2085" s="1">
        <f t="shared" si="907"/>
        <v>96.039670942252584</v>
      </c>
      <c r="Q2085" s="1">
        <f t="shared" si="908"/>
        <v>37515984157.560226</v>
      </c>
      <c r="R2085" s="1">
        <f t="shared" si="924"/>
        <v>571.38000000000011</v>
      </c>
      <c r="S2085" s="1">
        <f t="shared" si="897"/>
        <v>98.736251615139849</v>
      </c>
      <c r="T2085" s="1">
        <f t="shared" si="925"/>
        <v>95.315800900771123</v>
      </c>
      <c r="U2085" s="1">
        <f t="shared" si="910"/>
        <v>5.3637081940604951E-2</v>
      </c>
      <c r="V2085" s="1">
        <f t="shared" si="911"/>
        <v>0.16241079851353671</v>
      </c>
      <c r="W2085" s="1">
        <f t="shared" si="912"/>
        <v>10.121477919654373</v>
      </c>
      <c r="X2085" s="1">
        <f t="shared" si="913"/>
        <v>12.184220716639167</v>
      </c>
      <c r="Y2085" s="1">
        <f t="shared" si="899"/>
        <v>4458.1369230769233</v>
      </c>
      <c r="Z2085" s="1">
        <f t="shared" si="900"/>
        <v>4438.1548148148149</v>
      </c>
      <c r="AA2085" s="1">
        <f t="shared" si="914"/>
        <v>19.982108262108341</v>
      </c>
      <c r="AB2085" s="1">
        <f t="shared" si="919"/>
        <v>9.3417891737894028</v>
      </c>
      <c r="AC2085" s="1">
        <f t="shared" si="898"/>
        <v>4604.670000000001</v>
      </c>
      <c r="AD2085" s="1">
        <f t="shared" si="926"/>
        <v>4222.873333333333</v>
      </c>
      <c r="AE2085" s="1">
        <f t="shared" si="927"/>
        <v>127.32400000000021</v>
      </c>
      <c r="AF2085" s="1">
        <f t="shared" si="922"/>
        <v>199.9081957141714</v>
      </c>
      <c r="AG2085" s="1">
        <f t="shared" si="915"/>
        <v>4367.4539999999997</v>
      </c>
      <c r="AH2085" s="1">
        <f t="shared" si="928"/>
        <v>4174.29</v>
      </c>
      <c r="AI2085" s="1">
        <f t="shared" si="923"/>
        <v>193.16399999999976</v>
      </c>
      <c r="AJ2085" s="1">
        <f t="shared" si="917"/>
        <v>1</v>
      </c>
    </row>
    <row r="2086" spans="1:36" x14ac:dyDescent="0.2">
      <c r="A2086" s="5">
        <v>44019</v>
      </c>
      <c r="B2086" s="1">
        <v>4739.6099999999997</v>
      </c>
      <c r="C2086" s="10">
        <v>4698.13</v>
      </c>
      <c r="D2086" s="1">
        <v>4796.32</v>
      </c>
      <c r="E2086" s="1">
        <v>4688.0600000000004</v>
      </c>
      <c r="F2086" s="1">
        <v>40600855300</v>
      </c>
      <c r="G2086" s="1">
        <v>635254742706</v>
      </c>
      <c r="H2086" s="1">
        <f t="shared" si="896"/>
        <v>75.869999999999891</v>
      </c>
      <c r="J2086" s="1">
        <f t="shared" si="901"/>
        <v>4300.7949999999992</v>
      </c>
      <c r="K2086" s="1">
        <f t="shared" si="902"/>
        <v>4209.2126666666663</v>
      </c>
      <c r="L2086" s="1">
        <f t="shared" si="903"/>
        <v>4404.1409090909083</v>
      </c>
      <c r="M2086" s="1">
        <f t="shared" si="904"/>
        <v>14.731298946799834</v>
      </c>
      <c r="N2086" s="1">
        <f t="shared" si="905"/>
        <v>13.72192797350359</v>
      </c>
      <c r="O2086" s="1">
        <f t="shared" si="906"/>
        <v>100</v>
      </c>
      <c r="P2086" s="1">
        <f t="shared" si="907"/>
        <v>96.286287048315117</v>
      </c>
      <c r="Q2086" s="1">
        <f t="shared" si="908"/>
        <v>-33047731101.385723</v>
      </c>
      <c r="R2086" s="1">
        <f t="shared" ref="R2086:R2149" si="929">C2086-C2077</f>
        <v>596.07999999999993</v>
      </c>
      <c r="S2086" s="1">
        <f t="shared" si="897"/>
        <v>86.278072026496417</v>
      </c>
      <c r="T2086" s="1">
        <f t="shared" si="918"/>
        <v>94.528419481159489</v>
      </c>
      <c r="U2086" s="1">
        <f t="shared" si="910"/>
        <v>5.9683320810620319E-3</v>
      </c>
      <c r="V2086" s="1">
        <f t="shared" si="911"/>
        <v>0.16164405916358007</v>
      </c>
      <c r="W2086" s="1">
        <f t="shared" si="912"/>
        <v>9.2386407629287373</v>
      </c>
      <c r="X2086" s="1">
        <f t="shared" si="913"/>
        <v>11.615410577971916</v>
      </c>
      <c r="Y2086" s="1">
        <f t="shared" si="899"/>
        <v>4674.4038461538466</v>
      </c>
      <c r="Z2086" s="1">
        <f t="shared" si="900"/>
        <v>4672.1670370370375</v>
      </c>
      <c r="AA2086" s="1">
        <f t="shared" si="914"/>
        <v>2.2368091168091269</v>
      </c>
      <c r="AB2086" s="1">
        <f t="shared" si="919"/>
        <v>16.433048433048498</v>
      </c>
      <c r="AC2086" s="1">
        <f t="shared" si="898"/>
        <v>4727.503333333334</v>
      </c>
      <c r="AD2086" s="1">
        <f t="shared" si="920"/>
        <v>4287.2383333333328</v>
      </c>
      <c r="AE2086" s="1">
        <f t="shared" si="921"/>
        <v>176.75800000000027</v>
      </c>
      <c r="AF2086" s="1">
        <f t="shared" si="922"/>
        <v>166.05189015490126</v>
      </c>
      <c r="AG2086" s="1">
        <f t="shared" si="915"/>
        <v>4474.2879999999996</v>
      </c>
      <c r="AH2086" s="1">
        <f t="shared" si="928"/>
        <v>4227.3714285714286</v>
      </c>
      <c r="AI2086" s="1">
        <f t="shared" si="923"/>
        <v>246.91657142857093</v>
      </c>
      <c r="AJ2086" s="1">
        <f t="shared" si="917"/>
        <v>1</v>
      </c>
    </row>
    <row r="2087" spans="1:36" x14ac:dyDescent="0.2">
      <c r="A2087" s="5">
        <v>44020</v>
      </c>
      <c r="B2087" s="1">
        <v>4692.8599999999997</v>
      </c>
      <c r="C2087" s="10">
        <v>4774</v>
      </c>
      <c r="D2087" s="1">
        <v>4803.3599999999997</v>
      </c>
      <c r="E2087" s="1">
        <v>4670.6499999999996</v>
      </c>
      <c r="F2087" s="1">
        <v>34807484700</v>
      </c>
      <c r="G2087" s="1">
        <v>532849825964.5</v>
      </c>
      <c r="H2087" s="1">
        <f t="shared" si="896"/>
        <v>66.770000000000437</v>
      </c>
      <c r="J2087" s="1">
        <f t="shared" si="901"/>
        <v>4367.99</v>
      </c>
      <c r="K2087" s="1">
        <f t="shared" si="902"/>
        <v>4263.8133333333335</v>
      </c>
      <c r="L2087" s="1">
        <f t="shared" si="903"/>
        <v>4490.1781818181826</v>
      </c>
      <c r="M2087" s="1">
        <f t="shared" si="904"/>
        <v>4.5885037351920248</v>
      </c>
      <c r="N2087" s="1">
        <f t="shared" si="905"/>
        <v>4.0630492243395038</v>
      </c>
      <c r="O2087" s="1">
        <f t="shared" si="906"/>
        <v>100</v>
      </c>
      <c r="P2087" s="1">
        <f t="shared" si="907"/>
        <v>96.34399200599556</v>
      </c>
      <c r="Q2087" s="1">
        <f t="shared" si="908"/>
        <v>19406267748.873657</v>
      </c>
      <c r="R2087" s="1">
        <f t="shared" si="929"/>
        <v>652.21</v>
      </c>
      <c r="S2087" s="1">
        <f t="shared" si="897"/>
        <v>95.936950775660506</v>
      </c>
      <c r="T2087" s="1">
        <f t="shared" si="918"/>
        <v>95.368546528278316</v>
      </c>
      <c r="U2087" s="1">
        <f t="shared" si="910"/>
        <v>1.5892333472978613E-2</v>
      </c>
      <c r="V2087" s="1">
        <f t="shared" si="911"/>
        <v>0.16475671613751644</v>
      </c>
      <c r="W2087" s="1">
        <f t="shared" si="912"/>
        <v>9.2951220126419756</v>
      </c>
      <c r="X2087" s="1">
        <f t="shared" si="913"/>
        <v>11.965501929415293</v>
      </c>
      <c r="Y2087" s="1">
        <f t="shared" si="899"/>
        <v>4709.8023076923073</v>
      </c>
      <c r="Z2087" s="1">
        <f t="shared" si="900"/>
        <v>4703.75</v>
      </c>
      <c r="AA2087" s="1">
        <f t="shared" si="914"/>
        <v>6.0523076923072949</v>
      </c>
      <c r="AB2087" s="1">
        <f t="shared" si="919"/>
        <v>2.9999088319087606</v>
      </c>
      <c r="AC2087" s="1">
        <f t="shared" si="898"/>
        <v>4749.336666666667</v>
      </c>
      <c r="AD2087" s="1">
        <f t="shared" si="920"/>
        <v>4351.5796666666674</v>
      </c>
      <c r="AE2087" s="1">
        <f t="shared" si="921"/>
        <v>214.21493333333373</v>
      </c>
      <c r="AF2087" s="1">
        <f t="shared" si="922"/>
        <v>123.78751061239393</v>
      </c>
      <c r="AG2087" s="1">
        <f t="shared" si="915"/>
        <v>4579.5320000000002</v>
      </c>
      <c r="AH2087" s="1">
        <f t="shared" si="928"/>
        <v>4281.6164285714285</v>
      </c>
      <c r="AI2087" s="1">
        <f t="shared" si="923"/>
        <v>297.91557142857164</v>
      </c>
      <c r="AJ2087" s="1">
        <f t="shared" si="917"/>
        <v>1</v>
      </c>
    </row>
    <row r="2088" spans="1:36" x14ac:dyDescent="0.2">
      <c r="A2088" s="5">
        <v>44021</v>
      </c>
      <c r="B2088" s="1">
        <v>4770.08</v>
      </c>
      <c r="C2088" s="10">
        <v>4840.7700000000004</v>
      </c>
      <c r="D2088" s="1">
        <v>4854.12</v>
      </c>
      <c r="E2088" s="1">
        <v>4757.29</v>
      </c>
      <c r="F2088" s="1">
        <v>35104689300</v>
      </c>
      <c r="G2088" s="1">
        <v>556718732098.90002</v>
      </c>
      <c r="H2088" s="1">
        <f t="shared" si="896"/>
        <v>-87.640000000000327</v>
      </c>
      <c r="J2088" s="1">
        <f t="shared" si="901"/>
        <v>4439.8880000000008</v>
      </c>
      <c r="K2088" s="1">
        <f t="shared" si="902"/>
        <v>4318.8933333333325</v>
      </c>
      <c r="L2088" s="1">
        <f t="shared" si="903"/>
        <v>4576.1381818181826</v>
      </c>
      <c r="M2088" s="1">
        <f t="shared" si="904"/>
        <v>2.1672077922077038</v>
      </c>
      <c r="N2088" s="1">
        <f t="shared" si="905"/>
        <v>1.7529346884108639</v>
      </c>
      <c r="O2088" s="1">
        <f t="shared" si="906"/>
        <v>85.210186138346486</v>
      </c>
      <c r="P2088" s="1">
        <f t="shared" si="907"/>
        <v>86.78833766527292</v>
      </c>
      <c r="Q2088" s="1">
        <f t="shared" si="908"/>
        <v>25424887541.144661</v>
      </c>
      <c r="R2088" s="1">
        <f t="shared" si="929"/>
        <v>701.78000000000065</v>
      </c>
      <c r="S2088" s="1">
        <f t="shared" si="897"/>
        <v>98.247065311589125</v>
      </c>
      <c r="T2088" s="1">
        <f t="shared" si="918"/>
        <v>95.451152804041357</v>
      </c>
      <c r="U2088" s="1">
        <f t="shared" si="910"/>
        <v>1.379326016315595E-2</v>
      </c>
      <c r="V2088" s="1">
        <f t="shared" si="911"/>
        <v>0.1800855669726113</v>
      </c>
      <c r="W2088" s="1">
        <f t="shared" si="912"/>
        <v>9.0291016349961879</v>
      </c>
      <c r="X2088" s="1">
        <f t="shared" si="913"/>
        <v>12.083573878493596</v>
      </c>
      <c r="Y2088" s="1">
        <f t="shared" si="899"/>
        <v>4784.2723076923075</v>
      </c>
      <c r="Z2088" s="1">
        <f t="shared" si="900"/>
        <v>4778.9459259259256</v>
      </c>
      <c r="AA2088" s="1">
        <f t="shared" si="914"/>
        <v>5.3263817663819282</v>
      </c>
      <c r="AB2088" s="1">
        <f t="shared" si="919"/>
        <v>5.9071225071222218</v>
      </c>
      <c r="AC2088" s="1">
        <f t="shared" si="898"/>
        <v>4817.3933333333334</v>
      </c>
      <c r="AD2088" s="1">
        <f t="shared" si="920"/>
        <v>4422.4100000000008</v>
      </c>
      <c r="AE2088" s="1">
        <f t="shared" si="921"/>
        <v>241.85266666666695</v>
      </c>
      <c r="AF2088" s="1">
        <f t="shared" si="922"/>
        <v>108.87712170035537</v>
      </c>
      <c r="AG2088" s="1">
        <f t="shared" si="915"/>
        <v>4680.518</v>
      </c>
      <c r="AH2088" s="1">
        <f t="shared" si="928"/>
        <v>4340.415</v>
      </c>
      <c r="AI2088" s="1">
        <f t="shared" si="923"/>
        <v>340.10300000000007</v>
      </c>
      <c r="AJ2088" s="1">
        <f t="shared" si="917"/>
        <v>0</v>
      </c>
    </row>
    <row r="2089" spans="1:36" x14ac:dyDescent="0.2">
      <c r="A2089" s="5">
        <v>44022</v>
      </c>
      <c r="B2089" s="1">
        <v>4796.09</v>
      </c>
      <c r="C2089" s="10">
        <v>4753.13</v>
      </c>
      <c r="D2089" s="1">
        <v>4821.37</v>
      </c>
      <c r="E2089" s="1">
        <v>4734.47</v>
      </c>
      <c r="F2089" s="1">
        <v>31694965100</v>
      </c>
      <c r="G2089" s="1">
        <v>510472055095.90002</v>
      </c>
      <c r="H2089" s="1">
        <f t="shared" si="896"/>
        <v>99.829999999999927</v>
      </c>
      <c r="J2089" s="1">
        <f t="shared" si="901"/>
        <v>4501.3019999999997</v>
      </c>
      <c r="K2089" s="1">
        <f t="shared" si="902"/>
        <v>4367.9293333333326</v>
      </c>
      <c r="L2089" s="1">
        <f t="shared" si="903"/>
        <v>4633.0912727272735</v>
      </c>
      <c r="M2089" s="1">
        <f t="shared" si="904"/>
        <v>19.971522929974046</v>
      </c>
      <c r="N2089" s="1">
        <f t="shared" si="905"/>
        <v>13.260589826413483</v>
      </c>
      <c r="O2089" s="1">
        <f t="shared" si="906"/>
        <v>85.600683491061986</v>
      </c>
      <c r="P2089" s="1">
        <f t="shared" si="907"/>
        <v>87.884848547653363</v>
      </c>
      <c r="Q2089" s="1">
        <f t="shared" si="908"/>
        <v>-18083272378.112823</v>
      </c>
      <c r="R2089" s="1">
        <f t="shared" si="929"/>
        <v>643.40999999999985</v>
      </c>
      <c r="S2089" s="1">
        <f t="shared" si="897"/>
        <v>86.739410173586521</v>
      </c>
      <c r="T2089" s="1">
        <f t="shared" si="918"/>
        <v>94.386787239971511</v>
      </c>
      <c r="U2089" s="1">
        <f t="shared" si="910"/>
        <v>-1.843837639618532E-2</v>
      </c>
      <c r="V2089" s="1">
        <f t="shared" si="911"/>
        <v>0.15317131634556835</v>
      </c>
      <c r="W2089" s="1">
        <f t="shared" si="912"/>
        <v>5.5945590853490934</v>
      </c>
      <c r="X2089" s="1">
        <f t="shared" si="913"/>
        <v>8.8188392547254484</v>
      </c>
      <c r="Y2089" s="1">
        <f t="shared" si="899"/>
        <v>4827.2869230769229</v>
      </c>
      <c r="Z2089" s="1">
        <f t="shared" si="900"/>
        <v>4834.2781481481488</v>
      </c>
      <c r="AA2089" s="1">
        <f t="shared" si="914"/>
        <v>-6.9912250712259265</v>
      </c>
      <c r="AB2089" s="1">
        <f t="shared" si="919"/>
        <v>2.8628603988603571</v>
      </c>
      <c r="AC2089" s="1">
        <f t="shared" si="898"/>
        <v>4769.6566666666668</v>
      </c>
      <c r="AD2089" s="1">
        <f t="shared" si="920"/>
        <v>4485.8080000000009</v>
      </c>
      <c r="AE2089" s="1">
        <f t="shared" si="921"/>
        <v>247.90400000000008</v>
      </c>
      <c r="AF2089" s="1">
        <f t="shared" si="922"/>
        <v>76.332953257891702</v>
      </c>
      <c r="AG2089" s="1">
        <f t="shared" si="915"/>
        <v>4747.2240000000002</v>
      </c>
      <c r="AH2089" s="1">
        <f t="shared" si="928"/>
        <v>4391.0399999999991</v>
      </c>
      <c r="AI2089" s="1">
        <f t="shared" si="923"/>
        <v>356.18400000000111</v>
      </c>
      <c r="AJ2089" s="1">
        <f t="shared" si="917"/>
        <v>1</v>
      </c>
    </row>
    <row r="2090" spans="1:36" x14ac:dyDescent="0.2">
      <c r="A2090" s="5">
        <v>44025</v>
      </c>
      <c r="B2090" s="1">
        <v>4742.37</v>
      </c>
      <c r="C2090" s="10">
        <v>4852.96</v>
      </c>
      <c r="D2090" s="1">
        <v>4878.08</v>
      </c>
      <c r="E2090" s="1">
        <v>4741.87</v>
      </c>
      <c r="F2090" s="1">
        <v>32164544600</v>
      </c>
      <c r="G2090" s="1">
        <v>541105098721</v>
      </c>
      <c r="H2090" s="1">
        <f t="shared" si="896"/>
        <v>-46.270000000000437</v>
      </c>
      <c r="J2090" s="1">
        <f t="shared" si="901"/>
        <v>4575.6259999999993</v>
      </c>
      <c r="K2090" s="1">
        <f t="shared" si="902"/>
        <v>4421.8346666666657</v>
      </c>
      <c r="L2090" s="1">
        <f t="shared" si="903"/>
        <v>4697.0290909090909</v>
      </c>
      <c r="M2090" s="1">
        <f t="shared" si="904"/>
        <v>6.0930943313847523</v>
      </c>
      <c r="N2090" s="1">
        <f t="shared" si="905"/>
        <v>3.3569424027796182</v>
      </c>
      <c r="O2090" s="1">
        <f t="shared" si="906"/>
        <v>66.888383363829576</v>
      </c>
      <c r="P2090" s="1">
        <f t="shared" si="907"/>
        <v>83.584491881777737</v>
      </c>
      <c r="Q2090" s="1">
        <f t="shared" si="908"/>
        <v>20300902277.821068</v>
      </c>
      <c r="R2090" s="1">
        <f t="shared" si="929"/>
        <v>689</v>
      </c>
      <c r="S2090" s="1">
        <f t="shared" si="897"/>
        <v>96.643057597220377</v>
      </c>
      <c r="T2090" s="1">
        <f t="shared" si="918"/>
        <v>95.658966798157422</v>
      </c>
      <c r="U2090" s="1">
        <f t="shared" si="910"/>
        <v>2.0570950512676784E-2</v>
      </c>
      <c r="V2090" s="1">
        <f t="shared" si="911"/>
        <v>0.17249860473207237</v>
      </c>
      <c r="W2090" s="1">
        <f t="shared" si="912"/>
        <v>6.0611160090444631</v>
      </c>
      <c r="X2090" s="1">
        <f t="shared" si="913"/>
        <v>9.7499197919657128</v>
      </c>
      <c r="Y2090" s="1">
        <f t="shared" si="899"/>
        <v>4768.4884615384617</v>
      </c>
      <c r="Z2090" s="1">
        <f t="shared" si="900"/>
        <v>4760.5248148148148</v>
      </c>
      <c r="AA2090" s="1">
        <f t="shared" si="914"/>
        <v>7.9636467236468889</v>
      </c>
      <c r="AB2090" s="1">
        <f t="shared" si="919"/>
        <v>-4.0002507122513631</v>
      </c>
      <c r="AC2090" s="1">
        <f t="shared" si="898"/>
        <v>4824.3033333333333</v>
      </c>
      <c r="AD2090" s="1">
        <f t="shared" si="920"/>
        <v>4556.9173333333338</v>
      </c>
      <c r="AE2090" s="1">
        <f t="shared" si="921"/>
        <v>230.27186666666665</v>
      </c>
      <c r="AF2090" s="1">
        <f t="shared" si="922"/>
        <v>77.411685549660305</v>
      </c>
      <c r="AG2090" s="1">
        <f t="shared" si="915"/>
        <v>4783.7980000000007</v>
      </c>
      <c r="AH2090" s="1">
        <f t="shared" ref="AH2090:AH2153" si="930">SUM(C2077:C2090)/14</f>
        <v>4444.9149999999991</v>
      </c>
      <c r="AI2090" s="1">
        <f t="shared" si="923"/>
        <v>338.88300000000163</v>
      </c>
      <c r="AJ2090" s="1">
        <f t="shared" si="917"/>
        <v>0</v>
      </c>
    </row>
    <row r="2091" spans="1:36" x14ac:dyDescent="0.2">
      <c r="A2091" s="5">
        <v>44026</v>
      </c>
      <c r="B2091" s="1">
        <v>4836.17</v>
      </c>
      <c r="C2091" s="10">
        <v>4806.6899999999996</v>
      </c>
      <c r="D2091" s="1">
        <v>4860.4399999999996</v>
      </c>
      <c r="E2091" s="1">
        <v>4729.93</v>
      </c>
      <c r="F2091" s="1">
        <v>29724198500</v>
      </c>
      <c r="G2091" s="1">
        <v>511211048184.90002</v>
      </c>
      <c r="H2091" s="1">
        <f t="shared" si="896"/>
        <v>-62.219999999999345</v>
      </c>
      <c r="J2091" s="1">
        <f t="shared" si="901"/>
        <v>4639.8989999999994</v>
      </c>
      <c r="K2091" s="1">
        <f t="shared" si="902"/>
        <v>4469.0333333333319</v>
      </c>
      <c r="L2091" s="1">
        <f t="shared" si="903"/>
        <v>4739.0407272727261</v>
      </c>
      <c r="M2091" s="1">
        <f t="shared" si="904"/>
        <v>34.416429638914444</v>
      </c>
      <c r="N2091" s="1">
        <f t="shared" si="905"/>
        <v>9.9904839206247509</v>
      </c>
      <c r="O2091" s="1">
        <f t="shared" si="906"/>
        <v>55.2827177382581</v>
      </c>
      <c r="P2091" s="1">
        <f t="shared" si="907"/>
        <v>80.902814967721824</v>
      </c>
      <c r="Q2091" s="1">
        <f t="shared" si="908"/>
        <v>5240623764.3474302</v>
      </c>
      <c r="R2091" s="1">
        <f t="shared" si="929"/>
        <v>558.90999999999985</v>
      </c>
      <c r="S2091" s="1">
        <f t="shared" si="897"/>
        <v>90.009516079375246</v>
      </c>
      <c r="T2091" s="1">
        <f t="shared" si="918"/>
        <v>95.136608010980339</v>
      </c>
      <c r="U2091" s="1">
        <f t="shared" si="910"/>
        <v>-9.6261668632677457E-3</v>
      </c>
      <c r="V2091" s="1">
        <f t="shared" si="911"/>
        <v>0.1695906290452876</v>
      </c>
      <c r="W2091" s="1">
        <f t="shared" si="912"/>
        <v>3.5947118676505712</v>
      </c>
      <c r="X2091" s="1">
        <f t="shared" si="913"/>
        <v>7.5554743382238012</v>
      </c>
      <c r="Y2091" s="1">
        <f t="shared" si="899"/>
        <v>4845.8415384615382</v>
      </c>
      <c r="Z2091" s="1">
        <f t="shared" si="900"/>
        <v>4849.5325925925927</v>
      </c>
      <c r="AA2091" s="1">
        <f t="shared" si="914"/>
        <v>-3.6910541310544431</v>
      </c>
      <c r="AB2091" s="1">
        <f t="shared" si="919"/>
        <v>5.6327065527066225</v>
      </c>
      <c r="AC2091" s="1">
        <f t="shared" si="898"/>
        <v>4799.0199999999995</v>
      </c>
      <c r="AD2091" s="1">
        <f t="shared" si="920"/>
        <v>4621.2140000000009</v>
      </c>
      <c r="AE2091" s="1">
        <f t="shared" si="921"/>
        <v>191.98586666666634</v>
      </c>
      <c r="AF2091" s="1">
        <f t="shared" si="922"/>
        <v>61.74273939609408</v>
      </c>
      <c r="AG2091" s="1">
        <f t="shared" si="915"/>
        <v>4805.51</v>
      </c>
      <c r="AH2091" s="1">
        <f t="shared" si="930"/>
        <v>4495.2464285714286</v>
      </c>
      <c r="AI2091" s="1">
        <f t="shared" si="923"/>
        <v>310.26357142857159</v>
      </c>
      <c r="AJ2091" s="1">
        <f t="shared" si="917"/>
        <v>0</v>
      </c>
    </row>
    <row r="2092" spans="1:36" x14ac:dyDescent="0.2">
      <c r="A2092" s="5">
        <v>44027</v>
      </c>
      <c r="B2092" s="1">
        <v>4821.5200000000004</v>
      </c>
      <c r="C2092" s="10">
        <v>4744.47</v>
      </c>
      <c r="D2092" s="1">
        <v>4837.4799999999996</v>
      </c>
      <c r="E2092" s="1">
        <v>4723.3599999999997</v>
      </c>
      <c r="F2092" s="1">
        <v>27238900600</v>
      </c>
      <c r="G2092" s="1">
        <v>486748347680.40002</v>
      </c>
      <c r="H2092" s="1">
        <f t="shared" si="896"/>
        <v>-228.22000000000025</v>
      </c>
      <c r="J2092" s="1">
        <f t="shared" si="901"/>
        <v>4689.5680000000011</v>
      </c>
      <c r="K2092" s="1">
        <f t="shared" si="902"/>
        <v>4511.8613333333333</v>
      </c>
      <c r="L2092" s="1">
        <f t="shared" si="903"/>
        <v>4758.0536363636356</v>
      </c>
      <c r="M2092" s="1">
        <f t="shared" si="904"/>
        <v>64.412090825820513</v>
      </c>
      <c r="N2092" s="1">
        <f t="shared" si="905"/>
        <v>20.877867366710369</v>
      </c>
      <c r="O2092" s="1">
        <f t="shared" si="906"/>
        <v>28.191894407310294</v>
      </c>
      <c r="P2092" s="1">
        <f t="shared" si="907"/>
        <v>64.666650013738661</v>
      </c>
      <c r="Q2092" s="1">
        <f t="shared" si="908"/>
        <v>-17161557598.492527</v>
      </c>
      <c r="R2092" s="1">
        <f t="shared" si="929"/>
        <v>408.63000000000011</v>
      </c>
      <c r="S2092" s="1">
        <f t="shared" si="897"/>
        <v>79.122132633289638</v>
      </c>
      <c r="T2092" s="1">
        <f t="shared" si="918"/>
        <v>93.048821274309304</v>
      </c>
      <c r="U2092" s="1">
        <f t="shared" si="910"/>
        <v>-1.3114215075656362E-2</v>
      </c>
      <c r="V2092" s="1">
        <f t="shared" si="911"/>
        <v>0.13941296266054434</v>
      </c>
      <c r="W2092" s="1">
        <f t="shared" si="912"/>
        <v>1.170726173498265</v>
      </c>
      <c r="X2092" s="1">
        <f t="shared" si="913"/>
        <v>5.155492367377728</v>
      </c>
      <c r="Y2092" s="1">
        <f t="shared" si="899"/>
        <v>4797.1176923076919</v>
      </c>
      <c r="Z2092" s="1">
        <f t="shared" si="900"/>
        <v>4802.0811111111107</v>
      </c>
      <c r="AA2092" s="1">
        <f t="shared" si="914"/>
        <v>-4.96341880341879</v>
      </c>
      <c r="AB2092" s="1">
        <f t="shared" si="919"/>
        <v>-3.9455270655273127</v>
      </c>
      <c r="AC2092" s="1">
        <f t="shared" si="898"/>
        <v>4768.4366666666674</v>
      </c>
      <c r="AD2092" s="1">
        <f t="shared" si="920"/>
        <v>4676.0889999999999</v>
      </c>
      <c r="AE2092" s="1">
        <f t="shared" si="921"/>
        <v>144.60539999999992</v>
      </c>
      <c r="AF2092" s="1">
        <f t="shared" si="922"/>
        <v>42.574558841586615</v>
      </c>
      <c r="AG2092" s="1">
        <f t="shared" si="915"/>
        <v>4799.6040000000003</v>
      </c>
      <c r="AH2092" s="1">
        <f t="shared" si="930"/>
        <v>4539.7235714285716</v>
      </c>
      <c r="AI2092" s="1">
        <f t="shared" si="923"/>
        <v>259.88042857142864</v>
      </c>
      <c r="AJ2092" s="1">
        <f t="shared" si="917"/>
        <v>0</v>
      </c>
    </row>
    <row r="2093" spans="1:36" x14ac:dyDescent="0.2">
      <c r="A2093" s="5">
        <v>44028</v>
      </c>
      <c r="B2093" s="1">
        <v>4741.53</v>
      </c>
      <c r="C2093" s="10">
        <v>4516.25</v>
      </c>
      <c r="D2093" s="1">
        <v>4772.5600000000004</v>
      </c>
      <c r="E2093" s="1">
        <v>4513.6499999999996</v>
      </c>
      <c r="F2093" s="1">
        <v>28465713300</v>
      </c>
      <c r="G2093" s="1">
        <v>511237962884.20001</v>
      </c>
      <c r="H2093" s="1">
        <f t="shared" si="896"/>
        <v>28.449999999999818</v>
      </c>
      <c r="J2093" s="1">
        <f t="shared" si="901"/>
        <v>4707.6090000000004</v>
      </c>
      <c r="K2093" s="1">
        <f t="shared" si="902"/>
        <v>4538.1586666666672</v>
      </c>
      <c r="L2093" s="1">
        <f t="shared" si="903"/>
        <v>4726.5412727272724</v>
      </c>
      <c r="M2093" s="1">
        <f t="shared" si="904"/>
        <v>99.286557089152822</v>
      </c>
      <c r="N2093" s="1">
        <f t="shared" si="905"/>
        <v>68.317504673073628</v>
      </c>
      <c r="O2093" s="1">
        <f t="shared" si="906"/>
        <v>23.212637750393522</v>
      </c>
      <c r="P2093" s="1">
        <f t="shared" si="907"/>
        <v>62.9589218065327</v>
      </c>
      <c r="Q2093" s="1">
        <f t="shared" si="908"/>
        <v>-27894002245.347725</v>
      </c>
      <c r="R2093" s="1">
        <f t="shared" si="929"/>
        <v>96.649999999999636</v>
      </c>
      <c r="S2093" s="1">
        <f t="shared" si="897"/>
        <v>31.682495326926375</v>
      </c>
      <c r="T2093" s="1">
        <f t="shared" si="918"/>
        <v>86.339495153928411</v>
      </c>
      <c r="U2093" s="1">
        <f t="shared" si="910"/>
        <v>-5.0533075006919517E-2</v>
      </c>
      <c r="V2093" s="1">
        <f t="shared" si="911"/>
        <v>6.3202425737679507E-2</v>
      </c>
      <c r="W2093" s="1">
        <f t="shared" si="912"/>
        <v>-4.0648872920414663</v>
      </c>
      <c r="X2093" s="1">
        <f t="shared" si="913"/>
        <v>-0.48276555043324082</v>
      </c>
      <c r="Y2093" s="1">
        <f t="shared" si="899"/>
        <v>4709.3592307692306</v>
      </c>
      <c r="Z2093" s="1">
        <f t="shared" si="900"/>
        <v>4727.5648148148148</v>
      </c>
      <c r="AA2093" s="1">
        <f t="shared" si="914"/>
        <v>-18.205584045584146</v>
      </c>
      <c r="AB2093" s="1">
        <f t="shared" si="919"/>
        <v>-7.6118518518518616</v>
      </c>
      <c r="AC2093" s="1">
        <f t="shared" si="898"/>
        <v>4600.8200000000006</v>
      </c>
      <c r="AD2093" s="1">
        <f t="shared" si="920"/>
        <v>4705.7023333333336</v>
      </c>
      <c r="AE2093" s="1">
        <f t="shared" si="921"/>
        <v>103.14673333333312</v>
      </c>
      <c r="AF2093" s="1">
        <f t="shared" si="922"/>
        <v>-67.788434297375218</v>
      </c>
      <c r="AG2093" s="1">
        <f t="shared" si="915"/>
        <v>4734.7</v>
      </c>
      <c r="AH2093" s="1">
        <f t="shared" si="930"/>
        <v>4566.670714285714</v>
      </c>
      <c r="AI2093" s="1">
        <f t="shared" si="923"/>
        <v>168.02928571428583</v>
      </c>
      <c r="AJ2093" s="1">
        <f t="shared" si="917"/>
        <v>1</v>
      </c>
    </row>
    <row r="2094" spans="1:36" x14ac:dyDescent="0.2">
      <c r="A2094" s="5">
        <v>44029</v>
      </c>
      <c r="B2094" s="1">
        <v>4524.7700000000004</v>
      </c>
      <c r="C2094" s="10">
        <v>4544.7</v>
      </c>
      <c r="D2094" s="1">
        <v>4601.37</v>
      </c>
      <c r="E2094" s="1">
        <v>4485.82</v>
      </c>
      <c r="F2094" s="1">
        <v>20737556300</v>
      </c>
      <c r="G2094" s="1">
        <v>372973887045.70001</v>
      </c>
      <c r="H2094" s="1">
        <f t="shared" si="896"/>
        <v>135.60000000000036</v>
      </c>
      <c r="J2094" s="1">
        <f t="shared" si="901"/>
        <v>4720.1190000000006</v>
      </c>
      <c r="K2094" s="1">
        <f t="shared" si="902"/>
        <v>4565.2060000000001</v>
      </c>
      <c r="L2094" s="1">
        <f t="shared" si="903"/>
        <v>4696.9214545454552</v>
      </c>
      <c r="M2094" s="1">
        <f t="shared" si="904"/>
        <v>84.989547748942002</v>
      </c>
      <c r="N2094" s="1">
        <f t="shared" si="905"/>
        <v>80.864482014214104</v>
      </c>
      <c r="O2094" s="1">
        <f t="shared" si="906"/>
        <v>43.936795484440303</v>
      </c>
      <c r="P2094" s="1">
        <f t="shared" si="907"/>
        <v>64.434778235944876</v>
      </c>
      <c r="Q2094" s="1">
        <f t="shared" si="908"/>
        <v>396624832.73907989</v>
      </c>
      <c r="R2094" s="1">
        <f t="shared" si="929"/>
        <v>-125.39000000000033</v>
      </c>
      <c r="S2094" s="1">
        <f t="shared" si="897"/>
        <v>19.135517985785892</v>
      </c>
      <c r="T2094" s="1">
        <f t="shared" si="918"/>
        <v>78.253046952506992</v>
      </c>
      <c r="U2094" s="1">
        <f t="shared" si="910"/>
        <v>6.2600391665015992E-3</v>
      </c>
      <c r="V2094" s="1">
        <f t="shared" si="911"/>
        <v>4.8170596700985197E-2</v>
      </c>
      <c r="W2094" s="1">
        <f t="shared" si="912"/>
        <v>-3.7164105396495457</v>
      </c>
      <c r="X2094" s="1">
        <f t="shared" si="913"/>
        <v>-0.44918016843052239</v>
      </c>
      <c r="Y2094" s="1">
        <f t="shared" si="899"/>
        <v>4520.626923076923</v>
      </c>
      <c r="Z2094" s="1">
        <f t="shared" si="900"/>
        <v>4518.3574074074068</v>
      </c>
      <c r="AA2094" s="1">
        <f t="shared" si="914"/>
        <v>2.269515669516295</v>
      </c>
      <c r="AB2094" s="1">
        <f t="shared" si="919"/>
        <v>-14.110564102564059</v>
      </c>
      <c r="AC2094" s="1">
        <f t="shared" si="898"/>
        <v>4543.9633333333331</v>
      </c>
      <c r="AD2094" s="1">
        <f t="shared" si="920"/>
        <v>4720.5103333333336</v>
      </c>
      <c r="AE2094" s="1">
        <f t="shared" si="921"/>
        <v>82.415533333333229</v>
      </c>
      <c r="AF2094" s="1">
        <f t="shared" si="922"/>
        <v>-142.8104572519911</v>
      </c>
      <c r="AG2094" s="1">
        <f t="shared" si="915"/>
        <v>4693.0140000000001</v>
      </c>
      <c r="AH2094" s="1">
        <f t="shared" si="930"/>
        <v>4597.7407142857137</v>
      </c>
      <c r="AI2094" s="1">
        <f t="shared" si="923"/>
        <v>95.27328571428643</v>
      </c>
      <c r="AJ2094" s="1">
        <f t="shared" si="917"/>
        <v>1</v>
      </c>
    </row>
    <row r="2095" spans="1:36" x14ac:dyDescent="0.2">
      <c r="A2095" s="5">
        <v>44032</v>
      </c>
      <c r="B2095" s="1">
        <v>4597.2</v>
      </c>
      <c r="C2095" s="10">
        <v>4680.3</v>
      </c>
      <c r="D2095" s="1">
        <v>4681.9399999999996</v>
      </c>
      <c r="E2095" s="1">
        <v>4534.2299999999996</v>
      </c>
      <c r="F2095" s="1">
        <v>24606891400</v>
      </c>
      <c r="G2095" s="1">
        <v>416714222275.70001</v>
      </c>
      <c r="H2095" s="1">
        <f t="shared" si="896"/>
        <v>10.739999999999782</v>
      </c>
      <c r="J2095" s="1">
        <f t="shared" si="901"/>
        <v>4721.1400000000003</v>
      </c>
      <c r="K2095" s="1">
        <f t="shared" si="902"/>
        <v>4603.2446666666665</v>
      </c>
      <c r="L2095" s="1">
        <f t="shared" si="903"/>
        <v>4689.6816363636353</v>
      </c>
      <c r="M2095" s="1">
        <f t="shared" si="904"/>
        <v>50.420639371845112</v>
      </c>
      <c r="N2095" s="1">
        <f t="shared" si="905"/>
        <v>50.420639371845112</v>
      </c>
      <c r="O2095" s="1">
        <f t="shared" si="906"/>
        <v>34.172043010752681</v>
      </c>
      <c r="P2095" s="1">
        <f t="shared" si="907"/>
        <v>62.116342600032112</v>
      </c>
      <c r="Q2095" s="1">
        <f t="shared" si="908"/>
        <v>24060478809.166805</v>
      </c>
      <c r="R2095" s="1">
        <f t="shared" si="929"/>
        <v>-17.829999999999927</v>
      </c>
      <c r="S2095" s="1">
        <f t="shared" si="897"/>
        <v>49.579360628154888</v>
      </c>
      <c r="T2095" s="1">
        <f t="shared" si="918"/>
        <v>73.337357853808498</v>
      </c>
      <c r="U2095" s="1">
        <f t="shared" si="910"/>
        <v>2.8972501762707596E-2</v>
      </c>
      <c r="V2095" s="1">
        <f t="shared" si="911"/>
        <v>5.8987238664132455E-2</v>
      </c>
      <c r="W2095" s="1">
        <f t="shared" si="912"/>
        <v>-0.86504530685385606</v>
      </c>
      <c r="X2095" s="1">
        <f t="shared" si="913"/>
        <v>1.6739352112068278</v>
      </c>
      <c r="Y2095" s="1">
        <f t="shared" si="899"/>
        <v>4565.5615384615385</v>
      </c>
      <c r="Z2095" s="1">
        <f t="shared" si="900"/>
        <v>4554.7444444444445</v>
      </c>
      <c r="AA2095" s="1">
        <f t="shared" si="914"/>
        <v>10.81709401709395</v>
      </c>
      <c r="AB2095" s="1">
        <f t="shared" si="919"/>
        <v>3.9790313390318262</v>
      </c>
      <c r="AC2095" s="1">
        <f t="shared" si="898"/>
        <v>4632.1566666666668</v>
      </c>
      <c r="AD2095" s="1">
        <f t="shared" si="920"/>
        <v>4723.259</v>
      </c>
      <c r="AE2095" s="1">
        <f t="shared" si="921"/>
        <v>78.567400000000092</v>
      </c>
      <c r="AF2095" s="1">
        <f t="shared" si="922"/>
        <v>-77.302913026126319</v>
      </c>
      <c r="AG2095" s="1">
        <f t="shared" si="915"/>
        <v>4658.482</v>
      </c>
      <c r="AH2095" s="1">
        <f t="shared" si="930"/>
        <v>4634.6221428571425</v>
      </c>
      <c r="AI2095" s="1">
        <f t="shared" si="923"/>
        <v>23.859857142857436</v>
      </c>
      <c r="AJ2095" s="1">
        <f t="shared" si="917"/>
        <v>1</v>
      </c>
    </row>
    <row r="2096" spans="1:36" x14ac:dyDescent="0.2">
      <c r="A2096" s="5">
        <v>44033</v>
      </c>
      <c r="B2096" s="1">
        <v>4697.5</v>
      </c>
      <c r="C2096" s="10">
        <v>4691.04</v>
      </c>
      <c r="D2096" s="1">
        <v>4714.29</v>
      </c>
      <c r="E2096" s="1">
        <v>4661.4399999999996</v>
      </c>
      <c r="F2096" s="1">
        <v>20041565900</v>
      </c>
      <c r="G2096" s="1">
        <v>356069805762.59998</v>
      </c>
      <c r="H2096" s="1">
        <f t="shared" si="896"/>
        <v>23.409999999999854</v>
      </c>
      <c r="J2096" s="1">
        <f t="shared" si="901"/>
        <v>4720.4310000000005</v>
      </c>
      <c r="K2096" s="1">
        <f t="shared" si="902"/>
        <v>4638.3833333333332</v>
      </c>
      <c r="L2096" s="1">
        <f t="shared" si="903"/>
        <v>4684.2089090909094</v>
      </c>
      <c r="M2096" s="1">
        <f t="shared" si="904"/>
        <v>45.219155410816207</v>
      </c>
      <c r="N2096" s="1">
        <f t="shared" si="905"/>
        <v>47.682659460561837</v>
      </c>
      <c r="O2096" s="1">
        <f t="shared" si="906"/>
        <v>40.561558611656856</v>
      </c>
      <c r="P2096" s="1">
        <f t="shared" si="907"/>
        <v>52.48359572705079</v>
      </c>
      <c r="Q2096" s="1">
        <f t="shared" si="908"/>
        <v>2408021636.0455332</v>
      </c>
      <c r="R2096" s="1">
        <f t="shared" si="929"/>
        <v>-82.960000000000036</v>
      </c>
      <c r="S2096" s="1">
        <f t="shared" si="897"/>
        <v>52.317340539438163</v>
      </c>
      <c r="T2096" s="1">
        <f t="shared" si="918"/>
        <v>69.941284705102674</v>
      </c>
      <c r="U2096" s="1">
        <f t="shared" si="910"/>
        <v>2.2894709915071672E-3</v>
      </c>
      <c r="V2096" s="1">
        <f t="shared" si="911"/>
        <v>4.4859949165861508E-3</v>
      </c>
      <c r="W2096" s="1">
        <f t="shared" si="912"/>
        <v>-0.62263382305557535</v>
      </c>
      <c r="X2096" s="1">
        <f t="shared" si="913"/>
        <v>1.1352374929483351</v>
      </c>
      <c r="Y2096" s="1">
        <f t="shared" si="899"/>
        <v>4681.9523076923078</v>
      </c>
      <c r="Z2096" s="1">
        <f t="shared" si="900"/>
        <v>4681.0955555555556</v>
      </c>
      <c r="AA2096" s="1">
        <f t="shared" si="914"/>
        <v>0.85675213675222039</v>
      </c>
      <c r="AB2096" s="1">
        <f t="shared" si="919"/>
        <v>8.8250256410256043</v>
      </c>
      <c r="AC2096" s="1">
        <f t="shared" si="898"/>
        <v>4688.9233333333332</v>
      </c>
      <c r="AD2096" s="1">
        <f t="shared" si="920"/>
        <v>4719.4009999999998</v>
      </c>
      <c r="AE2096" s="1">
        <f t="shared" si="921"/>
        <v>82.348133333333408</v>
      </c>
      <c r="AF2096" s="1">
        <f t="shared" si="922"/>
        <v>-24.673837307517704</v>
      </c>
      <c r="AG2096" s="1">
        <f t="shared" si="915"/>
        <v>4635.3520000000008</v>
      </c>
      <c r="AH2096" s="1">
        <f t="shared" si="930"/>
        <v>4666.283571428572</v>
      </c>
      <c r="AI2096" s="1">
        <f t="shared" si="923"/>
        <v>-30.93157142857126</v>
      </c>
      <c r="AJ2096" s="1">
        <f t="shared" si="917"/>
        <v>1</v>
      </c>
    </row>
    <row r="2097" spans="1:36" x14ac:dyDescent="0.2">
      <c r="A2097" s="5">
        <v>44034</v>
      </c>
      <c r="B2097" s="1">
        <v>4682.66</v>
      </c>
      <c r="C2097" s="10">
        <v>4714.45</v>
      </c>
      <c r="D2097" s="1">
        <v>4790.45</v>
      </c>
      <c r="E2097" s="1">
        <v>4675.3500000000004</v>
      </c>
      <c r="F2097" s="1">
        <v>22419921100</v>
      </c>
      <c r="G2097" s="1">
        <v>386470859914.29999</v>
      </c>
      <c r="H2097" s="1">
        <f t="shared" si="896"/>
        <v>-2.0100000000002183</v>
      </c>
      <c r="J2097" s="1">
        <f t="shared" si="901"/>
        <v>4714.4760000000006</v>
      </c>
      <c r="K2097" s="1">
        <f t="shared" si="902"/>
        <v>4669.4946666666674</v>
      </c>
      <c r="L2097" s="1">
        <f t="shared" si="903"/>
        <v>4683.121454545455</v>
      </c>
      <c r="M2097" s="1">
        <f t="shared" si="904"/>
        <v>34.985497355400049</v>
      </c>
      <c r="N2097" s="1">
        <f t="shared" si="905"/>
        <v>41.714679039412637</v>
      </c>
      <c r="O2097" s="1">
        <f t="shared" si="906"/>
        <v>46.261933104591108</v>
      </c>
      <c r="P2097" s="1">
        <f t="shared" si="907"/>
        <v>50.825230960866378</v>
      </c>
      <c r="Q2097" s="1">
        <f t="shared" si="908"/>
        <v>-7187620231.0166473</v>
      </c>
      <c r="R2097" s="1">
        <f t="shared" si="929"/>
        <v>-126.32000000000062</v>
      </c>
      <c r="S2097" s="1">
        <f t="shared" si="897"/>
        <v>58.285320960587363</v>
      </c>
      <c r="T2097" s="1">
        <f t="shared" si="918"/>
        <v>66.176121723595358</v>
      </c>
      <c r="U2097" s="1">
        <f t="shared" si="910"/>
        <v>4.9655845326601949E-3</v>
      </c>
      <c r="V2097" s="1">
        <f t="shared" si="911"/>
        <v>3.4737225236423233E-3</v>
      </c>
      <c r="W2097" s="1">
        <f t="shared" si="912"/>
        <v>-5.5149289127252789E-4</v>
      </c>
      <c r="X2097" s="1">
        <f t="shared" si="913"/>
        <v>0.96274514786894305</v>
      </c>
      <c r="Y2097" s="1">
        <f t="shared" si="899"/>
        <v>4694.6415384615384</v>
      </c>
      <c r="Z2097" s="1">
        <f t="shared" si="900"/>
        <v>4692.7740740740737</v>
      </c>
      <c r="AA2097" s="1">
        <f t="shared" si="914"/>
        <v>1.867464387464679</v>
      </c>
      <c r="AB2097" s="1">
        <f t="shared" si="919"/>
        <v>1.0588945868947122</v>
      </c>
      <c r="AC2097" s="1">
        <f t="shared" si="898"/>
        <v>4726.75</v>
      </c>
      <c r="AD2097" s="1">
        <f t="shared" si="920"/>
        <v>4717.1423333333341</v>
      </c>
      <c r="AE2097" s="1">
        <f t="shared" si="921"/>
        <v>80.541199999999847</v>
      </c>
      <c r="AF2097" s="1">
        <f t="shared" si="922"/>
        <v>7.9525896201082036</v>
      </c>
      <c r="AG2097" s="1">
        <f t="shared" si="915"/>
        <v>4629.348</v>
      </c>
      <c r="AH2097" s="1">
        <f t="shared" si="930"/>
        <v>4693.3271428571434</v>
      </c>
      <c r="AI2097" s="1">
        <f t="shared" si="923"/>
        <v>-63.979142857143415</v>
      </c>
      <c r="AJ2097" s="1">
        <f t="shared" si="917"/>
        <v>0</v>
      </c>
    </row>
    <row r="2098" spans="1:36" x14ac:dyDescent="0.2">
      <c r="A2098" s="5">
        <v>44035</v>
      </c>
      <c r="B2098" s="1">
        <v>4668.74</v>
      </c>
      <c r="C2098" s="10">
        <v>4712.4399999999996</v>
      </c>
      <c r="D2098" s="1">
        <v>4731.3999999999996</v>
      </c>
      <c r="E2098" s="1">
        <v>4607.66</v>
      </c>
      <c r="F2098" s="1">
        <v>23431456900</v>
      </c>
      <c r="G2098" s="1">
        <v>405175268660.90002</v>
      </c>
      <c r="H2098" s="1">
        <f t="shared" si="896"/>
        <v>-206.84999999999945</v>
      </c>
      <c r="J2098" s="1">
        <f t="shared" si="901"/>
        <v>4701.643</v>
      </c>
      <c r="K2098" s="1">
        <f t="shared" si="902"/>
        <v>4694.601333333334</v>
      </c>
      <c r="L2098" s="1">
        <f t="shared" si="903"/>
        <v>4682.7512727272733</v>
      </c>
      <c r="M2098" s="1">
        <f t="shared" si="904"/>
        <v>25.608114762170565</v>
      </c>
      <c r="N2098" s="1">
        <f t="shared" si="905"/>
        <v>42.227094274205946</v>
      </c>
      <c r="O2098" s="1">
        <f t="shared" si="906"/>
        <v>48.690610720778281</v>
      </c>
      <c r="P2098" s="1">
        <f t="shared" si="907"/>
        <v>36.552739952505497</v>
      </c>
      <c r="Q2098" s="1">
        <f t="shared" si="908"/>
        <v>16250910224.325171</v>
      </c>
      <c r="R2098" s="1">
        <f t="shared" si="929"/>
        <v>-40.690000000000509</v>
      </c>
      <c r="S2098" s="1">
        <f t="shared" si="897"/>
        <v>57.772905725794054</v>
      </c>
      <c r="T2098" s="1">
        <f t="shared" si="918"/>
        <v>62.128705765015852</v>
      </c>
      <c r="U2098" s="1">
        <f t="shared" si="910"/>
        <v>-4.2653062956774375E-4</v>
      </c>
      <c r="V2098" s="1">
        <f t="shared" si="911"/>
        <v>-1.2894847088395559E-2</v>
      </c>
      <c r="W2098" s="1">
        <f t="shared" si="912"/>
        <v>0.22964312688138105</v>
      </c>
      <c r="X2098" s="1">
        <f t="shared" si="913"/>
        <v>0.37998256720980272</v>
      </c>
      <c r="Y2098" s="1">
        <f t="shared" si="899"/>
        <v>4714.1407692307685</v>
      </c>
      <c r="Z2098" s="1">
        <f t="shared" si="900"/>
        <v>4714.3011111111118</v>
      </c>
      <c r="AA2098" s="1">
        <f t="shared" si="914"/>
        <v>-0.16034188034336694</v>
      </c>
      <c r="AB2098" s="1">
        <f t="shared" si="919"/>
        <v>1.4619031339030699</v>
      </c>
      <c r="AC2098" s="1">
        <f t="shared" si="898"/>
        <v>4683.833333333333</v>
      </c>
      <c r="AD2098" s="1">
        <f t="shared" si="920"/>
        <v>4703.7863333333335</v>
      </c>
      <c r="AE2098" s="1">
        <f t="shared" si="921"/>
        <v>73.847000000000023</v>
      </c>
      <c r="AF2098" s="1">
        <f t="shared" si="922"/>
        <v>-18.012918601974732</v>
      </c>
      <c r="AG2098" s="1">
        <f t="shared" si="915"/>
        <v>4668.5860000000002</v>
      </c>
      <c r="AH2098" s="1">
        <f t="shared" si="930"/>
        <v>4714.244285714286</v>
      </c>
      <c r="AI2098" s="1">
        <f t="shared" si="923"/>
        <v>-45.658285714285739</v>
      </c>
      <c r="AJ2098" s="1">
        <f t="shared" si="917"/>
        <v>0</v>
      </c>
    </row>
    <row r="2099" spans="1:36" x14ac:dyDescent="0.2">
      <c r="A2099" s="5">
        <v>44036</v>
      </c>
      <c r="B2099" s="1">
        <v>4679.03</v>
      </c>
      <c r="C2099" s="10">
        <v>4505.59</v>
      </c>
      <c r="D2099" s="1">
        <v>4691.7</v>
      </c>
      <c r="E2099" s="1">
        <v>4479.3900000000003</v>
      </c>
      <c r="F2099" s="1">
        <v>24390520300</v>
      </c>
      <c r="G2099" s="1">
        <v>437726712279.70001</v>
      </c>
      <c r="H2099" s="1">
        <f t="shared" si="896"/>
        <v>22.859999999999673</v>
      </c>
      <c r="J2099" s="1">
        <f t="shared" si="901"/>
        <v>4676.8890000000001</v>
      </c>
      <c r="K2099" s="1">
        <f t="shared" si="902"/>
        <v>4700.3339999999998</v>
      </c>
      <c r="L2099" s="1">
        <f t="shared" si="903"/>
        <v>4647.1052727272727</v>
      </c>
      <c r="M2099" s="1">
        <f t="shared" si="904"/>
        <v>91.577187680833333</v>
      </c>
      <c r="N2099" s="1">
        <f t="shared" si="905"/>
        <v>93.428478266322244</v>
      </c>
      <c r="O2099" s="1">
        <f t="shared" si="906"/>
        <v>47.976187510897446</v>
      </c>
      <c r="P2099" s="1">
        <f t="shared" si="907"/>
        <v>33.632742899067139</v>
      </c>
      <c r="Q2099" s="1">
        <f t="shared" si="908"/>
        <v>-18370722533.903282</v>
      </c>
      <c r="R2099" s="1">
        <f t="shared" si="929"/>
        <v>-347.36999999999989</v>
      </c>
      <c r="S2099" s="1">
        <f t="shared" si="897"/>
        <v>6.5715217336777556</v>
      </c>
      <c r="T2099" s="1">
        <f t="shared" si="918"/>
        <v>54.111916921024978</v>
      </c>
      <c r="U2099" s="1">
        <f t="shared" si="910"/>
        <v>-4.5909636695748934E-2</v>
      </c>
      <c r="V2099" s="1">
        <f t="shared" si="911"/>
        <v>-6.9241050494033021E-2</v>
      </c>
      <c r="W2099" s="1">
        <f t="shared" si="912"/>
        <v>-3.6626697789919747</v>
      </c>
      <c r="X2099" s="1">
        <f t="shared" si="913"/>
        <v>-4.1431949304028119</v>
      </c>
      <c r="Y2099" s="1">
        <f t="shared" si="899"/>
        <v>4680.6169230769228</v>
      </c>
      <c r="Z2099" s="1">
        <f t="shared" si="900"/>
        <v>4697.1177777777766</v>
      </c>
      <c r="AA2099" s="1">
        <f t="shared" si="914"/>
        <v>-16.500854700853779</v>
      </c>
      <c r="AB2099" s="1">
        <f t="shared" si="919"/>
        <v>-3.4284444444454496</v>
      </c>
      <c r="AC2099" s="1">
        <f t="shared" si="898"/>
        <v>4558.8933333333334</v>
      </c>
      <c r="AD2099" s="1">
        <f t="shared" si="920"/>
        <v>4682.7100000000009</v>
      </c>
      <c r="AE2099" s="1">
        <f t="shared" si="921"/>
        <v>79.001333333333065</v>
      </c>
      <c r="AF2099" s="1">
        <f t="shared" si="922"/>
        <v>-104.48487507946527</v>
      </c>
      <c r="AG2099" s="1">
        <f t="shared" si="915"/>
        <v>4660.7640000000001</v>
      </c>
      <c r="AH2099" s="1">
        <f t="shared" si="930"/>
        <v>4702.494285714286</v>
      </c>
      <c r="AI2099" s="1">
        <f t="shared" si="923"/>
        <v>-41.730285714285856</v>
      </c>
      <c r="AJ2099" s="1">
        <f t="shared" si="917"/>
        <v>1</v>
      </c>
    </row>
    <row r="2100" spans="1:36" x14ac:dyDescent="0.2">
      <c r="A2100" s="5">
        <v>44039</v>
      </c>
      <c r="B2100" s="1">
        <v>4535.01</v>
      </c>
      <c r="C2100" s="10">
        <v>4528.45</v>
      </c>
      <c r="D2100" s="1">
        <v>4558.12</v>
      </c>
      <c r="E2100" s="1">
        <v>4482.4399999999996</v>
      </c>
      <c r="F2100" s="1">
        <v>17142055100</v>
      </c>
      <c r="G2100" s="1">
        <v>301893370163.20001</v>
      </c>
      <c r="H2100" s="1">
        <f t="shared" si="896"/>
        <v>39.8100000000004</v>
      </c>
      <c r="J2100" s="1">
        <f t="shared" si="901"/>
        <v>4644.4380000000001</v>
      </c>
      <c r="K2100" s="1">
        <f t="shared" si="902"/>
        <v>4690.891333333333</v>
      </c>
      <c r="L2100" s="1">
        <f t="shared" si="903"/>
        <v>4620.1163636363626</v>
      </c>
      <c r="M2100" s="1">
        <f t="shared" si="904"/>
        <v>84.228123191667336</v>
      </c>
      <c r="N2100" s="1">
        <f t="shared" si="905"/>
        <v>87.125049206141043</v>
      </c>
      <c r="O2100" s="1">
        <f t="shared" si="906"/>
        <v>31.673645642501931</v>
      </c>
      <c r="P2100" s="1">
        <f t="shared" si="907"/>
        <v>39.80050095446169</v>
      </c>
      <c r="Q2100" s="1">
        <f t="shared" si="908"/>
        <v>3701125532.9545641</v>
      </c>
      <c r="R2100" s="1">
        <f t="shared" si="929"/>
        <v>-278.23999999999978</v>
      </c>
      <c r="S2100" s="1">
        <f t="shared" si="897"/>
        <v>12.874950793858964</v>
      </c>
      <c r="T2100" s="1">
        <f t="shared" si="918"/>
        <v>45.735106240688829</v>
      </c>
      <c r="U2100" s="1">
        <f t="shared" si="910"/>
        <v>5.0480848855567959E-3</v>
      </c>
      <c r="V2100" s="1">
        <f t="shared" si="911"/>
        <v>-4.7269904252566261E-2</v>
      </c>
      <c r="W2100" s="1">
        <f t="shared" si="912"/>
        <v>-2.4973527475229576</v>
      </c>
      <c r="X2100" s="1">
        <f t="shared" si="913"/>
        <v>-3.4629097497746315</v>
      </c>
      <c r="Y2100" s="1">
        <f t="shared" si="899"/>
        <v>4509.1069230769235</v>
      </c>
      <c r="Z2100" s="1">
        <f t="shared" si="900"/>
        <v>4507.2833333333328</v>
      </c>
      <c r="AA2100" s="1">
        <f t="shared" si="914"/>
        <v>1.8235897435906736</v>
      </c>
      <c r="AB2100" s="1">
        <f t="shared" si="919"/>
        <v>-12.83596581196489</v>
      </c>
      <c r="AC2100" s="1">
        <f t="shared" si="898"/>
        <v>4523.0033333333331</v>
      </c>
      <c r="AD2100" s="1">
        <f t="shared" si="920"/>
        <v>4652.58</v>
      </c>
      <c r="AE2100" s="1">
        <f t="shared" si="921"/>
        <v>80.812666666666615</v>
      </c>
      <c r="AF2100" s="1">
        <f t="shared" si="922"/>
        <v>-106.89468372669872</v>
      </c>
      <c r="AG2100" s="1">
        <f t="shared" si="915"/>
        <v>4630.3940000000002</v>
      </c>
      <c r="AH2100" s="1">
        <f t="shared" si="930"/>
        <v>4690.3742857142861</v>
      </c>
      <c r="AI2100" s="1">
        <f t="shared" si="923"/>
        <v>-59.980285714285856</v>
      </c>
      <c r="AJ2100" s="1">
        <f t="shared" si="917"/>
        <v>1</v>
      </c>
    </row>
    <row r="2101" spans="1:36" x14ac:dyDescent="0.2">
      <c r="A2101" s="5">
        <v>44040</v>
      </c>
      <c r="B2101" s="1">
        <v>4567.67</v>
      </c>
      <c r="C2101" s="10">
        <v>4568.26</v>
      </c>
      <c r="D2101" s="1">
        <v>4590.25</v>
      </c>
      <c r="E2101" s="1">
        <v>4537.68</v>
      </c>
      <c r="F2101" s="1">
        <v>16276849800</v>
      </c>
      <c r="G2101" s="1">
        <v>292835785345.20001</v>
      </c>
      <c r="H2101" s="1">
        <f t="shared" si="896"/>
        <v>110.75</v>
      </c>
      <c r="J2101" s="1">
        <f t="shared" si="901"/>
        <v>4620.5950000000003</v>
      </c>
      <c r="K2101" s="1">
        <f t="shared" si="902"/>
        <v>4682.2333333333336</v>
      </c>
      <c r="L2101" s="1">
        <f t="shared" si="903"/>
        <v>4606.2658181818178</v>
      </c>
      <c r="M2101" s="1">
        <f t="shared" si="904"/>
        <v>71.429949205940972</v>
      </c>
      <c r="N2101" s="1">
        <f t="shared" si="905"/>
        <v>75.182216761149405</v>
      </c>
      <c r="O2101" s="1">
        <f t="shared" si="906"/>
        <v>48.517340826739655</v>
      </c>
      <c r="P2101" s="1">
        <f t="shared" si="907"/>
        <v>40.517231980287619</v>
      </c>
      <c r="Q2101" s="1">
        <f t="shared" si="908"/>
        <v>2659656453.9091334</v>
      </c>
      <c r="R2101" s="1">
        <f t="shared" si="929"/>
        <v>-176.21000000000004</v>
      </c>
      <c r="S2101" s="1">
        <f t="shared" si="897"/>
        <v>24.817783238850591</v>
      </c>
      <c r="T2101" s="1">
        <f t="shared" si="918"/>
        <v>39.215932956636365</v>
      </c>
      <c r="U2101" s="1">
        <f t="shared" si="910"/>
        <v>8.7144777223714057E-3</v>
      </c>
      <c r="V2101" s="1">
        <f t="shared" si="911"/>
        <v>-5.8665226995483134E-2</v>
      </c>
      <c r="W2101" s="1">
        <f t="shared" si="912"/>
        <v>-1.1326463366730914</v>
      </c>
      <c r="X2101" s="1">
        <f t="shared" si="913"/>
        <v>-2.4341660318793741</v>
      </c>
      <c r="Y2101" s="1">
        <f t="shared" si="899"/>
        <v>4534.5746153846148</v>
      </c>
      <c r="Z2101" s="1">
        <f t="shared" si="900"/>
        <v>4531.3988888888889</v>
      </c>
      <c r="AA2101" s="1">
        <f t="shared" si="914"/>
        <v>3.1757264957259395</v>
      </c>
      <c r="AB2101" s="1">
        <f t="shared" si="919"/>
        <v>2.094017094017727</v>
      </c>
      <c r="AC2101" s="1">
        <f t="shared" si="898"/>
        <v>4565.3966666666665</v>
      </c>
      <c r="AD2101" s="1">
        <f t="shared" si="920"/>
        <v>4629.2176666666664</v>
      </c>
      <c r="AE2101" s="1">
        <f t="shared" si="921"/>
        <v>70.802333333333351</v>
      </c>
      <c r="AF2101" s="1">
        <f t="shared" si="922"/>
        <v>-60.093123107995403</v>
      </c>
      <c r="AG2101" s="1">
        <f t="shared" si="915"/>
        <v>4605.8380000000006</v>
      </c>
      <c r="AH2101" s="1">
        <f t="shared" si="930"/>
        <v>4675.6785714285716</v>
      </c>
      <c r="AI2101" s="1">
        <f t="shared" si="923"/>
        <v>-69.840571428570911</v>
      </c>
      <c r="AJ2101" s="1">
        <f t="shared" si="917"/>
        <v>1</v>
      </c>
    </row>
    <row r="2102" spans="1:36" x14ac:dyDescent="0.2">
      <c r="A2102" s="5">
        <v>44041</v>
      </c>
      <c r="B2102" s="1">
        <v>4559.16</v>
      </c>
      <c r="C2102" s="10">
        <v>4679.01</v>
      </c>
      <c r="D2102" s="1">
        <v>4680.5600000000004</v>
      </c>
      <c r="E2102" s="1">
        <v>4548.8500000000004</v>
      </c>
      <c r="F2102" s="1">
        <v>18669530500</v>
      </c>
      <c r="G2102" s="1">
        <v>350432649160.5</v>
      </c>
      <c r="H2102" s="1">
        <f t="shared" si="896"/>
        <v>-22.860000000000582</v>
      </c>
      <c r="J2102" s="1">
        <f t="shared" si="901"/>
        <v>4614.0490000000009</v>
      </c>
      <c r="K2102" s="1">
        <f t="shared" si="902"/>
        <v>4675.9006666666673</v>
      </c>
      <c r="L2102" s="1">
        <f t="shared" si="903"/>
        <v>4616.8867272727275</v>
      </c>
      <c r="M2102" s="1">
        <f t="shared" si="904"/>
        <v>35.825885681218992</v>
      </c>
      <c r="N2102" s="1">
        <f t="shared" si="905"/>
        <v>35.825885681218992</v>
      </c>
      <c r="O2102" s="1">
        <f t="shared" si="906"/>
        <v>42.804956311398513</v>
      </c>
      <c r="P2102" s="1">
        <f t="shared" si="907"/>
        <v>41.578464499093734</v>
      </c>
      <c r="Q2102" s="1">
        <f t="shared" si="908"/>
        <v>18230114020.233795</v>
      </c>
      <c r="R2102" s="1">
        <f t="shared" si="929"/>
        <v>162.76000000000022</v>
      </c>
      <c r="S2102" s="1">
        <f t="shared" si="897"/>
        <v>64.174114318781022</v>
      </c>
      <c r="T2102" s="1">
        <f t="shared" si="918"/>
        <v>37.721131125185501</v>
      </c>
      <c r="U2102" s="1">
        <f t="shared" si="910"/>
        <v>2.3669536931957828E-2</v>
      </c>
      <c r="V2102" s="1">
        <f t="shared" si="911"/>
        <v>-2.6562977849621961E-2</v>
      </c>
      <c r="W2102" s="1">
        <f t="shared" si="912"/>
        <v>1.4078957548998574</v>
      </c>
      <c r="X2102" s="1">
        <f t="shared" si="913"/>
        <v>6.649699287879518E-2</v>
      </c>
      <c r="Y2102" s="1">
        <f t="shared" si="899"/>
        <v>4585.2984615384612</v>
      </c>
      <c r="Z2102" s="1">
        <f t="shared" si="900"/>
        <v>4576.4637037037037</v>
      </c>
      <c r="AA2102" s="1">
        <f t="shared" si="914"/>
        <v>8.8347578347575109</v>
      </c>
      <c r="AB2102" s="1">
        <f t="shared" si="919"/>
        <v>4.3075327635322536</v>
      </c>
      <c r="AC2102" s="1">
        <f t="shared" si="898"/>
        <v>4636.1400000000003</v>
      </c>
      <c r="AD2102" s="1">
        <f t="shared" si="920"/>
        <v>4615.9879999999994</v>
      </c>
      <c r="AE2102" s="1">
        <f t="shared" si="921"/>
        <v>57.572666666666649</v>
      </c>
      <c r="AF2102" s="1">
        <f t="shared" si="922"/>
        <v>23.335147465812433</v>
      </c>
      <c r="AG2102" s="1">
        <f t="shared" si="915"/>
        <v>4598.75</v>
      </c>
      <c r="AH2102" s="1">
        <f t="shared" si="930"/>
        <v>4664.1242857142861</v>
      </c>
      <c r="AI2102" s="1">
        <f t="shared" si="923"/>
        <v>-65.374285714286088</v>
      </c>
      <c r="AJ2102" s="1">
        <f t="shared" si="917"/>
        <v>0</v>
      </c>
    </row>
    <row r="2103" spans="1:36" x14ac:dyDescent="0.2">
      <c r="A2103" s="5">
        <v>44042</v>
      </c>
      <c r="B2103" s="1">
        <v>4689.76</v>
      </c>
      <c r="C2103" s="10">
        <v>4656.1499999999996</v>
      </c>
      <c r="D2103" s="1">
        <v>4704.63</v>
      </c>
      <c r="E2103" s="1">
        <v>4649.7700000000004</v>
      </c>
      <c r="F2103" s="1">
        <v>16696756600</v>
      </c>
      <c r="G2103" s="1">
        <v>324009242692.40002</v>
      </c>
      <c r="H2103" s="1">
        <f t="shared" si="896"/>
        <v>38.900000000000546</v>
      </c>
      <c r="J2103" s="1">
        <f t="shared" si="901"/>
        <v>4628.0390000000007</v>
      </c>
      <c r="K2103" s="1">
        <f t="shared" si="902"/>
        <v>4663.5926666666664</v>
      </c>
      <c r="L2103" s="1">
        <f t="shared" si="903"/>
        <v>4624.5414545454541</v>
      </c>
      <c r="M2103" s="1">
        <f t="shared" si="904"/>
        <v>29.859926193405105</v>
      </c>
      <c r="N2103" s="1">
        <f t="shared" si="905"/>
        <v>43.174950170385259</v>
      </c>
      <c r="O2103" s="1">
        <f t="shared" si="906"/>
        <v>48.032938940795944</v>
      </c>
      <c r="P2103" s="1">
        <f t="shared" si="907"/>
        <v>47.1612710520874</v>
      </c>
      <c r="Q2103" s="1">
        <f t="shared" si="908"/>
        <v>-12813223712.359196</v>
      </c>
      <c r="R2103" s="1">
        <f t="shared" si="929"/>
        <v>111.44999999999982</v>
      </c>
      <c r="S2103" s="1">
        <f t="shared" si="897"/>
        <v>56.825049829614741</v>
      </c>
      <c r="T2103" s="1">
        <f t="shared" si="918"/>
        <v>40.235386575454342</v>
      </c>
      <c r="U2103" s="1">
        <f t="shared" si="910"/>
        <v>-4.9096356431817239E-3</v>
      </c>
      <c r="V2103" s="1">
        <f t="shared" si="911"/>
        <v>-1.8615356404403573E-2</v>
      </c>
      <c r="W2103" s="1">
        <f t="shared" si="912"/>
        <v>0.60740629022354742</v>
      </c>
      <c r="X2103" s="1">
        <f t="shared" si="913"/>
        <v>-0.15959083905126956</v>
      </c>
      <c r="Y2103" s="1">
        <f t="shared" si="899"/>
        <v>4675.4930769230768</v>
      </c>
      <c r="Z2103" s="1">
        <f t="shared" si="900"/>
        <v>4677.3166666666666</v>
      </c>
      <c r="AA2103" s="1">
        <f t="shared" si="914"/>
        <v>-1.8235897435897641</v>
      </c>
      <c r="AB2103" s="1">
        <f t="shared" si="919"/>
        <v>6.7030883190880557</v>
      </c>
      <c r="AC2103" s="1">
        <f t="shared" si="898"/>
        <v>4670.1833333333334</v>
      </c>
      <c r="AD2103" s="1">
        <f t="shared" si="920"/>
        <v>4622.9243333333334</v>
      </c>
      <c r="AE2103" s="1">
        <f t="shared" si="921"/>
        <v>60.088133333333374</v>
      </c>
      <c r="AF2103" s="1">
        <f t="shared" si="922"/>
        <v>52.432981775658405</v>
      </c>
      <c r="AG2103" s="1">
        <f t="shared" si="915"/>
        <v>4587.4920000000002</v>
      </c>
      <c r="AH2103" s="1">
        <f t="shared" si="930"/>
        <v>4657.1971428571433</v>
      </c>
      <c r="AI2103" s="1">
        <f t="shared" si="923"/>
        <v>-69.705142857143073</v>
      </c>
      <c r="AJ2103" s="1">
        <f t="shared" si="917"/>
        <v>1</v>
      </c>
    </row>
    <row r="2104" spans="1:36" x14ac:dyDescent="0.2">
      <c r="A2104" s="5">
        <v>44043</v>
      </c>
      <c r="B2104" s="1">
        <v>4652.18</v>
      </c>
      <c r="C2104" s="10">
        <v>4695.05</v>
      </c>
      <c r="D2104" s="1">
        <v>4741.8100000000004</v>
      </c>
      <c r="E2104" s="1">
        <v>4621.96</v>
      </c>
      <c r="F2104" s="1">
        <v>18483902600</v>
      </c>
      <c r="G2104" s="1">
        <v>351119312415</v>
      </c>
      <c r="H2104" s="1">
        <f t="shared" si="896"/>
        <v>76.260000000000218</v>
      </c>
      <c r="J2104" s="1">
        <f t="shared" si="901"/>
        <v>4643.0740000000005</v>
      </c>
      <c r="K2104" s="1">
        <f t="shared" si="902"/>
        <v>4659.7206666666661</v>
      </c>
      <c r="L2104" s="1">
        <f t="shared" si="903"/>
        <v>4636.7252727272726</v>
      </c>
      <c r="M2104" s="1">
        <f t="shared" si="904"/>
        <v>17.818763813733788</v>
      </c>
      <c r="N2104" s="1">
        <f t="shared" si="905"/>
        <v>30.669324246126084</v>
      </c>
      <c r="O2104" s="1">
        <f t="shared" si="906"/>
        <v>92.659902388903006</v>
      </c>
      <c r="P2104" s="1">
        <f t="shared" si="907"/>
        <v>67.749478079331951</v>
      </c>
      <c r="Q2104" s="1">
        <f t="shared" si="908"/>
        <v>4060752235.7780323</v>
      </c>
      <c r="R2104" s="1">
        <f t="shared" si="929"/>
        <v>14.75</v>
      </c>
      <c r="S2104" s="1">
        <f t="shared" si="897"/>
        <v>69.330675753873919</v>
      </c>
      <c r="T2104" s="1">
        <f t="shared" si="918"/>
        <v>45.254902352263151</v>
      </c>
      <c r="U2104" s="1">
        <f t="shared" si="910"/>
        <v>8.2853217750610848E-3</v>
      </c>
      <c r="V2104" s="1">
        <f t="shared" si="911"/>
        <v>3.9590368115139815E-2</v>
      </c>
      <c r="W2104" s="1">
        <f t="shared" si="912"/>
        <v>1.1194307908941286</v>
      </c>
      <c r="X2104" s="1">
        <f t="shared" si="913"/>
        <v>0.75818564803814503</v>
      </c>
      <c r="Y2104" s="1">
        <f t="shared" si="899"/>
        <v>4662.1346153846152</v>
      </c>
      <c r="Z2104" s="1">
        <f t="shared" si="900"/>
        <v>4659.031481481481</v>
      </c>
      <c r="AA2104" s="1">
        <f t="shared" si="914"/>
        <v>3.1031339031342213</v>
      </c>
      <c r="AB2104" s="1">
        <f t="shared" si="919"/>
        <v>-0.838245014244967</v>
      </c>
      <c r="AC2104" s="1">
        <f t="shared" si="898"/>
        <v>4686.2733333333335</v>
      </c>
      <c r="AD2104" s="1">
        <f t="shared" si="920"/>
        <v>4637.1553333333341</v>
      </c>
      <c r="AE2104" s="1">
        <f t="shared" si="921"/>
        <v>54.037333333333301</v>
      </c>
      <c r="AF2104" s="1">
        <f t="shared" si="922"/>
        <v>60.597611527832008</v>
      </c>
      <c r="AG2104" s="1">
        <f t="shared" si="915"/>
        <v>4625.384</v>
      </c>
      <c r="AH2104" s="1">
        <f t="shared" si="930"/>
        <v>4645.9178571428583</v>
      </c>
      <c r="AI2104" s="1">
        <f t="shared" si="923"/>
        <v>-20.533857142858324</v>
      </c>
      <c r="AJ2104" s="1">
        <f t="shared" si="917"/>
        <v>1</v>
      </c>
    </row>
    <row r="2105" spans="1:36" x14ac:dyDescent="0.2">
      <c r="A2105" s="5">
        <v>44046</v>
      </c>
      <c r="B2105" s="1">
        <v>4735.8999999999996</v>
      </c>
      <c r="C2105" s="10">
        <v>4771.3100000000004</v>
      </c>
      <c r="D2105" s="1">
        <v>4771.37</v>
      </c>
      <c r="E2105" s="1">
        <v>4720.0200000000004</v>
      </c>
      <c r="F2105" s="1">
        <v>21477623900</v>
      </c>
      <c r="G2105" s="1">
        <v>401914824928.29999</v>
      </c>
      <c r="H2105" s="1">
        <f t="shared" si="896"/>
        <v>4.4899999999997817</v>
      </c>
      <c r="J2105" s="1">
        <f t="shared" si="901"/>
        <v>4652.1750000000011</v>
      </c>
      <c r="K2105" s="1">
        <f t="shared" si="902"/>
        <v>4654.2773333333344</v>
      </c>
      <c r="L2105" s="1">
        <f t="shared" si="903"/>
        <v>4660.0409090909088</v>
      </c>
      <c r="M2105" s="1">
        <f t="shared" si="904"/>
        <v>2.0766275568300494E-2</v>
      </c>
      <c r="N2105" s="1">
        <f t="shared" si="905"/>
        <v>6.1531537323987164</v>
      </c>
      <c r="O2105" s="1">
        <f t="shared" si="906"/>
        <v>92.199815743678826</v>
      </c>
      <c r="P2105" s="1">
        <f t="shared" si="907"/>
        <v>66.636910761079278</v>
      </c>
      <c r="Q2105" s="1">
        <f t="shared" si="908"/>
        <v>21427432763.330517</v>
      </c>
      <c r="R2105" s="1">
        <f t="shared" si="929"/>
        <v>80.270000000000437</v>
      </c>
      <c r="S2105" s="1">
        <f t="shared" si="897"/>
        <v>93.846846267601279</v>
      </c>
      <c r="T2105" s="1">
        <f t="shared" si="918"/>
        <v>49.681650916207794</v>
      </c>
      <c r="U2105" s="1">
        <f t="shared" si="910"/>
        <v>1.5983031913667359E-2</v>
      </c>
      <c r="V2105" s="1">
        <f t="shared" si="911"/>
        <v>4.9862477171210548E-2</v>
      </c>
      <c r="W2105" s="1">
        <f t="shared" si="912"/>
        <v>2.5608451960641911</v>
      </c>
      <c r="X2105" s="1">
        <f t="shared" si="913"/>
        <v>2.514518544661986</v>
      </c>
      <c r="Y2105" s="1">
        <f t="shared" si="899"/>
        <v>4706.7823076923078</v>
      </c>
      <c r="Z2105" s="1">
        <f t="shared" si="900"/>
        <v>4700.6988888888882</v>
      </c>
      <c r="AA2105" s="1">
        <f t="shared" si="914"/>
        <v>6.0834188034195904</v>
      </c>
      <c r="AB2105" s="1">
        <f t="shared" si="919"/>
        <v>3.699190883191295</v>
      </c>
      <c r="AC2105" s="1">
        <f t="shared" si="898"/>
        <v>4754.2333333333336</v>
      </c>
      <c r="AD2105" s="1">
        <f t="shared" si="920"/>
        <v>4649.3629999999994</v>
      </c>
      <c r="AE2105" s="1">
        <f t="shared" si="921"/>
        <v>62.803733333333454</v>
      </c>
      <c r="AF2105" s="1">
        <f t="shared" si="922"/>
        <v>111.32069997254304</v>
      </c>
      <c r="AG2105" s="1">
        <f t="shared" si="915"/>
        <v>4673.9560000000001</v>
      </c>
      <c r="AH2105" s="1">
        <f t="shared" si="930"/>
        <v>4643.3907142857151</v>
      </c>
      <c r="AI2105" s="1">
        <f t="shared" si="923"/>
        <v>30.565285714284983</v>
      </c>
      <c r="AJ2105" s="1">
        <f t="shared" si="917"/>
        <v>1</v>
      </c>
    </row>
    <row r="2106" spans="1:36" x14ac:dyDescent="0.2">
      <c r="A2106" s="5">
        <v>44047</v>
      </c>
      <c r="B2106" s="1">
        <v>4778.49</v>
      </c>
      <c r="C2106" s="10">
        <v>4775.8</v>
      </c>
      <c r="D2106" s="1">
        <v>4807.08</v>
      </c>
      <c r="E2106" s="1">
        <v>4747.7700000000004</v>
      </c>
      <c r="F2106" s="1">
        <v>23997498500</v>
      </c>
      <c r="G2106" s="1">
        <v>426411345935.79999</v>
      </c>
      <c r="H2106" s="1">
        <f t="shared" si="896"/>
        <v>1.3099999999994907</v>
      </c>
      <c r="J2106" s="1">
        <f t="shared" si="901"/>
        <v>4660.6510000000007</v>
      </c>
      <c r="K2106" s="1">
        <f t="shared" si="902"/>
        <v>4652.2179999999998</v>
      </c>
      <c r="L2106" s="1">
        <f t="shared" si="903"/>
        <v>4682.5181818181809</v>
      </c>
      <c r="M2106" s="1">
        <f t="shared" si="904"/>
        <v>11.610987379361465</v>
      </c>
      <c r="N2106" s="1">
        <f t="shared" si="905"/>
        <v>9.5456071286886335</v>
      </c>
      <c r="O2106" s="1">
        <f t="shared" si="906"/>
        <v>91.020151628235652</v>
      </c>
      <c r="P2106" s="1">
        <f t="shared" si="907"/>
        <v>58.639892904953108</v>
      </c>
      <c r="Q2106" s="1">
        <f t="shared" si="908"/>
        <v>-1314986850.8683302</v>
      </c>
      <c r="R2106" s="1">
        <f t="shared" si="929"/>
        <v>61.350000000000364</v>
      </c>
      <c r="S2106" s="1">
        <f t="shared" si="897"/>
        <v>90.454392871311356</v>
      </c>
      <c r="T2106" s="1">
        <f t="shared" si="918"/>
        <v>53.495356149395107</v>
      </c>
      <c r="U2106" s="1">
        <f t="shared" si="910"/>
        <v>9.401566229741157E-4</v>
      </c>
      <c r="V2106" s="1">
        <f t="shared" si="911"/>
        <v>2.0404674914001237E-2</v>
      </c>
      <c r="W2106" s="1">
        <f t="shared" si="912"/>
        <v>2.4706634330697455</v>
      </c>
      <c r="X2106" s="1">
        <f t="shared" si="913"/>
        <v>2.6564103401861292</v>
      </c>
      <c r="Y2106" s="1">
        <f t="shared" si="899"/>
        <v>4772.000769230769</v>
      </c>
      <c r="Z2106" s="1">
        <f t="shared" si="900"/>
        <v>4771.6425925925932</v>
      </c>
      <c r="AA2106" s="1">
        <f t="shared" si="914"/>
        <v>0.3581766381757916</v>
      </c>
      <c r="AB2106" s="1">
        <f t="shared" si="919"/>
        <v>4.9383703703708308</v>
      </c>
      <c r="AC2106" s="1">
        <f t="shared" si="898"/>
        <v>4776.8833333333341</v>
      </c>
      <c r="AD2106" s="1">
        <f t="shared" si="920"/>
        <v>4658.1589999999997</v>
      </c>
      <c r="AE2106" s="1">
        <f t="shared" si="921"/>
        <v>69.840533333333497</v>
      </c>
      <c r="AF2106" s="1">
        <f t="shared" si="922"/>
        <v>113.32896783275253</v>
      </c>
      <c r="AG2106" s="1">
        <f t="shared" si="915"/>
        <v>4715.4639999999999</v>
      </c>
      <c r="AH2106" s="1">
        <f t="shared" si="930"/>
        <v>4645.6285714285723</v>
      </c>
      <c r="AI2106" s="1">
        <f t="shared" si="923"/>
        <v>69.835428571427656</v>
      </c>
      <c r="AJ2106" s="1">
        <f t="shared" si="917"/>
        <v>1</v>
      </c>
    </row>
    <row r="2107" spans="1:36" x14ac:dyDescent="0.2">
      <c r="A2107" s="5">
        <v>44048</v>
      </c>
      <c r="B2107" s="1">
        <v>4761.76</v>
      </c>
      <c r="C2107" s="10">
        <v>4777.1099999999997</v>
      </c>
      <c r="D2107" s="1">
        <v>4786.7</v>
      </c>
      <c r="E2107" s="1">
        <v>4711.2700000000004</v>
      </c>
      <c r="F2107" s="1">
        <v>19670054800</v>
      </c>
      <c r="G2107" s="1">
        <v>347407839399.09998</v>
      </c>
      <c r="H2107" s="1">
        <f t="shared" si="896"/>
        <v>-14.349999999999454</v>
      </c>
      <c r="J2107" s="1">
        <f t="shared" si="901"/>
        <v>4666.9170000000004</v>
      </c>
      <c r="K2107" s="1">
        <f t="shared" si="902"/>
        <v>4654.3940000000002</v>
      </c>
      <c r="L2107" s="1">
        <f t="shared" si="903"/>
        <v>4703.6925454545462</v>
      </c>
      <c r="M2107" s="1">
        <f t="shared" si="904"/>
        <v>11.605932695659027</v>
      </c>
      <c r="N2107" s="1">
        <f t="shared" si="905"/>
        <v>9.1458390552047035</v>
      </c>
      <c r="O2107" s="1">
        <f t="shared" si="906"/>
        <v>76.474679142694555</v>
      </c>
      <c r="P2107" s="1">
        <f t="shared" si="907"/>
        <v>56.359734685914972</v>
      </c>
      <c r="Q2107" s="1">
        <f t="shared" si="908"/>
        <v>14668442032.347755</v>
      </c>
      <c r="R2107" s="1">
        <f t="shared" si="929"/>
        <v>64.670000000000073</v>
      </c>
      <c r="S2107" s="1">
        <f t="shared" si="897"/>
        <v>90.854160944795296</v>
      </c>
      <c r="T2107" s="1">
        <f t="shared" si="918"/>
        <v>56.752240147815897</v>
      </c>
      <c r="U2107" s="1">
        <f t="shared" si="910"/>
        <v>2.7422437415079216E-4</v>
      </c>
      <c r="V2107" s="1">
        <f t="shared" si="911"/>
        <v>1.8347743783894341E-2</v>
      </c>
      <c r="W2107" s="1">
        <f t="shared" si="912"/>
        <v>2.3611519124938218</v>
      </c>
      <c r="X2107" s="1">
        <f t="shared" si="913"/>
        <v>2.6365623537672023</v>
      </c>
      <c r="Y2107" s="1">
        <f t="shared" si="899"/>
        <v>4776.0015384615381</v>
      </c>
      <c r="Z2107" s="1">
        <f t="shared" si="900"/>
        <v>4775.8970370370371</v>
      </c>
      <c r="AA2107" s="1">
        <f t="shared" si="914"/>
        <v>0.1045014245009952</v>
      </c>
      <c r="AB2107" s="1">
        <f t="shared" si="919"/>
        <v>0.30744159544083227</v>
      </c>
      <c r="AC2107" s="1">
        <f t="shared" si="898"/>
        <v>4758.3599999999997</v>
      </c>
      <c r="AD2107" s="1">
        <f t="shared" si="920"/>
        <v>4661.32</v>
      </c>
      <c r="AE2107" s="1">
        <f t="shared" si="921"/>
        <v>72.369333333333458</v>
      </c>
      <c r="AF2107" s="1">
        <f t="shared" si="922"/>
        <v>89.393297345099953</v>
      </c>
      <c r="AG2107" s="1">
        <f t="shared" si="915"/>
        <v>4735.0840000000007</v>
      </c>
      <c r="AH2107" s="1">
        <f t="shared" si="930"/>
        <v>4664.261428571429</v>
      </c>
      <c r="AI2107" s="1">
        <f t="shared" si="923"/>
        <v>70.822571428571791</v>
      </c>
      <c r="AJ2107" s="1">
        <f t="shared" si="917"/>
        <v>0</v>
      </c>
    </row>
    <row r="2108" spans="1:36" x14ac:dyDescent="0.2">
      <c r="A2108" s="5">
        <v>44049</v>
      </c>
      <c r="B2108" s="1">
        <v>4779.24</v>
      </c>
      <c r="C2108" s="10">
        <v>4762.76</v>
      </c>
      <c r="D2108" s="1">
        <v>4791.8599999999997</v>
      </c>
      <c r="E2108" s="1">
        <v>4691.16</v>
      </c>
      <c r="F2108" s="1">
        <v>22785440600</v>
      </c>
      <c r="G2108" s="1">
        <v>404323404006.90002</v>
      </c>
      <c r="H2108" s="1">
        <f t="shared" si="896"/>
        <v>-54.829999999999927</v>
      </c>
      <c r="J2108" s="1">
        <f t="shared" si="901"/>
        <v>4671.9490000000005</v>
      </c>
      <c r="K2108" s="1">
        <f t="shared" si="902"/>
        <v>4670.8280000000004</v>
      </c>
      <c r="L2108" s="1">
        <f t="shared" si="903"/>
        <v>4721.1185454545457</v>
      </c>
      <c r="M2108" s="1">
        <f t="shared" si="904"/>
        <v>23.941227312013684</v>
      </c>
      <c r="N2108" s="1">
        <f t="shared" si="905"/>
        <v>13.524977875430974</v>
      </c>
      <c r="O2108" s="1">
        <f t="shared" si="906"/>
        <v>63.616282739034617</v>
      </c>
      <c r="P2108" s="1">
        <f t="shared" si="907"/>
        <v>49.452358553957843</v>
      </c>
      <c r="Q2108" s="1">
        <f t="shared" si="908"/>
        <v>9616496777.5573235</v>
      </c>
      <c r="R2108" s="1">
        <f t="shared" si="929"/>
        <v>257.17000000000007</v>
      </c>
      <c r="S2108" s="1">
        <f t="shared" si="897"/>
        <v>86.475022124569023</v>
      </c>
      <c r="T2108" s="1">
        <f t="shared" si="918"/>
        <v>59.6224517876934</v>
      </c>
      <c r="U2108" s="1">
        <f t="shared" si="910"/>
        <v>-3.0129588725863687E-3</v>
      </c>
      <c r="V2108" s="1">
        <f t="shared" si="911"/>
        <v>1.0247218657531717E-2</v>
      </c>
      <c r="W2108" s="1">
        <f t="shared" si="912"/>
        <v>1.9437498140497615</v>
      </c>
      <c r="X2108" s="1">
        <f t="shared" si="913"/>
        <v>1.9682163419419381</v>
      </c>
      <c r="Y2108" s="1">
        <f t="shared" si="899"/>
        <v>4774.9023076923077</v>
      </c>
      <c r="Z2108" s="1">
        <f t="shared" si="900"/>
        <v>4776.0470370370358</v>
      </c>
      <c r="AA2108" s="1">
        <f t="shared" si="914"/>
        <v>-1.1447293447281481</v>
      </c>
      <c r="AB2108" s="1">
        <f t="shared" si="919"/>
        <v>-0.14534472934483347</v>
      </c>
      <c r="AC2108" s="1">
        <f t="shared" si="898"/>
        <v>4748.5933333333332</v>
      </c>
      <c r="AD2108" s="1">
        <f t="shared" si="920"/>
        <v>4667.7960000000003</v>
      </c>
      <c r="AE2108" s="1">
        <f t="shared" si="921"/>
        <v>77.550133333333363</v>
      </c>
      <c r="AF2108" s="1">
        <f t="shared" si="922"/>
        <v>69.458151228910793</v>
      </c>
      <c r="AG2108" s="1">
        <f t="shared" si="915"/>
        <v>4756.4059999999999</v>
      </c>
      <c r="AH2108" s="1">
        <f t="shared" si="930"/>
        <v>4679.8371428571436</v>
      </c>
      <c r="AI2108" s="1">
        <f t="shared" si="923"/>
        <v>76.568857142856359</v>
      </c>
      <c r="AJ2108" s="1">
        <f t="shared" si="917"/>
        <v>0</v>
      </c>
    </row>
    <row r="2109" spans="1:36" x14ac:dyDescent="0.2">
      <c r="A2109" s="5">
        <v>44050</v>
      </c>
      <c r="B2109" s="1">
        <v>4742.29</v>
      </c>
      <c r="C2109" s="10">
        <v>4707.93</v>
      </c>
      <c r="D2109" s="1">
        <v>4749.0200000000004</v>
      </c>
      <c r="E2109" s="1">
        <v>4637.84</v>
      </c>
      <c r="F2109" s="1">
        <v>21351821600</v>
      </c>
      <c r="G2109" s="1">
        <v>397041212825.09998</v>
      </c>
      <c r="H2109" s="1">
        <f t="shared" si="896"/>
        <v>16.9399999999996</v>
      </c>
      <c r="J2109" s="1">
        <f t="shared" si="901"/>
        <v>4692.183</v>
      </c>
      <c r="K2109" s="1">
        <f t="shared" si="902"/>
        <v>4681.7100000000009</v>
      </c>
      <c r="L2109" s="1">
        <f t="shared" si="903"/>
        <v>4727.6605454545461</v>
      </c>
      <c r="M2109" s="1">
        <f t="shared" si="904"/>
        <v>53.559853068279871</v>
      </c>
      <c r="N2109" s="1">
        <f t="shared" si="905"/>
        <v>30.541522917693303</v>
      </c>
      <c r="O2109" s="1">
        <f t="shared" si="906"/>
        <v>58.865501248662142</v>
      </c>
      <c r="P2109" s="1">
        <f t="shared" si="907"/>
        <v>51.018501827239824</v>
      </c>
      <c r="Q2109" s="1">
        <f t="shared" si="908"/>
        <v>5569372426.6954346</v>
      </c>
      <c r="R2109" s="1">
        <f t="shared" si="929"/>
        <v>179.48000000000047</v>
      </c>
      <c r="S2109" s="1">
        <f t="shared" si="897"/>
        <v>69.4584770823067</v>
      </c>
      <c r="T2109" s="1">
        <f t="shared" si="918"/>
        <v>65.911147322556275</v>
      </c>
      <c r="U2109" s="1">
        <f t="shared" si="910"/>
        <v>-1.1646307400492344E-2</v>
      </c>
      <c r="V2109" s="1">
        <f t="shared" si="911"/>
        <v>-9.5704136286070681E-4</v>
      </c>
      <c r="W2109" s="1">
        <f t="shared" si="912"/>
        <v>0.33560072145524372</v>
      </c>
      <c r="X2109" s="1">
        <f t="shared" si="913"/>
        <v>0.56005177595364386</v>
      </c>
      <c r="Y2109" s="1">
        <f t="shared" si="899"/>
        <v>4754.3246153846158</v>
      </c>
      <c r="Z2109" s="1">
        <f t="shared" si="900"/>
        <v>4758.6985185185185</v>
      </c>
      <c r="AA2109" s="1">
        <f t="shared" si="914"/>
        <v>-4.3739031339027861</v>
      </c>
      <c r="AB2109" s="1">
        <f t="shared" si="919"/>
        <v>-1.7905641025630756</v>
      </c>
      <c r="AC2109" s="1">
        <f t="shared" si="898"/>
        <v>4698.2633333333333</v>
      </c>
      <c r="AD2109" s="1">
        <f t="shared" si="920"/>
        <v>4681.7330000000002</v>
      </c>
      <c r="AE2109" s="1">
        <f t="shared" si="921"/>
        <v>66.441733333333374</v>
      </c>
      <c r="AF2109" s="1">
        <f t="shared" si="922"/>
        <v>16.586295494331011</v>
      </c>
      <c r="AG2109" s="1">
        <f t="shared" si="915"/>
        <v>4758.9820000000009</v>
      </c>
      <c r="AH2109" s="1">
        <f t="shared" si="930"/>
        <v>4681.8107142857143</v>
      </c>
      <c r="AI2109" s="1">
        <f t="shared" si="923"/>
        <v>77.171285714286569</v>
      </c>
      <c r="AJ2109" s="1">
        <f t="shared" si="917"/>
        <v>1</v>
      </c>
    </row>
    <row r="2110" spans="1:36" x14ac:dyDescent="0.2">
      <c r="A2110" s="5">
        <v>44053</v>
      </c>
      <c r="B2110" s="1">
        <v>4681.76</v>
      </c>
      <c r="C2110" s="10">
        <v>4724.87</v>
      </c>
      <c r="D2110" s="1">
        <v>4757.66</v>
      </c>
      <c r="E2110" s="1">
        <v>4646.29</v>
      </c>
      <c r="F2110" s="1">
        <v>20378883200</v>
      </c>
      <c r="G2110" s="1">
        <v>371297560017.59998</v>
      </c>
      <c r="H2110" s="1">
        <f t="shared" si="896"/>
        <v>-43.090000000000146</v>
      </c>
      <c r="J2110" s="1">
        <f t="shared" si="901"/>
        <v>4711.8250000000007</v>
      </c>
      <c r="K2110" s="1">
        <f t="shared" si="902"/>
        <v>4684.681333333333</v>
      </c>
      <c r="L2110" s="1">
        <f t="shared" si="903"/>
        <v>4733.6036363636367</v>
      </c>
      <c r="M2110" s="1">
        <f t="shared" si="904"/>
        <v>48.57598676435839</v>
      </c>
      <c r="N2110" s="1">
        <f t="shared" si="905"/>
        <v>30.515961395694191</v>
      </c>
      <c r="O2110" s="1">
        <f t="shared" si="906"/>
        <v>16.843196800236385</v>
      </c>
      <c r="P2110" s="1">
        <f t="shared" si="907"/>
        <v>69.732332848023262</v>
      </c>
      <c r="Q2110" s="1">
        <f t="shared" si="908"/>
        <v>8378818907.4975328</v>
      </c>
      <c r="R2110" s="1">
        <f t="shared" si="929"/>
        <v>156.60999999999967</v>
      </c>
      <c r="S2110" s="1">
        <f t="shared" si="897"/>
        <v>69.484038604305809</v>
      </c>
      <c r="T2110" s="1">
        <f t="shared" si="918"/>
        <v>71.572056103600971</v>
      </c>
      <c r="U2110" s="1">
        <f t="shared" si="910"/>
        <v>3.5852838279147575E-3</v>
      </c>
      <c r="V2110" s="1">
        <f t="shared" si="911"/>
        <v>4.8668431881285189E-2</v>
      </c>
      <c r="W2110" s="1">
        <f t="shared" si="912"/>
        <v>0.27685663198440436</v>
      </c>
      <c r="X2110" s="1">
        <f t="shared" si="913"/>
        <v>0.857874075248382</v>
      </c>
      <c r="Y2110" s="1">
        <f t="shared" si="899"/>
        <v>4710.5361538461539</v>
      </c>
      <c r="Z2110" s="1">
        <f t="shared" si="900"/>
        <v>4709.1848148148147</v>
      </c>
      <c r="AA2110" s="1">
        <f t="shared" si="914"/>
        <v>1.3513390313391938</v>
      </c>
      <c r="AB2110" s="1">
        <f t="shared" si="919"/>
        <v>-3.2288547008543902</v>
      </c>
      <c r="AC2110" s="1">
        <f t="shared" si="898"/>
        <v>4709.6066666666666</v>
      </c>
      <c r="AD2110" s="1">
        <f t="shared" si="920"/>
        <v>4700.3933333333334</v>
      </c>
      <c r="AE2110" s="1">
        <f t="shared" si="921"/>
        <v>49.14200000000001</v>
      </c>
      <c r="AF2110" s="1">
        <f t="shared" si="922"/>
        <v>12.498926014859165</v>
      </c>
      <c r="AG2110" s="1">
        <f t="shared" si="915"/>
        <v>4749.6939999999995</v>
      </c>
      <c r="AH2110" s="1">
        <f t="shared" si="930"/>
        <v>4684.227142857143</v>
      </c>
      <c r="AI2110" s="1">
        <f t="shared" si="923"/>
        <v>65.466857142856497</v>
      </c>
      <c r="AJ2110" s="1">
        <f t="shared" si="917"/>
        <v>0</v>
      </c>
    </row>
    <row r="2111" spans="1:36" x14ac:dyDescent="0.2">
      <c r="A2111" s="5">
        <v>44054</v>
      </c>
      <c r="B2111" s="1">
        <v>4730.37</v>
      </c>
      <c r="C2111" s="10">
        <v>4681.78</v>
      </c>
      <c r="D2111" s="1">
        <v>4791.53</v>
      </c>
      <c r="E2111" s="1">
        <v>4674.8599999999997</v>
      </c>
      <c r="F2111" s="1">
        <v>20554651100</v>
      </c>
      <c r="G2111" s="1">
        <v>350828586241.09998</v>
      </c>
      <c r="H2111" s="1">
        <f t="shared" si="896"/>
        <v>-34.139999999999418</v>
      </c>
      <c r="J2111" s="1">
        <f t="shared" si="901"/>
        <v>4723.1770000000006</v>
      </c>
      <c r="K2111" s="1">
        <f t="shared" si="902"/>
        <v>4684.0640000000003</v>
      </c>
      <c r="L2111" s="1">
        <f t="shared" si="903"/>
        <v>4728.1409090909092</v>
      </c>
      <c r="M2111" s="1">
        <f t="shared" si="904"/>
        <v>74.036870716142957</v>
      </c>
      <c r="N2111" s="1">
        <f t="shared" si="905"/>
        <v>48.522634860395925</v>
      </c>
      <c r="O2111" s="1">
        <f t="shared" si="906"/>
        <v>11.083444673873016</v>
      </c>
      <c r="P2111" s="1">
        <f t="shared" si="907"/>
        <v>63.019684093242809</v>
      </c>
      <c r="Q2111" s="1">
        <f t="shared" si="908"/>
        <v>-18116351869.486561</v>
      </c>
      <c r="R2111" s="1">
        <f t="shared" si="929"/>
        <v>2.7699999999995271</v>
      </c>
      <c r="S2111" s="1">
        <f t="shared" si="897"/>
        <v>51.477365139604082</v>
      </c>
      <c r="T2111" s="1">
        <f t="shared" si="918"/>
        <v>74.238014293676329</v>
      </c>
      <c r="U2111" s="1">
        <f t="shared" si="910"/>
        <v>-9.2037643802143944E-3</v>
      </c>
      <c r="V2111" s="1">
        <f t="shared" si="911"/>
        <v>3.3859267519791528E-2</v>
      </c>
      <c r="W2111" s="1">
        <f t="shared" si="912"/>
        <v>-0.87646514200083636</v>
      </c>
      <c r="X2111" s="1">
        <f t="shared" si="913"/>
        <v>-4.8761075852092543E-2</v>
      </c>
      <c r="Y2111" s="1">
        <f t="shared" si="899"/>
        <v>4718.2407692307697</v>
      </c>
      <c r="Z2111" s="1">
        <f t="shared" si="900"/>
        <v>4721.6781481481485</v>
      </c>
      <c r="AA2111" s="1">
        <f t="shared" si="914"/>
        <v>-3.4373789173787372</v>
      </c>
      <c r="AB2111" s="1">
        <f t="shared" si="919"/>
        <v>0.39359544159560755</v>
      </c>
      <c r="AC2111" s="1">
        <f t="shared" si="898"/>
        <v>4716.0566666666664</v>
      </c>
      <c r="AD2111" s="1">
        <f t="shared" si="920"/>
        <v>4715.4593333333341</v>
      </c>
      <c r="AE2111" s="1">
        <f t="shared" si="921"/>
        <v>35.365999999999985</v>
      </c>
      <c r="AF2111" s="1">
        <f t="shared" si="922"/>
        <v>1.1260030035104236</v>
      </c>
      <c r="AG2111" s="1">
        <f t="shared" si="915"/>
        <v>4730.8899999999994</v>
      </c>
      <c r="AH2111" s="1">
        <f t="shared" si="930"/>
        <v>4681.8935714285717</v>
      </c>
      <c r="AI2111" s="1">
        <f t="shared" si="923"/>
        <v>48.996428571427714</v>
      </c>
      <c r="AJ2111" s="1">
        <f t="shared" si="917"/>
        <v>0</v>
      </c>
    </row>
    <row r="2112" spans="1:36" x14ac:dyDescent="0.2">
      <c r="A2112" s="5">
        <v>44055</v>
      </c>
      <c r="B2112" s="1">
        <v>4668.8900000000003</v>
      </c>
      <c r="C2112" s="10">
        <v>4647.6400000000003</v>
      </c>
      <c r="D2112" s="1">
        <v>4681.62</v>
      </c>
      <c r="E2112" s="1">
        <v>4566.2700000000004</v>
      </c>
      <c r="F2112" s="1">
        <v>20288723900</v>
      </c>
      <c r="G2112" s="1">
        <v>347298673201.70001</v>
      </c>
      <c r="H2112" s="1">
        <f t="shared" ref="H2112:H2175" si="931">C2113-C2112</f>
        <v>-11.930000000000291</v>
      </c>
      <c r="J2112" s="1">
        <f t="shared" si="901"/>
        <v>4720.04</v>
      </c>
      <c r="K2112" s="1">
        <f t="shared" si="902"/>
        <v>4679.6100000000006</v>
      </c>
      <c r="L2112" s="1">
        <f t="shared" si="903"/>
        <v>4714.4069090909088</v>
      </c>
      <c r="M2112" s="1">
        <f t="shared" si="904"/>
        <v>63.930138747284829</v>
      </c>
      <c r="N2112" s="1">
        <f t="shared" si="905"/>
        <v>66.209875005190781</v>
      </c>
      <c r="O2112" s="1">
        <f t="shared" si="906"/>
        <v>9.6645367412138938</v>
      </c>
      <c r="P2112" s="1">
        <f t="shared" si="907"/>
        <v>57.845760148889134</v>
      </c>
      <c r="Q2112" s="1">
        <f t="shared" si="908"/>
        <v>8335350027.05688</v>
      </c>
      <c r="R2112" s="1">
        <f t="shared" si="929"/>
        <v>-8.5099999999993088</v>
      </c>
      <c r="S2112" s="1">
        <f t="shared" si="897"/>
        <v>33.790124994809212</v>
      </c>
      <c r="T2112" s="1">
        <f t="shared" si="918"/>
        <v>71.199615361279143</v>
      </c>
      <c r="U2112" s="1">
        <f t="shared" si="910"/>
        <v>-7.3456636056147672E-3</v>
      </c>
      <c r="V2112" s="1">
        <f t="shared" si="911"/>
        <v>1.7376419030440498E-2</v>
      </c>
      <c r="W2112" s="1">
        <f t="shared" si="912"/>
        <v>-1.5338853060567208</v>
      </c>
      <c r="X2112" s="1">
        <f t="shared" si="913"/>
        <v>-0.6831765895021219</v>
      </c>
      <c r="Y2112" s="1">
        <f t="shared" si="899"/>
        <v>4676.5276923076917</v>
      </c>
      <c r="Z2112" s="1">
        <f t="shared" si="900"/>
        <v>4679.2511111111116</v>
      </c>
      <c r="AA2112" s="1">
        <f t="shared" si="914"/>
        <v>-2.7234188034199178</v>
      </c>
      <c r="AB2112" s="1">
        <f t="shared" si="919"/>
        <v>-3.2945868945869732</v>
      </c>
      <c r="AC2112" s="1">
        <f t="shared" si="898"/>
        <v>4631.8433333333332</v>
      </c>
      <c r="AD2112" s="1">
        <f t="shared" si="920"/>
        <v>4715.0296666666663</v>
      </c>
      <c r="AE2112" s="1">
        <f t="shared" si="921"/>
        <v>35.795666666666691</v>
      </c>
      <c r="AF2112" s="1">
        <f t="shared" si="922"/>
        <v>-154.9281259991117</v>
      </c>
      <c r="AG2112" s="1">
        <f t="shared" si="915"/>
        <v>4704.9960000000001</v>
      </c>
      <c r="AH2112" s="1">
        <f t="shared" si="930"/>
        <v>4677.2650000000003</v>
      </c>
      <c r="AI2112" s="1">
        <f t="shared" si="923"/>
        <v>27.730999999999767</v>
      </c>
      <c r="AJ2112" s="1">
        <f t="shared" si="917"/>
        <v>0</v>
      </c>
    </row>
    <row r="2113" spans="1:36" x14ac:dyDescent="0.2">
      <c r="A2113" s="5">
        <v>44056</v>
      </c>
      <c r="B2113" s="1">
        <v>4666.49</v>
      </c>
      <c r="C2113" s="10">
        <v>4635.71</v>
      </c>
      <c r="D2113" s="1">
        <v>4671.7700000000004</v>
      </c>
      <c r="E2113" s="1">
        <v>4626.1000000000004</v>
      </c>
      <c r="F2113" s="1">
        <v>15255009200</v>
      </c>
      <c r="G2113" s="1">
        <v>250945872578.89999</v>
      </c>
      <c r="H2113" s="1">
        <f t="shared" si="931"/>
        <v>68.920000000000073</v>
      </c>
      <c r="J2113" s="1">
        <f t="shared" si="901"/>
        <v>4717.9960000000001</v>
      </c>
      <c r="K2113" s="1">
        <f t="shared" si="902"/>
        <v>4674.4946666666674</v>
      </c>
      <c r="L2113" s="1">
        <f t="shared" si="903"/>
        <v>4699.0741818181814</v>
      </c>
      <c r="M2113" s="1">
        <f t="shared" si="904"/>
        <v>69.218493727558922</v>
      </c>
      <c r="N2113" s="1">
        <f t="shared" si="905"/>
        <v>71.163988206469938</v>
      </c>
      <c r="O2113" s="1">
        <f t="shared" si="906"/>
        <v>37.354796606482431</v>
      </c>
      <c r="P2113" s="1">
        <f t="shared" si="907"/>
        <v>53.30137621772073</v>
      </c>
      <c r="Q2113" s="1">
        <f t="shared" si="908"/>
        <v>-8835011897.0880337</v>
      </c>
      <c r="R2113" s="1">
        <f t="shared" si="929"/>
        <v>-59.340000000000146</v>
      </c>
      <c r="S2113" s="1">
        <f t="shared" si="897"/>
        <v>28.836011793530066</v>
      </c>
      <c r="T2113" s="1">
        <f t="shared" si="918"/>
        <v>68.400711557670675</v>
      </c>
      <c r="U2113" s="1">
        <f t="shared" si="910"/>
        <v>-2.5735000679508188E-3</v>
      </c>
      <c r="V2113" s="1">
        <f t="shared" si="911"/>
        <v>-9.2540943490183134E-3</v>
      </c>
      <c r="W2113" s="1">
        <f t="shared" si="912"/>
        <v>-1.7440879559880944</v>
      </c>
      <c r="X2113" s="1">
        <f t="shared" si="913"/>
        <v>-0.82970822371959829</v>
      </c>
      <c r="Y2113" s="1">
        <f t="shared" si="899"/>
        <v>4645.8046153846153</v>
      </c>
      <c r="Z2113" s="1">
        <f t="shared" si="900"/>
        <v>4646.7562962962975</v>
      </c>
      <c r="AA2113" s="1">
        <f t="shared" si="914"/>
        <v>-0.95168091168216051</v>
      </c>
      <c r="AB2113" s="1">
        <f t="shared" si="919"/>
        <v>-2.3690712250723664</v>
      </c>
      <c r="AC2113" s="1">
        <f t="shared" si="898"/>
        <v>4644.5266666666666</v>
      </c>
      <c r="AD2113" s="1">
        <f t="shared" si="920"/>
        <v>4712.463999999999</v>
      </c>
      <c r="AE2113" s="1">
        <f t="shared" si="921"/>
        <v>38.36133333333337</v>
      </c>
      <c r="AF2113" s="1">
        <f t="shared" si="922"/>
        <v>-118.06564480437304</v>
      </c>
      <c r="AG2113" s="1">
        <f t="shared" si="915"/>
        <v>4679.5859999999993</v>
      </c>
      <c r="AH2113" s="1">
        <f t="shared" si="930"/>
        <v>4686.5592857142856</v>
      </c>
      <c r="AI2113" s="1">
        <f t="shared" si="923"/>
        <v>-6.9732857142862485</v>
      </c>
      <c r="AJ2113" s="1">
        <f t="shared" si="917"/>
        <v>1</v>
      </c>
    </row>
    <row r="2114" spans="1:36" x14ac:dyDescent="0.2">
      <c r="A2114" s="5">
        <v>44057</v>
      </c>
      <c r="B2114" s="1">
        <v>4627.6099999999997</v>
      </c>
      <c r="C2114" s="10">
        <v>4704.63</v>
      </c>
      <c r="D2114" s="1">
        <v>4708.07</v>
      </c>
      <c r="E2114" s="1">
        <v>4617.63</v>
      </c>
      <c r="F2114" s="1">
        <v>14729292100</v>
      </c>
      <c r="G2114" s="1">
        <v>254343934256.20001</v>
      </c>
      <c r="H2114" s="1">
        <f t="shared" si="931"/>
        <v>110.59999999999945</v>
      </c>
      <c r="J2114" s="1">
        <f t="shared" si="901"/>
        <v>4718.9539999999997</v>
      </c>
      <c r="K2114" s="1">
        <f t="shared" si="902"/>
        <v>4687.7640000000001</v>
      </c>
      <c r="L2114" s="1">
        <f t="shared" si="903"/>
        <v>4696.6439999999993</v>
      </c>
      <c r="M2114" s="1">
        <f t="shared" si="904"/>
        <v>38.577643611826289</v>
      </c>
      <c r="N2114" s="1">
        <f t="shared" si="905"/>
        <v>42.543914289273715</v>
      </c>
      <c r="O2114" s="1">
        <f t="shared" si="906"/>
        <v>68.783698620544726</v>
      </c>
      <c r="P2114" s="1">
        <f t="shared" si="907"/>
        <v>66.718513536236813</v>
      </c>
      <c r="Q2114" s="1">
        <f t="shared" si="908"/>
        <v>13608797521.848864</v>
      </c>
      <c r="R2114" s="1">
        <f t="shared" si="929"/>
        <v>-66.680000000000291</v>
      </c>
      <c r="S2114" s="1">
        <f t="shared" si="897"/>
        <v>57.456085710726278</v>
      </c>
      <c r="T2114" s="1">
        <f t="shared" si="918"/>
        <v>67.213252553355886</v>
      </c>
      <c r="U2114" s="1">
        <f t="shared" si="910"/>
        <v>1.4649398571194775E-2</v>
      </c>
      <c r="V2114" s="1">
        <f t="shared" si="911"/>
        <v>1.0412035694726433E-2</v>
      </c>
      <c r="W2114" s="1">
        <f t="shared" si="912"/>
        <v>-0.30354184423072605</v>
      </c>
      <c r="X2114" s="1">
        <f t="shared" si="913"/>
        <v>0.35978773675466563</v>
      </c>
      <c r="Y2114" s="1">
        <f t="shared" si="899"/>
        <v>4646.3130769230766</v>
      </c>
      <c r="Z2114" s="1">
        <f t="shared" si="900"/>
        <v>4640.8151851851853</v>
      </c>
      <c r="AA2114" s="1">
        <f t="shared" si="914"/>
        <v>5.4978917378912229</v>
      </c>
      <c r="AB2114" s="1">
        <f t="shared" si="919"/>
        <v>0.33823361823251619</v>
      </c>
      <c r="AC2114" s="1">
        <f t="shared" si="898"/>
        <v>4676.7766666666676</v>
      </c>
      <c r="AD2114" s="1">
        <f t="shared" si="920"/>
        <v>4711.5143333333326</v>
      </c>
      <c r="AE2114" s="1">
        <f t="shared" si="921"/>
        <v>39.310999999999964</v>
      </c>
      <c r="AF2114" s="1">
        <f t="shared" si="922"/>
        <v>-58.910850511163282</v>
      </c>
      <c r="AG2114" s="1">
        <f t="shared" si="915"/>
        <v>4678.9260000000004</v>
      </c>
      <c r="AH2114" s="1">
        <f t="shared" si="930"/>
        <v>4699.1435714285717</v>
      </c>
      <c r="AI2114" s="1">
        <f t="shared" si="923"/>
        <v>-20.217571428571318</v>
      </c>
      <c r="AJ2114" s="1">
        <f t="shared" si="917"/>
        <v>1</v>
      </c>
    </row>
    <row r="2115" spans="1:36" x14ac:dyDescent="0.2">
      <c r="A2115" s="5">
        <v>44060</v>
      </c>
      <c r="B2115" s="1">
        <v>4727.12</v>
      </c>
      <c r="C2115" s="10">
        <v>4815.2299999999996</v>
      </c>
      <c r="D2115" s="1">
        <v>4838.09</v>
      </c>
      <c r="E2115" s="1">
        <v>4721.3599999999997</v>
      </c>
      <c r="F2115" s="1">
        <v>26800155600</v>
      </c>
      <c r="G2115" s="1">
        <v>416469154934</v>
      </c>
      <c r="H2115" s="1">
        <f t="shared" si="931"/>
        <v>-2.4699999999993452</v>
      </c>
      <c r="J2115" s="1">
        <f t="shared" si="901"/>
        <v>4723.3459999999995</v>
      </c>
      <c r="K2115" s="1">
        <f t="shared" si="902"/>
        <v>4706.8826666666673</v>
      </c>
      <c r="L2115" s="1">
        <f t="shared" si="903"/>
        <v>4714.1487272727272</v>
      </c>
      <c r="M2115" s="1">
        <f t="shared" si="904"/>
        <v>8.4099771907882435</v>
      </c>
      <c r="N2115" s="1">
        <f t="shared" si="905"/>
        <v>8.4099771907882435</v>
      </c>
      <c r="O2115" s="1">
        <f t="shared" si="906"/>
        <v>66.20689655172427</v>
      </c>
      <c r="P2115" s="1">
        <f t="shared" si="907"/>
        <v>63.396535633806117</v>
      </c>
      <c r="Q2115" s="1">
        <f t="shared" si="908"/>
        <v>16303255796.761534</v>
      </c>
      <c r="R2115" s="1">
        <f t="shared" si="929"/>
        <v>39.429999999999382</v>
      </c>
      <c r="S2115" s="1">
        <f t="shared" si="897"/>
        <v>91.59002280921176</v>
      </c>
      <c r="T2115" s="1">
        <f t="shared" si="918"/>
        <v>66.987570207516953</v>
      </c>
      <c r="U2115" s="1">
        <f t="shared" si="910"/>
        <v>2.2968788614458596E-2</v>
      </c>
      <c r="V2115" s="1">
        <f t="shared" si="911"/>
        <v>2.5597171489121388E-2</v>
      </c>
      <c r="W2115" s="1">
        <f t="shared" si="912"/>
        <v>1.94531588412113</v>
      </c>
      <c r="X2115" s="1">
        <f t="shared" si="913"/>
        <v>2.3018915279241909</v>
      </c>
      <c r="Y2115" s="1">
        <f t="shared" si="899"/>
        <v>4721.6453846153845</v>
      </c>
      <c r="Z2115" s="1">
        <f t="shared" si="900"/>
        <v>4712.8225925925926</v>
      </c>
      <c r="AA2115" s="1">
        <f t="shared" si="914"/>
        <v>8.822792022791873</v>
      </c>
      <c r="AB2115" s="1">
        <f t="shared" si="919"/>
        <v>6.1628717948713527</v>
      </c>
      <c r="AC2115" s="1">
        <f t="shared" si="898"/>
        <v>4791.5600000000004</v>
      </c>
      <c r="AD2115" s="1">
        <f t="shared" si="920"/>
        <v>4715.2469999999994</v>
      </c>
      <c r="AE2115" s="1">
        <f t="shared" si="921"/>
        <v>43.043666666666653</v>
      </c>
      <c r="AF2115" s="1">
        <f t="shared" si="922"/>
        <v>118.19470150467517</v>
      </c>
      <c r="AG2115" s="1">
        <f t="shared" si="915"/>
        <v>4696.9980000000005</v>
      </c>
      <c r="AH2115" s="1">
        <f t="shared" si="930"/>
        <v>4716.784285714285</v>
      </c>
      <c r="AI2115" s="1">
        <f t="shared" si="923"/>
        <v>-19.786285714284531</v>
      </c>
      <c r="AJ2115" s="1">
        <f t="shared" si="917"/>
        <v>0</v>
      </c>
    </row>
    <row r="2116" spans="1:36" x14ac:dyDescent="0.2">
      <c r="A2116" s="5">
        <v>44061</v>
      </c>
      <c r="B2116" s="1">
        <v>4816.57</v>
      </c>
      <c r="C2116" s="10">
        <v>4812.76</v>
      </c>
      <c r="D2116" s="1">
        <v>4825.3900000000003</v>
      </c>
      <c r="E2116" s="1">
        <v>4788.83</v>
      </c>
      <c r="F2116" s="1">
        <v>18913985400</v>
      </c>
      <c r="G2116" s="1">
        <v>314395904535.5</v>
      </c>
      <c r="H2116" s="1">
        <f t="shared" si="931"/>
        <v>-72.079999999999927</v>
      </c>
      <c r="J2116" s="1">
        <f t="shared" si="901"/>
        <v>4727.0419999999995</v>
      </c>
      <c r="K2116" s="1">
        <f t="shared" si="902"/>
        <v>4723.1826666666657</v>
      </c>
      <c r="L2116" s="1">
        <f t="shared" si="903"/>
        <v>4730.4058181818182</v>
      </c>
      <c r="M2116" s="1">
        <f t="shared" si="904"/>
        <v>9.3186667647707875</v>
      </c>
      <c r="N2116" s="1">
        <f t="shared" si="905"/>
        <v>9.3186667647707875</v>
      </c>
      <c r="O2116" s="1">
        <f t="shared" si="906"/>
        <v>59.812087692410344</v>
      </c>
      <c r="P2116" s="1">
        <f t="shared" si="907"/>
        <v>46.480523957256082</v>
      </c>
      <c r="Q2116" s="1">
        <f t="shared" si="908"/>
        <v>5845952817.8337288</v>
      </c>
      <c r="R2116" s="1">
        <f t="shared" si="929"/>
        <v>35.650000000000546</v>
      </c>
      <c r="S2116" s="1">
        <f t="shared" si="897"/>
        <v>90.681333235229218</v>
      </c>
      <c r="T2116" s="1">
        <f t="shared" si="918"/>
        <v>67.01026424390875</v>
      </c>
      <c r="U2116" s="1">
        <f t="shared" si="910"/>
        <v>-5.1321902608884406E-4</v>
      </c>
      <c r="V2116" s="1">
        <f t="shared" si="911"/>
        <v>8.6873416315434993E-3</v>
      </c>
      <c r="W2116" s="1">
        <f t="shared" si="912"/>
        <v>1.8133538902341202</v>
      </c>
      <c r="X2116" s="1">
        <f t="shared" si="913"/>
        <v>1.896546029555803</v>
      </c>
      <c r="Y2116" s="1">
        <f t="shared" si="899"/>
        <v>4814.8500000000004</v>
      </c>
      <c r="Z2116" s="1">
        <f t="shared" si="900"/>
        <v>4815.0470370370367</v>
      </c>
      <c r="AA2116" s="1">
        <f t="shared" si="914"/>
        <v>-0.19703703703635256</v>
      </c>
      <c r="AB2116" s="1">
        <f t="shared" si="919"/>
        <v>7.0188262108262283</v>
      </c>
      <c r="AC2116" s="1">
        <f t="shared" si="898"/>
        <v>4808.9933333333338</v>
      </c>
      <c r="AD2116" s="1">
        <f t="shared" si="920"/>
        <v>4718.4579999999996</v>
      </c>
      <c r="AE2116" s="1">
        <f t="shared" si="921"/>
        <v>46.734933333333267</v>
      </c>
      <c r="AF2116" s="1">
        <f t="shared" si="922"/>
        <v>129.14726647494851</v>
      </c>
      <c r="AG2116" s="1">
        <f t="shared" si="915"/>
        <v>4723.1940000000004</v>
      </c>
      <c r="AH2116" s="1">
        <f t="shared" si="930"/>
        <v>4726.3378571428566</v>
      </c>
      <c r="AI2116" s="1">
        <f t="shared" si="923"/>
        <v>-3.1438571428561772</v>
      </c>
      <c r="AJ2116" s="1">
        <f t="shared" si="917"/>
        <v>0</v>
      </c>
    </row>
    <row r="2117" spans="1:36" x14ac:dyDescent="0.2">
      <c r="A2117" s="5">
        <v>44062</v>
      </c>
      <c r="B2117" s="1">
        <v>4804.67</v>
      </c>
      <c r="C2117" s="10">
        <v>4740.68</v>
      </c>
      <c r="D2117" s="1">
        <v>4809.05</v>
      </c>
      <c r="E2117" s="1">
        <v>4738.01</v>
      </c>
      <c r="F2117" s="1">
        <v>19244294800</v>
      </c>
      <c r="G2117" s="1">
        <v>319403284708.29999</v>
      </c>
      <c r="H2117" s="1">
        <f t="shared" si="931"/>
        <v>-61.530000000000655</v>
      </c>
      <c r="J2117" s="1">
        <f t="shared" si="901"/>
        <v>4723.3990000000003</v>
      </c>
      <c r="K2117" s="1">
        <f t="shared" si="902"/>
        <v>4727.2939999999999</v>
      </c>
      <c r="L2117" s="1">
        <f t="shared" si="903"/>
        <v>4732.8854545454551</v>
      </c>
      <c r="M2117" s="1">
        <f t="shared" si="904"/>
        <v>35.836215142373611</v>
      </c>
      <c r="N2117" s="1">
        <f t="shared" si="905"/>
        <v>35.836215142373611</v>
      </c>
      <c r="O2117" s="1">
        <f t="shared" si="906"/>
        <v>54.810246389643588</v>
      </c>
      <c r="P2117" s="1">
        <f t="shared" si="907"/>
        <v>40.181637172636485</v>
      </c>
      <c r="Q2117" s="1">
        <f t="shared" si="908"/>
        <v>-17797721964.526989</v>
      </c>
      <c r="R2117" s="1">
        <f t="shared" si="929"/>
        <v>-22.079999999999927</v>
      </c>
      <c r="S2117" s="1">
        <f t="shared" si="897"/>
        <v>64.163784857626382</v>
      </c>
      <c r="T2117" s="1">
        <f t="shared" si="918"/>
        <v>64.341226635191859</v>
      </c>
      <c r="U2117" s="1">
        <f t="shared" si="910"/>
        <v>-1.5204569808550656E-2</v>
      </c>
      <c r="V2117" s="1">
        <f t="shared" si="911"/>
        <v>-7.3537417814816134E-3</v>
      </c>
      <c r="W2117" s="1">
        <f t="shared" si="912"/>
        <v>0.36585941606880867</v>
      </c>
      <c r="X2117" s="1">
        <f t="shared" si="913"/>
        <v>0.28316411037689682</v>
      </c>
      <c r="Y2117" s="1">
        <f t="shared" si="899"/>
        <v>4801.6707692307691</v>
      </c>
      <c r="Z2117" s="1">
        <f t="shared" si="900"/>
        <v>4807.4207407407403</v>
      </c>
      <c r="AA2117" s="1">
        <f t="shared" si="914"/>
        <v>-5.7499715099711466</v>
      </c>
      <c r="AB2117" s="1">
        <f t="shared" si="919"/>
        <v>-1.3076239316233114</v>
      </c>
      <c r="AC2117" s="1">
        <f t="shared" si="898"/>
        <v>4762.58</v>
      </c>
      <c r="AD2117" s="1">
        <f t="shared" si="920"/>
        <v>4718.8799999999992</v>
      </c>
      <c r="AE2117" s="1">
        <f t="shared" si="921"/>
        <v>47.241333333333202</v>
      </c>
      <c r="AF2117" s="1">
        <f t="shared" si="922"/>
        <v>61.669159775339182</v>
      </c>
      <c r="AG2117" s="1">
        <f t="shared" si="915"/>
        <v>4741.8020000000006</v>
      </c>
      <c r="AH2117" s="1">
        <f t="shared" si="930"/>
        <v>4732.3757142857139</v>
      </c>
      <c r="AI2117" s="1">
        <f t="shared" si="923"/>
        <v>9.4262857142866778</v>
      </c>
      <c r="AJ2117" s="1">
        <f t="shared" si="917"/>
        <v>0</v>
      </c>
    </row>
    <row r="2118" spans="1:36" x14ac:dyDescent="0.2">
      <c r="A2118" s="5">
        <v>44063</v>
      </c>
      <c r="B2118" s="1">
        <v>4708.13</v>
      </c>
      <c r="C2118" s="10">
        <v>4679.1499999999996</v>
      </c>
      <c r="D2118" s="1">
        <v>4721.4399999999996</v>
      </c>
      <c r="E2118" s="1">
        <v>4662.8</v>
      </c>
      <c r="F2118" s="1">
        <v>15836863900</v>
      </c>
      <c r="G2118" s="1">
        <v>260486563515.10001</v>
      </c>
      <c r="H2118" s="1">
        <f t="shared" si="931"/>
        <v>39.690000000000509</v>
      </c>
      <c r="J2118" s="1">
        <f t="shared" si="901"/>
        <v>4715.0379999999996</v>
      </c>
      <c r="K2118" s="1">
        <f t="shared" si="902"/>
        <v>4728.8273333333327</v>
      </c>
      <c r="L2118" s="1">
        <f t="shared" si="903"/>
        <v>4724.840181818181</v>
      </c>
      <c r="M2118" s="1">
        <f t="shared" si="904"/>
        <v>72.094711058695665</v>
      </c>
      <c r="N2118" s="1">
        <f t="shared" si="905"/>
        <v>58.472518578471302</v>
      </c>
      <c r="O2118" s="1">
        <f t="shared" si="906"/>
        <v>61.698893861352708</v>
      </c>
      <c r="P2118" s="1">
        <f t="shared" si="907"/>
        <v>44.508735887818794</v>
      </c>
      <c r="Q2118" s="1">
        <f t="shared" si="908"/>
        <v>-7005597707.469511</v>
      </c>
      <c r="R2118" s="1">
        <f t="shared" si="929"/>
        <v>-28.780000000000655</v>
      </c>
      <c r="S2118" s="1">
        <f t="shared" si="897"/>
        <v>41.527481421528698</v>
      </c>
      <c r="T2118" s="1">
        <f t="shared" si="918"/>
        <v>59.846472564887826</v>
      </c>
      <c r="U2118" s="1">
        <f t="shared" si="910"/>
        <v>-1.3149824220211076E-2</v>
      </c>
      <c r="V2118" s="1">
        <f t="shared" si="911"/>
        <v>-2.0506121902154239E-2</v>
      </c>
      <c r="W2118" s="1">
        <f t="shared" si="912"/>
        <v>-0.76113914670464855</v>
      </c>
      <c r="X2118" s="1">
        <f t="shared" si="913"/>
        <v>-1.0505211933444758</v>
      </c>
      <c r="Y2118" s="1">
        <f t="shared" si="899"/>
        <v>4731.2138461538461</v>
      </c>
      <c r="Z2118" s="1">
        <f t="shared" si="900"/>
        <v>4736.1222222222223</v>
      </c>
      <c r="AA2118" s="1">
        <f t="shared" si="914"/>
        <v>-4.9083760683761284</v>
      </c>
      <c r="AB2118" s="1">
        <f t="shared" si="919"/>
        <v>-5.5816524216521435</v>
      </c>
      <c r="AC2118" s="1">
        <f t="shared" si="898"/>
        <v>4687.7966666666662</v>
      </c>
      <c r="AD2118" s="1">
        <f t="shared" si="920"/>
        <v>4712.8003333333345</v>
      </c>
      <c r="AE2118" s="1">
        <f t="shared" si="921"/>
        <v>45.597733333333601</v>
      </c>
      <c r="AF2118" s="1">
        <f t="shared" si="922"/>
        <v>-36.556885381244356</v>
      </c>
      <c r="AG2118" s="1">
        <f t="shared" si="915"/>
        <v>4750.4900000000007</v>
      </c>
      <c r="AH2118" s="1">
        <f t="shared" si="930"/>
        <v>4731.24</v>
      </c>
      <c r="AI2118" s="1">
        <f t="shared" si="923"/>
        <v>19.250000000000909</v>
      </c>
      <c r="AJ2118" s="1">
        <f t="shared" si="917"/>
        <v>1</v>
      </c>
    </row>
    <row r="2119" spans="1:36" x14ac:dyDescent="0.2">
      <c r="A2119" s="5">
        <v>44064</v>
      </c>
      <c r="B2119" s="1">
        <v>4717.79</v>
      </c>
      <c r="C2119" s="10">
        <v>4718.84</v>
      </c>
      <c r="D2119" s="1">
        <v>4739.4799999999996</v>
      </c>
      <c r="E2119" s="1">
        <v>4684.8100000000004</v>
      </c>
      <c r="F2119" s="1">
        <v>14265786400</v>
      </c>
      <c r="G2119" s="1">
        <v>251775160233.79999</v>
      </c>
      <c r="H2119" s="1">
        <f t="shared" si="931"/>
        <v>37.010000000000218</v>
      </c>
      <c r="J2119" s="1">
        <f t="shared" si="901"/>
        <v>4716.1290000000008</v>
      </c>
      <c r="K2119" s="1">
        <f t="shared" si="902"/>
        <v>4730.413333333333</v>
      </c>
      <c r="L2119" s="1">
        <f t="shared" si="903"/>
        <v>4725.5314545454548</v>
      </c>
      <c r="M2119" s="1">
        <f t="shared" si="904"/>
        <v>54.091445160119747</v>
      </c>
      <c r="N2119" s="1">
        <f t="shared" si="905"/>
        <v>43.870944007063542</v>
      </c>
      <c r="O2119" s="1">
        <f t="shared" si="906"/>
        <v>57.919475539612876</v>
      </c>
      <c r="P2119" s="1">
        <f t="shared" si="907"/>
        <v>49.375485783489701</v>
      </c>
      <c r="Q2119" s="1">
        <f t="shared" si="908"/>
        <v>3494034752.076232</v>
      </c>
      <c r="R2119" s="1">
        <f t="shared" si="929"/>
        <v>-6.0299999999997453</v>
      </c>
      <c r="S2119" s="1">
        <f t="shared" si="897"/>
        <v>56.129055992936451</v>
      </c>
      <c r="T2119" s="1">
        <f t="shared" si="918"/>
        <v>58.5135304559508</v>
      </c>
      <c r="U2119" s="1">
        <f t="shared" si="910"/>
        <v>8.4109654067526154E-3</v>
      </c>
      <c r="V2119" s="1">
        <f t="shared" si="911"/>
        <v>-9.2215438107316073E-3</v>
      </c>
      <c r="W2119" s="1">
        <f t="shared" si="912"/>
        <v>5.7483584524497318E-2</v>
      </c>
      <c r="X2119" s="1">
        <f t="shared" si="913"/>
        <v>-0.24465797210108797</v>
      </c>
      <c r="Y2119" s="1">
        <f t="shared" si="899"/>
        <v>4685.2561538461532</v>
      </c>
      <c r="Z2119" s="1">
        <f t="shared" si="900"/>
        <v>4682.0899999999992</v>
      </c>
      <c r="AA2119" s="1">
        <f t="shared" si="914"/>
        <v>3.1661538461539749</v>
      </c>
      <c r="AB2119" s="1">
        <f t="shared" si="919"/>
        <v>-3.2934700854701076</v>
      </c>
      <c r="AC2119" s="1">
        <f t="shared" si="898"/>
        <v>4714.376666666667</v>
      </c>
      <c r="AD2119" s="1">
        <f t="shared" si="920"/>
        <v>4714.4116666666669</v>
      </c>
      <c r="AE2119" s="1">
        <f t="shared" si="921"/>
        <v>44.308666666666703</v>
      </c>
      <c r="AF2119" s="1">
        <f t="shared" si="922"/>
        <v>-5.2660878985081101E-2</v>
      </c>
      <c r="AG2119" s="1">
        <f t="shared" si="915"/>
        <v>4753.3320000000003</v>
      </c>
      <c r="AH2119" s="1">
        <f t="shared" si="930"/>
        <v>4727.4921428571424</v>
      </c>
      <c r="AI2119" s="1">
        <f t="shared" si="923"/>
        <v>25.839857142857909</v>
      </c>
      <c r="AJ2119" s="1">
        <f t="shared" si="917"/>
        <v>1</v>
      </c>
    </row>
    <row r="2120" spans="1:36" x14ac:dyDescent="0.2">
      <c r="A2120" s="5">
        <v>44067</v>
      </c>
      <c r="B2120" s="1">
        <v>4746.3999999999996</v>
      </c>
      <c r="C2120" s="10">
        <v>4755.8500000000004</v>
      </c>
      <c r="D2120" s="1">
        <v>4769.47</v>
      </c>
      <c r="E2120" s="1">
        <v>4716.6099999999997</v>
      </c>
      <c r="F2120" s="1">
        <v>15114351200</v>
      </c>
      <c r="G2120" s="1">
        <v>272428686418.60001</v>
      </c>
      <c r="H2120" s="1">
        <f t="shared" si="931"/>
        <v>6.0999999999994543</v>
      </c>
      <c r="J2120" s="1">
        <f t="shared" si="901"/>
        <v>4719.2269999999999</v>
      </c>
      <c r="K2120" s="1">
        <f t="shared" si="902"/>
        <v>4729.3826666666673</v>
      </c>
      <c r="L2120" s="1">
        <f t="shared" si="903"/>
        <v>4732.7534545454537</v>
      </c>
      <c r="M2120" s="1">
        <f t="shared" si="904"/>
        <v>46.916538307946716</v>
      </c>
      <c r="N2120" s="1">
        <f t="shared" si="905"/>
        <v>30.25531601795301</v>
      </c>
      <c r="O2120" s="1">
        <f t="shared" si="906"/>
        <v>37.828947368421119</v>
      </c>
      <c r="P2120" s="1">
        <f t="shared" si="907"/>
        <v>55.353815659068353</v>
      </c>
      <c r="Q2120" s="1">
        <f t="shared" si="908"/>
        <v>7325570899.4326115</v>
      </c>
      <c r="R2120" s="1">
        <f t="shared" si="929"/>
        <v>74.070000000000618</v>
      </c>
      <c r="S2120" s="1">
        <f t="shared" si="897"/>
        <v>69.744683982046993</v>
      </c>
      <c r="T2120" s="1">
        <f t="shared" si="918"/>
        <v>58.539594993724918</v>
      </c>
      <c r="U2120" s="1">
        <f t="shared" si="910"/>
        <v>7.781994806396378E-3</v>
      </c>
      <c r="V2120" s="1">
        <f t="shared" si="911"/>
        <v>1.01785710492722E-2</v>
      </c>
      <c r="W2120" s="1">
        <f t="shared" si="912"/>
        <v>0.77603810963110065</v>
      </c>
      <c r="X2120" s="1">
        <f t="shared" si="913"/>
        <v>0.55963611318404005</v>
      </c>
      <c r="Y2120" s="1">
        <f t="shared" si="899"/>
        <v>4724.5338461538468</v>
      </c>
      <c r="Z2120" s="1">
        <f t="shared" si="900"/>
        <v>4721.5814814814821</v>
      </c>
      <c r="AA2120" s="1">
        <f t="shared" si="914"/>
        <v>2.952364672364638</v>
      </c>
      <c r="AB2120" s="1">
        <f t="shared" si="919"/>
        <v>3.1233960113961077</v>
      </c>
      <c r="AC2120" s="1">
        <f t="shared" si="898"/>
        <v>4747.3100000000004</v>
      </c>
      <c r="AD2120" s="1">
        <f t="shared" si="920"/>
        <v>4718.1820000000007</v>
      </c>
      <c r="AE2120" s="1">
        <f t="shared" si="921"/>
        <v>47.543066666666888</v>
      </c>
      <c r="AF2120" s="1">
        <f t="shared" si="922"/>
        <v>40.84437127881187</v>
      </c>
      <c r="AG2120" s="1">
        <f t="shared" si="915"/>
        <v>4741.4560000000001</v>
      </c>
      <c r="AH2120" s="1">
        <f t="shared" si="930"/>
        <v>4726.0671428571432</v>
      </c>
      <c r="AI2120" s="1">
        <f t="shared" si="923"/>
        <v>15.388857142856978</v>
      </c>
      <c r="AJ2120" s="1">
        <f t="shared" si="917"/>
        <v>1</v>
      </c>
    </row>
    <row r="2121" spans="1:36" x14ac:dyDescent="0.2">
      <c r="A2121" s="5">
        <v>44068</v>
      </c>
      <c r="B2121" s="1">
        <v>4769.21</v>
      </c>
      <c r="C2121" s="10">
        <v>4761.95</v>
      </c>
      <c r="D2121" s="1">
        <v>4802.41</v>
      </c>
      <c r="E2121" s="1">
        <v>4746.3100000000004</v>
      </c>
      <c r="F2121" s="1">
        <v>14170135100</v>
      </c>
      <c r="G2121" s="1">
        <v>262308788274.5</v>
      </c>
      <c r="H2121" s="1">
        <f t="shared" si="931"/>
        <v>-55.819999999999709</v>
      </c>
      <c r="J2121" s="1">
        <f t="shared" si="901"/>
        <v>4727.2439999999997</v>
      </c>
      <c r="K2121" s="1">
        <f t="shared" si="902"/>
        <v>4728.4593333333332</v>
      </c>
      <c r="L2121" s="1">
        <f t="shared" si="903"/>
        <v>4740.5212727272728</v>
      </c>
      <c r="M2121" s="1">
        <f t="shared" si="904"/>
        <v>39.018389814872037</v>
      </c>
      <c r="N2121" s="1">
        <f t="shared" si="905"/>
        <v>28.01118387167994</v>
      </c>
      <c r="O2121" s="1">
        <f t="shared" si="906"/>
        <v>30.415457517540329</v>
      </c>
      <c r="P2121" s="1">
        <f t="shared" si="907"/>
        <v>48.275608229968</v>
      </c>
      <c r="Q2121" s="1">
        <f t="shared" si="908"/>
        <v>-6269211286.6668844</v>
      </c>
      <c r="R2121" s="1">
        <f t="shared" si="929"/>
        <v>114.30999999999949</v>
      </c>
      <c r="S2121" s="1">
        <f t="shared" si="897"/>
        <v>71.988816128320067</v>
      </c>
      <c r="T2121" s="1">
        <f t="shared" si="918"/>
        <v>60.590740092596512</v>
      </c>
      <c r="U2121" s="1">
        <f t="shared" si="910"/>
        <v>1.2809878306154947E-3</v>
      </c>
      <c r="V2121" s="1">
        <f t="shared" si="911"/>
        <v>7.8478349668879635E-3</v>
      </c>
      <c r="W2121" s="1">
        <f t="shared" si="912"/>
        <v>0.73416984610906766</v>
      </c>
      <c r="X2121" s="1">
        <f t="shared" si="913"/>
        <v>0.70827862324147972</v>
      </c>
      <c r="Y2121" s="1">
        <f t="shared" si="899"/>
        <v>4756.7884615384619</v>
      </c>
      <c r="Z2121" s="1">
        <f t="shared" si="900"/>
        <v>4756.3018518518529</v>
      </c>
      <c r="AA2121" s="1">
        <f t="shared" si="914"/>
        <v>0.48660968660897197</v>
      </c>
      <c r="AB2121" s="1">
        <f t="shared" si="919"/>
        <v>2.4592136752135048</v>
      </c>
      <c r="AC2121" s="1">
        <f t="shared" si="898"/>
        <v>4770.2233333333343</v>
      </c>
      <c r="AD2121" s="1">
        <f t="shared" si="920"/>
        <v>4723.5986666666668</v>
      </c>
      <c r="AE2121" s="1">
        <f t="shared" si="921"/>
        <v>52.534666666666816</v>
      </c>
      <c r="AF2121" s="1">
        <f t="shared" si="922"/>
        <v>59.166857017166294</v>
      </c>
      <c r="AG2121" s="1">
        <f t="shared" si="915"/>
        <v>4731.2939999999999</v>
      </c>
      <c r="AH2121" s="1">
        <f t="shared" si="930"/>
        <v>4724.9842857142867</v>
      </c>
      <c r="AI2121" s="1">
        <f t="shared" si="923"/>
        <v>6.3097142857131985</v>
      </c>
      <c r="AJ2121" s="1">
        <f t="shared" si="917"/>
        <v>0</v>
      </c>
    </row>
    <row r="2122" spans="1:36" x14ac:dyDescent="0.2">
      <c r="A2122" s="5">
        <v>44069</v>
      </c>
      <c r="B2122" s="1">
        <v>4761.72</v>
      </c>
      <c r="C2122" s="10">
        <v>4706.13</v>
      </c>
      <c r="D2122" s="1">
        <v>4786.42</v>
      </c>
      <c r="E2122" s="1">
        <v>4689.88</v>
      </c>
      <c r="F2122" s="1">
        <v>15130518000</v>
      </c>
      <c r="G2122" s="1">
        <v>277456360643</v>
      </c>
      <c r="H2122" s="1">
        <f t="shared" si="931"/>
        <v>25.220000000000255</v>
      </c>
      <c r="J2122" s="1">
        <f t="shared" si="901"/>
        <v>4733.0929999999989</v>
      </c>
      <c r="K2122" s="1">
        <f t="shared" si="902"/>
        <v>4723.7273333333342</v>
      </c>
      <c r="L2122" s="1">
        <f t="shared" si="903"/>
        <v>4736.6823636363642</v>
      </c>
      <c r="M2122" s="1">
        <f t="shared" si="904"/>
        <v>70.372649572649621</v>
      </c>
      <c r="N2122" s="1">
        <f t="shared" si="905"/>
        <v>59.856663340288499</v>
      </c>
      <c r="O2122" s="1">
        <f t="shared" si="906"/>
        <v>47.930070550650065</v>
      </c>
      <c r="P2122" s="1">
        <f t="shared" si="907"/>
        <v>54.716370763639198</v>
      </c>
      <c r="Q2122" s="1">
        <f t="shared" si="908"/>
        <v>-10036859050.341825</v>
      </c>
      <c r="R2122" s="1">
        <f t="shared" si="929"/>
        <v>70.420000000000073</v>
      </c>
      <c r="S2122" s="1">
        <f t="shared" si="897"/>
        <v>40.143336659711501</v>
      </c>
      <c r="T2122" s="1">
        <f t="shared" si="918"/>
        <v>61.226061259086748</v>
      </c>
      <c r="U2122" s="1">
        <f t="shared" si="910"/>
        <v>-1.1861125808254278E-2</v>
      </c>
      <c r="V2122" s="1">
        <f t="shared" si="911"/>
        <v>5.2010132898171989E-3</v>
      </c>
      <c r="W2122" s="1">
        <f t="shared" si="912"/>
        <v>-0.56966976985237416</v>
      </c>
      <c r="X2122" s="1">
        <f t="shared" si="913"/>
        <v>-0.3725306752817244</v>
      </c>
      <c r="Y2122" s="1">
        <f t="shared" si="899"/>
        <v>4753.3623076923068</v>
      </c>
      <c r="Z2122" s="1">
        <f t="shared" si="900"/>
        <v>4757.8151851851844</v>
      </c>
      <c r="AA2122" s="1">
        <f t="shared" si="914"/>
        <v>-4.4528774928776329</v>
      </c>
      <c r="AB2122" s="1">
        <f t="shared" si="919"/>
        <v>-0.50128774928834896</v>
      </c>
      <c r="AC2122" s="1">
        <f t="shared" si="898"/>
        <v>4727.4766666666665</v>
      </c>
      <c r="AD2122" s="1">
        <f t="shared" si="920"/>
        <v>4733.1620000000003</v>
      </c>
      <c r="AE2122" s="1">
        <f t="shared" si="921"/>
        <v>42.971333333333497</v>
      </c>
      <c r="AF2122" s="1">
        <f t="shared" si="922"/>
        <v>-8.8203505179170296</v>
      </c>
      <c r="AG2122" s="1">
        <f t="shared" si="915"/>
        <v>4724.384</v>
      </c>
      <c r="AH2122" s="1">
        <f t="shared" si="930"/>
        <v>4720.9392857142857</v>
      </c>
      <c r="AI2122" s="1">
        <f t="shared" si="923"/>
        <v>3.4447142857143263</v>
      </c>
      <c r="AJ2122" s="1">
        <f t="shared" si="917"/>
        <v>1</v>
      </c>
    </row>
    <row r="2123" spans="1:36" x14ac:dyDescent="0.2">
      <c r="A2123" s="5">
        <v>44070</v>
      </c>
      <c r="B2123" s="1">
        <v>4718.0600000000004</v>
      </c>
      <c r="C2123" s="10">
        <v>4731.3500000000004</v>
      </c>
      <c r="D2123" s="1">
        <v>4731.9399999999996</v>
      </c>
      <c r="E2123" s="1">
        <v>4679.3599999999997</v>
      </c>
      <c r="F2123" s="1">
        <v>11904285000</v>
      </c>
      <c r="G2123" s="1">
        <v>223631511405.60001</v>
      </c>
      <c r="H2123" s="1">
        <f t="shared" si="931"/>
        <v>112.92000000000007</v>
      </c>
      <c r="J2123" s="1">
        <f t="shared" si="901"/>
        <v>4742.6570000000002</v>
      </c>
      <c r="K2123" s="1">
        <f t="shared" si="902"/>
        <v>4721.6333333333332</v>
      </c>
      <c r="L2123" s="1">
        <f t="shared" si="903"/>
        <v>4736.3654545454547</v>
      </c>
      <c r="M2123" s="1">
        <f t="shared" si="904"/>
        <v>50.898932741207403</v>
      </c>
      <c r="N2123" s="1">
        <f t="shared" si="905"/>
        <v>48.416946384831611</v>
      </c>
      <c r="O2123" s="1">
        <f t="shared" si="906"/>
        <v>79.83090041913583</v>
      </c>
      <c r="P2123" s="1">
        <f t="shared" si="907"/>
        <v>66.269506362839053</v>
      </c>
      <c r="Q2123" s="1">
        <f t="shared" si="908"/>
        <v>11637129117.53553</v>
      </c>
      <c r="R2123" s="1">
        <f t="shared" si="929"/>
        <v>26.720000000000255</v>
      </c>
      <c r="S2123" s="1">
        <f t="shared" ref="S2123:S2186" si="932">(C2123-MIN(E2114:E2123))/(MAX(D2114:D2123)-MIN(E2114:E2123))*100</f>
        <v>51.583053615168396</v>
      </c>
      <c r="T2123" s="1">
        <f t="shared" si="918"/>
        <v>63.500765441250579</v>
      </c>
      <c r="U2123" s="1">
        <f t="shared" si="910"/>
        <v>5.3304025278198093E-3</v>
      </c>
      <c r="V2123" s="1">
        <f t="shared" si="911"/>
        <v>1.8011291752373253E-2</v>
      </c>
      <c r="W2123" s="1">
        <f t="shared" si="912"/>
        <v>-0.23841066305237313</v>
      </c>
      <c r="X2123" s="1">
        <f t="shared" si="913"/>
        <v>0.20579036915192805</v>
      </c>
      <c r="Y2123" s="1">
        <f t="shared" si="899"/>
        <v>4710.01</v>
      </c>
      <c r="Z2123" s="1">
        <f t="shared" si="900"/>
        <v>4707.9981481481482</v>
      </c>
      <c r="AA2123" s="1">
        <f t="shared" si="914"/>
        <v>2.0118518518520432</v>
      </c>
      <c r="AB2123" s="1">
        <f t="shared" si="919"/>
        <v>-3.1599316239316977</v>
      </c>
      <c r="AC2123" s="1">
        <f t="shared" ref="AC2123:AC2186" si="933">(C2123+D2123+E2123)/3</f>
        <v>4714.2166666666672</v>
      </c>
      <c r="AD2123" s="1">
        <f t="shared" si="920"/>
        <v>4740.1310000000003</v>
      </c>
      <c r="AE2123" s="1">
        <f t="shared" si="921"/>
        <v>36.002333333333446</v>
      </c>
      <c r="AF2123" s="1">
        <f t="shared" si="922"/>
        <v>-47.986395943472331</v>
      </c>
      <c r="AG2123" s="1">
        <f t="shared" si="915"/>
        <v>4734.8240000000005</v>
      </c>
      <c r="AH2123" s="1">
        <f t="shared" si="930"/>
        <v>4722.6121428571432</v>
      </c>
      <c r="AI2123" s="1">
        <f t="shared" si="923"/>
        <v>12.211857142857298</v>
      </c>
      <c r="AJ2123" s="1">
        <f t="shared" si="917"/>
        <v>1</v>
      </c>
    </row>
    <row r="2124" spans="1:36" x14ac:dyDescent="0.2">
      <c r="A2124" s="5">
        <v>44071</v>
      </c>
      <c r="B2124" s="1">
        <v>4727.29</v>
      </c>
      <c r="C2124" s="10">
        <v>4844.2700000000004</v>
      </c>
      <c r="D2124" s="1">
        <v>4850.49</v>
      </c>
      <c r="E2124" s="1">
        <v>4719.3500000000004</v>
      </c>
      <c r="F2124" s="1">
        <v>15939976500</v>
      </c>
      <c r="G2124" s="1">
        <v>305047882508.59998</v>
      </c>
      <c r="H2124" s="1">
        <f t="shared" si="931"/>
        <v>-28.050000000000182</v>
      </c>
      <c r="J2124" s="1">
        <f t="shared" si="901"/>
        <v>4756.6209999999992</v>
      </c>
      <c r="K2124" s="1">
        <f t="shared" si="902"/>
        <v>4730.7226666666675</v>
      </c>
      <c r="L2124" s="1">
        <f t="shared" si="903"/>
        <v>4754.8405454545464</v>
      </c>
      <c r="M2124" s="1">
        <f t="shared" si="904"/>
        <v>3.6346637059541527</v>
      </c>
      <c r="N2124" s="1">
        <f t="shared" si="905"/>
        <v>3.3139751718255415</v>
      </c>
      <c r="O2124" s="1">
        <f t="shared" si="906"/>
        <v>68.365268557634309</v>
      </c>
      <c r="P2124" s="1">
        <f t="shared" si="907"/>
        <v>64.547637852387965</v>
      </c>
      <c r="Q2124" s="1">
        <f t="shared" si="908"/>
        <v>14427903084.871283</v>
      </c>
      <c r="R2124" s="1">
        <f t="shared" si="929"/>
        <v>29.040000000000873</v>
      </c>
      <c r="S2124" s="1">
        <f t="shared" si="932"/>
        <v>96.686024828174453</v>
      </c>
      <c r="T2124" s="1">
        <f t="shared" si="918"/>
        <v>67.423759352995404</v>
      </c>
      <c r="U2124" s="1">
        <f t="shared" si="910"/>
        <v>2.3310013686272661E-2</v>
      </c>
      <c r="V2124" s="1">
        <f t="shared" si="911"/>
        <v>4.4989872101576761E-2</v>
      </c>
      <c r="W2124" s="1">
        <f t="shared" si="912"/>
        <v>1.8426736122134024</v>
      </c>
      <c r="X2124" s="1">
        <f t="shared" si="913"/>
        <v>2.4002111587179553</v>
      </c>
      <c r="Y2124" s="1">
        <f t="shared" si="899"/>
        <v>4748.7223076923083</v>
      </c>
      <c r="Z2124" s="1">
        <f t="shared" si="900"/>
        <v>4739.7144444444457</v>
      </c>
      <c r="AA2124" s="1">
        <f t="shared" si="914"/>
        <v>9.0078632478625877</v>
      </c>
      <c r="AB2124" s="1">
        <f t="shared" si="919"/>
        <v>3.411054131054152</v>
      </c>
      <c r="AC2124" s="1">
        <f t="shared" si="933"/>
        <v>4804.7033333333338</v>
      </c>
      <c r="AD2124" s="1">
        <f t="shared" si="920"/>
        <v>4752.9236666666675</v>
      </c>
      <c r="AE2124" s="1">
        <f t="shared" si="921"/>
        <v>34.688333333333503</v>
      </c>
      <c r="AF2124" s="1">
        <f t="shared" si="922"/>
        <v>99.514085747688654</v>
      </c>
      <c r="AG2124" s="1">
        <f t="shared" si="915"/>
        <v>4759.91</v>
      </c>
      <c r="AH2124" s="1">
        <f t="shared" si="930"/>
        <v>4731.1407142857133</v>
      </c>
      <c r="AI2124" s="1">
        <f t="shared" si="923"/>
        <v>28.769285714286525</v>
      </c>
      <c r="AJ2124" s="1">
        <f t="shared" si="917"/>
        <v>0</v>
      </c>
    </row>
    <row r="2125" spans="1:36" x14ac:dyDescent="0.2">
      <c r="A2125" s="5">
        <v>44074</v>
      </c>
      <c r="B2125" s="1">
        <v>4870.93</v>
      </c>
      <c r="C2125" s="10">
        <v>4816.22</v>
      </c>
      <c r="D2125" s="1">
        <v>4901.21</v>
      </c>
      <c r="E2125" s="1">
        <v>4816.21</v>
      </c>
      <c r="F2125" s="1">
        <v>20256702900</v>
      </c>
      <c r="G2125" s="1">
        <v>357005064604.79999</v>
      </c>
      <c r="H2125" s="1">
        <f t="shared" si="931"/>
        <v>25.899999999999636</v>
      </c>
      <c r="J2125" s="1">
        <f t="shared" si="901"/>
        <v>4756.7199999999993</v>
      </c>
      <c r="K2125" s="1">
        <f t="shared" si="902"/>
        <v>4736.8126666666658</v>
      </c>
      <c r="L2125" s="1">
        <f t="shared" si="903"/>
        <v>4765.6767272727275</v>
      </c>
      <c r="M2125" s="1">
        <f t="shared" si="904"/>
        <v>38.309668695064069</v>
      </c>
      <c r="N2125" s="1">
        <f t="shared" si="905"/>
        <v>35.648672455014399</v>
      </c>
      <c r="O2125" s="1">
        <f t="shared" si="906"/>
        <v>66.981614897051244</v>
      </c>
      <c r="P2125" s="1">
        <f t="shared" si="907"/>
        <v>61.90616394464746</v>
      </c>
      <c r="Q2125" s="1">
        <f t="shared" si="908"/>
        <v>-20251936616.964603</v>
      </c>
      <c r="R2125" s="1">
        <f t="shared" si="929"/>
        <v>3.4600000000000364</v>
      </c>
      <c r="S2125" s="1">
        <f t="shared" si="932"/>
        <v>64.351327544985608</v>
      </c>
      <c r="T2125" s="1">
        <f t="shared" si="918"/>
        <v>64.699889826572786</v>
      </c>
      <c r="U2125" s="1">
        <f t="shared" si="910"/>
        <v>-5.8240694984864026E-3</v>
      </c>
      <c r="V2125" s="1">
        <f t="shared" si="911"/>
        <v>2.3719187268711917E-2</v>
      </c>
      <c r="W2125" s="1">
        <f t="shared" si="912"/>
        <v>1.2508619384786348</v>
      </c>
      <c r="X2125" s="1">
        <f t="shared" si="913"/>
        <v>1.676387455474655</v>
      </c>
      <c r="Y2125" s="1">
        <f t="shared" si="899"/>
        <v>4839.954615384615</v>
      </c>
      <c r="Z2125" s="1">
        <f t="shared" si="900"/>
        <v>4842.1922222222229</v>
      </c>
      <c r="AA2125" s="1">
        <f t="shared" si="914"/>
        <v>-2.2376068376079274</v>
      </c>
      <c r="AB2125" s="1">
        <f t="shared" si="919"/>
        <v>6.7587692307684843</v>
      </c>
      <c r="AC2125" s="1">
        <f t="shared" si="933"/>
        <v>4844.5466666666662</v>
      </c>
      <c r="AD2125" s="1">
        <f t="shared" si="920"/>
        <v>4758.2223333333332</v>
      </c>
      <c r="AE2125" s="1">
        <f t="shared" si="921"/>
        <v>39.98700000000008</v>
      </c>
      <c r="AF2125" s="1">
        <f t="shared" si="922"/>
        <v>143.92066310439702</v>
      </c>
      <c r="AG2125" s="1">
        <f t="shared" si="915"/>
        <v>4771.9840000000004</v>
      </c>
      <c r="AH2125" s="1">
        <f t="shared" si="930"/>
        <v>4740.7435714285702</v>
      </c>
      <c r="AI2125" s="1">
        <f t="shared" si="923"/>
        <v>31.24042857143013</v>
      </c>
      <c r="AJ2125" s="1">
        <f t="shared" si="917"/>
        <v>1</v>
      </c>
    </row>
    <row r="2126" spans="1:36" x14ac:dyDescent="0.2">
      <c r="A2126" s="5">
        <v>44075</v>
      </c>
      <c r="B2126" s="1">
        <v>4803.3900000000003</v>
      </c>
      <c r="C2126" s="10">
        <v>4842.12</v>
      </c>
      <c r="D2126" s="1">
        <v>4842.1400000000003</v>
      </c>
      <c r="E2126" s="1">
        <v>4791.78</v>
      </c>
      <c r="F2126" s="1">
        <v>13839540200</v>
      </c>
      <c r="G2126" s="1">
        <v>262018070577.29999</v>
      </c>
      <c r="H2126" s="1">
        <f t="shared" si="931"/>
        <v>1.7700000000004366</v>
      </c>
      <c r="J2126" s="1">
        <f t="shared" si="901"/>
        <v>4759.6560000000009</v>
      </c>
      <c r="K2126" s="1">
        <f t="shared" si="902"/>
        <v>4747.5019999999986</v>
      </c>
      <c r="L2126" s="1">
        <f t="shared" si="903"/>
        <v>4781.2039999999997</v>
      </c>
      <c r="M2126" s="1">
        <f t="shared" si="904"/>
        <v>26.635113815641219</v>
      </c>
      <c r="N2126" s="1">
        <f t="shared" si="905"/>
        <v>24.78503418480776</v>
      </c>
      <c r="O2126" s="1">
        <f t="shared" si="906"/>
        <v>66.409003524511462</v>
      </c>
      <c r="P2126" s="1">
        <f t="shared" si="907"/>
        <v>53.058306300153745</v>
      </c>
      <c r="Q2126" s="1">
        <f t="shared" si="908"/>
        <v>13828547713.740824</v>
      </c>
      <c r="R2126" s="1">
        <f t="shared" si="929"/>
        <v>101.4399999999996</v>
      </c>
      <c r="S2126" s="1">
        <f t="shared" si="932"/>
        <v>75.21496581519223</v>
      </c>
      <c r="T2126" s="1">
        <f t="shared" si="918"/>
        <v>63.153253084569087</v>
      </c>
      <c r="U2126" s="1">
        <f t="shared" si="910"/>
        <v>5.3488967642271639E-3</v>
      </c>
      <c r="V2126" s="1">
        <f t="shared" si="911"/>
        <v>5.5843646097902553E-3</v>
      </c>
      <c r="W2126" s="1">
        <f t="shared" si="912"/>
        <v>1.7325621851663024</v>
      </c>
      <c r="X2126" s="1">
        <f t="shared" si="913"/>
        <v>1.993006006105976</v>
      </c>
      <c r="Y2126" s="1">
        <f t="shared" si="899"/>
        <v>4820.2046153846159</v>
      </c>
      <c r="Z2126" s="1">
        <f t="shared" si="900"/>
        <v>4818.1385185185181</v>
      </c>
      <c r="AA2126" s="1">
        <f t="shared" si="914"/>
        <v>2.0660968660977233</v>
      </c>
      <c r="AB2126" s="1">
        <f t="shared" si="919"/>
        <v>-1.3768660968667974</v>
      </c>
      <c r="AC2126" s="1">
        <f t="shared" si="933"/>
        <v>4825.3466666666673</v>
      </c>
      <c r="AD2126" s="1">
        <f t="shared" si="920"/>
        <v>4759.8576666666668</v>
      </c>
      <c r="AE2126" s="1">
        <f t="shared" si="921"/>
        <v>41.62233333333343</v>
      </c>
      <c r="AF2126" s="1">
        <f t="shared" si="922"/>
        <v>104.89400722368654</v>
      </c>
      <c r="AG2126" s="1">
        <f t="shared" si="915"/>
        <v>4788.018</v>
      </c>
      <c r="AH2126" s="1">
        <f t="shared" si="930"/>
        <v>4754.6349999999993</v>
      </c>
      <c r="AI2126" s="1">
        <f t="shared" si="923"/>
        <v>33.38300000000072</v>
      </c>
      <c r="AJ2126" s="1">
        <f t="shared" si="917"/>
        <v>1</v>
      </c>
    </row>
    <row r="2127" spans="1:36" x14ac:dyDescent="0.2">
      <c r="A2127" s="5">
        <v>44076</v>
      </c>
      <c r="B2127" s="1">
        <v>4859.08</v>
      </c>
      <c r="C2127" s="10">
        <v>4843.8900000000003</v>
      </c>
      <c r="D2127" s="1">
        <v>4863.55</v>
      </c>
      <c r="E2127" s="1">
        <v>4797.5200000000004</v>
      </c>
      <c r="F2127" s="1">
        <v>15798952400</v>
      </c>
      <c r="G2127" s="1">
        <v>280778613751.40002</v>
      </c>
      <c r="H2127" s="1">
        <f t="shared" si="931"/>
        <v>-26.789999999999964</v>
      </c>
      <c r="J2127" s="1">
        <f t="shared" si="901"/>
        <v>4769.9770000000008</v>
      </c>
      <c r="K2127" s="1">
        <f t="shared" si="902"/>
        <v>4760.5853333333325</v>
      </c>
      <c r="L2127" s="1">
        <f t="shared" si="903"/>
        <v>4796.5192727272724</v>
      </c>
      <c r="M2127" s="1">
        <f t="shared" si="904"/>
        <v>25.837277439711343</v>
      </c>
      <c r="N2127" s="1">
        <f t="shared" si="905"/>
        <v>24.042615662094605</v>
      </c>
      <c r="O2127" s="1">
        <f t="shared" si="906"/>
        <v>75.146159075458868</v>
      </c>
      <c r="P2127" s="1">
        <f t="shared" si="907"/>
        <v>50.440269436779758</v>
      </c>
      <c r="Q2127" s="1">
        <f t="shared" si="908"/>
        <v>6390883213.751358</v>
      </c>
      <c r="R2127" s="1">
        <f t="shared" si="929"/>
        <v>164.74000000000069</v>
      </c>
      <c r="S2127" s="1">
        <f t="shared" si="932"/>
        <v>75.957384337905395</v>
      </c>
      <c r="T2127" s="1">
        <f t="shared" si="918"/>
        <v>64.332613032596981</v>
      </c>
      <c r="U2127" s="1">
        <f t="shared" si="910"/>
        <v>3.6540879334593404E-4</v>
      </c>
      <c r="V2127" s="1">
        <f t="shared" si="911"/>
        <v>6.4682219765789502E-3</v>
      </c>
      <c r="W2127" s="1">
        <f t="shared" si="912"/>
        <v>1.54954625567376</v>
      </c>
      <c r="X2127" s="1">
        <f t="shared" si="913"/>
        <v>1.7498828575421919</v>
      </c>
      <c r="Y2127" s="1">
        <f t="shared" si="899"/>
        <v>4842.3923076923074</v>
      </c>
      <c r="Z2127" s="1">
        <f t="shared" si="900"/>
        <v>4842.2511111111107</v>
      </c>
      <c r="AA2127" s="1">
        <f t="shared" si="914"/>
        <v>0.1411965811967093</v>
      </c>
      <c r="AB2127" s="1">
        <f t="shared" si="919"/>
        <v>1.6811168091175206</v>
      </c>
      <c r="AC2127" s="1">
        <f t="shared" si="933"/>
        <v>4834.9866666666667</v>
      </c>
      <c r="AD2127" s="1">
        <f t="shared" si="920"/>
        <v>4767.0983333333334</v>
      </c>
      <c r="AE2127" s="1">
        <f t="shared" si="921"/>
        <v>48.863000000000099</v>
      </c>
      <c r="AF2127" s="1">
        <f t="shared" si="922"/>
        <v>92.624048643940782</v>
      </c>
      <c r="AG2127" s="1">
        <f t="shared" si="915"/>
        <v>4815.57</v>
      </c>
      <c r="AH2127" s="1">
        <f t="shared" si="930"/>
        <v>4769.5050000000001</v>
      </c>
      <c r="AI2127" s="1">
        <f t="shared" si="923"/>
        <v>46.0649999999996</v>
      </c>
      <c r="AJ2127" s="1">
        <f t="shared" si="917"/>
        <v>0</v>
      </c>
    </row>
    <row r="2128" spans="1:36" x14ac:dyDescent="0.2">
      <c r="A2128" s="5">
        <v>44077</v>
      </c>
      <c r="B2128" s="1">
        <v>4841.5</v>
      </c>
      <c r="C2128" s="10">
        <v>4817.1000000000004</v>
      </c>
      <c r="D2128" s="1">
        <v>4877.01</v>
      </c>
      <c r="E2128" s="1">
        <v>4800.0600000000004</v>
      </c>
      <c r="F2128" s="1">
        <v>14567120100</v>
      </c>
      <c r="G2128" s="1">
        <v>279411988792.29999</v>
      </c>
      <c r="H2128" s="1">
        <f t="shared" si="931"/>
        <v>-46.880000000000109</v>
      </c>
      <c r="J2128" s="1">
        <f t="shared" si="901"/>
        <v>4783.7719999999999</v>
      </c>
      <c r="K2128" s="1">
        <f t="shared" si="902"/>
        <v>4772.6780000000008</v>
      </c>
      <c r="L2128" s="1">
        <f t="shared" si="903"/>
        <v>4805.0870909090918</v>
      </c>
      <c r="M2128" s="1">
        <f t="shared" si="904"/>
        <v>37.91300428217243</v>
      </c>
      <c r="N2128" s="1">
        <f t="shared" si="905"/>
        <v>37.91300428217243</v>
      </c>
      <c r="O2128" s="1">
        <f t="shared" si="906"/>
        <v>58.020717263010155</v>
      </c>
      <c r="P2128" s="1">
        <f t="shared" si="907"/>
        <v>53.158142319534718</v>
      </c>
      <c r="Q2128" s="1">
        <f t="shared" si="908"/>
        <v>-8115561256.4912262</v>
      </c>
      <c r="R2128" s="1">
        <f t="shared" si="929"/>
        <v>98.260000000000218</v>
      </c>
      <c r="S2128" s="1">
        <f t="shared" si="932"/>
        <v>62.086995717827577</v>
      </c>
      <c r="T2128" s="1">
        <f t="shared" si="918"/>
        <v>66.388564462226867</v>
      </c>
      <c r="U2128" s="1">
        <f t="shared" si="910"/>
        <v>-5.5614373793361075E-3</v>
      </c>
      <c r="V2128" s="1">
        <f t="shared" si="911"/>
        <v>1.6120050288144332E-2</v>
      </c>
      <c r="W2128" s="1">
        <f t="shared" si="912"/>
        <v>0.69668872178691688</v>
      </c>
      <c r="X2128" s="1">
        <f t="shared" si="913"/>
        <v>0.93075627561716012</v>
      </c>
      <c r="Y2128" s="1">
        <f t="shared" si="899"/>
        <v>4839.7684615384624</v>
      </c>
      <c r="Z2128" s="1">
        <f t="shared" si="900"/>
        <v>4841.905555555556</v>
      </c>
      <c r="AA2128" s="1">
        <f t="shared" si="914"/>
        <v>-2.1370940170936592</v>
      </c>
      <c r="AB2128" s="1">
        <f t="shared" si="919"/>
        <v>-0.31446153846136438</v>
      </c>
      <c r="AC2128" s="1">
        <f t="shared" si="933"/>
        <v>4831.3900000000003</v>
      </c>
      <c r="AD2128" s="1">
        <f t="shared" si="920"/>
        <v>4781.4576666666671</v>
      </c>
      <c r="AE2128" s="1">
        <f t="shared" si="921"/>
        <v>46.736999999999895</v>
      </c>
      <c r="AF2128" s="1">
        <f t="shared" si="922"/>
        <v>71.22455917628902</v>
      </c>
      <c r="AG2128" s="1">
        <f t="shared" si="915"/>
        <v>4832.7199999999993</v>
      </c>
      <c r="AH2128" s="1">
        <f t="shared" si="930"/>
        <v>4777.5385714285712</v>
      </c>
      <c r="AI2128" s="1">
        <f t="shared" si="923"/>
        <v>55.181428571428114</v>
      </c>
      <c r="AJ2128" s="1">
        <f t="shared" si="917"/>
        <v>0</v>
      </c>
    </row>
    <row r="2129" spans="1:36" x14ac:dyDescent="0.2">
      <c r="A2129" s="5">
        <v>44078</v>
      </c>
      <c r="B2129" s="1">
        <v>4737.24</v>
      </c>
      <c r="C2129" s="10">
        <v>4770.22</v>
      </c>
      <c r="D2129" s="1">
        <v>4778.2</v>
      </c>
      <c r="E2129" s="1">
        <v>4726.5600000000004</v>
      </c>
      <c r="F2129" s="1">
        <v>12003279600</v>
      </c>
      <c r="G2129" s="1">
        <v>238463337878.70001</v>
      </c>
      <c r="H2129" s="1">
        <f t="shared" si="931"/>
        <v>-100.85000000000036</v>
      </c>
      <c r="J2129" s="1">
        <f t="shared" si="901"/>
        <v>4788.91</v>
      </c>
      <c r="K2129" s="1">
        <f t="shared" si="902"/>
        <v>4777.0506666666661</v>
      </c>
      <c r="L2129" s="1">
        <f t="shared" si="903"/>
        <v>4802.6230909090909</v>
      </c>
      <c r="M2129" s="1">
        <f t="shared" si="904"/>
        <v>72.027933575277686</v>
      </c>
      <c r="N2129" s="1">
        <f t="shared" si="905"/>
        <v>59.044399368942777</v>
      </c>
      <c r="O2129" s="1">
        <f t="shared" si="906"/>
        <v>12.017894371091032</v>
      </c>
      <c r="P2129" s="1">
        <f t="shared" si="907"/>
        <v>49.035502958579904</v>
      </c>
      <c r="Q2129" s="1">
        <f t="shared" si="908"/>
        <v>8293513093.1062803</v>
      </c>
      <c r="R2129" s="1">
        <f t="shared" si="929"/>
        <v>14.369999999999891</v>
      </c>
      <c r="S2129" s="1">
        <f t="shared" si="932"/>
        <v>40.955600631057216</v>
      </c>
      <c r="T2129" s="1">
        <f t="shared" si="918"/>
        <v>64.871218926038949</v>
      </c>
      <c r="U2129" s="1">
        <f t="shared" si="910"/>
        <v>-9.827638976818702E-3</v>
      </c>
      <c r="V2129" s="1">
        <f t="shared" si="911"/>
        <v>1.946293664447616E-2</v>
      </c>
      <c r="W2129" s="1">
        <f t="shared" si="912"/>
        <v>-0.39027670179643387</v>
      </c>
      <c r="X2129" s="1">
        <f t="shared" si="913"/>
        <v>-0.14298920282191874</v>
      </c>
      <c r="Y2129" s="1">
        <f t="shared" si="899"/>
        <v>4809.8876923076923</v>
      </c>
      <c r="Z2129" s="1">
        <f t="shared" si="900"/>
        <v>4813.6274074074081</v>
      </c>
      <c r="AA2129" s="1">
        <f t="shared" si="914"/>
        <v>-3.7397150997157951</v>
      </c>
      <c r="AB2129" s="1">
        <f t="shared" si="919"/>
        <v>-2.4576182336180863</v>
      </c>
      <c r="AC2129" s="1">
        <f t="shared" si="933"/>
        <v>4758.3266666666668</v>
      </c>
      <c r="AD2129" s="1">
        <f t="shared" si="920"/>
        <v>4785.8526666666667</v>
      </c>
      <c r="AE2129" s="1">
        <f t="shared" si="921"/>
        <v>42.341999999999913</v>
      </c>
      <c r="AF2129" s="1">
        <f t="shared" si="922"/>
        <v>-43.339158912348495</v>
      </c>
      <c r="AG2129" s="1">
        <f t="shared" si="915"/>
        <v>4817.9100000000008</v>
      </c>
      <c r="AH2129" s="1">
        <f t="shared" si="930"/>
        <v>4774.3235714285711</v>
      </c>
      <c r="AI2129" s="1">
        <f t="shared" si="923"/>
        <v>43.586428571429678</v>
      </c>
      <c r="AJ2129" s="1">
        <f t="shared" si="917"/>
        <v>0</v>
      </c>
    </row>
    <row r="2130" spans="1:36" x14ac:dyDescent="0.2">
      <c r="A2130" s="5">
        <v>44081</v>
      </c>
      <c r="B2130" s="1">
        <v>4759.5200000000004</v>
      </c>
      <c r="C2130" s="10">
        <v>4669.37</v>
      </c>
      <c r="D2130" s="1">
        <v>4789.3</v>
      </c>
      <c r="E2130" s="1">
        <v>4655.5600000000004</v>
      </c>
      <c r="F2130" s="1">
        <v>14860779100</v>
      </c>
      <c r="G2130" s="1">
        <v>282316394067.79999</v>
      </c>
      <c r="H2130" s="1">
        <f t="shared" si="931"/>
        <v>25.020000000000437</v>
      </c>
      <c r="J2130" s="1">
        <f t="shared" si="901"/>
        <v>4780.2620000000006</v>
      </c>
      <c r="K2130" s="1">
        <f t="shared" si="902"/>
        <v>4767.3266666666659</v>
      </c>
      <c r="L2130" s="1">
        <f t="shared" si="903"/>
        <v>4780.8885454545452</v>
      </c>
      <c r="M2130" s="1">
        <f t="shared" si="904"/>
        <v>94.378180337879286</v>
      </c>
      <c r="N2130" s="1">
        <f t="shared" si="905"/>
        <v>94.378180337879286</v>
      </c>
      <c r="O2130" s="1">
        <f t="shared" si="906"/>
        <v>23.190000440121601</v>
      </c>
      <c r="P2130" s="1">
        <f t="shared" si="907"/>
        <v>47.516909390043288</v>
      </c>
      <c r="Q2130" s="1">
        <f t="shared" si="908"/>
        <v>-11791729311.290672</v>
      </c>
      <c r="R2130" s="1">
        <f t="shared" si="929"/>
        <v>-92.579999999999927</v>
      </c>
      <c r="S2130" s="1">
        <f t="shared" si="932"/>
        <v>5.6218196621207053</v>
      </c>
      <c r="T2130" s="1">
        <f t="shared" si="918"/>
        <v>58.458932494046316</v>
      </c>
      <c r="U2130" s="1">
        <f t="shared" si="910"/>
        <v>-2.1598202755403913E-2</v>
      </c>
      <c r="V2130" s="1">
        <f t="shared" si="911"/>
        <v>-1.0483508658907752E-2</v>
      </c>
      <c r="W2130" s="1">
        <f t="shared" si="912"/>
        <v>-2.3197891663678836</v>
      </c>
      <c r="X2130" s="1">
        <f t="shared" si="913"/>
        <v>-2.0547504611249501</v>
      </c>
      <c r="Y2130" s="1">
        <f t="shared" si="899"/>
        <v>4754.7046153846159</v>
      </c>
      <c r="Z2130" s="1">
        <f t="shared" si="900"/>
        <v>4762.7496296296295</v>
      </c>
      <c r="AA2130" s="1">
        <f t="shared" si="914"/>
        <v>-8.04501424501359</v>
      </c>
      <c r="AB2130" s="1">
        <f t="shared" si="919"/>
        <v>-4.6007749287753539</v>
      </c>
      <c r="AC2130" s="1">
        <f t="shared" si="933"/>
        <v>4704.7433333333329</v>
      </c>
      <c r="AD2130" s="1">
        <f t="shared" si="920"/>
        <v>4781.5959999999995</v>
      </c>
      <c r="AE2130" s="1">
        <f t="shared" si="921"/>
        <v>46.598666666666666</v>
      </c>
      <c r="AF2130" s="1">
        <f t="shared" si="922"/>
        <v>-109.94973628239245</v>
      </c>
      <c r="AG2130" s="1">
        <f t="shared" si="915"/>
        <v>4788.54</v>
      </c>
      <c r="AH2130" s="1">
        <f t="shared" si="930"/>
        <v>4764.0814285714287</v>
      </c>
      <c r="AI2130" s="1">
        <f t="shared" si="923"/>
        <v>24.458571428571304</v>
      </c>
      <c r="AJ2130" s="1">
        <f t="shared" si="917"/>
        <v>1</v>
      </c>
    </row>
    <row r="2131" spans="1:36" x14ac:dyDescent="0.2">
      <c r="A2131" s="5">
        <v>44082</v>
      </c>
      <c r="B2131" s="1">
        <v>4683.83</v>
      </c>
      <c r="C2131" s="10">
        <v>4694.3900000000003</v>
      </c>
      <c r="D2131" s="1">
        <v>4707.8999999999996</v>
      </c>
      <c r="E2131" s="1">
        <v>4639.05</v>
      </c>
      <c r="F2131" s="1">
        <v>13919922700</v>
      </c>
      <c r="G2131" s="1">
        <v>249198138075.5</v>
      </c>
      <c r="H2131" s="1">
        <f t="shared" si="931"/>
        <v>-109.80000000000018</v>
      </c>
      <c r="J2131" s="1">
        <f t="shared" si="901"/>
        <v>4773.5060000000003</v>
      </c>
      <c r="K2131" s="1">
        <f t="shared" si="902"/>
        <v>4759.4353333333329</v>
      </c>
      <c r="L2131" s="1">
        <f t="shared" si="903"/>
        <v>4765.2754545454554</v>
      </c>
      <c r="M2131" s="1">
        <f t="shared" si="904"/>
        <v>76.743990586653169</v>
      </c>
      <c r="N2131" s="1">
        <f t="shared" si="905"/>
        <v>78.890753738175093</v>
      </c>
      <c r="O2131" s="1">
        <f t="shared" si="906"/>
        <v>8.6111021825080343</v>
      </c>
      <c r="P2131" s="1">
        <f t="shared" si="907"/>
        <v>34.847466024915065</v>
      </c>
      <c r="Q2131" s="1">
        <f t="shared" si="908"/>
        <v>8457085933.783823</v>
      </c>
      <c r="R2131" s="1">
        <f t="shared" si="929"/>
        <v>-11.739999999999782</v>
      </c>
      <c r="S2131" s="1">
        <f t="shared" si="932"/>
        <v>21.109246261824907</v>
      </c>
      <c r="T2131" s="1">
        <f t="shared" si="918"/>
        <v>53.370975507396793</v>
      </c>
      <c r="U2131" s="1">
        <f t="shared" si="910"/>
        <v>5.3297659546821703E-3</v>
      </c>
      <c r="V2131" s="1">
        <f t="shared" si="911"/>
        <v>-1.2923031634723558E-2</v>
      </c>
      <c r="W2131" s="1">
        <f t="shared" si="912"/>
        <v>-1.6573981471899268</v>
      </c>
      <c r="X2131" s="1">
        <f t="shared" si="913"/>
        <v>-1.3666607229176746</v>
      </c>
      <c r="Y2131" s="1">
        <f t="shared" ref="Y2131:Y2194" si="934">C2130*11/13+C2131*2/13</f>
        <v>4673.2192307692312</v>
      </c>
      <c r="Z2131" s="1">
        <f t="shared" ref="Z2131:Z2194" si="935">C2130*25/27+C2131*2/27</f>
        <v>4671.2233333333334</v>
      </c>
      <c r="AA2131" s="1">
        <f t="shared" si="914"/>
        <v>1.9958974358978594</v>
      </c>
      <c r="AB2131" s="1">
        <f t="shared" si="919"/>
        <v>-6.0368319088313003</v>
      </c>
      <c r="AC2131" s="1">
        <f t="shared" si="933"/>
        <v>4680.4466666666667</v>
      </c>
      <c r="AD2131" s="1">
        <f t="shared" si="920"/>
        <v>4772.6183333333338</v>
      </c>
      <c r="AE2131" s="1">
        <f t="shared" si="921"/>
        <v>55.576333333333423</v>
      </c>
      <c r="AF2131" s="1">
        <f t="shared" si="922"/>
        <v>-110.56464882134114</v>
      </c>
      <c r="AG2131" s="1">
        <f t="shared" si="915"/>
        <v>4758.9940000000006</v>
      </c>
      <c r="AH2131" s="1">
        <f t="shared" si="930"/>
        <v>4760.7750000000015</v>
      </c>
      <c r="AI2131" s="1">
        <f t="shared" si="923"/>
        <v>-1.7810000000008586</v>
      </c>
      <c r="AJ2131" s="1">
        <f t="shared" si="917"/>
        <v>0</v>
      </c>
    </row>
    <row r="2132" spans="1:36" x14ac:dyDescent="0.2">
      <c r="A2132" s="5">
        <v>44083</v>
      </c>
      <c r="B2132" s="1">
        <v>4634.25</v>
      </c>
      <c r="C2132" s="10">
        <v>4584.59</v>
      </c>
      <c r="D2132" s="1">
        <v>4645.2</v>
      </c>
      <c r="E2132" s="1">
        <v>4558.03</v>
      </c>
      <c r="F2132" s="1">
        <v>16227710700</v>
      </c>
      <c r="G2132" s="1">
        <v>244905191934.10001</v>
      </c>
      <c r="H2132" s="1">
        <f t="shared" si="931"/>
        <v>-2.6100000000005821</v>
      </c>
      <c r="J2132" s="1">
        <f t="shared" ref="J2132:J2195" si="936">SUM(C2123:C2132)/10</f>
        <v>4761.3520000000008</v>
      </c>
      <c r="K2132" s="1">
        <f t="shared" ref="K2132:K2195" si="937">SUM(C2118:C2132)/15</f>
        <v>4749.0293333333348</v>
      </c>
      <c r="L2132" s="1">
        <f t="shared" ref="L2132:L2195" si="938">(10*C2132+9*C2131+8*C2130+7*C2129+6*C2128+5*C2127+4*C2126+3*C2125+2*C2124+C2123)/55</f>
        <v>4730.9270909090919</v>
      </c>
      <c r="M2132" s="1">
        <f t="shared" ref="M2132:M2195" si="939">(MAX(D2127:D2132)-C2132)/(MAX(D2127:D2132)-MIN(E2127:E2132))*100</f>
        <v>91.673459151043829</v>
      </c>
      <c r="N2132" s="1">
        <f t="shared" ref="N2132:N2195" si="940">(MAX(D2123:D2132)-C2132)/(MAX(D2123:D2132)-MIN(E2123:E2132))*100</f>
        <v>92.260621248324384</v>
      </c>
      <c r="O2132" s="1">
        <f t="shared" ref="O2132:O2195" si="941">(SUMIF(H2127:H2132,"&gt;=0")/(SUMIF(H2127:H2132,"&gt;=0")+ABS(SUMIF(H2127:H2132,"&lt;0"))))*100</f>
        <v>8.0205161083507939</v>
      </c>
      <c r="P2132" s="1">
        <f t="shared" ref="P2132:P2195" si="942">(SUMIF(H2121:H2132,"&gt;=0")/(SUMIF(H2121:H2132,"&gt;=0")+ABS(SUMIF(H2121:H2132,"&lt;0"))))*100</f>
        <v>33.977885796698928</v>
      </c>
      <c r="Q2132" s="1">
        <f t="shared" ref="Q2132:Q2195" si="943">((C2132-E2132)-(D2132-C2132))*F2132/(D2132-E2132)</f>
        <v>-6338804053.4012585</v>
      </c>
      <c r="R2132" s="1">
        <f t="shared" si="929"/>
        <v>-146.76000000000022</v>
      </c>
      <c r="S2132" s="1">
        <f t="shared" si="932"/>
        <v>7.7393787516756154</v>
      </c>
      <c r="T2132" s="1">
        <f t="shared" si="918"/>
        <v>50.130579716593203</v>
      </c>
      <c r="U2132" s="1">
        <f t="shared" ref="U2132:U2195" si="944">(C2132-C2131)/C2132</f>
        <v>-2.3949797037466858E-2</v>
      </c>
      <c r="V2132" s="1">
        <f t="shared" ref="V2132:V2195" si="945">(C2132-C2121)/C2121</f>
        <v>-3.7245246170161318E-2</v>
      </c>
      <c r="W2132" s="1">
        <f t="shared" ref="W2132:W2195" si="946">100*((C2132-J2132)/J2132)</f>
        <v>-3.7124329392155966</v>
      </c>
      <c r="X2132" s="1">
        <f t="shared" ref="X2132:X2195" si="947">100*((C2132-K2132)/K2132)</f>
        <v>-3.46258828470775</v>
      </c>
      <c r="Y2132" s="1">
        <f t="shared" si="934"/>
        <v>4677.497692307692</v>
      </c>
      <c r="Z2132" s="1">
        <f t="shared" si="935"/>
        <v>4686.2566666666671</v>
      </c>
      <c r="AA2132" s="1">
        <f t="shared" ref="AA2132:AA2195" si="948">Y2132-Z2132</f>
        <v>-8.7589743589751379</v>
      </c>
      <c r="AB2132" s="1">
        <f t="shared" si="919"/>
        <v>-0.15507692307674015</v>
      </c>
      <c r="AC2132" s="1">
        <f t="shared" si="933"/>
        <v>4595.9399999999996</v>
      </c>
      <c r="AD2132" s="1">
        <f t="shared" si="920"/>
        <v>4759.4646666666667</v>
      </c>
      <c r="AE2132" s="1">
        <f t="shared" si="921"/>
        <v>68.730000000000103</v>
      </c>
      <c r="AF2132" s="1">
        <f t="shared" si="922"/>
        <v>-158.61551643306356</v>
      </c>
      <c r="AG2132" s="1">
        <f t="shared" ref="AG2132:AG2195" si="949">SUM(C2128:C2132)/5</f>
        <v>4707.134</v>
      </c>
      <c r="AH2132" s="1">
        <f t="shared" si="930"/>
        <v>4754.0207142857153</v>
      </c>
      <c r="AI2132" s="1">
        <f t="shared" si="923"/>
        <v>-46.886714285715243</v>
      </c>
      <c r="AJ2132" s="1">
        <f t="shared" ref="AJ2132:AJ2195" si="950">IF(H2132&gt;0,1,0)</f>
        <v>0</v>
      </c>
    </row>
    <row r="2133" spans="1:36" x14ac:dyDescent="0.2">
      <c r="A2133" s="5">
        <v>44084</v>
      </c>
      <c r="B2133" s="1">
        <v>4632.1000000000004</v>
      </c>
      <c r="C2133" s="10">
        <v>4581.9799999999996</v>
      </c>
      <c r="D2133" s="1">
        <v>4647.75</v>
      </c>
      <c r="E2133" s="1">
        <v>4572.21</v>
      </c>
      <c r="F2133" s="1">
        <v>15065287800</v>
      </c>
      <c r="G2133" s="1">
        <v>226146354804.60001</v>
      </c>
      <c r="H2133" s="1">
        <f t="shared" si="931"/>
        <v>45.300000000000182</v>
      </c>
      <c r="J2133" s="1">
        <f t="shared" si="936"/>
        <v>4746.4149999999991</v>
      </c>
      <c r="K2133" s="1">
        <f t="shared" si="937"/>
        <v>4742.5513333333338</v>
      </c>
      <c r="L2133" s="1">
        <f t="shared" si="938"/>
        <v>4698.3139999999994</v>
      </c>
      <c r="M2133" s="1">
        <f t="shared" si="939"/>
        <v>92.491692269107844</v>
      </c>
      <c r="N2133" s="1">
        <f t="shared" si="940"/>
        <v>93.021155078967368</v>
      </c>
      <c r="O2133" s="1">
        <f t="shared" si="941"/>
        <v>21.279428675180121</v>
      </c>
      <c r="P2133" s="1">
        <f t="shared" si="942"/>
        <v>42.846255738418826</v>
      </c>
      <c r="Q2133" s="1">
        <f t="shared" si="943"/>
        <v>-11168336203.336166</v>
      </c>
      <c r="R2133" s="1">
        <f t="shared" si="929"/>
        <v>-262.29000000000087</v>
      </c>
      <c r="S2133" s="1">
        <f t="shared" si="932"/>
        <v>6.9788449210326355</v>
      </c>
      <c r="T2133" s="1">
        <f t="shared" ref="T2133:T2196" si="951">SUM(S2124:S2133)/10</f>
        <v>45.670158847179628</v>
      </c>
      <c r="U2133" s="1">
        <f t="shared" si="944"/>
        <v>-5.6962273951448555E-4</v>
      </c>
      <c r="V2133" s="1">
        <f t="shared" si="945"/>
        <v>-2.6380486726886112E-2</v>
      </c>
      <c r="W2133" s="1">
        <f t="shared" si="946"/>
        <v>-3.4644041871601936</v>
      </c>
      <c r="X2133" s="1">
        <f t="shared" si="947"/>
        <v>-3.3857584672778986</v>
      </c>
      <c r="Y2133" s="1">
        <f t="shared" si="934"/>
        <v>4584.1884615384615</v>
      </c>
      <c r="Z2133" s="1">
        <f t="shared" si="935"/>
        <v>4584.3966666666665</v>
      </c>
      <c r="AA2133" s="1">
        <f t="shared" si="948"/>
        <v>-0.2082051282050088</v>
      </c>
      <c r="AB2133" s="1">
        <f t="shared" ref="AB2133:AB2196" si="952">AA2132*8/10+AA2133*2/10</f>
        <v>-7.0488205128211119</v>
      </c>
      <c r="AC2133" s="1">
        <f t="shared" si="933"/>
        <v>4600.6466666666665</v>
      </c>
      <c r="AD2133" s="1">
        <f t="shared" ref="AD2133:AD2196" si="953">SUM(AC2124:AC2133)/10</f>
        <v>4748.1076666666677</v>
      </c>
      <c r="AE2133" s="1">
        <f t="shared" ref="AE2133:AE2196" si="954">(ABS(AC2133-AD2133)+ABS(AC2132-AD2133)+ABS(AC2131-AD2133)+ABS(AC2130-AD2133)+ABS(AC2129-AD2133)+ABS(AC2128-AD2133)+ABS(AC2127-AD2133)+ABS(AC2126-AD2133)+ABS(AC2125-AD2133)+ABS(AC2124-AD2133))/10</f>
        <v>82.130799999999994</v>
      </c>
      <c r="AF2133" s="1">
        <f t="shared" ref="AF2133:AF2196" si="955">(AC2133-AD2133)/(0.015*AE2133)</f>
        <v>-119.696062053863</v>
      </c>
      <c r="AG2133" s="1">
        <f t="shared" si="949"/>
        <v>4660.1099999999997</v>
      </c>
      <c r="AH2133" s="1">
        <f t="shared" si="930"/>
        <v>4744.2449999999999</v>
      </c>
      <c r="AI2133" s="1">
        <f t="shared" ref="AI2133:AI2196" si="956">AG2133-AH2133</f>
        <v>-84.135000000000218</v>
      </c>
      <c r="AJ2133" s="1">
        <f t="shared" si="950"/>
        <v>1</v>
      </c>
    </row>
    <row r="2134" spans="1:36" x14ac:dyDescent="0.2">
      <c r="A2134" s="5">
        <v>44085</v>
      </c>
      <c r="B2134" s="1">
        <v>4572.26</v>
      </c>
      <c r="C2134" s="10">
        <v>4627.28</v>
      </c>
      <c r="D2134" s="1">
        <v>4630.88</v>
      </c>
      <c r="E2134" s="1">
        <v>4563.1099999999997</v>
      </c>
      <c r="F2134" s="1">
        <v>11530242400</v>
      </c>
      <c r="G2134" s="1">
        <v>198240927301.5</v>
      </c>
      <c r="H2134" s="1">
        <f t="shared" si="931"/>
        <v>23.770000000000437</v>
      </c>
      <c r="J2134" s="1">
        <f t="shared" si="936"/>
        <v>4724.7160000000003</v>
      </c>
      <c r="K2134" s="1">
        <f t="shared" si="937"/>
        <v>4736.4473333333326</v>
      </c>
      <c r="L2134" s="1">
        <f t="shared" si="938"/>
        <v>4676.6530909090916</v>
      </c>
      <c r="M2134" s="1">
        <f t="shared" si="939"/>
        <v>70.056643749729801</v>
      </c>
      <c r="N2134" s="1">
        <f t="shared" si="940"/>
        <v>79.821085144821978</v>
      </c>
      <c r="O2134" s="1">
        <f t="shared" si="941"/>
        <v>30.613307304376242</v>
      </c>
      <c r="P2134" s="1">
        <f t="shared" si="942"/>
        <v>42.695484481315738</v>
      </c>
      <c r="Q2134" s="1">
        <f t="shared" si="943"/>
        <v>10305249847.543045</v>
      </c>
      <c r="R2134" s="1">
        <f t="shared" si="929"/>
        <v>-188.94000000000051</v>
      </c>
      <c r="S2134" s="1">
        <f t="shared" si="932"/>
        <v>20.178914855178025</v>
      </c>
      <c r="T2134" s="1">
        <f t="shared" si="951"/>
        <v>38.019447849879995</v>
      </c>
      <c r="U2134" s="1">
        <f t="shared" si="944"/>
        <v>9.78976850331084E-3</v>
      </c>
      <c r="V2134" s="1">
        <f t="shared" si="945"/>
        <v>-2.199583628351329E-2</v>
      </c>
      <c r="W2134" s="1">
        <f t="shared" si="946"/>
        <v>-2.0622615200575143</v>
      </c>
      <c r="X2134" s="1">
        <f t="shared" si="947"/>
        <v>-2.3048357904257539</v>
      </c>
      <c r="Y2134" s="1">
        <f t="shared" si="934"/>
        <v>4588.9492307692308</v>
      </c>
      <c r="Z2134" s="1">
        <f t="shared" si="935"/>
        <v>4585.3355555555554</v>
      </c>
      <c r="AA2134" s="1">
        <f t="shared" si="948"/>
        <v>3.6136752136753785</v>
      </c>
      <c r="AB2134" s="1">
        <f t="shared" si="952"/>
        <v>0.55617094017106861</v>
      </c>
      <c r="AC2134" s="1">
        <f t="shared" si="933"/>
        <v>4607.09</v>
      </c>
      <c r="AD2134" s="1">
        <f t="shared" si="953"/>
        <v>4728.346333333333</v>
      </c>
      <c r="AE2134" s="1">
        <f t="shared" si="954"/>
        <v>90.573000000000135</v>
      </c>
      <c r="AF2134" s="1">
        <f t="shared" si="955"/>
        <v>-89.251273067641662</v>
      </c>
      <c r="AG2134" s="1">
        <f t="shared" si="949"/>
        <v>4631.5219999999999</v>
      </c>
      <c r="AH2134" s="1">
        <f t="shared" si="930"/>
        <v>4735.0614285714282</v>
      </c>
      <c r="AI2134" s="1">
        <f t="shared" si="956"/>
        <v>-103.53942857142829</v>
      </c>
      <c r="AJ2134" s="1">
        <f t="shared" si="950"/>
        <v>1</v>
      </c>
    </row>
    <row r="2135" spans="1:36" x14ac:dyDescent="0.2">
      <c r="A2135" s="5">
        <v>44088</v>
      </c>
      <c r="B2135" s="1">
        <v>4652.05</v>
      </c>
      <c r="C2135" s="10">
        <v>4651.05</v>
      </c>
      <c r="D2135" s="1">
        <v>4666.99</v>
      </c>
      <c r="E2135" s="1">
        <v>4625.99</v>
      </c>
      <c r="F2135" s="1">
        <v>10723517900</v>
      </c>
      <c r="G2135" s="1">
        <v>211653411810.89999</v>
      </c>
      <c r="H2135" s="1">
        <f t="shared" si="931"/>
        <v>37.429999999999382</v>
      </c>
      <c r="J2135" s="1">
        <f t="shared" si="936"/>
        <v>4708.1990000000005</v>
      </c>
      <c r="K2135" s="1">
        <f t="shared" si="937"/>
        <v>4729.4606666666668</v>
      </c>
      <c r="L2135" s="1">
        <f t="shared" si="938"/>
        <v>4663.2592727272722</v>
      </c>
      <c r="M2135" s="1">
        <f t="shared" si="939"/>
        <v>59.778613741514128</v>
      </c>
      <c r="N2135" s="1">
        <f t="shared" si="940"/>
        <v>70.838297071916642</v>
      </c>
      <c r="O2135" s="1">
        <f t="shared" si="941"/>
        <v>53.917107366867455</v>
      </c>
      <c r="P2135" s="1">
        <f t="shared" si="942"/>
        <v>33.572347470316529</v>
      </c>
      <c r="Q2135" s="1">
        <f t="shared" si="943"/>
        <v>2385328859.7075262</v>
      </c>
      <c r="R2135" s="1">
        <f t="shared" si="929"/>
        <v>-191.06999999999971</v>
      </c>
      <c r="S2135" s="1">
        <f t="shared" si="932"/>
        <v>29.161702928083361</v>
      </c>
      <c r="T2135" s="1">
        <f t="shared" si="951"/>
        <v>34.500485388189766</v>
      </c>
      <c r="U2135" s="1">
        <f t="shared" si="944"/>
        <v>5.1106739338429895E-3</v>
      </c>
      <c r="V2135" s="1">
        <f t="shared" si="945"/>
        <v>-3.9886298658002181E-2</v>
      </c>
      <c r="W2135" s="1">
        <f t="shared" si="946"/>
        <v>-1.2138187022256353</v>
      </c>
      <c r="X2135" s="1">
        <f t="shared" si="947"/>
        <v>-1.6579198389217313</v>
      </c>
      <c r="Y2135" s="1">
        <f t="shared" si="934"/>
        <v>4630.9369230769225</v>
      </c>
      <c r="Z2135" s="1">
        <f t="shared" si="935"/>
        <v>4629.0407407407401</v>
      </c>
      <c r="AA2135" s="1">
        <f t="shared" si="948"/>
        <v>1.8961823361823917</v>
      </c>
      <c r="AB2135" s="1">
        <f t="shared" si="952"/>
        <v>3.2701766381767814</v>
      </c>
      <c r="AC2135" s="1">
        <f t="shared" si="933"/>
        <v>4648.01</v>
      </c>
      <c r="AD2135" s="1">
        <f t="shared" si="953"/>
        <v>4708.6926666666677</v>
      </c>
      <c r="AE2135" s="1">
        <f t="shared" si="954"/>
        <v>83.055866666667043</v>
      </c>
      <c r="AF2135" s="1">
        <f t="shared" si="955"/>
        <v>-48.708312530736123</v>
      </c>
      <c r="AG2135" s="1">
        <f t="shared" si="949"/>
        <v>4627.8579999999993</v>
      </c>
      <c r="AH2135" s="1">
        <f t="shared" si="930"/>
        <v>4727.1400000000003</v>
      </c>
      <c r="AI2135" s="1">
        <f t="shared" si="956"/>
        <v>-99.282000000001062</v>
      </c>
      <c r="AJ2135" s="1">
        <f t="shared" si="950"/>
        <v>1</v>
      </c>
    </row>
    <row r="2136" spans="1:36" x14ac:dyDescent="0.2">
      <c r="A2136" s="5">
        <v>44089</v>
      </c>
      <c r="B2136" s="1">
        <v>4649.45</v>
      </c>
      <c r="C2136" s="10">
        <v>4688.4799999999996</v>
      </c>
      <c r="D2136" s="1">
        <v>4691.5</v>
      </c>
      <c r="E2136" s="1">
        <v>4630.54</v>
      </c>
      <c r="F2136" s="1">
        <v>10191592500</v>
      </c>
      <c r="G2136" s="1">
        <v>194573684119.29999</v>
      </c>
      <c r="H2136" s="1">
        <f t="shared" si="931"/>
        <v>-31.119999999999891</v>
      </c>
      <c r="J2136" s="1">
        <f t="shared" si="936"/>
        <v>4692.8350000000009</v>
      </c>
      <c r="K2136" s="1">
        <f t="shared" si="937"/>
        <v>4724.5626666666667</v>
      </c>
      <c r="L2136" s="1">
        <f t="shared" si="938"/>
        <v>4659.6740000000009</v>
      </c>
      <c r="M2136" s="1">
        <f t="shared" si="939"/>
        <v>12.957896843931465</v>
      </c>
      <c r="N2136" s="1">
        <f t="shared" si="940"/>
        <v>59.104019060756272</v>
      </c>
      <c r="O2136" s="1">
        <f t="shared" si="941"/>
        <v>42.59488861336628</v>
      </c>
      <c r="P2136" s="1">
        <f t="shared" si="942"/>
        <v>33.356382532897491</v>
      </c>
      <c r="Q2136" s="1">
        <f t="shared" si="943"/>
        <v>9181795605.3148155</v>
      </c>
      <c r="R2136" s="1">
        <f t="shared" si="929"/>
        <v>-155.41000000000076</v>
      </c>
      <c r="S2136" s="1">
        <f t="shared" si="932"/>
        <v>40.895980939243721</v>
      </c>
      <c r="T2136" s="1">
        <f t="shared" si="951"/>
        <v>31.068586900594916</v>
      </c>
      <c r="U2136" s="1">
        <f t="shared" si="944"/>
        <v>7.9833976043407213E-3</v>
      </c>
      <c r="V2136" s="1">
        <f t="shared" si="945"/>
        <v>-2.65228747856204E-2</v>
      </c>
      <c r="W2136" s="1">
        <f t="shared" si="946"/>
        <v>-9.2801046702076284E-2</v>
      </c>
      <c r="X2136" s="1">
        <f t="shared" si="947"/>
        <v>-0.76372500932715193</v>
      </c>
      <c r="Y2136" s="1">
        <f t="shared" si="934"/>
        <v>4656.8084615384614</v>
      </c>
      <c r="Z2136" s="1">
        <f t="shared" si="935"/>
        <v>4653.8225925925926</v>
      </c>
      <c r="AA2136" s="1">
        <f t="shared" si="948"/>
        <v>2.9858689458687877</v>
      </c>
      <c r="AB2136" s="1">
        <f t="shared" si="952"/>
        <v>2.1141196581196708</v>
      </c>
      <c r="AC2136" s="1">
        <f t="shared" si="933"/>
        <v>4670.1733333333332</v>
      </c>
      <c r="AD2136" s="1">
        <f t="shared" si="953"/>
        <v>4693.1753333333327</v>
      </c>
      <c r="AE2136" s="1">
        <f t="shared" si="954"/>
        <v>71.349066666666573</v>
      </c>
      <c r="AF2136" s="1">
        <f t="shared" si="955"/>
        <v>-21.492455869546088</v>
      </c>
      <c r="AG2136" s="1">
        <f t="shared" si="949"/>
        <v>4626.6759999999995</v>
      </c>
      <c r="AH2136" s="1">
        <f t="shared" si="930"/>
        <v>4725.8792857142853</v>
      </c>
      <c r="AI2136" s="1">
        <f t="shared" si="956"/>
        <v>-99.203285714285812</v>
      </c>
      <c r="AJ2136" s="1">
        <f t="shared" si="950"/>
        <v>0</v>
      </c>
    </row>
    <row r="2137" spans="1:36" x14ac:dyDescent="0.2">
      <c r="A2137" s="5">
        <v>44090</v>
      </c>
      <c r="B2137" s="1">
        <v>4683.01</v>
      </c>
      <c r="C2137" s="10">
        <v>4657.3599999999997</v>
      </c>
      <c r="D2137" s="1">
        <v>4690.68</v>
      </c>
      <c r="E2137" s="1">
        <v>4638.46</v>
      </c>
      <c r="F2137" s="1">
        <v>10875364100</v>
      </c>
      <c r="G2137" s="1">
        <v>196120184850.89999</v>
      </c>
      <c r="H2137" s="1">
        <f t="shared" si="931"/>
        <v>-24.649999999999636</v>
      </c>
      <c r="J2137" s="1">
        <f t="shared" si="936"/>
        <v>4674.1819999999989</v>
      </c>
      <c r="K2137" s="1">
        <f t="shared" si="937"/>
        <v>4721.3113333333331</v>
      </c>
      <c r="L2137" s="1">
        <f t="shared" si="938"/>
        <v>4653.2239999999993</v>
      </c>
      <c r="M2137" s="1">
        <f t="shared" si="939"/>
        <v>25.578781748707772</v>
      </c>
      <c r="N2137" s="1">
        <f t="shared" si="940"/>
        <v>68.860116621731834</v>
      </c>
      <c r="O2137" s="1">
        <f t="shared" si="941"/>
        <v>64.592430858806367</v>
      </c>
      <c r="P2137" s="1">
        <f t="shared" si="942"/>
        <v>28.002689132124715</v>
      </c>
      <c r="Q2137" s="1">
        <f t="shared" si="943"/>
        <v>-3003116628.1503239</v>
      </c>
      <c r="R2137" s="1">
        <f t="shared" si="929"/>
        <v>-159.74000000000069</v>
      </c>
      <c r="S2137" s="1">
        <f t="shared" si="932"/>
        <v>31.139883378268163</v>
      </c>
      <c r="T2137" s="1">
        <f t="shared" si="951"/>
        <v>26.58683680463119</v>
      </c>
      <c r="U2137" s="1">
        <f t="shared" si="944"/>
        <v>-6.6818970403833703E-3</v>
      </c>
      <c r="V2137" s="1">
        <f t="shared" si="945"/>
        <v>-3.8156840392224937E-2</v>
      </c>
      <c r="W2137" s="1">
        <f t="shared" si="946"/>
        <v>-0.35989184845603384</v>
      </c>
      <c r="X2137" s="1">
        <f t="shared" si="947"/>
        <v>-1.3545248092796838</v>
      </c>
      <c r="Y2137" s="1">
        <f t="shared" si="934"/>
        <v>4683.6923076923076</v>
      </c>
      <c r="Z2137" s="1">
        <f t="shared" si="935"/>
        <v>4686.1748148148135</v>
      </c>
      <c r="AA2137" s="1">
        <f t="shared" si="948"/>
        <v>-2.4825071225059219</v>
      </c>
      <c r="AB2137" s="1">
        <f t="shared" si="952"/>
        <v>1.8921937321938458</v>
      </c>
      <c r="AC2137" s="1">
        <f t="shared" si="933"/>
        <v>4662.166666666667</v>
      </c>
      <c r="AD2137" s="1">
        <f t="shared" si="953"/>
        <v>4675.8933333333325</v>
      </c>
      <c r="AE2137" s="1">
        <f t="shared" si="954"/>
        <v>54.266666666666517</v>
      </c>
      <c r="AF2137" s="1">
        <f t="shared" si="955"/>
        <v>-16.863226863225538</v>
      </c>
      <c r="AG2137" s="1">
        <f t="shared" si="949"/>
        <v>4641.2299999999996</v>
      </c>
      <c r="AH2137" s="1">
        <f t="shared" si="930"/>
        <v>4720.5942857142854</v>
      </c>
      <c r="AI2137" s="1">
        <f t="shared" si="956"/>
        <v>-79.36428571428587</v>
      </c>
      <c r="AJ2137" s="1">
        <f t="shared" si="950"/>
        <v>0</v>
      </c>
    </row>
    <row r="2138" spans="1:36" x14ac:dyDescent="0.2">
      <c r="A2138" s="5">
        <v>44091</v>
      </c>
      <c r="B2138" s="1">
        <v>4642.05</v>
      </c>
      <c r="C2138" s="10">
        <v>4632.71</v>
      </c>
      <c r="D2138" s="1">
        <v>4664.95</v>
      </c>
      <c r="E2138" s="1">
        <v>4601.6400000000003</v>
      </c>
      <c r="F2138" s="1">
        <v>10598363100</v>
      </c>
      <c r="G2138" s="1">
        <v>214146647269.60001</v>
      </c>
      <c r="H2138" s="1">
        <f t="shared" si="931"/>
        <v>104.38000000000011</v>
      </c>
      <c r="J2138" s="1">
        <f t="shared" si="936"/>
        <v>4655.7430000000004</v>
      </c>
      <c r="K2138" s="1">
        <f t="shared" si="937"/>
        <v>4714.7353333333331</v>
      </c>
      <c r="L2138" s="1">
        <f t="shared" si="938"/>
        <v>4645.6836363636357</v>
      </c>
      <c r="M2138" s="1">
        <f t="shared" si="939"/>
        <v>45.790170574032103</v>
      </c>
      <c r="N2138" s="1">
        <f t="shared" si="940"/>
        <v>67.708738703679614</v>
      </c>
      <c r="O2138" s="1">
        <f t="shared" si="941"/>
        <v>79.084942808925703</v>
      </c>
      <c r="P2138" s="1">
        <f t="shared" si="942"/>
        <v>40.770826132042863</v>
      </c>
      <c r="Q2138" s="1">
        <f t="shared" si="943"/>
        <v>-195862973.10062978</v>
      </c>
      <c r="R2138" s="1">
        <f t="shared" si="929"/>
        <v>-137.51000000000022</v>
      </c>
      <c r="S2138" s="1">
        <f t="shared" si="932"/>
        <v>32.291261296320386</v>
      </c>
      <c r="T2138" s="1">
        <f t="shared" si="951"/>
        <v>23.607263362480474</v>
      </c>
      <c r="U2138" s="1">
        <f t="shared" si="944"/>
        <v>-5.3208597127814249E-3</v>
      </c>
      <c r="V2138" s="1">
        <f t="shared" si="945"/>
        <v>-4.3597191513432443E-2</v>
      </c>
      <c r="W2138" s="1">
        <f t="shared" si="946"/>
        <v>-0.49472232466440602</v>
      </c>
      <c r="X2138" s="1">
        <f t="shared" si="947"/>
        <v>-1.7397653852043664</v>
      </c>
      <c r="Y2138" s="1">
        <f t="shared" si="934"/>
        <v>4653.5676923076917</v>
      </c>
      <c r="Z2138" s="1">
        <f t="shared" si="935"/>
        <v>4655.534074074073</v>
      </c>
      <c r="AA2138" s="1">
        <f t="shared" si="948"/>
        <v>-1.9663817663813461</v>
      </c>
      <c r="AB2138" s="1">
        <f t="shared" si="952"/>
        <v>-2.3792820512810069</v>
      </c>
      <c r="AC2138" s="1">
        <f t="shared" si="933"/>
        <v>4633.0999999999995</v>
      </c>
      <c r="AD2138" s="1">
        <f t="shared" si="953"/>
        <v>4656.0643333333328</v>
      </c>
      <c r="AE2138" s="1">
        <f t="shared" si="954"/>
        <v>39.107000000000063</v>
      </c>
      <c r="AF2138" s="1">
        <f t="shared" si="955"/>
        <v>-39.147864974443294</v>
      </c>
      <c r="AG2138" s="1">
        <f t="shared" si="949"/>
        <v>4651.3759999999993</v>
      </c>
      <c r="AH2138" s="1">
        <f t="shared" si="930"/>
        <v>4705.4828571428579</v>
      </c>
      <c r="AI2138" s="1">
        <f t="shared" si="956"/>
        <v>-54.106857142858644</v>
      </c>
      <c r="AJ2138" s="1">
        <f t="shared" si="950"/>
        <v>1</v>
      </c>
    </row>
    <row r="2139" spans="1:36" x14ac:dyDescent="0.2">
      <c r="A2139" s="5">
        <v>44092</v>
      </c>
      <c r="B2139" s="1">
        <v>4636.6400000000003</v>
      </c>
      <c r="C2139" s="10">
        <v>4737.09</v>
      </c>
      <c r="D2139" s="1">
        <v>4737.8</v>
      </c>
      <c r="E2139" s="1">
        <v>4631.7</v>
      </c>
      <c r="F2139" s="1">
        <v>16042647500</v>
      </c>
      <c r="G2139" s="1">
        <v>281885944229.29999</v>
      </c>
      <c r="H2139" s="1">
        <f t="shared" si="931"/>
        <v>-45.659999999999854</v>
      </c>
      <c r="J2139" s="1">
        <f t="shared" si="936"/>
        <v>4652.43</v>
      </c>
      <c r="K2139" s="1">
        <f t="shared" si="937"/>
        <v>4707.59</v>
      </c>
      <c r="L2139" s="1">
        <f t="shared" si="938"/>
        <v>4660.4740000000002</v>
      </c>
      <c r="M2139" s="1">
        <f t="shared" si="939"/>
        <v>0.40643425496595931</v>
      </c>
      <c r="N2139" s="1">
        <f t="shared" si="940"/>
        <v>22.575344835041268</v>
      </c>
      <c r="O2139" s="1">
        <f t="shared" si="941"/>
        <v>62.01265870192141</v>
      </c>
      <c r="P2139" s="1">
        <f t="shared" si="942"/>
        <v>39.483153965889514</v>
      </c>
      <c r="Q2139" s="1">
        <f t="shared" si="943"/>
        <v>15827939116.870867</v>
      </c>
      <c r="R2139" s="1">
        <f t="shared" si="929"/>
        <v>67.720000000000255</v>
      </c>
      <c r="S2139" s="1">
        <f t="shared" si="932"/>
        <v>77.424655164958736</v>
      </c>
      <c r="T2139" s="1">
        <f t="shared" si="951"/>
        <v>27.254168815870628</v>
      </c>
      <c r="U2139" s="1">
        <f t="shared" si="944"/>
        <v>2.2034624632422038E-2</v>
      </c>
      <c r="V2139" s="1">
        <f t="shared" si="945"/>
        <v>-1.6609578377031867E-2</v>
      </c>
      <c r="W2139" s="1">
        <f t="shared" si="946"/>
        <v>1.8196942243085841</v>
      </c>
      <c r="X2139" s="1">
        <f t="shared" si="947"/>
        <v>0.62664760525024477</v>
      </c>
      <c r="Y2139" s="1">
        <f t="shared" si="934"/>
        <v>4648.7684615384615</v>
      </c>
      <c r="Z2139" s="1">
        <f t="shared" si="935"/>
        <v>4640.4418518518523</v>
      </c>
      <c r="AA2139" s="1">
        <f t="shared" si="948"/>
        <v>8.3266096866091175</v>
      </c>
      <c r="AB2139" s="1">
        <f t="shared" si="952"/>
        <v>9.2216524216746754E-2</v>
      </c>
      <c r="AC2139" s="1">
        <f t="shared" si="933"/>
        <v>4702.1966666666667</v>
      </c>
      <c r="AD2139" s="1">
        <f t="shared" si="953"/>
        <v>4650.4513333333325</v>
      </c>
      <c r="AE2139" s="1">
        <f t="shared" si="954"/>
        <v>33.49400000000005</v>
      </c>
      <c r="AF2139" s="1">
        <f t="shared" si="955"/>
        <v>102.99423445658751</v>
      </c>
      <c r="AG2139" s="1">
        <f t="shared" si="949"/>
        <v>4673.3379999999997</v>
      </c>
      <c r="AH2139" s="1">
        <f t="shared" si="930"/>
        <v>4699.8307142857147</v>
      </c>
      <c r="AI2139" s="1">
        <f t="shared" si="956"/>
        <v>-26.49271428571501</v>
      </c>
      <c r="AJ2139" s="1">
        <f t="shared" si="950"/>
        <v>0</v>
      </c>
    </row>
    <row r="2140" spans="1:36" x14ac:dyDescent="0.2">
      <c r="A2140" s="5">
        <v>44095</v>
      </c>
      <c r="B2140" s="1">
        <v>4750.75</v>
      </c>
      <c r="C2140" s="10">
        <v>4691.43</v>
      </c>
      <c r="D2140" s="1">
        <v>4752.9799999999996</v>
      </c>
      <c r="E2140" s="1">
        <v>4688.72</v>
      </c>
      <c r="F2140" s="1">
        <v>12453582700</v>
      </c>
      <c r="G2140" s="1">
        <v>224137912695.20001</v>
      </c>
      <c r="H2140" s="1">
        <f t="shared" si="931"/>
        <v>-55.670000000000073</v>
      </c>
      <c r="J2140" s="1">
        <f t="shared" si="936"/>
        <v>4654.6359999999995</v>
      </c>
      <c r="K2140" s="1">
        <f t="shared" si="937"/>
        <v>4699.2706666666663</v>
      </c>
      <c r="L2140" s="1">
        <f t="shared" si="938"/>
        <v>4667.5649090909092</v>
      </c>
      <c r="M2140" s="1">
        <f t="shared" si="939"/>
        <v>40.670014536804274</v>
      </c>
      <c r="N2140" s="1">
        <f t="shared" si="940"/>
        <v>31.572197999486708</v>
      </c>
      <c r="O2140" s="1">
        <f t="shared" si="941"/>
        <v>47.442373958716665</v>
      </c>
      <c r="P2140" s="1">
        <f t="shared" si="942"/>
        <v>38.910698380232922</v>
      </c>
      <c r="Q2140" s="1">
        <f t="shared" si="943"/>
        <v>-11403187147.027674</v>
      </c>
      <c r="R2140" s="1">
        <f t="shared" si="929"/>
        <v>-2.9600000000000364</v>
      </c>
      <c r="S2140" s="1">
        <f t="shared" si="932"/>
        <v>68.427802000513296</v>
      </c>
      <c r="T2140" s="1">
        <f t="shared" si="951"/>
        <v>33.534767049709885</v>
      </c>
      <c r="U2140" s="1">
        <f t="shared" si="944"/>
        <v>-9.7326401544944405E-3</v>
      </c>
      <c r="V2140" s="1">
        <f t="shared" si="945"/>
        <v>-1.6517057913471488E-2</v>
      </c>
      <c r="W2140" s="1">
        <f t="shared" si="946"/>
        <v>0.79048071642983009</v>
      </c>
      <c r="X2140" s="1">
        <f t="shared" si="947"/>
        <v>-0.16684858614938344</v>
      </c>
      <c r="Y2140" s="1">
        <f t="shared" si="934"/>
        <v>4730.0653846153846</v>
      </c>
      <c r="Z2140" s="1">
        <f t="shared" si="935"/>
        <v>4733.7077777777777</v>
      </c>
      <c r="AA2140" s="1">
        <f t="shared" si="948"/>
        <v>-3.6423931623930912</v>
      </c>
      <c r="AB2140" s="1">
        <f t="shared" si="952"/>
        <v>5.9328091168086763</v>
      </c>
      <c r="AC2140" s="1">
        <f t="shared" si="933"/>
        <v>4711.043333333334</v>
      </c>
      <c r="AD2140" s="1">
        <f t="shared" si="953"/>
        <v>4651.0813333333335</v>
      </c>
      <c r="AE2140" s="1">
        <f t="shared" si="954"/>
        <v>34.124000000000159</v>
      </c>
      <c r="AF2140" s="1">
        <f t="shared" si="955"/>
        <v>117.14531317157069</v>
      </c>
      <c r="AG2140" s="1">
        <f t="shared" si="949"/>
        <v>4681.4139999999998</v>
      </c>
      <c r="AH2140" s="1">
        <f t="shared" si="930"/>
        <v>4689.0671428571432</v>
      </c>
      <c r="AI2140" s="1">
        <f t="shared" si="956"/>
        <v>-7.6531428571433935</v>
      </c>
      <c r="AJ2140" s="1">
        <f t="shared" si="950"/>
        <v>0</v>
      </c>
    </row>
    <row r="2141" spans="1:36" x14ac:dyDescent="0.2">
      <c r="A2141" s="5">
        <v>44096</v>
      </c>
      <c r="B2141" s="1">
        <v>4654.22</v>
      </c>
      <c r="C2141" s="10">
        <v>4635.76</v>
      </c>
      <c r="D2141" s="1">
        <v>4706.21</v>
      </c>
      <c r="E2141" s="1">
        <v>4622.1099999999997</v>
      </c>
      <c r="F2141" s="1">
        <v>11967294700</v>
      </c>
      <c r="G2141" s="1">
        <v>202909215534.60001</v>
      </c>
      <c r="H2141" s="1">
        <f t="shared" si="931"/>
        <v>16.569999999999709</v>
      </c>
      <c r="J2141" s="1">
        <f t="shared" si="936"/>
        <v>4648.7729999999992</v>
      </c>
      <c r="K2141" s="1">
        <f t="shared" si="937"/>
        <v>4685.5133333333333</v>
      </c>
      <c r="L2141" s="1">
        <f t="shared" si="938"/>
        <v>4664.1329090909094</v>
      </c>
      <c r="M2141" s="1">
        <f t="shared" si="939"/>
        <v>77.454737676754277</v>
      </c>
      <c r="N2141" s="1">
        <f t="shared" si="940"/>
        <v>60.128238009745807</v>
      </c>
      <c r="O2141" s="1">
        <f t="shared" si="941"/>
        <v>43.499370616795588</v>
      </c>
      <c r="P2141" s="1">
        <f t="shared" si="942"/>
        <v>48.367753553776012</v>
      </c>
      <c r="Q2141" s="1">
        <f t="shared" si="943"/>
        <v>-8082548620.2138929</v>
      </c>
      <c r="R2141" s="1">
        <f t="shared" si="929"/>
        <v>51.170000000000073</v>
      </c>
      <c r="S2141" s="1">
        <f t="shared" si="932"/>
        <v>39.871761990254193</v>
      </c>
      <c r="T2141" s="1">
        <f t="shared" si="951"/>
        <v>35.411018622552817</v>
      </c>
      <c r="U2141" s="1">
        <f t="shared" si="944"/>
        <v>-1.2008818403023468E-2</v>
      </c>
      <c r="V2141" s="1">
        <f t="shared" si="945"/>
        <v>-7.1979731741112123E-3</v>
      </c>
      <c r="W2141" s="1">
        <f t="shared" si="946"/>
        <v>-0.27992332600449649</v>
      </c>
      <c r="X2141" s="1">
        <f t="shared" si="947"/>
        <v>-1.061854481970665</v>
      </c>
      <c r="Y2141" s="1">
        <f t="shared" si="934"/>
        <v>4682.8653846153848</v>
      </c>
      <c r="Z2141" s="1">
        <f t="shared" si="935"/>
        <v>4687.3062962962968</v>
      </c>
      <c r="AA2141" s="1">
        <f t="shared" si="948"/>
        <v>-4.4409116809119951</v>
      </c>
      <c r="AB2141" s="1">
        <f t="shared" si="952"/>
        <v>-3.8020968660968721</v>
      </c>
      <c r="AC2141" s="1">
        <f t="shared" si="933"/>
        <v>4654.6933333333336</v>
      </c>
      <c r="AD2141" s="1">
        <f t="shared" si="953"/>
        <v>4648.5060000000003</v>
      </c>
      <c r="AE2141" s="1">
        <f t="shared" si="954"/>
        <v>31.54866666666685</v>
      </c>
      <c r="AF2141" s="1">
        <f t="shared" si="955"/>
        <v>13.074685318625749</v>
      </c>
      <c r="AG2141" s="1">
        <f t="shared" si="949"/>
        <v>4670.87</v>
      </c>
      <c r="AH2141" s="1">
        <f t="shared" si="930"/>
        <v>4674.2007142857137</v>
      </c>
      <c r="AI2141" s="1">
        <f t="shared" si="956"/>
        <v>-3.3307142857138388</v>
      </c>
      <c r="AJ2141" s="1">
        <f t="shared" si="950"/>
        <v>1</v>
      </c>
    </row>
    <row r="2142" spans="1:36" x14ac:dyDescent="0.2">
      <c r="A2142" s="5">
        <v>44097</v>
      </c>
      <c r="B2142" s="1">
        <v>4639.66</v>
      </c>
      <c r="C2142" s="10">
        <v>4652.33</v>
      </c>
      <c r="D2142" s="1">
        <v>4665.96</v>
      </c>
      <c r="E2142" s="1">
        <v>4623.55</v>
      </c>
      <c r="F2142" s="1">
        <v>9582652800</v>
      </c>
      <c r="G2142" s="1">
        <v>190393472276.29999</v>
      </c>
      <c r="H2142" s="1">
        <f t="shared" si="931"/>
        <v>-89.260000000000218</v>
      </c>
      <c r="J2142" s="1">
        <f t="shared" si="936"/>
        <v>4655.5470000000005</v>
      </c>
      <c r="K2142" s="1">
        <f t="shared" si="937"/>
        <v>4672.742666666667</v>
      </c>
      <c r="L2142" s="1">
        <f t="shared" si="938"/>
        <v>4664.7796363636362</v>
      </c>
      <c r="M2142" s="1">
        <f t="shared" si="939"/>
        <v>66.505880798202824</v>
      </c>
      <c r="N2142" s="1">
        <f t="shared" si="940"/>
        <v>53.009954179175068</v>
      </c>
      <c r="O2142" s="1">
        <f t="shared" si="941"/>
        <v>35.976679853654169</v>
      </c>
      <c r="P2142" s="1">
        <f t="shared" si="942"/>
        <v>38.799426836341254</v>
      </c>
      <c r="Q2142" s="1">
        <f t="shared" si="943"/>
        <v>3423182973.8268571</v>
      </c>
      <c r="R2142" s="1">
        <f t="shared" si="929"/>
        <v>70.350000000000364</v>
      </c>
      <c r="S2142" s="1">
        <f t="shared" si="932"/>
        <v>46.990045820824939</v>
      </c>
      <c r="T2142" s="1">
        <f t="shared" si="951"/>
        <v>39.336085329467743</v>
      </c>
      <c r="U2142" s="1">
        <f t="shared" si="944"/>
        <v>3.5616562023759514E-3</v>
      </c>
      <c r="V2142" s="1">
        <f t="shared" si="945"/>
        <v>-8.959630537727031E-3</v>
      </c>
      <c r="W2142" s="1">
        <f t="shared" si="946"/>
        <v>-6.9100365649848505E-2</v>
      </c>
      <c r="X2142" s="1">
        <f t="shared" si="947"/>
        <v>-0.43684551285655498</v>
      </c>
      <c r="Y2142" s="1">
        <f t="shared" si="934"/>
        <v>4638.3092307692314</v>
      </c>
      <c r="Z2142" s="1">
        <f t="shared" si="935"/>
        <v>4636.9874074074078</v>
      </c>
      <c r="AA2142" s="1">
        <f t="shared" si="948"/>
        <v>1.3218233618235899</v>
      </c>
      <c r="AB2142" s="1">
        <f t="shared" si="952"/>
        <v>-3.2883646723648781</v>
      </c>
      <c r="AC2142" s="1">
        <f t="shared" si="933"/>
        <v>4647.28</v>
      </c>
      <c r="AD2142" s="1">
        <f t="shared" si="953"/>
        <v>4653.6400000000003</v>
      </c>
      <c r="AE2142" s="1">
        <f t="shared" si="954"/>
        <v>26.414666666666836</v>
      </c>
      <c r="AF2142" s="1">
        <f t="shared" si="955"/>
        <v>-16.051688455909702</v>
      </c>
      <c r="AG2142" s="1">
        <f t="shared" si="949"/>
        <v>4669.8639999999996</v>
      </c>
      <c r="AH2142" s="1">
        <f t="shared" si="930"/>
        <v>4662.431428571429</v>
      </c>
      <c r="AI2142" s="1">
        <f t="shared" si="956"/>
        <v>7.4325714285705544</v>
      </c>
      <c r="AJ2142" s="1">
        <f t="shared" si="950"/>
        <v>0</v>
      </c>
    </row>
    <row r="2143" spans="1:36" x14ac:dyDescent="0.2">
      <c r="A2143" s="5">
        <v>44098</v>
      </c>
      <c r="B2143" s="1">
        <v>4623.95</v>
      </c>
      <c r="C2143" s="10">
        <v>4563.07</v>
      </c>
      <c r="D2143" s="1">
        <v>4631.95</v>
      </c>
      <c r="E2143" s="1">
        <v>4562.21</v>
      </c>
      <c r="F2143" s="1">
        <v>11259368300</v>
      </c>
      <c r="G2143" s="1">
        <v>193515873700.20001</v>
      </c>
      <c r="H2143" s="1">
        <f t="shared" si="931"/>
        <v>6.9500000000007276</v>
      </c>
      <c r="J2143" s="1">
        <f t="shared" si="936"/>
        <v>4653.6559999999999</v>
      </c>
      <c r="K2143" s="1">
        <f t="shared" si="937"/>
        <v>4655.8073333333341</v>
      </c>
      <c r="L2143" s="1">
        <f t="shared" si="938"/>
        <v>4647.9656363636368</v>
      </c>
      <c r="M2143" s="1">
        <f t="shared" si="939"/>
        <v>99.549195366147885</v>
      </c>
      <c r="N2143" s="1">
        <f t="shared" si="940"/>
        <v>99.549195366147885</v>
      </c>
      <c r="O2143" s="1">
        <f t="shared" si="941"/>
        <v>40.158246726741901</v>
      </c>
      <c r="P2143" s="1">
        <f t="shared" si="942"/>
        <v>48.492872954465554</v>
      </c>
      <c r="Q2143" s="1">
        <f t="shared" si="943"/>
        <v>-10981678115.371483</v>
      </c>
      <c r="R2143" s="1">
        <f t="shared" si="929"/>
        <v>-64.210000000000036</v>
      </c>
      <c r="S2143" s="1">
        <f t="shared" si="932"/>
        <v>0.45080463385211234</v>
      </c>
      <c r="T2143" s="1">
        <f t="shared" si="951"/>
        <v>38.683281300749691</v>
      </c>
      <c r="U2143" s="1">
        <f t="shared" si="944"/>
        <v>-1.9561391782286976E-2</v>
      </c>
      <c r="V2143" s="1">
        <f t="shared" si="945"/>
        <v>-4.6939857217331181E-3</v>
      </c>
      <c r="W2143" s="1">
        <f t="shared" si="946"/>
        <v>-1.9465555683531452</v>
      </c>
      <c r="X2143" s="1">
        <f t="shared" si="947"/>
        <v>-1.9918636381144863</v>
      </c>
      <c r="Y2143" s="1">
        <f t="shared" si="934"/>
        <v>4638.5976923076923</v>
      </c>
      <c r="Z2143" s="1">
        <f t="shared" si="935"/>
        <v>4645.7181481481475</v>
      </c>
      <c r="AA2143" s="1">
        <f t="shared" si="948"/>
        <v>-7.120455840455179</v>
      </c>
      <c r="AB2143" s="1">
        <f t="shared" si="952"/>
        <v>-0.36663247863216375</v>
      </c>
      <c r="AC2143" s="1">
        <f t="shared" si="933"/>
        <v>4585.7433333333329</v>
      </c>
      <c r="AD2143" s="1">
        <f t="shared" si="953"/>
        <v>4652.1496666666662</v>
      </c>
      <c r="AE2143" s="1">
        <f t="shared" si="954"/>
        <v>27.9050000000002</v>
      </c>
      <c r="AF2143" s="1">
        <f t="shared" si="955"/>
        <v>-158.64858946027087</v>
      </c>
      <c r="AG2143" s="1">
        <f t="shared" si="949"/>
        <v>4655.9359999999997</v>
      </c>
      <c r="AH2143" s="1">
        <f t="shared" si="930"/>
        <v>4647.6350000000002</v>
      </c>
      <c r="AI2143" s="1">
        <f t="shared" si="956"/>
        <v>8.3009999999994761</v>
      </c>
      <c r="AJ2143" s="1">
        <f t="shared" si="950"/>
        <v>1</v>
      </c>
    </row>
    <row r="2144" spans="1:36" x14ac:dyDescent="0.2">
      <c r="A2144" s="5">
        <v>44099</v>
      </c>
      <c r="B2144" s="1">
        <v>4582.4799999999996</v>
      </c>
      <c r="C2144" s="10">
        <v>4570.0200000000004</v>
      </c>
      <c r="D2144" s="1">
        <v>4599.54</v>
      </c>
      <c r="E2144" s="1">
        <v>4554.72</v>
      </c>
      <c r="F2144" s="1">
        <v>9301515500</v>
      </c>
      <c r="G2144" s="1">
        <v>167457376964.10001</v>
      </c>
      <c r="H2144" s="1">
        <f t="shared" si="931"/>
        <v>11.889999999999418</v>
      </c>
      <c r="J2144" s="1">
        <f t="shared" si="936"/>
        <v>4647.93</v>
      </c>
      <c r="K2144" s="1">
        <f t="shared" si="937"/>
        <v>4642.4606666666668</v>
      </c>
      <c r="L2144" s="1">
        <f t="shared" si="938"/>
        <v>4632.7590909090904</v>
      </c>
      <c r="M2144" s="1">
        <f t="shared" si="939"/>
        <v>92.282860889740618</v>
      </c>
      <c r="N2144" s="1">
        <f t="shared" si="940"/>
        <v>92.282860889740618</v>
      </c>
      <c r="O2144" s="1">
        <f t="shared" si="941"/>
        <v>15.668141592920289</v>
      </c>
      <c r="P2144" s="1">
        <f t="shared" si="942"/>
        <v>49.992895564802623</v>
      </c>
      <c r="Q2144" s="1">
        <f t="shared" si="943"/>
        <v>-2951083230.9235783</v>
      </c>
      <c r="R2144" s="1">
        <f t="shared" si="929"/>
        <v>-81.029999999999745</v>
      </c>
      <c r="S2144" s="1">
        <f t="shared" si="932"/>
        <v>7.7171391102593745</v>
      </c>
      <c r="T2144" s="1">
        <f t="shared" si="951"/>
        <v>37.437103726257831</v>
      </c>
      <c r="U2144" s="1">
        <f t="shared" si="944"/>
        <v>1.5207810906737228E-3</v>
      </c>
      <c r="V2144" s="1">
        <f t="shared" si="945"/>
        <v>-2.6102252737897434E-3</v>
      </c>
      <c r="W2144" s="1">
        <f t="shared" si="946"/>
        <v>-1.6762300637057754</v>
      </c>
      <c r="X2144" s="1">
        <f t="shared" si="947"/>
        <v>-1.5603937624458006</v>
      </c>
      <c r="Y2144" s="1">
        <f t="shared" si="934"/>
        <v>4564.1392307692304</v>
      </c>
      <c r="Z2144" s="1">
        <f t="shared" si="935"/>
        <v>4563.5848148148152</v>
      </c>
      <c r="AA2144" s="1">
        <f t="shared" si="948"/>
        <v>0.55441595441516256</v>
      </c>
      <c r="AB2144" s="1">
        <f t="shared" si="952"/>
        <v>-5.5854814814811107</v>
      </c>
      <c r="AC2144" s="1">
        <f t="shared" si="933"/>
        <v>4574.7600000000011</v>
      </c>
      <c r="AD2144" s="1">
        <f t="shared" si="953"/>
        <v>4648.916666666667</v>
      </c>
      <c r="AE2144" s="1">
        <f t="shared" si="954"/>
        <v>31.138000000000101</v>
      </c>
      <c r="AF2144" s="1">
        <f t="shared" si="955"/>
        <v>-158.76992028318156</v>
      </c>
      <c r="AG2144" s="1">
        <f t="shared" si="949"/>
        <v>4622.5219999999999</v>
      </c>
      <c r="AH2144" s="1">
        <f t="shared" si="930"/>
        <v>4640.5385714285712</v>
      </c>
      <c r="AI2144" s="1">
        <f t="shared" si="956"/>
        <v>-18.016571428571297</v>
      </c>
      <c r="AJ2144" s="1">
        <f t="shared" si="950"/>
        <v>1</v>
      </c>
    </row>
    <row r="2145" spans="1:36" x14ac:dyDescent="0.2">
      <c r="A2145" s="5">
        <v>44102</v>
      </c>
      <c r="B2145" s="1">
        <v>4582.6499999999996</v>
      </c>
      <c r="C2145" s="10">
        <v>4581.91</v>
      </c>
      <c r="D2145" s="1">
        <v>4613.63</v>
      </c>
      <c r="E2145" s="1">
        <v>4571.1499999999996</v>
      </c>
      <c r="F2145" s="1">
        <v>8504838900</v>
      </c>
      <c r="G2145" s="1">
        <v>159314675407.10001</v>
      </c>
      <c r="H2145" s="1">
        <f t="shared" si="931"/>
        <v>9.8900000000003274</v>
      </c>
      <c r="J2145" s="1">
        <f t="shared" si="936"/>
        <v>4641.0160000000005</v>
      </c>
      <c r="K2145" s="1">
        <f t="shared" si="937"/>
        <v>4636.63</v>
      </c>
      <c r="L2145" s="1">
        <f t="shared" si="938"/>
        <v>4620.7554545454541</v>
      </c>
      <c r="M2145" s="1">
        <f t="shared" si="939"/>
        <v>86.285685463532886</v>
      </c>
      <c r="N2145" s="1">
        <f t="shared" si="940"/>
        <v>86.285685463532886</v>
      </c>
      <c r="O2145" s="1">
        <f t="shared" si="941"/>
        <v>23.813278662671539</v>
      </c>
      <c r="P2145" s="1">
        <f t="shared" si="942"/>
        <v>46.1201994576153</v>
      </c>
      <c r="Q2145" s="1">
        <f t="shared" si="943"/>
        <v>-4196361189.8304691</v>
      </c>
      <c r="R2145" s="1">
        <f t="shared" si="929"/>
        <v>-106.56999999999971</v>
      </c>
      <c r="S2145" s="1">
        <f t="shared" si="932"/>
        <v>13.714314536467112</v>
      </c>
      <c r="T2145" s="1">
        <f t="shared" si="951"/>
        <v>35.8923648870962</v>
      </c>
      <c r="U2145" s="1">
        <f t="shared" si="944"/>
        <v>2.594987679810258E-3</v>
      </c>
      <c r="V2145" s="1">
        <f t="shared" si="945"/>
        <v>-9.804896180909713E-3</v>
      </c>
      <c r="W2145" s="1">
        <f t="shared" si="946"/>
        <v>-1.2735573417544923</v>
      </c>
      <c r="X2145" s="1">
        <f t="shared" si="947"/>
        <v>-1.1801674923381906</v>
      </c>
      <c r="Y2145" s="1">
        <f t="shared" si="934"/>
        <v>4571.8492307692304</v>
      </c>
      <c r="Z2145" s="1">
        <f t="shared" si="935"/>
        <v>4570.9007407407416</v>
      </c>
      <c r="AA2145" s="1">
        <f t="shared" si="948"/>
        <v>0.94849002848877717</v>
      </c>
      <c r="AB2145" s="1">
        <f t="shared" si="952"/>
        <v>0.63323076922988553</v>
      </c>
      <c r="AC2145" s="1">
        <f t="shared" si="933"/>
        <v>4588.8966666666665</v>
      </c>
      <c r="AD2145" s="1">
        <f t="shared" si="953"/>
        <v>4643.0053333333335</v>
      </c>
      <c r="AE2145" s="1">
        <f t="shared" si="954"/>
        <v>37.904266666666715</v>
      </c>
      <c r="AF2145" s="1">
        <f t="shared" si="955"/>
        <v>-95.167240040992581</v>
      </c>
      <c r="AG2145" s="1">
        <f t="shared" si="949"/>
        <v>4600.6180000000004</v>
      </c>
      <c r="AH2145" s="1">
        <f t="shared" si="930"/>
        <v>4632.5042857142853</v>
      </c>
      <c r="AI2145" s="1">
        <f t="shared" si="956"/>
        <v>-31.886285714284895</v>
      </c>
      <c r="AJ2145" s="1">
        <f t="shared" si="950"/>
        <v>1</v>
      </c>
    </row>
    <row r="2146" spans="1:36" x14ac:dyDescent="0.2">
      <c r="A2146" s="5">
        <v>44103</v>
      </c>
      <c r="B2146" s="1">
        <v>4608.29</v>
      </c>
      <c r="C2146" s="10">
        <v>4591.8</v>
      </c>
      <c r="D2146" s="1">
        <v>4616.68</v>
      </c>
      <c r="E2146" s="1">
        <v>4586.3500000000004</v>
      </c>
      <c r="F2146" s="1">
        <v>8599385800</v>
      </c>
      <c r="G2146" s="1">
        <v>159937888502.20001</v>
      </c>
      <c r="H2146" s="1">
        <f t="shared" si="931"/>
        <v>-4.4000000000005457</v>
      </c>
      <c r="J2146" s="1">
        <f t="shared" si="936"/>
        <v>4631.3480000000009</v>
      </c>
      <c r="K2146" s="1">
        <f t="shared" si="937"/>
        <v>4629.7906666666668</v>
      </c>
      <c r="L2146" s="1">
        <f t="shared" si="938"/>
        <v>4611.8070909090902</v>
      </c>
      <c r="M2146" s="1">
        <f t="shared" si="939"/>
        <v>75.52313684071558</v>
      </c>
      <c r="N2146" s="1">
        <f t="shared" si="940"/>
        <v>81.297286391606946</v>
      </c>
      <c r="O2146" s="1">
        <f t="shared" si="941"/>
        <v>32.599309153713207</v>
      </c>
      <c r="P2146" s="1">
        <f t="shared" si="942"/>
        <v>42.731861054650864</v>
      </c>
      <c r="Q2146" s="1">
        <f t="shared" si="943"/>
        <v>-5508937226.9700928</v>
      </c>
      <c r="R2146" s="1">
        <f t="shared" si="929"/>
        <v>-65.559999999999491</v>
      </c>
      <c r="S2146" s="1">
        <f t="shared" si="932"/>
        <v>18.702713608393047</v>
      </c>
      <c r="T2146" s="1">
        <f t="shared" si="951"/>
        <v>33.673038154011131</v>
      </c>
      <c r="U2146" s="1">
        <f t="shared" si="944"/>
        <v>2.153839452937917E-3</v>
      </c>
      <c r="V2146" s="1">
        <f t="shared" si="945"/>
        <v>-1.2739058922178862E-2</v>
      </c>
      <c r="W2146" s="1">
        <f t="shared" si="946"/>
        <v>-0.85391985227628497</v>
      </c>
      <c r="X2146" s="1">
        <f t="shared" si="947"/>
        <v>-0.82056985729808196</v>
      </c>
      <c r="Y2146" s="1">
        <f t="shared" si="934"/>
        <v>4583.4315384615384</v>
      </c>
      <c r="Z2146" s="1">
        <f t="shared" si="935"/>
        <v>4582.6425925925923</v>
      </c>
      <c r="AA2146" s="1">
        <f t="shared" si="948"/>
        <v>0.7889458689460298</v>
      </c>
      <c r="AB2146" s="1">
        <f t="shared" si="952"/>
        <v>0.91658119658022774</v>
      </c>
      <c r="AC2146" s="1">
        <f t="shared" si="933"/>
        <v>4598.2766666666666</v>
      </c>
      <c r="AD2146" s="1">
        <f t="shared" si="953"/>
        <v>4635.8156666666664</v>
      </c>
      <c r="AE2146" s="1">
        <f t="shared" si="954"/>
        <v>39.66033333333344</v>
      </c>
      <c r="AF2146" s="1">
        <f t="shared" si="955"/>
        <v>-63.100831225153023</v>
      </c>
      <c r="AG2146" s="1">
        <f t="shared" si="949"/>
        <v>4591.826</v>
      </c>
      <c r="AH2146" s="1">
        <f t="shared" si="930"/>
        <v>4633.0192857142856</v>
      </c>
      <c r="AI2146" s="1">
        <f t="shared" si="956"/>
        <v>-41.193285714285594</v>
      </c>
      <c r="AJ2146" s="1">
        <f t="shared" si="950"/>
        <v>0</v>
      </c>
    </row>
    <row r="2147" spans="1:36" x14ac:dyDescent="0.2">
      <c r="A2147" s="5">
        <v>44104</v>
      </c>
      <c r="B2147" s="1">
        <v>4607.58</v>
      </c>
      <c r="C2147" s="10">
        <v>4587.3999999999996</v>
      </c>
      <c r="D2147" s="1">
        <v>4634.72</v>
      </c>
      <c r="E2147" s="1">
        <v>4563.41</v>
      </c>
      <c r="F2147" s="1">
        <v>8908120000</v>
      </c>
      <c r="G2147" s="1">
        <v>165532220885.20001</v>
      </c>
      <c r="H2147" s="1">
        <f t="shared" si="931"/>
        <v>93.740000000000691</v>
      </c>
      <c r="J2147" s="1">
        <f t="shared" si="936"/>
        <v>4624.3520000000008</v>
      </c>
      <c r="K2147" s="1">
        <f t="shared" si="937"/>
        <v>4629.9780000000001</v>
      </c>
      <c r="L2147" s="1">
        <f t="shared" si="938"/>
        <v>4603.816545454546</v>
      </c>
      <c r="M2147" s="1">
        <f t="shared" si="939"/>
        <v>70.622078389069173</v>
      </c>
      <c r="N2147" s="1">
        <f t="shared" si="940"/>
        <v>83.516594371028191</v>
      </c>
      <c r="O2147" s="1">
        <f t="shared" si="941"/>
        <v>56.664970156850082</v>
      </c>
      <c r="P2147" s="1">
        <f t="shared" si="942"/>
        <v>49.257355619410006</v>
      </c>
      <c r="Q2147" s="1">
        <f t="shared" si="943"/>
        <v>-2914408071.7992749</v>
      </c>
      <c r="R2147" s="1">
        <f t="shared" si="929"/>
        <v>-45.3100000000004</v>
      </c>
      <c r="S2147" s="1">
        <f t="shared" si="932"/>
        <v>16.483405628971802</v>
      </c>
      <c r="T2147" s="1">
        <f t="shared" si="951"/>
        <v>32.207390379081495</v>
      </c>
      <c r="U2147" s="1">
        <f t="shared" si="944"/>
        <v>-9.591489732747408E-4</v>
      </c>
      <c r="V2147" s="1">
        <f t="shared" si="945"/>
        <v>-2.1559226017813862E-2</v>
      </c>
      <c r="W2147" s="1">
        <f t="shared" si="946"/>
        <v>-0.79907411892522728</v>
      </c>
      <c r="X2147" s="1">
        <f t="shared" si="947"/>
        <v>-0.91961560076528281</v>
      </c>
      <c r="Y2147" s="1">
        <f t="shared" si="934"/>
        <v>4591.123076923077</v>
      </c>
      <c r="Z2147" s="1">
        <f t="shared" si="935"/>
        <v>4591.4740740740745</v>
      </c>
      <c r="AA2147" s="1">
        <f t="shared" si="948"/>
        <v>-0.35099715099750028</v>
      </c>
      <c r="AB2147" s="1">
        <f t="shared" si="952"/>
        <v>0.56095726495732379</v>
      </c>
      <c r="AC2147" s="1">
        <f t="shared" si="933"/>
        <v>4595.1766666666663</v>
      </c>
      <c r="AD2147" s="1">
        <f t="shared" si="953"/>
        <v>4629.1166666666668</v>
      </c>
      <c r="AE2147" s="1">
        <f t="shared" si="954"/>
        <v>40.546000000000006</v>
      </c>
      <c r="AF2147" s="1">
        <f t="shared" si="955"/>
        <v>-55.804929380622013</v>
      </c>
      <c r="AG2147" s="1">
        <f t="shared" si="949"/>
        <v>4578.8399999999992</v>
      </c>
      <c r="AH2147" s="1">
        <f t="shared" si="930"/>
        <v>4633.4064285714294</v>
      </c>
      <c r="AI2147" s="1">
        <f t="shared" si="956"/>
        <v>-54.566428571430151</v>
      </c>
      <c r="AJ2147" s="1">
        <f t="shared" si="950"/>
        <v>1</v>
      </c>
    </row>
    <row r="2148" spans="1:36" x14ac:dyDescent="0.2">
      <c r="A2148" s="5">
        <v>44113</v>
      </c>
      <c r="B2148" s="1">
        <v>4663.6099999999997</v>
      </c>
      <c r="C2148" s="10">
        <v>4681.1400000000003</v>
      </c>
      <c r="D2148" s="1">
        <v>4695.3999999999996</v>
      </c>
      <c r="E2148" s="1">
        <v>4655.09</v>
      </c>
      <c r="F2148" s="1">
        <v>11133751200</v>
      </c>
      <c r="G2148" s="1">
        <v>229926731489.89999</v>
      </c>
      <c r="H2148" s="1">
        <f t="shared" si="931"/>
        <v>142.01999999999953</v>
      </c>
      <c r="J2148" s="1">
        <f t="shared" si="936"/>
        <v>4629.1950000000006</v>
      </c>
      <c r="K2148" s="1">
        <f t="shared" si="937"/>
        <v>4636.5886666666675</v>
      </c>
      <c r="L2148" s="1">
        <f t="shared" si="938"/>
        <v>4614.1416363636363</v>
      </c>
      <c r="M2148" s="1">
        <f t="shared" si="939"/>
        <v>10.136479954506235</v>
      </c>
      <c r="N2148" s="1">
        <f t="shared" si="940"/>
        <v>36.235246645818364</v>
      </c>
      <c r="O2148" s="1">
        <f t="shared" si="941"/>
        <v>98.363643125441442</v>
      </c>
      <c r="P2148" s="1">
        <f t="shared" si="942"/>
        <v>63.700667680306736</v>
      </c>
      <c r="Q2148" s="1">
        <f t="shared" si="943"/>
        <v>3256435788.8367991</v>
      </c>
      <c r="R2148" s="1">
        <f t="shared" si="929"/>
        <v>-55.949999999999818</v>
      </c>
      <c r="S2148" s="1">
        <f t="shared" si="932"/>
        <v>63.764753354181636</v>
      </c>
      <c r="T2148" s="1">
        <f t="shared" si="951"/>
        <v>35.35473958486763</v>
      </c>
      <c r="U2148" s="1">
        <f t="shared" si="944"/>
        <v>2.0025036636375046E-2</v>
      </c>
      <c r="V2148" s="1">
        <f t="shared" si="945"/>
        <v>5.1058969029666281E-3</v>
      </c>
      <c r="W2148" s="1">
        <f t="shared" si="946"/>
        <v>1.1221173443762837</v>
      </c>
      <c r="X2148" s="1">
        <f t="shared" si="947"/>
        <v>0.96086447464320113</v>
      </c>
      <c r="Y2148" s="1">
        <f t="shared" si="934"/>
        <v>4601.8215384615378</v>
      </c>
      <c r="Z2148" s="1">
        <f t="shared" si="935"/>
        <v>4594.3437037037029</v>
      </c>
      <c r="AA2148" s="1">
        <f t="shared" si="948"/>
        <v>7.4778347578348985</v>
      </c>
      <c r="AB2148" s="1">
        <f t="shared" si="952"/>
        <v>1.2147692307689795</v>
      </c>
      <c r="AC2148" s="1">
        <f t="shared" si="933"/>
        <v>4677.21</v>
      </c>
      <c r="AD2148" s="1">
        <f t="shared" si="953"/>
        <v>4633.5276666666668</v>
      </c>
      <c r="AE2148" s="1">
        <f t="shared" si="954"/>
        <v>44.957000000000065</v>
      </c>
      <c r="AF2148" s="1">
        <f t="shared" si="955"/>
        <v>64.776465412628554</v>
      </c>
      <c r="AG2148" s="1">
        <f t="shared" si="949"/>
        <v>4602.4539999999997</v>
      </c>
      <c r="AH2148" s="1">
        <f t="shared" si="930"/>
        <v>4637.2535714285723</v>
      </c>
      <c r="AI2148" s="1">
        <f t="shared" si="956"/>
        <v>-34.799571428572563</v>
      </c>
      <c r="AJ2148" s="1">
        <f t="shared" si="950"/>
        <v>1</v>
      </c>
    </row>
    <row r="2149" spans="1:36" x14ac:dyDescent="0.2">
      <c r="A2149" s="5">
        <v>44116</v>
      </c>
      <c r="B2149" s="1">
        <v>4705.1899999999996</v>
      </c>
      <c r="C2149" s="10">
        <v>4823.16</v>
      </c>
      <c r="D2149" s="1">
        <v>4823.2700000000004</v>
      </c>
      <c r="E2149" s="1">
        <v>4704.16</v>
      </c>
      <c r="F2149" s="1">
        <v>15578455800</v>
      </c>
      <c r="G2149" s="1">
        <v>307848558046</v>
      </c>
      <c r="H2149" s="1">
        <f t="shared" si="931"/>
        <v>16.039999999999964</v>
      </c>
      <c r="J2149" s="1">
        <f t="shared" si="936"/>
        <v>4637.8020000000006</v>
      </c>
      <c r="K2149" s="1">
        <f t="shared" si="937"/>
        <v>4649.6473333333333</v>
      </c>
      <c r="L2149" s="1">
        <f t="shared" si="938"/>
        <v>4649.4079999999994</v>
      </c>
      <c r="M2149" s="1">
        <f t="shared" si="939"/>
        <v>4.0960714950877677E-2</v>
      </c>
      <c r="N2149" s="1">
        <f t="shared" si="940"/>
        <v>4.0960714950877677E-2</v>
      </c>
      <c r="O2149" s="1">
        <f t="shared" si="941"/>
        <v>98.417152313115864</v>
      </c>
      <c r="P2149" s="1">
        <f t="shared" si="942"/>
        <v>67.309336596978838</v>
      </c>
      <c r="Q2149" s="1">
        <f t="shared" si="943"/>
        <v>15549681891.209654</v>
      </c>
      <c r="R2149" s="1">
        <f t="shared" si="929"/>
        <v>131.72999999999956</v>
      </c>
      <c r="S2149" s="1">
        <f t="shared" si="932"/>
        <v>99.95903928504913</v>
      </c>
      <c r="T2149" s="1">
        <f t="shared" si="951"/>
        <v>37.60817799687667</v>
      </c>
      <c r="U2149" s="1">
        <f t="shared" si="944"/>
        <v>2.9445425820416392E-2</v>
      </c>
      <c r="V2149" s="1">
        <f t="shared" si="945"/>
        <v>4.1109847152098838E-2</v>
      </c>
      <c r="W2149" s="1">
        <f t="shared" si="946"/>
        <v>3.9966777365657102</v>
      </c>
      <c r="X2149" s="1">
        <f t="shared" si="947"/>
        <v>3.7317382207195324</v>
      </c>
      <c r="Y2149" s="1">
        <f t="shared" si="934"/>
        <v>4702.9892307692307</v>
      </c>
      <c r="Z2149" s="1">
        <f t="shared" si="935"/>
        <v>4691.6600000000008</v>
      </c>
      <c r="AA2149" s="1">
        <f t="shared" si="948"/>
        <v>11.32923076922998</v>
      </c>
      <c r="AB2149" s="1">
        <f t="shared" si="952"/>
        <v>8.2481139601139155</v>
      </c>
      <c r="AC2149" s="1">
        <f t="shared" si="933"/>
        <v>4783.53</v>
      </c>
      <c r="AD2149" s="1">
        <f t="shared" si="953"/>
        <v>4641.6610000000001</v>
      </c>
      <c r="AE2149" s="1">
        <f t="shared" si="954"/>
        <v>53.090333333333362</v>
      </c>
      <c r="AF2149" s="1">
        <f t="shared" si="955"/>
        <v>178.14793653584096</v>
      </c>
      <c r="AG2149" s="1">
        <f t="shared" si="949"/>
        <v>4653.0820000000003</v>
      </c>
      <c r="AH2149" s="1">
        <f t="shared" si="930"/>
        <v>4649.5471428571427</v>
      </c>
      <c r="AI2149" s="1">
        <f t="shared" si="956"/>
        <v>3.5348571428576179</v>
      </c>
      <c r="AJ2149" s="1">
        <f t="shared" si="950"/>
        <v>1</v>
      </c>
    </row>
    <row r="2150" spans="1:36" x14ac:dyDescent="0.2">
      <c r="A2150" s="5">
        <v>44117</v>
      </c>
      <c r="B2150" s="1">
        <v>4812.8999999999996</v>
      </c>
      <c r="C2150" s="10">
        <v>4839.2</v>
      </c>
      <c r="D2150" s="1">
        <v>4845.92</v>
      </c>
      <c r="E2150" s="1">
        <v>4795.37</v>
      </c>
      <c r="F2150" s="1">
        <v>11651633800</v>
      </c>
      <c r="G2150" s="1">
        <v>242172567248.5</v>
      </c>
      <c r="H2150" s="1">
        <f t="shared" si="931"/>
        <v>-32.099999999999454</v>
      </c>
      <c r="J2150" s="1">
        <f t="shared" si="936"/>
        <v>4652.5789999999997</v>
      </c>
      <c r="K2150" s="1">
        <f t="shared" si="937"/>
        <v>4662.1906666666664</v>
      </c>
      <c r="L2150" s="1">
        <f t="shared" si="938"/>
        <v>4686.0258181818181</v>
      </c>
      <c r="M2150" s="1">
        <f t="shared" si="939"/>
        <v>2.3786768609961593</v>
      </c>
      <c r="N2150" s="1">
        <f t="shared" si="940"/>
        <v>2.3076923076923967</v>
      </c>
      <c r="O2150" s="1">
        <f t="shared" si="941"/>
        <v>87.759482209329647</v>
      </c>
      <c r="P2150" s="1">
        <f t="shared" si="942"/>
        <v>56.677922127472883</v>
      </c>
      <c r="Q2150" s="1">
        <f t="shared" si="943"/>
        <v>8553751341.6022673</v>
      </c>
      <c r="R2150" s="1">
        <f t="shared" ref="R2150:R2213" si="957">C2150-C2141</f>
        <v>203.4399999999996</v>
      </c>
      <c r="S2150" s="1">
        <f t="shared" si="932"/>
        <v>97.692307692307594</v>
      </c>
      <c r="T2150" s="1">
        <f t="shared" si="951"/>
        <v>40.534628566056099</v>
      </c>
      <c r="U2150" s="1">
        <f t="shared" si="944"/>
        <v>3.3145974541246414E-3</v>
      </c>
      <c r="V2150" s="1">
        <f t="shared" si="945"/>
        <v>2.1555427488183603E-2</v>
      </c>
      <c r="W2150" s="1">
        <f t="shared" si="946"/>
        <v>4.0111301710298761</v>
      </c>
      <c r="X2150" s="1">
        <f t="shared" si="947"/>
        <v>3.7966987193144988</v>
      </c>
      <c r="Y2150" s="1">
        <f t="shared" si="934"/>
        <v>4825.6276923076921</v>
      </c>
      <c r="Z2150" s="1">
        <f t="shared" si="935"/>
        <v>4824.3481481481476</v>
      </c>
      <c r="AA2150" s="1">
        <f t="shared" si="948"/>
        <v>1.2795441595444572</v>
      </c>
      <c r="AB2150" s="1">
        <f t="shared" si="952"/>
        <v>9.3192934472928766</v>
      </c>
      <c r="AC2150" s="1">
        <f t="shared" si="933"/>
        <v>4826.829999999999</v>
      </c>
      <c r="AD2150" s="1">
        <f t="shared" si="953"/>
        <v>4653.2396666666664</v>
      </c>
      <c r="AE2150" s="1">
        <f t="shared" si="954"/>
        <v>65.860933333333193</v>
      </c>
      <c r="AF2150" s="1">
        <f t="shared" si="955"/>
        <v>175.71401289315975</v>
      </c>
      <c r="AG2150" s="1">
        <f t="shared" si="949"/>
        <v>4704.54</v>
      </c>
      <c r="AH2150" s="1">
        <f t="shared" si="930"/>
        <v>4660.3128571428579</v>
      </c>
      <c r="AI2150" s="1">
        <f t="shared" si="956"/>
        <v>44.227142857142098</v>
      </c>
      <c r="AJ2150" s="1">
        <f t="shared" si="950"/>
        <v>0</v>
      </c>
    </row>
    <row r="2151" spans="1:36" x14ac:dyDescent="0.2">
      <c r="A2151" s="5">
        <v>44118</v>
      </c>
      <c r="B2151" s="1">
        <v>4830.46</v>
      </c>
      <c r="C2151" s="10">
        <v>4807.1000000000004</v>
      </c>
      <c r="D2151" s="1">
        <v>4830.46</v>
      </c>
      <c r="E2151" s="1">
        <v>4795.91</v>
      </c>
      <c r="F2151" s="1">
        <v>11190692300</v>
      </c>
      <c r="G2151" s="1">
        <v>229836207247.79999</v>
      </c>
      <c r="H2151" s="1">
        <f t="shared" si="931"/>
        <v>-8.3600000000005821</v>
      </c>
      <c r="J2151" s="1">
        <f t="shared" si="936"/>
        <v>4669.7129999999997</v>
      </c>
      <c r="K2151" s="1">
        <f t="shared" si="937"/>
        <v>4670.0986666666677</v>
      </c>
      <c r="L2151" s="1">
        <f t="shared" si="938"/>
        <v>4714.1205454545452</v>
      </c>
      <c r="M2151" s="1">
        <f t="shared" si="939"/>
        <v>13.741106509503975</v>
      </c>
      <c r="N2151" s="1">
        <f t="shared" si="940"/>
        <v>13.331043956043864</v>
      </c>
      <c r="O2151" s="1">
        <f t="shared" si="941"/>
        <v>84.878311872176752</v>
      </c>
      <c r="P2151" s="1">
        <f t="shared" si="942"/>
        <v>61.019942902914337</v>
      </c>
      <c r="Q2151" s="1">
        <f t="shared" si="943"/>
        <v>-3941844436.786973</v>
      </c>
      <c r="R2151" s="1">
        <f t="shared" si="957"/>
        <v>154.77000000000044</v>
      </c>
      <c r="S2151" s="1">
        <f t="shared" si="932"/>
        <v>86.668956043956129</v>
      </c>
      <c r="T2151" s="1">
        <f t="shared" si="951"/>
        <v>45.214347971426292</v>
      </c>
      <c r="U2151" s="1">
        <f t="shared" si="944"/>
        <v>-6.6776226831144455E-3</v>
      </c>
      <c r="V2151" s="1">
        <f t="shared" si="945"/>
        <v>2.4655595415470351E-2</v>
      </c>
      <c r="W2151" s="1">
        <f t="shared" si="946"/>
        <v>2.9420865907605167</v>
      </c>
      <c r="X2151" s="1">
        <f t="shared" si="947"/>
        <v>2.9335854146122111</v>
      </c>
      <c r="Y2151" s="1">
        <f t="shared" si="934"/>
        <v>4834.2615384615383</v>
      </c>
      <c r="Z2151" s="1">
        <f t="shared" si="935"/>
        <v>4836.8222222222221</v>
      </c>
      <c r="AA2151" s="1">
        <f t="shared" si="948"/>
        <v>-2.5606837606837871</v>
      </c>
      <c r="AB2151" s="1">
        <f t="shared" si="952"/>
        <v>0.51149857549880839</v>
      </c>
      <c r="AC2151" s="1">
        <f t="shared" si="933"/>
        <v>4811.1566666666668</v>
      </c>
      <c r="AD2151" s="1">
        <f t="shared" si="953"/>
        <v>4668.8860000000004</v>
      </c>
      <c r="AE2151" s="1">
        <f t="shared" si="954"/>
        <v>84.636533333333318</v>
      </c>
      <c r="AF2151" s="1">
        <f t="shared" si="955"/>
        <v>112.06403118800263</v>
      </c>
      <c r="AG2151" s="1">
        <f t="shared" si="949"/>
        <v>4747.6000000000004</v>
      </c>
      <c r="AH2151" s="1">
        <f t="shared" si="930"/>
        <v>4671.0085714285715</v>
      </c>
      <c r="AI2151" s="1">
        <f t="shared" si="956"/>
        <v>76.591428571428878</v>
      </c>
      <c r="AJ2151" s="1">
        <f t="shared" si="950"/>
        <v>0</v>
      </c>
    </row>
    <row r="2152" spans="1:36" x14ac:dyDescent="0.2">
      <c r="A2152" s="5">
        <v>44119</v>
      </c>
      <c r="B2152" s="1">
        <v>4810.78</v>
      </c>
      <c r="C2152" s="10">
        <v>4798.74</v>
      </c>
      <c r="D2152" s="1">
        <v>4833.8900000000003</v>
      </c>
      <c r="E2152" s="1">
        <v>4796.26</v>
      </c>
      <c r="F2152" s="1">
        <v>10996496200</v>
      </c>
      <c r="G2152" s="1">
        <v>213878285046.5</v>
      </c>
      <c r="H2152" s="1">
        <f t="shared" si="931"/>
        <v>-7.0599999999994907</v>
      </c>
      <c r="J2152" s="1">
        <f t="shared" si="936"/>
        <v>4684.3539999999994</v>
      </c>
      <c r="K2152" s="1">
        <f t="shared" si="937"/>
        <v>4679.5240000000003</v>
      </c>
      <c r="L2152" s="1">
        <f t="shared" si="938"/>
        <v>4737.5800000000008</v>
      </c>
      <c r="M2152" s="1">
        <f t="shared" si="939"/>
        <v>16.700293794910003</v>
      </c>
      <c r="N2152" s="1">
        <f t="shared" si="940"/>
        <v>16.201923076923187</v>
      </c>
      <c r="O2152" s="1">
        <f t="shared" si="941"/>
        <v>84.12401443271429</v>
      </c>
      <c r="P2152" s="1">
        <f t="shared" si="942"/>
        <v>67.787715615588198</v>
      </c>
      <c r="Q2152" s="1">
        <f t="shared" si="943"/>
        <v>-9547051045.8147697</v>
      </c>
      <c r="R2152" s="1">
        <f t="shared" si="957"/>
        <v>235.67000000000007</v>
      </c>
      <c r="S2152" s="1">
        <f t="shared" si="932"/>
        <v>83.79807692307682</v>
      </c>
      <c r="T2152" s="1">
        <f t="shared" si="951"/>
        <v>48.895151081651477</v>
      </c>
      <c r="U2152" s="1">
        <f t="shared" si="944"/>
        <v>-1.7421239742100181E-3</v>
      </c>
      <c r="V2152" s="1">
        <f t="shared" si="945"/>
        <v>3.5157126339586078E-2</v>
      </c>
      <c r="W2152" s="1">
        <f t="shared" si="946"/>
        <v>2.4418735219413485</v>
      </c>
      <c r="X2152" s="1">
        <f t="shared" si="947"/>
        <v>2.5476095431928423</v>
      </c>
      <c r="Y2152" s="1">
        <f t="shared" si="934"/>
        <v>4805.8138461538465</v>
      </c>
      <c r="Z2152" s="1">
        <f t="shared" si="935"/>
        <v>4806.4807407407416</v>
      </c>
      <c r="AA2152" s="1">
        <f t="shared" si="948"/>
        <v>-0.66689458689506864</v>
      </c>
      <c r="AB2152" s="1">
        <f t="shared" si="952"/>
        <v>-2.1819259259260435</v>
      </c>
      <c r="AC2152" s="1">
        <f t="shared" si="933"/>
        <v>4809.63</v>
      </c>
      <c r="AD2152" s="1">
        <f t="shared" si="953"/>
        <v>4685.1210000000001</v>
      </c>
      <c r="AE2152" s="1">
        <f t="shared" si="954"/>
        <v>98.132533333333228</v>
      </c>
      <c r="AF2152" s="1">
        <f t="shared" si="955"/>
        <v>84.585608034848221</v>
      </c>
      <c r="AG2152" s="1">
        <f t="shared" si="949"/>
        <v>4789.8679999999995</v>
      </c>
      <c r="AH2152" s="1">
        <f t="shared" si="930"/>
        <v>4682.8678571428563</v>
      </c>
      <c r="AI2152" s="1">
        <f t="shared" si="956"/>
        <v>107.00014285714315</v>
      </c>
      <c r="AJ2152" s="1">
        <f t="shared" si="950"/>
        <v>0</v>
      </c>
    </row>
    <row r="2153" spans="1:36" x14ac:dyDescent="0.2">
      <c r="A2153" s="5">
        <v>44120</v>
      </c>
      <c r="B2153" s="1">
        <v>4798.92</v>
      </c>
      <c r="C2153" s="10">
        <v>4791.68</v>
      </c>
      <c r="D2153" s="1">
        <v>4825.55</v>
      </c>
      <c r="E2153" s="1">
        <v>4765.97</v>
      </c>
      <c r="F2153" s="1">
        <v>11671610200</v>
      </c>
      <c r="G2153" s="1">
        <v>204175130717.5</v>
      </c>
      <c r="H2153" s="1">
        <f t="shared" si="931"/>
        <v>-36.190000000000509</v>
      </c>
      <c r="J2153" s="1">
        <f t="shared" si="936"/>
        <v>4707.2149999999992</v>
      </c>
      <c r="K2153" s="1">
        <f t="shared" si="937"/>
        <v>4690.1219999999994</v>
      </c>
      <c r="L2153" s="1">
        <f t="shared" si="938"/>
        <v>4757.0938181818183</v>
      </c>
      <c r="M2153" s="1">
        <f t="shared" si="939"/>
        <v>28.423203898757954</v>
      </c>
      <c r="N2153" s="1">
        <f t="shared" si="940"/>
        <v>18.626373626373564</v>
      </c>
      <c r="O2153" s="1">
        <f t="shared" si="941"/>
        <v>65.376183976506525</v>
      </c>
      <c r="P2153" s="1">
        <f t="shared" si="942"/>
        <v>61.264468224503112</v>
      </c>
      <c r="Q2153" s="1">
        <f t="shared" si="943"/>
        <v>-1598528688.0160863</v>
      </c>
      <c r="R2153" s="1">
        <f t="shared" si="957"/>
        <v>221.65999999999985</v>
      </c>
      <c r="S2153" s="1">
        <f t="shared" si="932"/>
        <v>81.373626373626436</v>
      </c>
      <c r="T2153" s="1">
        <f t="shared" si="951"/>
        <v>56.987433255628915</v>
      </c>
      <c r="U2153" s="1">
        <f t="shared" si="944"/>
        <v>-1.4733872044876725E-3</v>
      </c>
      <c r="V2153" s="1">
        <f t="shared" si="945"/>
        <v>2.9952733361562994E-2</v>
      </c>
      <c r="W2153" s="1">
        <f t="shared" si="946"/>
        <v>1.794373105966077</v>
      </c>
      <c r="X2153" s="1">
        <f t="shared" si="947"/>
        <v>2.1653594512040608</v>
      </c>
      <c r="Y2153" s="1">
        <f t="shared" si="934"/>
        <v>4797.6538461538466</v>
      </c>
      <c r="Z2153" s="1">
        <f t="shared" si="935"/>
        <v>4798.2170370370368</v>
      </c>
      <c r="AA2153" s="1">
        <f t="shared" si="948"/>
        <v>-0.56319088319014554</v>
      </c>
      <c r="AB2153" s="1">
        <f t="shared" si="952"/>
        <v>-0.646153846154084</v>
      </c>
      <c r="AC2153" s="1">
        <f t="shared" si="933"/>
        <v>4794.4000000000005</v>
      </c>
      <c r="AD2153" s="1">
        <f t="shared" si="953"/>
        <v>4705.9866666666658</v>
      </c>
      <c r="AE2153" s="1">
        <f t="shared" si="954"/>
        <v>99.122666666666561</v>
      </c>
      <c r="AF2153" s="1">
        <f t="shared" si="955"/>
        <v>59.463919004960097</v>
      </c>
      <c r="AG2153" s="1">
        <f t="shared" si="949"/>
        <v>4811.9760000000006</v>
      </c>
      <c r="AH2153" s="1">
        <f t="shared" si="930"/>
        <v>4686.7671428571421</v>
      </c>
      <c r="AI2153" s="1">
        <f t="shared" si="956"/>
        <v>125.20885714285851</v>
      </c>
      <c r="AJ2153" s="1">
        <f t="shared" si="950"/>
        <v>0</v>
      </c>
    </row>
    <row r="2154" spans="1:36" x14ac:dyDescent="0.2">
      <c r="A2154" s="5">
        <v>44123</v>
      </c>
      <c r="B2154" s="1">
        <v>4823.49</v>
      </c>
      <c r="C2154" s="10">
        <v>4755.49</v>
      </c>
      <c r="D2154" s="1">
        <v>4849.6000000000004</v>
      </c>
      <c r="E2154" s="1">
        <v>4747.34</v>
      </c>
      <c r="F2154" s="1">
        <v>12924636100</v>
      </c>
      <c r="G2154" s="1">
        <v>225392198224.70001</v>
      </c>
      <c r="H2154" s="1">
        <f t="shared" si="931"/>
        <v>37.980000000000473</v>
      </c>
      <c r="J2154" s="1">
        <f t="shared" si="936"/>
        <v>4725.7619999999997</v>
      </c>
      <c r="K2154" s="1">
        <f t="shared" si="937"/>
        <v>4691.3486666666668</v>
      </c>
      <c r="L2154" s="1">
        <f t="shared" si="938"/>
        <v>4765.8710909090905</v>
      </c>
      <c r="M2154" s="1">
        <f t="shared" si="939"/>
        <v>64.707095709571121</v>
      </c>
      <c r="N2154" s="1">
        <f t="shared" si="940"/>
        <v>32.883748558649998</v>
      </c>
      <c r="O2154" s="1">
        <f t="shared" si="941"/>
        <v>39.221665577579508</v>
      </c>
      <c r="P2154" s="1">
        <f t="shared" si="942"/>
        <v>78.331119964586051</v>
      </c>
      <c r="Q2154" s="1">
        <f t="shared" si="943"/>
        <v>-10864479944.807449</v>
      </c>
      <c r="R2154" s="1">
        <f t="shared" si="957"/>
        <v>173.57999999999993</v>
      </c>
      <c r="S2154" s="1">
        <f t="shared" si="932"/>
        <v>67.116251441350002</v>
      </c>
      <c r="T2154" s="1">
        <f t="shared" si="951"/>
        <v>62.927344488737972</v>
      </c>
      <c r="U2154" s="1">
        <f t="shared" si="944"/>
        <v>-7.610151635267977E-3</v>
      </c>
      <c r="V2154" s="1">
        <f t="shared" si="945"/>
        <v>4.2168978341336004E-2</v>
      </c>
      <c r="W2154" s="1">
        <f t="shared" si="946"/>
        <v>0.62906257234283214</v>
      </c>
      <c r="X2154" s="1">
        <f t="shared" si="947"/>
        <v>1.3672258851505747</v>
      </c>
      <c r="Y2154" s="1">
        <f t="shared" si="934"/>
        <v>4786.1123076923077</v>
      </c>
      <c r="Z2154" s="1">
        <f t="shared" si="935"/>
        <v>4788.9992592592589</v>
      </c>
      <c r="AA2154" s="1">
        <f t="shared" si="948"/>
        <v>-2.8869515669512111</v>
      </c>
      <c r="AB2154" s="1">
        <f t="shared" si="952"/>
        <v>-1.0279430199423587</v>
      </c>
      <c r="AC2154" s="1">
        <f t="shared" si="933"/>
        <v>4784.1433333333334</v>
      </c>
      <c r="AD2154" s="1">
        <f t="shared" si="953"/>
        <v>4726.9249999999993</v>
      </c>
      <c r="AE2154" s="1">
        <f t="shared" si="954"/>
        <v>89.628000000000156</v>
      </c>
      <c r="AF2154" s="1">
        <f t="shared" si="955"/>
        <v>42.559864724813714</v>
      </c>
      <c r="AG2154" s="1">
        <f t="shared" si="949"/>
        <v>4798.442</v>
      </c>
      <c r="AH2154" s="1">
        <f t="shared" ref="AH2154:AH2217" si="958">SUM(C2141:C2154)/14</f>
        <v>4691.3428571428567</v>
      </c>
      <c r="AI2154" s="1">
        <f t="shared" si="956"/>
        <v>107.09914285714331</v>
      </c>
      <c r="AJ2154" s="1">
        <f t="shared" si="950"/>
        <v>1</v>
      </c>
    </row>
    <row r="2155" spans="1:36" x14ac:dyDescent="0.2">
      <c r="A2155" s="5">
        <v>44124</v>
      </c>
      <c r="B2155" s="1">
        <v>4751.37</v>
      </c>
      <c r="C2155" s="10">
        <v>4793.47</v>
      </c>
      <c r="D2155" s="1">
        <v>4793.47</v>
      </c>
      <c r="E2155" s="1">
        <v>4739.46</v>
      </c>
      <c r="F2155" s="1">
        <v>9804815600</v>
      </c>
      <c r="G2155" s="1">
        <v>185849198017.60001</v>
      </c>
      <c r="H2155" s="1">
        <f t="shared" si="931"/>
        <v>-0.64000000000032742</v>
      </c>
      <c r="J2155" s="1">
        <f t="shared" si="936"/>
        <v>4746.9179999999997</v>
      </c>
      <c r="K2155" s="1">
        <f t="shared" si="937"/>
        <v>4698.1513333333323</v>
      </c>
      <c r="L2155" s="1">
        <f t="shared" si="938"/>
        <v>4778.1816363636372</v>
      </c>
      <c r="M2155" s="1">
        <f t="shared" si="939"/>
        <v>50.96241147630284</v>
      </c>
      <c r="N2155" s="1">
        <f t="shared" si="940"/>
        <v>19.61284461371816</v>
      </c>
      <c r="O2155" s="1">
        <f t="shared" si="941"/>
        <v>31.047167497752152</v>
      </c>
      <c r="P2155" s="1">
        <f t="shared" si="942"/>
        <v>77.829681996452592</v>
      </c>
      <c r="Q2155" s="1">
        <f t="shared" si="943"/>
        <v>9804815600</v>
      </c>
      <c r="R2155" s="1">
        <f t="shared" si="957"/>
        <v>201.67000000000007</v>
      </c>
      <c r="S2155" s="1">
        <f t="shared" si="932"/>
        <v>80.387155386281833</v>
      </c>
      <c r="T2155" s="1">
        <f t="shared" si="951"/>
        <v>69.594628573719447</v>
      </c>
      <c r="U2155" s="1">
        <f t="shared" si="944"/>
        <v>7.9232789607529552E-3</v>
      </c>
      <c r="V2155" s="1">
        <f t="shared" si="945"/>
        <v>4.8894753195828422E-2</v>
      </c>
      <c r="W2155" s="1">
        <f t="shared" si="946"/>
        <v>0.98067841070776007</v>
      </c>
      <c r="X2155" s="1">
        <f t="shared" si="947"/>
        <v>2.0288547537918378</v>
      </c>
      <c r="Y2155" s="1">
        <f t="shared" si="934"/>
        <v>4761.333076923077</v>
      </c>
      <c r="Z2155" s="1">
        <f t="shared" si="935"/>
        <v>4758.3033333333333</v>
      </c>
      <c r="AA2155" s="1">
        <f t="shared" si="948"/>
        <v>3.0297435897437026</v>
      </c>
      <c r="AB2155" s="1">
        <f t="shared" si="952"/>
        <v>-1.7036125356122285</v>
      </c>
      <c r="AC2155" s="1">
        <f t="shared" si="933"/>
        <v>4775.4666666666672</v>
      </c>
      <c r="AD2155" s="1">
        <f t="shared" si="953"/>
        <v>4745.5820000000003</v>
      </c>
      <c r="AE2155" s="1">
        <f t="shared" si="954"/>
        <v>73.216533333333246</v>
      </c>
      <c r="AF2155" s="1">
        <f t="shared" si="955"/>
        <v>27.211218838246786</v>
      </c>
      <c r="AG2155" s="1">
        <f t="shared" si="949"/>
        <v>4789.2960000000003</v>
      </c>
      <c r="AH2155" s="1">
        <f t="shared" si="958"/>
        <v>4702.607857142857</v>
      </c>
      <c r="AI2155" s="1">
        <f t="shared" si="956"/>
        <v>86.688142857143248</v>
      </c>
      <c r="AJ2155" s="1">
        <f t="shared" si="950"/>
        <v>0</v>
      </c>
    </row>
    <row r="2156" spans="1:36" x14ac:dyDescent="0.2">
      <c r="A2156" s="5">
        <v>44125</v>
      </c>
      <c r="B2156" s="1">
        <v>4801.63</v>
      </c>
      <c r="C2156" s="10">
        <v>4792.83</v>
      </c>
      <c r="D2156" s="1">
        <v>4801.63</v>
      </c>
      <c r="E2156" s="1">
        <v>4758.8599999999997</v>
      </c>
      <c r="F2156" s="1">
        <v>10380570300</v>
      </c>
      <c r="G2156" s="1">
        <v>189978697043.60001</v>
      </c>
      <c r="H2156" s="1">
        <f t="shared" si="931"/>
        <v>-14.850000000000364</v>
      </c>
      <c r="J2156" s="1">
        <f t="shared" si="936"/>
        <v>4767.0209999999997</v>
      </c>
      <c r="K2156" s="1">
        <f t="shared" si="937"/>
        <v>4708.6226666666662</v>
      </c>
      <c r="L2156" s="1">
        <f t="shared" si="938"/>
        <v>4786.5292727272727</v>
      </c>
      <c r="M2156" s="1">
        <f t="shared" si="939"/>
        <v>51.543490103504872</v>
      </c>
      <c r="N2156" s="1">
        <f t="shared" si="940"/>
        <v>19.836472273664466</v>
      </c>
      <c r="O2156" s="1">
        <f t="shared" si="941"/>
        <v>36.143890369242335</v>
      </c>
      <c r="P2156" s="1">
        <f t="shared" si="942"/>
        <v>74.310015622287622</v>
      </c>
      <c r="Q2156" s="1">
        <f t="shared" si="943"/>
        <v>6108930429.0623827</v>
      </c>
      <c r="R2156" s="1">
        <f t="shared" si="957"/>
        <v>205.43000000000029</v>
      </c>
      <c r="S2156" s="1">
        <f t="shared" si="932"/>
        <v>80.163527726335531</v>
      </c>
      <c r="T2156" s="1">
        <f t="shared" si="951"/>
        <v>75.740709985513689</v>
      </c>
      <c r="U2156" s="1">
        <f t="shared" si="944"/>
        <v>-1.3353279795033987E-4</v>
      </c>
      <c r="V2156" s="1">
        <f t="shared" si="945"/>
        <v>4.6033204493322669E-2</v>
      </c>
      <c r="W2156" s="1">
        <f t="shared" si="946"/>
        <v>0.54140730657574609</v>
      </c>
      <c r="X2156" s="1">
        <f t="shared" si="947"/>
        <v>1.7883644389144879</v>
      </c>
      <c r="Y2156" s="1">
        <f t="shared" si="934"/>
        <v>4793.3715384615389</v>
      </c>
      <c r="Z2156" s="1">
        <f t="shared" si="935"/>
        <v>4793.4225925925921</v>
      </c>
      <c r="AA2156" s="1">
        <f t="shared" si="948"/>
        <v>-5.105413105320622E-2</v>
      </c>
      <c r="AB2156" s="1">
        <f t="shared" si="952"/>
        <v>2.4135840455843209</v>
      </c>
      <c r="AC2156" s="1">
        <f t="shared" si="933"/>
        <v>4784.4399999999996</v>
      </c>
      <c r="AD2156" s="1">
        <f t="shared" si="953"/>
        <v>4764.1983333333328</v>
      </c>
      <c r="AE2156" s="1">
        <f t="shared" si="954"/>
        <v>51.202000000000318</v>
      </c>
      <c r="AF2156" s="1">
        <f t="shared" si="955"/>
        <v>26.355307301364089</v>
      </c>
      <c r="AG2156" s="1">
        <f t="shared" si="949"/>
        <v>4786.442</v>
      </c>
      <c r="AH2156" s="1">
        <f t="shared" si="958"/>
        <v>4712.6435714285708</v>
      </c>
      <c r="AI2156" s="1">
        <f t="shared" si="956"/>
        <v>73.798428571429213</v>
      </c>
      <c r="AJ2156" s="1">
        <f t="shared" si="950"/>
        <v>0</v>
      </c>
    </row>
    <row r="2157" spans="1:36" x14ac:dyDescent="0.2">
      <c r="A2157" s="5">
        <v>44126</v>
      </c>
      <c r="B2157" s="1">
        <v>4780.6000000000004</v>
      </c>
      <c r="C2157" s="10">
        <v>4777.9799999999996</v>
      </c>
      <c r="D2157" s="1">
        <v>4791.8100000000004</v>
      </c>
      <c r="E2157" s="1">
        <v>4725.5</v>
      </c>
      <c r="F2157" s="1">
        <v>10135089100</v>
      </c>
      <c r="G2157" s="1">
        <v>194614971169.79999</v>
      </c>
      <c r="H2157" s="1">
        <f t="shared" si="931"/>
        <v>-59.489999999999782</v>
      </c>
      <c r="J2157" s="1">
        <f t="shared" si="936"/>
        <v>4786.0789999999997</v>
      </c>
      <c r="K2157" s="1">
        <f t="shared" si="937"/>
        <v>4716.9993333333323</v>
      </c>
      <c r="L2157" s="1">
        <f t="shared" si="938"/>
        <v>4788.5218181818182</v>
      </c>
      <c r="M2157" s="1">
        <f t="shared" si="939"/>
        <v>57.711522965351001</v>
      </c>
      <c r="N2157" s="1">
        <f t="shared" si="940"/>
        <v>36.820729011362253</v>
      </c>
      <c r="O2157" s="1">
        <f t="shared" si="941"/>
        <v>24.313424236604728</v>
      </c>
      <c r="P2157" s="1">
        <f t="shared" si="942"/>
        <v>63.987457769337688</v>
      </c>
      <c r="Q2157" s="1">
        <f t="shared" si="943"/>
        <v>5907422616.724246</v>
      </c>
      <c r="R2157" s="1">
        <f t="shared" si="957"/>
        <v>96.839999999999236</v>
      </c>
      <c r="S2157" s="1">
        <f t="shared" si="932"/>
        <v>63.179270988637747</v>
      </c>
      <c r="T2157" s="1">
        <f t="shared" si="951"/>
        <v>80.410296521480277</v>
      </c>
      <c r="U2157" s="1">
        <f t="shared" si="944"/>
        <v>-3.1080079866387814E-3</v>
      </c>
      <c r="V2157" s="1">
        <f t="shared" si="945"/>
        <v>4.054619103619482E-2</v>
      </c>
      <c r="W2157" s="1">
        <f t="shared" si="946"/>
        <v>-0.16921993974608776</v>
      </c>
      <c r="X2157" s="1">
        <f t="shared" si="947"/>
        <v>1.2927851449064007</v>
      </c>
      <c r="Y2157" s="1">
        <f t="shared" si="934"/>
        <v>4790.5453846153841</v>
      </c>
      <c r="Z2157" s="1">
        <f t="shared" si="935"/>
        <v>4791.7300000000005</v>
      </c>
      <c r="AA2157" s="1">
        <f t="shared" si="948"/>
        <v>-1.1846153846163361</v>
      </c>
      <c r="AB2157" s="1">
        <f t="shared" si="952"/>
        <v>-0.27776638176583218</v>
      </c>
      <c r="AC2157" s="1">
        <f t="shared" si="933"/>
        <v>4765.0966666666673</v>
      </c>
      <c r="AD2157" s="1">
        <f t="shared" si="953"/>
        <v>4781.1903333333339</v>
      </c>
      <c r="AE2157" s="1">
        <f t="shared" si="954"/>
        <v>25.159533333332909</v>
      </c>
      <c r="AF2157" s="1">
        <f t="shared" si="955"/>
        <v>-42.644316843891964</v>
      </c>
      <c r="AG2157" s="1">
        <f t="shared" si="949"/>
        <v>4782.29</v>
      </c>
      <c r="AH2157" s="1">
        <f t="shared" si="958"/>
        <v>4727.994285714286</v>
      </c>
      <c r="AI2157" s="1">
        <f t="shared" si="956"/>
        <v>54.295714285713984</v>
      </c>
      <c r="AJ2157" s="1">
        <f t="shared" si="950"/>
        <v>0</v>
      </c>
    </row>
    <row r="2158" spans="1:36" x14ac:dyDescent="0.2">
      <c r="A2158" s="5">
        <v>44127</v>
      </c>
      <c r="B2158" s="1">
        <v>4775.47</v>
      </c>
      <c r="C2158" s="10">
        <v>4718.49</v>
      </c>
      <c r="D2158" s="1">
        <v>4802.46</v>
      </c>
      <c r="E2158" s="1">
        <v>4717.1000000000004</v>
      </c>
      <c r="F2158" s="1">
        <v>10682518400</v>
      </c>
      <c r="G2158" s="1">
        <v>200985821991.5</v>
      </c>
      <c r="H2158" s="1">
        <f t="shared" si="931"/>
        <v>-27.25</v>
      </c>
      <c r="J2158" s="1">
        <f t="shared" si="936"/>
        <v>4789.8140000000003</v>
      </c>
      <c r="K2158" s="1">
        <f t="shared" si="937"/>
        <v>4727.3606666666665</v>
      </c>
      <c r="L2158" s="1">
        <f t="shared" si="938"/>
        <v>4776.2329090909079</v>
      </c>
      <c r="M2158" s="1">
        <f t="shared" si="939"/>
        <v>98.950943396226847</v>
      </c>
      <c r="N2158" s="1">
        <f t="shared" si="940"/>
        <v>90.147139713971484</v>
      </c>
      <c r="O2158" s="1">
        <f t="shared" si="941"/>
        <v>21.530612244898052</v>
      </c>
      <c r="P2158" s="1">
        <f t="shared" si="942"/>
        <v>60.913983015219017</v>
      </c>
      <c r="Q2158" s="1">
        <f t="shared" si="943"/>
        <v>-10334610701.405954</v>
      </c>
      <c r="R2158" s="1">
        <f t="shared" si="957"/>
        <v>-104.67000000000007</v>
      </c>
      <c r="S2158" s="1">
        <f t="shared" si="932"/>
        <v>9.8528602860285179</v>
      </c>
      <c r="T2158" s="1">
        <f t="shared" si="951"/>
        <v>75.019107214664984</v>
      </c>
      <c r="U2158" s="1">
        <f t="shared" si="944"/>
        <v>-1.2607847001900986E-2</v>
      </c>
      <c r="V2158" s="1">
        <f t="shared" si="945"/>
        <v>2.8576099751493254E-2</v>
      </c>
      <c r="W2158" s="1">
        <f t="shared" si="946"/>
        <v>-1.4890766113256282</v>
      </c>
      <c r="X2158" s="1">
        <f t="shared" si="947"/>
        <v>-0.18764522726634975</v>
      </c>
      <c r="Y2158" s="1">
        <f t="shared" si="934"/>
        <v>4768.8276923076919</v>
      </c>
      <c r="Z2158" s="1">
        <f t="shared" si="935"/>
        <v>4773.5733333333328</v>
      </c>
      <c r="AA2158" s="1">
        <f t="shared" si="948"/>
        <v>-4.7456410256409072</v>
      </c>
      <c r="AB2158" s="1">
        <f t="shared" si="952"/>
        <v>-1.8968205128212503</v>
      </c>
      <c r="AC2158" s="1">
        <f t="shared" si="933"/>
        <v>4746.0166666666673</v>
      </c>
      <c r="AD2158" s="1">
        <f t="shared" si="953"/>
        <v>4788.0710000000008</v>
      </c>
      <c r="AE2158" s="1">
        <f t="shared" si="954"/>
        <v>17.946533333333356</v>
      </c>
      <c r="AF2158" s="1">
        <f t="shared" si="955"/>
        <v>-156.22082382979605</v>
      </c>
      <c r="AG2158" s="1">
        <f t="shared" si="949"/>
        <v>4767.6519999999991</v>
      </c>
      <c r="AH2158" s="1">
        <f t="shared" si="958"/>
        <v>4738.5992857142855</v>
      </c>
      <c r="AI2158" s="1">
        <f t="shared" si="956"/>
        <v>29.052714285713591</v>
      </c>
      <c r="AJ2158" s="1">
        <f t="shared" si="950"/>
        <v>0</v>
      </c>
    </row>
    <row r="2159" spans="1:36" x14ac:dyDescent="0.2">
      <c r="A2159" s="5">
        <v>44130</v>
      </c>
      <c r="B2159" s="1">
        <v>4684.05</v>
      </c>
      <c r="C2159" s="10">
        <v>4691.24</v>
      </c>
      <c r="D2159" s="1">
        <v>4713.3900000000003</v>
      </c>
      <c r="E2159" s="1">
        <v>4639.3</v>
      </c>
      <c r="F2159" s="1">
        <v>10834327500</v>
      </c>
      <c r="G2159" s="1">
        <v>205518988284.39999</v>
      </c>
      <c r="H2159" s="1">
        <f t="shared" si="931"/>
        <v>8.0399999999999636</v>
      </c>
      <c r="J2159" s="1">
        <f t="shared" si="936"/>
        <v>4776.6220000000003</v>
      </c>
      <c r="K2159" s="1">
        <f t="shared" si="937"/>
        <v>4735.442</v>
      </c>
      <c r="L2159" s="1">
        <f t="shared" si="938"/>
        <v>4758.3103636363639</v>
      </c>
      <c r="M2159" s="1">
        <f t="shared" si="939"/>
        <v>75.301949595815714</v>
      </c>
      <c r="N2159" s="1">
        <f t="shared" si="940"/>
        <v>75.301949595815714</v>
      </c>
      <c r="O2159" s="1">
        <f t="shared" si="941"/>
        <v>31.04215851602034</v>
      </c>
      <c r="P2159" s="1">
        <f t="shared" si="942"/>
        <v>52.325521768114378</v>
      </c>
      <c r="Q2159" s="1">
        <f t="shared" si="943"/>
        <v>4356250725.1314497</v>
      </c>
      <c r="R2159" s="1">
        <f t="shared" si="957"/>
        <v>-147.96000000000004</v>
      </c>
      <c r="S2159" s="1">
        <f t="shared" si="932"/>
        <v>24.698050404184286</v>
      </c>
      <c r="T2159" s="1">
        <f t="shared" si="951"/>
        <v>67.493008326578504</v>
      </c>
      <c r="U2159" s="1">
        <f t="shared" si="944"/>
        <v>-5.8086987662110661E-3</v>
      </c>
      <c r="V2159" s="1">
        <f t="shared" si="945"/>
        <v>2.1575940903283074E-3</v>
      </c>
      <c r="W2159" s="1">
        <f t="shared" si="946"/>
        <v>-1.7874975244011462</v>
      </c>
      <c r="X2159" s="1">
        <f t="shared" si="947"/>
        <v>-0.93342923427211699</v>
      </c>
      <c r="Y2159" s="1">
        <f t="shared" si="934"/>
        <v>4714.2976923076922</v>
      </c>
      <c r="Z2159" s="1">
        <f t="shared" si="935"/>
        <v>4716.4714814814815</v>
      </c>
      <c r="AA2159" s="1">
        <f t="shared" si="948"/>
        <v>-2.1737891737893733</v>
      </c>
      <c r="AB2159" s="1">
        <f t="shared" si="952"/>
        <v>-4.2312706552706008</v>
      </c>
      <c r="AC2159" s="1">
        <f t="shared" si="933"/>
        <v>4681.3100000000004</v>
      </c>
      <c r="AD2159" s="1">
        <f t="shared" si="953"/>
        <v>4777.8490000000002</v>
      </c>
      <c r="AE2159" s="1">
        <f t="shared" si="954"/>
        <v>28.701199999999698</v>
      </c>
      <c r="AF2159" s="1">
        <f t="shared" si="955"/>
        <v>-224.23917234587353</v>
      </c>
      <c r="AG2159" s="1">
        <f t="shared" si="949"/>
        <v>4754.8019999999988</v>
      </c>
      <c r="AH2159" s="1">
        <f t="shared" si="958"/>
        <v>4746.4085714285711</v>
      </c>
      <c r="AI2159" s="1">
        <f t="shared" si="956"/>
        <v>8.3934285714276484</v>
      </c>
      <c r="AJ2159" s="1">
        <f t="shared" si="950"/>
        <v>1</v>
      </c>
    </row>
    <row r="2160" spans="1:36" x14ac:dyDescent="0.2">
      <c r="A2160" s="5">
        <v>44131</v>
      </c>
      <c r="B2160" s="1">
        <v>4680.1400000000003</v>
      </c>
      <c r="C2160" s="10">
        <v>4699.28</v>
      </c>
      <c r="D2160" s="1">
        <v>4708.46</v>
      </c>
      <c r="E2160" s="1">
        <v>4671.8500000000004</v>
      </c>
      <c r="F2160" s="1">
        <v>9265630400</v>
      </c>
      <c r="G2160" s="1">
        <v>186675545690.39999</v>
      </c>
      <c r="H2160" s="1">
        <f t="shared" si="931"/>
        <v>37.990000000000691</v>
      </c>
      <c r="J2160" s="1">
        <f t="shared" si="936"/>
        <v>4762.63</v>
      </c>
      <c r="K2160" s="1">
        <f t="shared" si="937"/>
        <v>4743.2666666666664</v>
      </c>
      <c r="L2160" s="1">
        <f t="shared" si="938"/>
        <v>4744.2481818181823</v>
      </c>
      <c r="M2160" s="1">
        <f t="shared" si="939"/>
        <v>63.238538857563363</v>
      </c>
      <c r="N2160" s="1">
        <f t="shared" si="940"/>
        <v>71.47883975273443</v>
      </c>
      <c r="O2160" s="1">
        <f t="shared" si="941"/>
        <v>31.046809658707879</v>
      </c>
      <c r="P2160" s="1">
        <f t="shared" si="942"/>
        <v>34.983740690234114</v>
      </c>
      <c r="Q2160" s="1">
        <f t="shared" si="943"/>
        <v>4618895241.7370415</v>
      </c>
      <c r="R2160" s="1">
        <f t="shared" si="957"/>
        <v>-107.82000000000062</v>
      </c>
      <c r="S2160" s="1">
        <f t="shared" si="932"/>
        <v>28.521160247265581</v>
      </c>
      <c r="T2160" s="1">
        <f t="shared" si="951"/>
        <v>60.575893582074301</v>
      </c>
      <c r="U2160" s="1">
        <f t="shared" si="944"/>
        <v>1.7109003932517246E-3</v>
      </c>
      <c r="V2160" s="1">
        <f t="shared" si="945"/>
        <v>-2.5684406074026181E-2</v>
      </c>
      <c r="W2160" s="1">
        <f t="shared" si="946"/>
        <v>-1.3301474185481628</v>
      </c>
      <c r="X2160" s="1">
        <f t="shared" si="947"/>
        <v>-0.92734964651646579</v>
      </c>
      <c r="Y2160" s="1">
        <f t="shared" si="934"/>
        <v>4692.4769230769234</v>
      </c>
      <c r="Z2160" s="1">
        <f t="shared" si="935"/>
        <v>4691.8355555555554</v>
      </c>
      <c r="AA2160" s="1">
        <f t="shared" si="948"/>
        <v>0.64136752136801078</v>
      </c>
      <c r="AB2160" s="1">
        <f t="shared" si="952"/>
        <v>-1.6107578347578966</v>
      </c>
      <c r="AC2160" s="1">
        <f t="shared" si="933"/>
        <v>4693.1966666666667</v>
      </c>
      <c r="AD2160" s="1">
        <f t="shared" si="953"/>
        <v>4764.4856666666674</v>
      </c>
      <c r="AE2160" s="1">
        <f t="shared" si="954"/>
        <v>34.586733333333086</v>
      </c>
      <c r="AF2160" s="1">
        <f t="shared" si="955"/>
        <v>-137.4110689840636</v>
      </c>
      <c r="AG2160" s="1">
        <f t="shared" si="949"/>
        <v>4735.9639999999999</v>
      </c>
      <c r="AH2160" s="1">
        <f t="shared" si="958"/>
        <v>4754.0857142857139</v>
      </c>
      <c r="AI2160" s="1">
        <f t="shared" si="956"/>
        <v>-18.121714285714006</v>
      </c>
      <c r="AJ2160" s="1">
        <f t="shared" si="950"/>
        <v>1</v>
      </c>
    </row>
    <row r="2161" spans="1:36" x14ac:dyDescent="0.2">
      <c r="A2161" s="5">
        <v>44132</v>
      </c>
      <c r="B2161" s="1">
        <v>4703</v>
      </c>
      <c r="C2161" s="10">
        <v>4737.2700000000004</v>
      </c>
      <c r="D2161" s="1">
        <v>4753.3100000000004</v>
      </c>
      <c r="E2161" s="1">
        <v>4685.6000000000004</v>
      </c>
      <c r="F2161" s="1">
        <v>10846340200</v>
      </c>
      <c r="G2161" s="1">
        <v>226754264067.10001</v>
      </c>
      <c r="H2161" s="1">
        <f t="shared" si="931"/>
        <v>35.649999999999636</v>
      </c>
      <c r="J2161" s="1">
        <f t="shared" si="936"/>
        <v>4755.6469999999999</v>
      </c>
      <c r="K2161" s="1">
        <f t="shared" si="937"/>
        <v>4752.9646666666667</v>
      </c>
      <c r="L2161" s="1">
        <f t="shared" si="938"/>
        <v>4739.6372727272728</v>
      </c>
      <c r="M2161" s="1">
        <f t="shared" si="939"/>
        <v>39.954645746506287</v>
      </c>
      <c r="N2161" s="1">
        <f t="shared" si="940"/>
        <v>53.414170233000391</v>
      </c>
      <c r="O2161" s="1">
        <f t="shared" si="941"/>
        <v>44.568123533584384</v>
      </c>
      <c r="P2161" s="1">
        <f t="shared" si="942"/>
        <v>39.155759162303752</v>
      </c>
      <c r="Q2161" s="1">
        <f t="shared" si="943"/>
        <v>5707504081.0220194</v>
      </c>
      <c r="R2161" s="1">
        <f t="shared" si="957"/>
        <v>-61.469999999999345</v>
      </c>
      <c r="S2161" s="1">
        <f t="shared" si="932"/>
        <v>46.585829766999602</v>
      </c>
      <c r="T2161" s="1">
        <f t="shared" si="951"/>
        <v>56.567580954378641</v>
      </c>
      <c r="U2161" s="1">
        <f t="shared" si="944"/>
        <v>8.0193866931799716E-3</v>
      </c>
      <c r="V2161" s="1">
        <f t="shared" si="945"/>
        <v>-2.1063398908910437E-2</v>
      </c>
      <c r="W2161" s="1">
        <f t="shared" si="946"/>
        <v>-0.38642481243875959</v>
      </c>
      <c r="X2161" s="1">
        <f t="shared" si="947"/>
        <v>-0.33020793898880885</v>
      </c>
      <c r="Y2161" s="1">
        <f t="shared" si="934"/>
        <v>4705.124615384615</v>
      </c>
      <c r="Z2161" s="1">
        <f t="shared" si="935"/>
        <v>4702.0940740740743</v>
      </c>
      <c r="AA2161" s="1">
        <f t="shared" si="948"/>
        <v>3.0305413105406842</v>
      </c>
      <c r="AB2161" s="1">
        <f t="shared" si="952"/>
        <v>1.1192022792025456</v>
      </c>
      <c r="AC2161" s="1">
        <f t="shared" si="933"/>
        <v>4725.3933333333343</v>
      </c>
      <c r="AD2161" s="1">
        <f t="shared" si="953"/>
        <v>4755.9093333333331</v>
      </c>
      <c r="AE2161" s="1">
        <f t="shared" si="954"/>
        <v>35.54413333333332</v>
      </c>
      <c r="AF2161" s="1">
        <f t="shared" si="955"/>
        <v>-57.235887028705577</v>
      </c>
      <c r="AG2161" s="1">
        <f t="shared" si="949"/>
        <v>4724.8519999999999</v>
      </c>
      <c r="AH2161" s="1">
        <f t="shared" si="958"/>
        <v>4764.7907142857139</v>
      </c>
      <c r="AI2161" s="1">
        <f t="shared" si="956"/>
        <v>-39.938714285714013</v>
      </c>
      <c r="AJ2161" s="1">
        <f t="shared" si="950"/>
        <v>1</v>
      </c>
    </row>
    <row r="2162" spans="1:36" x14ac:dyDescent="0.2">
      <c r="A2162" s="5">
        <v>44133</v>
      </c>
      <c r="B2162" s="1">
        <v>4683.6099999999997</v>
      </c>
      <c r="C2162" s="10">
        <v>4772.92</v>
      </c>
      <c r="D2162" s="1">
        <v>4803.03</v>
      </c>
      <c r="E2162" s="1">
        <v>4679.25</v>
      </c>
      <c r="F2162" s="1">
        <v>11711725000</v>
      </c>
      <c r="G2162" s="1">
        <v>252303504992.89999</v>
      </c>
      <c r="H2162" s="1">
        <f t="shared" si="931"/>
        <v>-77.590000000000146</v>
      </c>
      <c r="J2162" s="1">
        <f t="shared" si="936"/>
        <v>4753.0649999999996</v>
      </c>
      <c r="K2162" s="1">
        <f t="shared" si="937"/>
        <v>4765.3326666666662</v>
      </c>
      <c r="L2162" s="1">
        <f t="shared" si="938"/>
        <v>4742.7778181818185</v>
      </c>
      <c r="M2162" s="1">
        <f t="shared" si="939"/>
        <v>18.390032370365695</v>
      </c>
      <c r="N2162" s="1">
        <f t="shared" si="940"/>
        <v>36.462196861626353</v>
      </c>
      <c r="O2162" s="1">
        <f t="shared" si="941"/>
        <v>33.201902361692703</v>
      </c>
      <c r="P2162" s="1">
        <f t="shared" si="942"/>
        <v>34.082429006807395</v>
      </c>
      <c r="Q2162" s="1">
        <f t="shared" si="943"/>
        <v>6013873331.7176132</v>
      </c>
      <c r="R2162" s="1">
        <f t="shared" si="957"/>
        <v>-18.760000000000218</v>
      </c>
      <c r="S2162" s="1">
        <f t="shared" si="932"/>
        <v>63.537803138373647</v>
      </c>
      <c r="T2162" s="1">
        <f t="shared" si="951"/>
        <v>54.541553575908324</v>
      </c>
      <c r="U2162" s="1">
        <f t="shared" si="944"/>
        <v>7.4692221952179453E-3</v>
      </c>
      <c r="V2162" s="1">
        <f t="shared" si="945"/>
        <v>-7.1103159909301425E-3</v>
      </c>
      <c r="W2162" s="1">
        <f t="shared" si="946"/>
        <v>0.4177304539281595</v>
      </c>
      <c r="X2162" s="1">
        <f t="shared" si="947"/>
        <v>0.15921938433400409</v>
      </c>
      <c r="Y2162" s="1">
        <f t="shared" si="934"/>
        <v>4742.754615384616</v>
      </c>
      <c r="Z2162" s="1">
        <f t="shared" si="935"/>
        <v>4739.9107407407409</v>
      </c>
      <c r="AA2162" s="1">
        <f t="shared" si="948"/>
        <v>2.8438746438750968</v>
      </c>
      <c r="AB2162" s="1">
        <f t="shared" si="952"/>
        <v>2.9932079772075668</v>
      </c>
      <c r="AC2162" s="1">
        <f t="shared" si="933"/>
        <v>4751.7333333333336</v>
      </c>
      <c r="AD2162" s="1">
        <f t="shared" si="953"/>
        <v>4750.1196666666674</v>
      </c>
      <c r="AE2162" s="1">
        <f t="shared" si="954"/>
        <v>30.912399999999799</v>
      </c>
      <c r="AF2162" s="1">
        <f t="shared" si="955"/>
        <v>3.4800849425391047</v>
      </c>
      <c r="AG2162" s="1">
        <f t="shared" si="949"/>
        <v>4723.8399999999992</v>
      </c>
      <c r="AH2162" s="1">
        <f t="shared" si="958"/>
        <v>4771.346428571429</v>
      </c>
      <c r="AI2162" s="1">
        <f t="shared" si="956"/>
        <v>-47.506428571429751</v>
      </c>
      <c r="AJ2162" s="1">
        <f t="shared" si="950"/>
        <v>0</v>
      </c>
    </row>
    <row r="2163" spans="1:36" x14ac:dyDescent="0.2">
      <c r="A2163" s="5">
        <v>44134</v>
      </c>
      <c r="B2163" s="1">
        <v>4776.47</v>
      </c>
      <c r="C2163" s="10">
        <v>4695.33</v>
      </c>
      <c r="D2163" s="1">
        <v>4778.51</v>
      </c>
      <c r="E2163" s="1">
        <v>4683.47</v>
      </c>
      <c r="F2163" s="1">
        <v>13980230300</v>
      </c>
      <c r="G2163" s="1">
        <v>280783321713.09998</v>
      </c>
      <c r="H2163" s="1">
        <f t="shared" si="931"/>
        <v>25.5</v>
      </c>
      <c r="J2163" s="1">
        <f t="shared" si="936"/>
        <v>4743.4299999999985</v>
      </c>
      <c r="K2163" s="1">
        <f t="shared" si="937"/>
        <v>4766.278666666667</v>
      </c>
      <c r="L2163" s="1">
        <f t="shared" si="938"/>
        <v>4732.2805454545451</v>
      </c>
      <c r="M2163" s="1">
        <f t="shared" si="939"/>
        <v>65.779026445978189</v>
      </c>
      <c r="N2163" s="1">
        <f t="shared" si="940"/>
        <v>73.357108892059102</v>
      </c>
      <c r="O2163" s="1">
        <f t="shared" si="941"/>
        <v>50.551834732572431</v>
      </c>
      <c r="P2163" s="1">
        <f t="shared" si="942"/>
        <v>39.421014040138019</v>
      </c>
      <c r="Q2163" s="1">
        <f t="shared" si="943"/>
        <v>-10491056660.311543</v>
      </c>
      <c r="R2163" s="1">
        <f t="shared" si="957"/>
        <v>-60.159999999999854</v>
      </c>
      <c r="S2163" s="1">
        <f t="shared" si="932"/>
        <v>26.642891107940891</v>
      </c>
      <c r="T2163" s="1">
        <f t="shared" si="951"/>
        <v>49.068480049339769</v>
      </c>
      <c r="U2163" s="1">
        <f t="shared" si="944"/>
        <v>-1.6524930090110843E-2</v>
      </c>
      <c r="V2163" s="1">
        <f t="shared" si="945"/>
        <v>-2.1549406719263777E-2</v>
      </c>
      <c r="W2163" s="1">
        <f t="shared" si="946"/>
        <v>-1.0140341482850712</v>
      </c>
      <c r="X2163" s="1">
        <f t="shared" si="947"/>
        <v>-1.4885547327069235</v>
      </c>
      <c r="Y2163" s="1">
        <f t="shared" si="934"/>
        <v>4760.9830769230766</v>
      </c>
      <c r="Z2163" s="1">
        <f t="shared" si="935"/>
        <v>4767.172592592593</v>
      </c>
      <c r="AA2163" s="1">
        <f t="shared" si="948"/>
        <v>-6.1895156695163678</v>
      </c>
      <c r="AB2163" s="1">
        <f t="shared" si="952"/>
        <v>1.0371965811968038</v>
      </c>
      <c r="AC2163" s="1">
        <f t="shared" si="933"/>
        <v>4719.1033333333335</v>
      </c>
      <c r="AD2163" s="1">
        <f t="shared" si="953"/>
        <v>4742.5899999999992</v>
      </c>
      <c r="AE2163" s="1">
        <f t="shared" si="954"/>
        <v>30.271333333333494</v>
      </c>
      <c r="AF2163" s="1">
        <f t="shared" si="955"/>
        <v>-51.724770776897053</v>
      </c>
      <c r="AG2163" s="1">
        <f t="shared" si="949"/>
        <v>4719.2080000000005</v>
      </c>
      <c r="AH2163" s="1">
        <f t="shared" si="958"/>
        <v>4762.215714285715</v>
      </c>
      <c r="AI2163" s="1">
        <f t="shared" si="956"/>
        <v>-43.007714285714428</v>
      </c>
      <c r="AJ2163" s="1">
        <f t="shared" si="950"/>
        <v>1</v>
      </c>
    </row>
    <row r="2164" spans="1:36" x14ac:dyDescent="0.2">
      <c r="A2164" s="5">
        <v>44137</v>
      </c>
      <c r="B2164" s="1">
        <v>4702.75</v>
      </c>
      <c r="C2164" s="10">
        <v>4720.83</v>
      </c>
      <c r="D2164" s="1">
        <v>4738.0200000000004</v>
      </c>
      <c r="E2164" s="1">
        <v>4695.4399999999996</v>
      </c>
      <c r="F2164" s="1">
        <v>14286769300</v>
      </c>
      <c r="G2164" s="1">
        <v>279027685157.09998</v>
      </c>
      <c r="H2164" s="1">
        <f t="shared" si="931"/>
        <v>56.730000000000473</v>
      </c>
      <c r="J2164" s="1">
        <f t="shared" si="936"/>
        <v>4739.9639999999999</v>
      </c>
      <c r="K2164" s="1">
        <f t="shared" si="937"/>
        <v>4759.4566666666669</v>
      </c>
      <c r="L2164" s="1">
        <f t="shared" si="938"/>
        <v>4728.1714545454552</v>
      </c>
      <c r="M2164" s="1">
        <f t="shared" si="939"/>
        <v>50.204605142612856</v>
      </c>
      <c r="N2164" s="1">
        <f t="shared" si="940"/>
        <v>50.204605142612856</v>
      </c>
      <c r="O2164" s="1">
        <f t="shared" si="941"/>
        <v>67.871635610766106</v>
      </c>
      <c r="P2164" s="1">
        <f t="shared" si="942"/>
        <v>48.310600622158432</v>
      </c>
      <c r="Q2164" s="1">
        <f t="shared" si="943"/>
        <v>2751327108.0318251</v>
      </c>
      <c r="R2164" s="1">
        <f t="shared" si="957"/>
        <v>-72.640000000000327</v>
      </c>
      <c r="S2164" s="1">
        <f t="shared" si="932"/>
        <v>49.795394857387137</v>
      </c>
      <c r="T2164" s="1">
        <f t="shared" si="951"/>
        <v>47.336394390943482</v>
      </c>
      <c r="U2164" s="1">
        <f t="shared" si="944"/>
        <v>5.4015925165701792E-3</v>
      </c>
      <c r="V2164" s="1">
        <f t="shared" si="945"/>
        <v>-1.4786045812742161E-2</v>
      </c>
      <c r="W2164" s="1">
        <f t="shared" si="946"/>
        <v>-0.4036739519540658</v>
      </c>
      <c r="X2164" s="1">
        <f t="shared" si="947"/>
        <v>-0.8115772318549036</v>
      </c>
      <c r="Y2164" s="1">
        <f t="shared" si="934"/>
        <v>4699.2530769230771</v>
      </c>
      <c r="Z2164" s="1">
        <f t="shared" si="935"/>
        <v>4697.2188888888886</v>
      </c>
      <c r="AA2164" s="1">
        <f t="shared" si="948"/>
        <v>2.0341880341884462</v>
      </c>
      <c r="AB2164" s="1">
        <f t="shared" si="952"/>
        <v>-4.5447749287754053</v>
      </c>
      <c r="AC2164" s="1">
        <f t="shared" si="933"/>
        <v>4718.0966666666673</v>
      </c>
      <c r="AD2164" s="1">
        <f t="shared" si="953"/>
        <v>4735.9853333333331</v>
      </c>
      <c r="AE2164" s="1">
        <f t="shared" si="954"/>
        <v>28.565333333333275</v>
      </c>
      <c r="AF2164" s="1">
        <f t="shared" si="955"/>
        <v>-41.749128703010292</v>
      </c>
      <c r="AG2164" s="1">
        <f t="shared" si="949"/>
        <v>4725.1259999999993</v>
      </c>
      <c r="AH2164" s="1">
        <f t="shared" si="958"/>
        <v>4753.760714285715</v>
      </c>
      <c r="AI2164" s="1">
        <f t="shared" si="956"/>
        <v>-28.634714285715745</v>
      </c>
      <c r="AJ2164" s="1">
        <f t="shared" si="950"/>
        <v>1</v>
      </c>
    </row>
    <row r="2165" spans="1:36" x14ac:dyDescent="0.2">
      <c r="A2165" s="5">
        <v>44138</v>
      </c>
      <c r="B2165" s="1">
        <v>4743.17</v>
      </c>
      <c r="C2165" s="10">
        <v>4777.5600000000004</v>
      </c>
      <c r="D2165" s="1">
        <v>4793.3999999999996</v>
      </c>
      <c r="E2165" s="1">
        <v>4734.17</v>
      </c>
      <c r="F2165" s="1">
        <v>13605540800</v>
      </c>
      <c r="G2165" s="1">
        <v>252390556313.5</v>
      </c>
      <c r="H2165" s="1">
        <f t="shared" si="931"/>
        <v>36.099999999999454</v>
      </c>
      <c r="J2165" s="1">
        <f t="shared" si="936"/>
        <v>4738.3730000000005</v>
      </c>
      <c r="K2165" s="1">
        <f t="shared" si="937"/>
        <v>4755.3473333333341</v>
      </c>
      <c r="L2165" s="1">
        <f t="shared" si="938"/>
        <v>4735.0070909090909</v>
      </c>
      <c r="M2165" s="1">
        <f t="shared" si="939"/>
        <v>19.4160695227927</v>
      </c>
      <c r="N2165" s="1">
        <f t="shared" si="940"/>
        <v>15.556098454772743</v>
      </c>
      <c r="O2165" s="1">
        <f t="shared" si="941"/>
        <v>71.216055794628275</v>
      </c>
      <c r="P2165" s="1">
        <f t="shared" si="942"/>
        <v>56.961298197745371</v>
      </c>
      <c r="Q2165" s="1">
        <f t="shared" si="943"/>
        <v>6328425612.6965656</v>
      </c>
      <c r="R2165" s="1">
        <f t="shared" si="957"/>
        <v>-15.269999999999527</v>
      </c>
      <c r="S2165" s="1">
        <f t="shared" si="932"/>
        <v>84.443901545227249</v>
      </c>
      <c r="T2165" s="1">
        <f t="shared" si="951"/>
        <v>47.742069006838015</v>
      </c>
      <c r="U2165" s="1">
        <f t="shared" si="944"/>
        <v>1.1874262175671361E-2</v>
      </c>
      <c r="V2165" s="1">
        <f t="shared" si="945"/>
        <v>4.6409518262052109E-3</v>
      </c>
      <c r="W2165" s="1">
        <f t="shared" si="946"/>
        <v>0.82701382943047952</v>
      </c>
      <c r="X2165" s="1">
        <f t="shared" si="947"/>
        <v>0.46710923744651106</v>
      </c>
      <c r="Y2165" s="1">
        <f t="shared" si="934"/>
        <v>4729.5576923076924</v>
      </c>
      <c r="Z2165" s="1">
        <f t="shared" si="935"/>
        <v>4725.0322222222221</v>
      </c>
      <c r="AA2165" s="1">
        <f t="shared" si="948"/>
        <v>4.5254700854702605</v>
      </c>
      <c r="AB2165" s="1">
        <f t="shared" si="952"/>
        <v>2.5324444444448089</v>
      </c>
      <c r="AC2165" s="1">
        <f t="shared" si="933"/>
        <v>4768.3766666666661</v>
      </c>
      <c r="AD2165" s="1">
        <f t="shared" si="953"/>
        <v>4735.2763333333332</v>
      </c>
      <c r="AE2165" s="1">
        <f t="shared" si="954"/>
        <v>27.856333333333168</v>
      </c>
      <c r="AF2165" s="1">
        <f t="shared" si="955"/>
        <v>79.216774960411286</v>
      </c>
      <c r="AG2165" s="1">
        <f t="shared" si="949"/>
        <v>4740.7820000000002</v>
      </c>
      <c r="AH2165" s="1">
        <f t="shared" si="958"/>
        <v>4751.6507142857145</v>
      </c>
      <c r="AI2165" s="1">
        <f t="shared" si="956"/>
        <v>-10.868714285714304</v>
      </c>
      <c r="AJ2165" s="1">
        <f t="shared" si="950"/>
        <v>1</v>
      </c>
    </row>
    <row r="2166" spans="1:36" x14ac:dyDescent="0.2">
      <c r="A2166" s="5">
        <v>44139</v>
      </c>
      <c r="B2166" s="1">
        <v>4781.45</v>
      </c>
      <c r="C2166" s="10">
        <v>4813.66</v>
      </c>
      <c r="D2166" s="1">
        <v>4825.46</v>
      </c>
      <c r="E2166" s="1">
        <v>4770.5600000000004</v>
      </c>
      <c r="F2166" s="1">
        <v>11466180600</v>
      </c>
      <c r="G2166" s="1">
        <v>230513773046.29999</v>
      </c>
      <c r="H2166" s="1">
        <f t="shared" si="931"/>
        <v>71.449999999999818</v>
      </c>
      <c r="J2166" s="1">
        <f t="shared" si="936"/>
        <v>4740.4560000000001</v>
      </c>
      <c r="K2166" s="1">
        <f t="shared" si="937"/>
        <v>4755.7846666666674</v>
      </c>
      <c r="L2166" s="1">
        <f t="shared" si="938"/>
        <v>4748.6956363636364</v>
      </c>
      <c r="M2166" s="1">
        <f t="shared" si="939"/>
        <v>8.0705834074277956</v>
      </c>
      <c r="N2166" s="1">
        <f t="shared" si="940"/>
        <v>6.3386334336056036</v>
      </c>
      <c r="O2166" s="1">
        <f t="shared" si="941"/>
        <v>74.394429410599869</v>
      </c>
      <c r="P2166" s="1">
        <f t="shared" si="942"/>
        <v>60.153341606098131</v>
      </c>
      <c r="Q2166" s="1">
        <f t="shared" si="943"/>
        <v>6537184932.2403278</v>
      </c>
      <c r="R2166" s="1">
        <f t="shared" si="957"/>
        <v>35.680000000000291</v>
      </c>
      <c r="S2166" s="1">
        <f t="shared" si="932"/>
        <v>93.661366566394406</v>
      </c>
      <c r="T2166" s="1">
        <f t="shared" si="951"/>
        <v>49.09185289084391</v>
      </c>
      <c r="U2166" s="1">
        <f t="shared" si="944"/>
        <v>7.4994910317719692E-3</v>
      </c>
      <c r="V2166" s="1">
        <f t="shared" si="945"/>
        <v>4.2119800478566879E-3</v>
      </c>
      <c r="W2166" s="1">
        <f t="shared" si="946"/>
        <v>1.5442396258925244</v>
      </c>
      <c r="X2166" s="1">
        <f t="shared" si="947"/>
        <v>1.2169460433938728</v>
      </c>
      <c r="Y2166" s="1">
        <f t="shared" si="934"/>
        <v>4783.1138461538467</v>
      </c>
      <c r="Z2166" s="1">
        <f t="shared" si="935"/>
        <v>4780.2340740740747</v>
      </c>
      <c r="AA2166" s="1">
        <f t="shared" si="948"/>
        <v>2.8797720797720103</v>
      </c>
      <c r="AB2166" s="1">
        <f t="shared" si="952"/>
        <v>4.1963304843306108</v>
      </c>
      <c r="AC2166" s="1">
        <f t="shared" si="933"/>
        <v>4803.2266666666665</v>
      </c>
      <c r="AD2166" s="1">
        <f t="shared" si="953"/>
        <v>4737.1550000000007</v>
      </c>
      <c r="AE2166" s="1">
        <f t="shared" si="954"/>
        <v>29.734999999999854</v>
      </c>
      <c r="AF2166" s="1">
        <f t="shared" si="955"/>
        <v>148.13444687330562</v>
      </c>
      <c r="AG2166" s="1">
        <f t="shared" si="949"/>
        <v>4756.0599999999995</v>
      </c>
      <c r="AH2166" s="1">
        <f t="shared" si="958"/>
        <v>4752.7164285714289</v>
      </c>
      <c r="AI2166" s="1">
        <f t="shared" si="956"/>
        <v>3.3435714285706126</v>
      </c>
      <c r="AJ2166" s="1">
        <f t="shared" si="950"/>
        <v>1</v>
      </c>
    </row>
    <row r="2167" spans="1:36" x14ac:dyDescent="0.2">
      <c r="A2167" s="5">
        <v>44140</v>
      </c>
      <c r="B2167" s="1">
        <v>4861.34</v>
      </c>
      <c r="C2167" s="10">
        <v>4885.1099999999997</v>
      </c>
      <c r="D2167" s="1">
        <v>4885.1099999999997</v>
      </c>
      <c r="E2167" s="1">
        <v>4838</v>
      </c>
      <c r="F2167" s="1">
        <v>13924459400</v>
      </c>
      <c r="G2167" s="1">
        <v>281951932371</v>
      </c>
      <c r="H2167" s="1">
        <f t="shared" si="931"/>
        <v>0.61000000000058208</v>
      </c>
      <c r="J2167" s="1">
        <f t="shared" si="936"/>
        <v>4751.1689999999999</v>
      </c>
      <c r="K2167" s="1">
        <f t="shared" si="937"/>
        <v>4761.5426666666663</v>
      </c>
      <c r="L2167" s="1">
        <f t="shared" si="938"/>
        <v>4774.9963636363645</v>
      </c>
      <c r="M2167" s="1">
        <f t="shared" si="939"/>
        <v>0</v>
      </c>
      <c r="N2167" s="1">
        <f t="shared" si="940"/>
        <v>0</v>
      </c>
      <c r="O2167" s="1">
        <f t="shared" si="941"/>
        <v>71.04634674229419</v>
      </c>
      <c r="P2167" s="1">
        <f t="shared" si="942"/>
        <v>60.292520775623281</v>
      </c>
      <c r="Q2167" s="1">
        <f t="shared" si="943"/>
        <v>13924459400</v>
      </c>
      <c r="R2167" s="1">
        <f t="shared" si="957"/>
        <v>166.61999999999989</v>
      </c>
      <c r="S2167" s="1">
        <f t="shared" si="932"/>
        <v>100</v>
      </c>
      <c r="T2167" s="1">
        <f t="shared" si="951"/>
        <v>52.773925791980126</v>
      </c>
      <c r="U2167" s="1">
        <f t="shared" si="944"/>
        <v>1.4626078020761012E-2</v>
      </c>
      <c r="V2167" s="1">
        <f t="shared" si="945"/>
        <v>1.9253760304454727E-2</v>
      </c>
      <c r="W2167" s="1">
        <f t="shared" si="946"/>
        <v>2.8191167268518504</v>
      </c>
      <c r="X2167" s="1">
        <f t="shared" si="947"/>
        <v>2.5951113322657071</v>
      </c>
      <c r="Y2167" s="1">
        <f t="shared" si="934"/>
        <v>4824.6523076923077</v>
      </c>
      <c r="Z2167" s="1">
        <f t="shared" si="935"/>
        <v>4818.9525925925918</v>
      </c>
      <c r="AA2167" s="1">
        <f t="shared" si="948"/>
        <v>5.6997150997158315</v>
      </c>
      <c r="AB2167" s="1">
        <f t="shared" si="952"/>
        <v>3.4437606837607748</v>
      </c>
      <c r="AC2167" s="1">
        <f t="shared" si="933"/>
        <v>4869.4066666666668</v>
      </c>
      <c r="AD2167" s="1">
        <f t="shared" si="953"/>
        <v>4747.5860000000002</v>
      </c>
      <c r="AE2167" s="1">
        <f t="shared" si="954"/>
        <v>40.479866666666382</v>
      </c>
      <c r="AF2167" s="1">
        <f t="shared" si="955"/>
        <v>200.62758221645555</v>
      </c>
      <c r="AG2167" s="1">
        <f t="shared" si="949"/>
        <v>4778.4980000000005</v>
      </c>
      <c r="AH2167" s="1">
        <f t="shared" si="958"/>
        <v>4759.3899999999994</v>
      </c>
      <c r="AI2167" s="1">
        <f t="shared" si="956"/>
        <v>19.108000000001084</v>
      </c>
      <c r="AJ2167" s="1">
        <f t="shared" si="950"/>
        <v>1</v>
      </c>
    </row>
    <row r="2168" spans="1:36" x14ac:dyDescent="0.2">
      <c r="A2168" s="5">
        <v>44141</v>
      </c>
      <c r="B2168" s="1">
        <v>4897.63</v>
      </c>
      <c r="C2168" s="10">
        <v>4885.72</v>
      </c>
      <c r="D2168" s="1">
        <v>4897.63</v>
      </c>
      <c r="E2168" s="1">
        <v>4845.43</v>
      </c>
      <c r="F2168" s="1">
        <v>15363903400</v>
      </c>
      <c r="G2168" s="1">
        <v>305365103652.90002</v>
      </c>
      <c r="H2168" s="1">
        <f t="shared" si="931"/>
        <v>95.630000000000109</v>
      </c>
      <c r="J2168" s="1">
        <f t="shared" si="936"/>
        <v>4767.8919999999998</v>
      </c>
      <c r="K2168" s="1">
        <f t="shared" si="937"/>
        <v>4767.8119999999999</v>
      </c>
      <c r="L2168" s="1">
        <f t="shared" si="938"/>
        <v>4799.4601818181818</v>
      </c>
      <c r="M2168" s="1">
        <f t="shared" si="939"/>
        <v>5.5612626073962748</v>
      </c>
      <c r="N2168" s="1">
        <f t="shared" si="940"/>
        <v>4.6103820694460023</v>
      </c>
      <c r="O2168" s="1">
        <f t="shared" si="941"/>
        <v>100</v>
      </c>
      <c r="P2168" s="1">
        <f t="shared" si="942"/>
        <v>69.112644023833298</v>
      </c>
      <c r="Q2168" s="1">
        <f t="shared" si="943"/>
        <v>8353018745.0575323</v>
      </c>
      <c r="R2168" s="1">
        <f t="shared" si="957"/>
        <v>194.48000000000047</v>
      </c>
      <c r="S2168" s="1">
        <f t="shared" si="932"/>
        <v>95.389617930553996</v>
      </c>
      <c r="T2168" s="1">
        <f t="shared" si="951"/>
        <v>61.327601556432668</v>
      </c>
      <c r="U2168" s="1">
        <f t="shared" si="944"/>
        <v>1.2485365514204293E-4</v>
      </c>
      <c r="V2168" s="1">
        <f t="shared" si="945"/>
        <v>2.254927814683207E-2</v>
      </c>
      <c r="W2168" s="1">
        <f t="shared" si="946"/>
        <v>2.4712808092129697</v>
      </c>
      <c r="X2168" s="1">
        <f t="shared" si="947"/>
        <v>2.4730001937995953</v>
      </c>
      <c r="Y2168" s="1">
        <f t="shared" si="934"/>
        <v>4885.2038461538459</v>
      </c>
      <c r="Z2168" s="1">
        <f t="shared" si="935"/>
        <v>4885.1551851851846</v>
      </c>
      <c r="AA2168" s="1">
        <f t="shared" si="948"/>
        <v>4.8660968661351944E-2</v>
      </c>
      <c r="AB2168" s="1">
        <f t="shared" si="952"/>
        <v>4.5695042735049363</v>
      </c>
      <c r="AC2168" s="1">
        <f t="shared" si="933"/>
        <v>4876.26</v>
      </c>
      <c r="AD2168" s="1">
        <f t="shared" si="953"/>
        <v>4760.610333333334</v>
      </c>
      <c r="AE2168" s="1">
        <f t="shared" si="954"/>
        <v>54.965733333333176</v>
      </c>
      <c r="AF2168" s="1">
        <f t="shared" si="955"/>
        <v>140.26880585803346</v>
      </c>
      <c r="AG2168" s="1">
        <f t="shared" si="949"/>
        <v>4816.576</v>
      </c>
      <c r="AH2168" s="1">
        <f t="shared" si="958"/>
        <v>4768.6921428571432</v>
      </c>
      <c r="AI2168" s="1">
        <f t="shared" si="956"/>
        <v>47.883857142856868</v>
      </c>
      <c r="AJ2168" s="1">
        <f t="shared" si="950"/>
        <v>1</v>
      </c>
    </row>
    <row r="2169" spans="1:36" x14ac:dyDescent="0.2">
      <c r="A2169" s="5">
        <v>44144</v>
      </c>
      <c r="B2169" s="1">
        <v>4918.8599999999997</v>
      </c>
      <c r="C2169" s="10">
        <v>4981.3500000000004</v>
      </c>
      <c r="D2169" s="1">
        <v>4997.8</v>
      </c>
      <c r="E2169" s="1">
        <v>4918.8599999999997</v>
      </c>
      <c r="F2169" s="1">
        <v>19713198400</v>
      </c>
      <c r="G2169" s="1">
        <v>371923282063.40002</v>
      </c>
      <c r="H2169" s="1">
        <f t="shared" si="931"/>
        <v>-27.470000000000255</v>
      </c>
      <c r="J2169" s="1">
        <f t="shared" si="936"/>
        <v>4796.9030000000002</v>
      </c>
      <c r="K2169" s="1">
        <f t="shared" si="937"/>
        <v>4782.869333333334</v>
      </c>
      <c r="L2169" s="1">
        <f t="shared" si="938"/>
        <v>4838.2707272727284</v>
      </c>
      <c r="M2169" s="1">
        <f t="shared" si="939"/>
        <v>5.4405344622303824</v>
      </c>
      <c r="N2169" s="1">
        <f t="shared" si="940"/>
        <v>5.0467863169197198</v>
      </c>
      <c r="O2169" s="1">
        <f t="shared" si="941"/>
        <v>90.461474356748425</v>
      </c>
      <c r="P2169" s="1">
        <f t="shared" si="942"/>
        <v>73.538529229415388</v>
      </c>
      <c r="Q2169" s="1">
        <f t="shared" si="943"/>
        <v>11497284701.494949</v>
      </c>
      <c r="R2169" s="1">
        <f t="shared" si="957"/>
        <v>282.07000000000062</v>
      </c>
      <c r="S2169" s="1">
        <f t="shared" si="932"/>
        <v>94.953213683080278</v>
      </c>
      <c r="T2169" s="1">
        <f t="shared" si="951"/>
        <v>68.353117884322288</v>
      </c>
      <c r="U2169" s="1">
        <f t="shared" si="944"/>
        <v>1.9197607074387484E-2</v>
      </c>
      <c r="V2169" s="1">
        <f t="shared" si="945"/>
        <v>5.5708499965031313E-2</v>
      </c>
      <c r="W2169" s="1">
        <f t="shared" si="946"/>
        <v>3.8451267411494481</v>
      </c>
      <c r="X2169" s="1">
        <f t="shared" si="947"/>
        <v>4.1498241501893363</v>
      </c>
      <c r="Y2169" s="1">
        <f t="shared" si="934"/>
        <v>4900.4323076923083</v>
      </c>
      <c r="Z2169" s="1">
        <f t="shared" si="935"/>
        <v>4892.8037037037038</v>
      </c>
      <c r="AA2169" s="1">
        <f t="shared" si="948"/>
        <v>7.6286039886044819</v>
      </c>
      <c r="AB2169" s="1">
        <f t="shared" si="952"/>
        <v>1.5646495726499781</v>
      </c>
      <c r="AC2169" s="1">
        <f t="shared" si="933"/>
        <v>4966.003333333334</v>
      </c>
      <c r="AD2169" s="1">
        <f t="shared" si="953"/>
        <v>4789.0796666666674</v>
      </c>
      <c r="AE2169" s="1">
        <f t="shared" si="954"/>
        <v>71.71560000000008</v>
      </c>
      <c r="AF2169" s="1">
        <f t="shared" si="955"/>
        <v>164.46785791530843</v>
      </c>
      <c r="AG2169" s="1">
        <f t="shared" si="949"/>
        <v>4868.68</v>
      </c>
      <c r="AH2169" s="1">
        <f t="shared" si="958"/>
        <v>4782.1121428571432</v>
      </c>
      <c r="AI2169" s="1">
        <f t="shared" si="956"/>
        <v>86.567857142857065</v>
      </c>
      <c r="AJ2169" s="1">
        <f t="shared" si="950"/>
        <v>0</v>
      </c>
    </row>
    <row r="2170" spans="1:36" x14ac:dyDescent="0.2">
      <c r="A2170" s="5">
        <v>44145</v>
      </c>
      <c r="B2170" s="1">
        <v>4995.41</v>
      </c>
      <c r="C2170" s="10">
        <v>4953.88</v>
      </c>
      <c r="D2170" s="1">
        <v>4995.41</v>
      </c>
      <c r="E2170" s="1">
        <v>4928.93</v>
      </c>
      <c r="F2170" s="1">
        <v>17626721400</v>
      </c>
      <c r="G2170" s="1">
        <v>334271459963.70001</v>
      </c>
      <c r="H2170" s="1">
        <f t="shared" si="931"/>
        <v>-48.980000000000473</v>
      </c>
      <c r="J2170" s="1">
        <f t="shared" si="936"/>
        <v>4822.3629999999994</v>
      </c>
      <c r="K2170" s="1">
        <f t="shared" si="937"/>
        <v>4793.5633333333344</v>
      </c>
      <c r="L2170" s="1">
        <f t="shared" si="938"/>
        <v>4866.8120000000008</v>
      </c>
      <c r="M2170" s="1">
        <f t="shared" si="939"/>
        <v>16.659712475818402</v>
      </c>
      <c r="N2170" s="1">
        <f t="shared" si="940"/>
        <v>13.787474493800048</v>
      </c>
      <c r="O2170" s="1">
        <f t="shared" si="941"/>
        <v>72.719811590065461</v>
      </c>
      <c r="P2170" s="1">
        <f t="shared" si="942"/>
        <v>70.475715873806806</v>
      </c>
      <c r="Q2170" s="1">
        <f t="shared" si="943"/>
        <v>-4396074621.1191435</v>
      </c>
      <c r="R2170" s="1">
        <f t="shared" si="957"/>
        <v>216.60999999999967</v>
      </c>
      <c r="S2170" s="1">
        <f t="shared" si="932"/>
        <v>86.212525506199952</v>
      </c>
      <c r="T2170" s="1">
        <f t="shared" si="951"/>
        <v>74.122254410215731</v>
      </c>
      <c r="U2170" s="1">
        <f t="shared" si="944"/>
        <v>-5.5451484492963603E-3</v>
      </c>
      <c r="V2170" s="1">
        <f t="shared" si="945"/>
        <v>5.5985197943400962E-2</v>
      </c>
      <c r="W2170" s="1">
        <f t="shared" si="946"/>
        <v>2.7272314423447748</v>
      </c>
      <c r="X2170" s="1">
        <f t="shared" si="947"/>
        <v>3.3444153236040624</v>
      </c>
      <c r="Y2170" s="1">
        <f t="shared" si="934"/>
        <v>4977.123846153846</v>
      </c>
      <c r="Z2170" s="1">
        <f t="shared" si="935"/>
        <v>4979.3151851851853</v>
      </c>
      <c r="AA2170" s="1">
        <f t="shared" si="948"/>
        <v>-2.1913390313393393</v>
      </c>
      <c r="AB2170" s="1">
        <f t="shared" si="952"/>
        <v>5.6646153846157175</v>
      </c>
      <c r="AC2170" s="1">
        <f t="shared" si="933"/>
        <v>4959.4066666666668</v>
      </c>
      <c r="AD2170" s="1">
        <f t="shared" si="953"/>
        <v>4815.7006666666675</v>
      </c>
      <c r="AE2170" s="1">
        <f t="shared" si="954"/>
        <v>81.654800000000165</v>
      </c>
      <c r="AF2170" s="1">
        <f t="shared" si="955"/>
        <v>117.32806889490793</v>
      </c>
      <c r="AG2170" s="1">
        <f t="shared" si="949"/>
        <v>4903.9440000000013</v>
      </c>
      <c r="AH2170" s="1">
        <f t="shared" si="958"/>
        <v>4793.6157142857137</v>
      </c>
      <c r="AI2170" s="1">
        <f t="shared" si="956"/>
        <v>110.32828571428763</v>
      </c>
      <c r="AJ2170" s="1">
        <f t="shared" si="950"/>
        <v>0</v>
      </c>
    </row>
    <row r="2171" spans="1:36" x14ac:dyDescent="0.2">
      <c r="A2171" s="5">
        <v>44146</v>
      </c>
      <c r="B2171" s="1">
        <v>4937.76</v>
      </c>
      <c r="C2171" s="10">
        <v>4904.8999999999996</v>
      </c>
      <c r="D2171" s="1">
        <v>4957.58</v>
      </c>
      <c r="E2171" s="1">
        <v>4901.71</v>
      </c>
      <c r="F2171" s="1">
        <v>16447051500</v>
      </c>
      <c r="G2171" s="1">
        <v>303858557977.09998</v>
      </c>
      <c r="H2171" s="1">
        <f t="shared" si="931"/>
        <v>3.5600000000004002</v>
      </c>
      <c r="J2171" s="1">
        <f t="shared" si="936"/>
        <v>4839.1259999999993</v>
      </c>
      <c r="K2171" s="1">
        <f t="shared" si="937"/>
        <v>4801.0346666666655</v>
      </c>
      <c r="L2171" s="1">
        <f t="shared" si="938"/>
        <v>4881.8187272727264</v>
      </c>
      <c r="M2171" s="1">
        <f t="shared" si="939"/>
        <v>40.881886991727093</v>
      </c>
      <c r="N2171" s="1">
        <f t="shared" si="940"/>
        <v>29.16339664102982</v>
      </c>
      <c r="O2171" s="1">
        <f t="shared" si="941"/>
        <v>69.136051675413711</v>
      </c>
      <c r="P2171" s="1">
        <f t="shared" si="942"/>
        <v>70.220005413138409</v>
      </c>
      <c r="Q2171" s="1">
        <f t="shared" si="943"/>
        <v>-14568902429.47938</v>
      </c>
      <c r="R2171" s="1">
        <f t="shared" si="957"/>
        <v>131.97999999999956</v>
      </c>
      <c r="S2171" s="1">
        <f t="shared" si="932"/>
        <v>70.83660335897018</v>
      </c>
      <c r="T2171" s="1">
        <f t="shared" si="951"/>
        <v>76.547331769412779</v>
      </c>
      <c r="U2171" s="1">
        <f t="shared" si="944"/>
        <v>-9.9859324349121231E-3</v>
      </c>
      <c r="V2171" s="1">
        <f t="shared" si="945"/>
        <v>4.3755639161743909E-2</v>
      </c>
      <c r="W2171" s="1">
        <f t="shared" si="946"/>
        <v>1.3592123866995889</v>
      </c>
      <c r="X2171" s="1">
        <f t="shared" si="947"/>
        <v>2.1633947793475792</v>
      </c>
      <c r="Y2171" s="1">
        <f t="shared" si="934"/>
        <v>4946.3446153846162</v>
      </c>
      <c r="Z2171" s="1">
        <f t="shared" si="935"/>
        <v>4950.2518518518518</v>
      </c>
      <c r="AA2171" s="1">
        <f t="shared" si="948"/>
        <v>-3.9072364672356343</v>
      </c>
      <c r="AB2171" s="1">
        <f t="shared" si="952"/>
        <v>-2.5345185185185981</v>
      </c>
      <c r="AC2171" s="1">
        <f t="shared" si="933"/>
        <v>4921.3966666666665</v>
      </c>
      <c r="AD2171" s="1">
        <f t="shared" si="953"/>
        <v>4835.3010000000004</v>
      </c>
      <c r="AE2171" s="1">
        <f t="shared" si="954"/>
        <v>83.193666666666743</v>
      </c>
      <c r="AF2171" s="1">
        <f t="shared" si="955"/>
        <v>68.992164200532955</v>
      </c>
      <c r="AG2171" s="1">
        <f t="shared" si="949"/>
        <v>4922.192</v>
      </c>
      <c r="AH2171" s="1">
        <f t="shared" si="958"/>
        <v>4802.6814285714281</v>
      </c>
      <c r="AI2171" s="1">
        <f t="shared" si="956"/>
        <v>119.51057142857189</v>
      </c>
      <c r="AJ2171" s="1">
        <f t="shared" si="950"/>
        <v>1</v>
      </c>
    </row>
    <row r="2172" spans="1:36" x14ac:dyDescent="0.2">
      <c r="A2172" s="5">
        <v>44147</v>
      </c>
      <c r="B2172" s="1">
        <v>4916.7700000000004</v>
      </c>
      <c r="C2172" s="10">
        <v>4908.46</v>
      </c>
      <c r="D2172" s="1">
        <v>4926.34</v>
      </c>
      <c r="E2172" s="1">
        <v>4891.51</v>
      </c>
      <c r="F2172" s="1">
        <v>11811461900</v>
      </c>
      <c r="G2172" s="1">
        <v>227645907147.20001</v>
      </c>
      <c r="H2172" s="1">
        <f t="shared" si="931"/>
        <v>-51.609999999999673</v>
      </c>
      <c r="J2172" s="1">
        <f t="shared" si="936"/>
        <v>4852.68</v>
      </c>
      <c r="K2172" s="1">
        <f t="shared" si="937"/>
        <v>4809.7333333333336</v>
      </c>
      <c r="L2172" s="1">
        <f t="shared" si="938"/>
        <v>4894.4249090909088</v>
      </c>
      <c r="M2172" s="1">
        <f t="shared" si="939"/>
        <v>55.907384230287882</v>
      </c>
      <c r="N2172" s="1">
        <f t="shared" si="940"/>
        <v>28.422358667642339</v>
      </c>
      <c r="O2172" s="1">
        <f t="shared" si="941"/>
        <v>43.798823839199699</v>
      </c>
      <c r="P2172" s="1">
        <f t="shared" si="942"/>
        <v>61.262432188065077</v>
      </c>
      <c r="Q2172" s="1">
        <f t="shared" si="943"/>
        <v>-315379258.31189948</v>
      </c>
      <c r="R2172" s="1">
        <f t="shared" si="957"/>
        <v>213.13000000000011</v>
      </c>
      <c r="S2172" s="1">
        <f t="shared" si="932"/>
        <v>71.577641332357658</v>
      </c>
      <c r="T2172" s="1">
        <f t="shared" si="951"/>
        <v>77.351315588811175</v>
      </c>
      <c r="U2172" s="1">
        <f t="shared" si="944"/>
        <v>7.2527839689034848E-4</v>
      </c>
      <c r="V2172" s="1">
        <f t="shared" si="945"/>
        <v>3.6136846749288007E-2</v>
      </c>
      <c r="W2172" s="1">
        <f t="shared" si="946"/>
        <v>1.1494679228797231</v>
      </c>
      <c r="X2172" s="1">
        <f t="shared" si="947"/>
        <v>2.0526432511850925</v>
      </c>
      <c r="Y2172" s="1">
        <f t="shared" si="934"/>
        <v>4905.4476923076918</v>
      </c>
      <c r="Z2172" s="1">
        <f t="shared" si="935"/>
        <v>4905.1637037037035</v>
      </c>
      <c r="AA2172" s="1">
        <f t="shared" si="948"/>
        <v>0.28398860398829129</v>
      </c>
      <c r="AB2172" s="1">
        <f t="shared" si="952"/>
        <v>-3.0689914529908489</v>
      </c>
      <c r="AC2172" s="1">
        <f t="shared" si="933"/>
        <v>4908.7699999999995</v>
      </c>
      <c r="AD2172" s="1">
        <f t="shared" si="953"/>
        <v>4851.0046666666667</v>
      </c>
      <c r="AE2172" s="1">
        <f t="shared" si="954"/>
        <v>79.043066666666704</v>
      </c>
      <c r="AF2172" s="1">
        <f t="shared" si="955"/>
        <v>48.720556838493785</v>
      </c>
      <c r="AG2172" s="1">
        <f t="shared" si="949"/>
        <v>4926.8619999999992</v>
      </c>
      <c r="AH2172" s="1">
        <f t="shared" si="958"/>
        <v>4816.2507142857139</v>
      </c>
      <c r="AI2172" s="1">
        <f t="shared" si="956"/>
        <v>110.61128571428526</v>
      </c>
      <c r="AJ2172" s="1">
        <f t="shared" si="950"/>
        <v>0</v>
      </c>
    </row>
    <row r="2173" spans="1:36" x14ac:dyDescent="0.2">
      <c r="A2173" s="5">
        <v>44148</v>
      </c>
      <c r="B2173" s="1">
        <v>4886.9799999999996</v>
      </c>
      <c r="C2173" s="10">
        <v>4856.8500000000004</v>
      </c>
      <c r="D2173" s="1">
        <v>4886.9799999999996</v>
      </c>
      <c r="E2173" s="1">
        <v>4825.76</v>
      </c>
      <c r="F2173" s="1">
        <v>13369307900</v>
      </c>
      <c r="G2173" s="1">
        <v>255353111737.79999</v>
      </c>
      <c r="H2173" s="1">
        <f t="shared" si="931"/>
        <v>47.319999999999709</v>
      </c>
      <c r="J2173" s="1">
        <f t="shared" si="936"/>
        <v>4868.8320000000003</v>
      </c>
      <c r="K2173" s="1">
        <f t="shared" si="937"/>
        <v>4818.9573333333337</v>
      </c>
      <c r="L2173" s="1">
        <f t="shared" si="938"/>
        <v>4895.1830909090922</v>
      </c>
      <c r="M2173" s="1">
        <f t="shared" si="939"/>
        <v>81.928621250871799</v>
      </c>
      <c r="N2173" s="1">
        <f t="shared" si="940"/>
        <v>46.616615954491188</v>
      </c>
      <c r="O2173" s="1">
        <f t="shared" si="941"/>
        <v>53.359798958371229</v>
      </c>
      <c r="P2173" s="1">
        <f t="shared" si="942"/>
        <v>62.095659386231659</v>
      </c>
      <c r="Q2173" s="1">
        <f t="shared" si="943"/>
        <v>209646121.92114967</v>
      </c>
      <c r="R2173" s="1">
        <f t="shared" si="957"/>
        <v>136.02000000000044</v>
      </c>
      <c r="S2173" s="1">
        <f t="shared" si="932"/>
        <v>53.383384045508819</v>
      </c>
      <c r="T2173" s="1">
        <f t="shared" si="951"/>
        <v>80.02536488256797</v>
      </c>
      <c r="U2173" s="1">
        <f t="shared" si="944"/>
        <v>-1.0626228934391564E-2</v>
      </c>
      <c r="V2173" s="1">
        <f t="shared" si="945"/>
        <v>1.7584623249499318E-2</v>
      </c>
      <c r="W2173" s="1">
        <f t="shared" si="946"/>
        <v>-0.24609598359524357</v>
      </c>
      <c r="X2173" s="1">
        <f t="shared" si="947"/>
        <v>0.78632500861873766</v>
      </c>
      <c r="Y2173" s="1">
        <f t="shared" si="934"/>
        <v>4900.5199999999995</v>
      </c>
      <c r="Z2173" s="1">
        <f t="shared" si="935"/>
        <v>4904.6370370370369</v>
      </c>
      <c r="AA2173" s="1">
        <f t="shared" si="948"/>
        <v>-4.1170370370373348</v>
      </c>
      <c r="AB2173" s="1">
        <f t="shared" si="952"/>
        <v>-0.59621652421683402</v>
      </c>
      <c r="AC2173" s="1">
        <f t="shared" si="933"/>
        <v>4856.53</v>
      </c>
      <c r="AD2173" s="1">
        <f t="shared" si="953"/>
        <v>4864.7473333333337</v>
      </c>
      <c r="AE2173" s="1">
        <f t="shared" si="954"/>
        <v>62.551866666666683</v>
      </c>
      <c r="AF2173" s="1">
        <f t="shared" si="955"/>
        <v>-8.757887676503076</v>
      </c>
      <c r="AG2173" s="1">
        <f t="shared" si="949"/>
        <v>4921.0880000000006</v>
      </c>
      <c r="AH2173" s="1">
        <f t="shared" si="958"/>
        <v>4828.08</v>
      </c>
      <c r="AI2173" s="1">
        <f t="shared" si="956"/>
        <v>93.00800000000072</v>
      </c>
      <c r="AJ2173" s="1">
        <f t="shared" si="950"/>
        <v>1</v>
      </c>
    </row>
    <row r="2174" spans="1:36" x14ac:dyDescent="0.2">
      <c r="A2174" s="5">
        <v>44151</v>
      </c>
      <c r="B2174" s="1">
        <v>4880.96</v>
      </c>
      <c r="C2174" s="10">
        <v>4904.17</v>
      </c>
      <c r="D2174" s="1">
        <v>4904.17</v>
      </c>
      <c r="E2174" s="1">
        <v>4848.62</v>
      </c>
      <c r="F2174" s="1">
        <v>14877098000</v>
      </c>
      <c r="G2174" s="1">
        <v>266705031671.5</v>
      </c>
      <c r="H2174" s="1">
        <f t="shared" si="931"/>
        <v>-9.3800000000001091</v>
      </c>
      <c r="J2174" s="1">
        <f t="shared" si="936"/>
        <v>4887.1659999999993</v>
      </c>
      <c r="K2174" s="1">
        <f t="shared" si="937"/>
        <v>4833.1526666666659</v>
      </c>
      <c r="L2174" s="1">
        <f t="shared" si="938"/>
        <v>4901.608181818181</v>
      </c>
      <c r="M2174" s="1">
        <f t="shared" si="939"/>
        <v>54.423389909323483</v>
      </c>
      <c r="N2174" s="1">
        <f t="shared" si="940"/>
        <v>35.51568486135875</v>
      </c>
      <c r="O2174" s="1">
        <f t="shared" si="941"/>
        <v>27.017841971112965</v>
      </c>
      <c r="P2174" s="1">
        <f t="shared" si="942"/>
        <v>71.025003162288613</v>
      </c>
      <c r="Q2174" s="1">
        <f t="shared" si="943"/>
        <v>14877098000</v>
      </c>
      <c r="R2174" s="1">
        <f t="shared" si="957"/>
        <v>126.60999999999967</v>
      </c>
      <c r="S2174" s="1">
        <f t="shared" si="932"/>
        <v>64.48431513864125</v>
      </c>
      <c r="T2174" s="1">
        <f t="shared" si="951"/>
        <v>81.494256910693366</v>
      </c>
      <c r="U2174" s="1">
        <f t="shared" si="944"/>
        <v>9.6489314195877599E-3</v>
      </c>
      <c r="V2174" s="1">
        <f t="shared" si="945"/>
        <v>4.447823688643826E-2</v>
      </c>
      <c r="W2174" s="1">
        <f t="shared" si="946"/>
        <v>0.34793170520503741</v>
      </c>
      <c r="X2174" s="1">
        <f t="shared" si="947"/>
        <v>1.4693790623070353</v>
      </c>
      <c r="Y2174" s="1">
        <f t="shared" si="934"/>
        <v>4864.130000000001</v>
      </c>
      <c r="Z2174" s="1">
        <f t="shared" si="935"/>
        <v>4860.3551851851862</v>
      </c>
      <c r="AA2174" s="1">
        <f t="shared" si="948"/>
        <v>3.7748148148148175</v>
      </c>
      <c r="AB2174" s="1">
        <f t="shared" si="952"/>
        <v>-2.5386666666669044</v>
      </c>
      <c r="AC2174" s="1">
        <f t="shared" si="933"/>
        <v>4885.6533333333327</v>
      </c>
      <c r="AD2174" s="1">
        <f t="shared" si="953"/>
        <v>4881.5029999999988</v>
      </c>
      <c r="AE2174" s="1">
        <f t="shared" si="954"/>
        <v>46.743000000000031</v>
      </c>
      <c r="AF2174" s="1">
        <f t="shared" si="955"/>
        <v>5.9193652287814134</v>
      </c>
      <c r="AG2174" s="1">
        <f t="shared" si="949"/>
        <v>4905.6519999999991</v>
      </c>
      <c r="AH2174" s="1">
        <f t="shared" si="958"/>
        <v>4842.7149999999992</v>
      </c>
      <c r="AI2174" s="1">
        <f t="shared" si="956"/>
        <v>62.936999999999898</v>
      </c>
      <c r="AJ2174" s="1">
        <f t="shared" si="950"/>
        <v>0</v>
      </c>
    </row>
    <row r="2175" spans="1:36" x14ac:dyDescent="0.2">
      <c r="A2175" s="5">
        <v>44152</v>
      </c>
      <c r="B2175" s="1">
        <v>4903.12</v>
      </c>
      <c r="C2175" s="10">
        <v>4894.79</v>
      </c>
      <c r="D2175" s="1">
        <v>4909.29</v>
      </c>
      <c r="E2175" s="1">
        <v>4865.3900000000003</v>
      </c>
      <c r="F2175" s="1">
        <v>15148746400</v>
      </c>
      <c r="G2175" s="1">
        <v>288911408551</v>
      </c>
      <c r="H2175" s="1">
        <f t="shared" si="931"/>
        <v>-3.1199999999998909</v>
      </c>
      <c r="J2175" s="1">
        <f t="shared" si="936"/>
        <v>4898.8890000000001</v>
      </c>
      <c r="K2175" s="1">
        <f t="shared" si="937"/>
        <v>4846.1866666666656</v>
      </c>
      <c r="L2175" s="1">
        <f t="shared" si="938"/>
        <v>4902.9943636363623</v>
      </c>
      <c r="M2175" s="1">
        <f t="shared" si="939"/>
        <v>59.31034482758627</v>
      </c>
      <c r="N2175" s="1">
        <f t="shared" si="940"/>
        <v>45.330927653582251</v>
      </c>
      <c r="O2175" s="1">
        <f t="shared" si="941"/>
        <v>31.03006647557482</v>
      </c>
      <c r="P2175" s="1">
        <f t="shared" si="942"/>
        <v>68.89990264625186</v>
      </c>
      <c r="Q2175" s="1">
        <f t="shared" si="943"/>
        <v>5141601853.3028784</v>
      </c>
      <c r="R2175" s="1">
        <f t="shared" si="957"/>
        <v>81.130000000000109</v>
      </c>
      <c r="S2175" s="1">
        <f t="shared" si="932"/>
        <v>54.669072346417749</v>
      </c>
      <c r="T2175" s="1">
        <f t="shared" si="951"/>
        <v>78.516773990812425</v>
      </c>
      <c r="U2175" s="1">
        <f t="shared" si="944"/>
        <v>-1.9163232743386559E-3</v>
      </c>
      <c r="V2175" s="1">
        <f t="shared" si="945"/>
        <v>3.6849452320884261E-2</v>
      </c>
      <c r="W2175" s="1">
        <f t="shared" si="946"/>
        <v>-8.3672032577185557E-2</v>
      </c>
      <c r="X2175" s="1">
        <f t="shared" si="947"/>
        <v>1.002919133669381</v>
      </c>
      <c r="Y2175" s="1">
        <f t="shared" si="934"/>
        <v>4902.7269230769234</v>
      </c>
      <c r="Z2175" s="1">
        <f t="shared" si="935"/>
        <v>4903.4751851851852</v>
      </c>
      <c r="AA2175" s="1">
        <f t="shared" si="948"/>
        <v>-0.74826210826176975</v>
      </c>
      <c r="AB2175" s="1">
        <f t="shared" si="952"/>
        <v>2.8701994301995</v>
      </c>
      <c r="AC2175" s="1">
        <f t="shared" si="933"/>
        <v>4889.8233333333337</v>
      </c>
      <c r="AD2175" s="1">
        <f t="shared" si="953"/>
        <v>4893.6476666666667</v>
      </c>
      <c r="AE2175" s="1">
        <f t="shared" si="954"/>
        <v>36.197200000000066</v>
      </c>
      <c r="AF2175" s="1">
        <f t="shared" si="955"/>
        <v>-7.0435159502816225</v>
      </c>
      <c r="AG2175" s="1">
        <f t="shared" si="949"/>
        <v>4893.8340000000007</v>
      </c>
      <c r="AH2175" s="1">
        <f t="shared" si="958"/>
        <v>4853.9664285714271</v>
      </c>
      <c r="AI2175" s="1">
        <f t="shared" si="956"/>
        <v>39.867571428573683</v>
      </c>
      <c r="AJ2175" s="1">
        <f t="shared" si="950"/>
        <v>0</v>
      </c>
    </row>
    <row r="2176" spans="1:36" x14ac:dyDescent="0.2">
      <c r="A2176" s="5">
        <v>44153</v>
      </c>
      <c r="B2176" s="1">
        <v>4889.67</v>
      </c>
      <c r="C2176" s="10">
        <v>4891.67</v>
      </c>
      <c r="D2176" s="1">
        <v>4911.09</v>
      </c>
      <c r="E2176" s="1">
        <v>4870.72</v>
      </c>
      <c r="F2176" s="1">
        <v>16421661600</v>
      </c>
      <c r="G2176" s="1">
        <v>290727223227.20001</v>
      </c>
      <c r="H2176" s="1">
        <f t="shared" ref="H2176:H2239" si="959">C2177-C2176</f>
        <v>36.319999999999709</v>
      </c>
      <c r="J2176" s="1">
        <f t="shared" si="936"/>
        <v>4906.6899999999996</v>
      </c>
      <c r="K2176" s="1">
        <f t="shared" si="937"/>
        <v>4856.4799999999987</v>
      </c>
      <c r="L2176" s="1">
        <f t="shared" si="938"/>
        <v>4901.6818181818171</v>
      </c>
      <c r="M2176" s="1">
        <f t="shared" si="939"/>
        <v>50</v>
      </c>
      <c r="N2176" s="1">
        <f t="shared" si="940"/>
        <v>61.689142059986125</v>
      </c>
      <c r="O2176" s="1">
        <f t="shared" si="941"/>
        <v>57.630031062058094</v>
      </c>
      <c r="P2176" s="1">
        <f t="shared" si="942"/>
        <v>67.429034874290267</v>
      </c>
      <c r="Q2176" s="1">
        <f t="shared" si="943"/>
        <v>622371618.72667539</v>
      </c>
      <c r="R2176" s="1">
        <f t="shared" si="957"/>
        <v>6.5600000000004002</v>
      </c>
      <c r="S2176" s="1">
        <f t="shared" si="932"/>
        <v>38.310857940013875</v>
      </c>
      <c r="T2176" s="1">
        <f t="shared" si="951"/>
        <v>72.981723128174366</v>
      </c>
      <c r="U2176" s="1">
        <f t="shared" si="944"/>
        <v>-6.3781898615399056E-4</v>
      </c>
      <c r="V2176" s="1">
        <f t="shared" si="945"/>
        <v>2.3884577064442868E-2</v>
      </c>
      <c r="W2176" s="1">
        <f t="shared" si="946"/>
        <v>-0.30611267473591214</v>
      </c>
      <c r="X2176" s="1">
        <f t="shared" si="947"/>
        <v>0.724598886436296</v>
      </c>
      <c r="Y2176" s="1">
        <f t="shared" si="934"/>
        <v>4894.3100000000004</v>
      </c>
      <c r="Z2176" s="1">
        <f t="shared" si="935"/>
        <v>4894.5588888888888</v>
      </c>
      <c r="AA2176" s="1">
        <f t="shared" si="948"/>
        <v>-0.24888888888835936</v>
      </c>
      <c r="AB2176" s="1">
        <f t="shared" si="952"/>
        <v>-0.64838746438708772</v>
      </c>
      <c r="AC2176" s="1">
        <f t="shared" si="933"/>
        <v>4891.16</v>
      </c>
      <c r="AD2176" s="1">
        <f t="shared" si="953"/>
        <v>4902.4410000000007</v>
      </c>
      <c r="AE2176" s="1">
        <f t="shared" si="954"/>
        <v>29.162533333333521</v>
      </c>
      <c r="AF2176" s="1">
        <f t="shared" si="955"/>
        <v>-25.788797498161539</v>
      </c>
      <c r="AG2176" s="1">
        <f t="shared" si="949"/>
        <v>4891.1880000000001</v>
      </c>
      <c r="AH2176" s="1">
        <f t="shared" si="958"/>
        <v>4862.4485714285711</v>
      </c>
      <c r="AI2176" s="1">
        <f t="shared" si="956"/>
        <v>28.739428571429016</v>
      </c>
      <c r="AJ2176" s="1">
        <f t="shared" si="950"/>
        <v>1</v>
      </c>
    </row>
    <row r="2177" spans="1:36" x14ac:dyDescent="0.2">
      <c r="A2177" s="5">
        <v>44154</v>
      </c>
      <c r="B2177" s="1">
        <v>4880.92</v>
      </c>
      <c r="C2177" s="10">
        <v>4927.99</v>
      </c>
      <c r="D2177" s="1">
        <v>4939.79</v>
      </c>
      <c r="E2177" s="1">
        <v>4870.2</v>
      </c>
      <c r="F2177" s="1">
        <v>13368137800</v>
      </c>
      <c r="G2177" s="1">
        <v>247727135000.5</v>
      </c>
      <c r="H2177" s="1">
        <f t="shared" si="959"/>
        <v>15.300000000000182</v>
      </c>
      <c r="J2177" s="1">
        <f t="shared" si="936"/>
        <v>4910.9779999999992</v>
      </c>
      <c r="K2177" s="1">
        <f t="shared" si="937"/>
        <v>4866.8180000000002</v>
      </c>
      <c r="L2177" s="1">
        <f t="shared" si="938"/>
        <v>4905.5545454545454</v>
      </c>
      <c r="M2177" s="1">
        <f t="shared" si="939"/>
        <v>10.348153994563017</v>
      </c>
      <c r="N2177" s="1">
        <f t="shared" si="940"/>
        <v>40.577772611020933</v>
      </c>
      <c r="O2177" s="1">
        <f t="shared" si="941"/>
        <v>60.680772769089266</v>
      </c>
      <c r="P2177" s="1">
        <f t="shared" si="942"/>
        <v>65.779671332927549</v>
      </c>
      <c r="Q2177" s="1">
        <f t="shared" si="943"/>
        <v>8834612119.8734837</v>
      </c>
      <c r="R2177" s="1">
        <f t="shared" si="957"/>
        <v>42.269999999999527</v>
      </c>
      <c r="S2177" s="1">
        <f t="shared" si="932"/>
        <v>59.422227388979067</v>
      </c>
      <c r="T2177" s="1">
        <f t="shared" si="951"/>
        <v>68.923945867072277</v>
      </c>
      <c r="U2177" s="1">
        <f t="shared" si="944"/>
        <v>7.3701448257808382E-3</v>
      </c>
      <c r="V2177" s="1">
        <f t="shared" si="945"/>
        <v>2.3751158162396167E-2</v>
      </c>
      <c r="W2177" s="1">
        <f t="shared" si="946"/>
        <v>0.34640757910136494</v>
      </c>
      <c r="X2177" s="1">
        <f t="shared" si="947"/>
        <v>1.256919819068631</v>
      </c>
      <c r="Y2177" s="1">
        <f t="shared" si="934"/>
        <v>4897.2576923076922</v>
      </c>
      <c r="Z2177" s="1">
        <f t="shared" si="935"/>
        <v>4894.3603703703702</v>
      </c>
      <c r="AA2177" s="1">
        <f t="shared" si="948"/>
        <v>2.8973219373219763</v>
      </c>
      <c r="AB2177" s="1">
        <f t="shared" si="952"/>
        <v>0.38035327635370775</v>
      </c>
      <c r="AC2177" s="1">
        <f t="shared" si="933"/>
        <v>4912.66</v>
      </c>
      <c r="AD2177" s="1">
        <f t="shared" si="953"/>
        <v>4906.7663333333348</v>
      </c>
      <c r="AE2177" s="1">
        <f t="shared" si="954"/>
        <v>26.881000000000039</v>
      </c>
      <c r="AF2177" s="1">
        <f t="shared" si="955"/>
        <v>14.61668506048883</v>
      </c>
      <c r="AG2177" s="1">
        <f t="shared" si="949"/>
        <v>4895.0940000000001</v>
      </c>
      <c r="AH2177" s="1">
        <f t="shared" si="958"/>
        <v>4879.0671428571432</v>
      </c>
      <c r="AI2177" s="1">
        <f t="shared" si="956"/>
        <v>16.026857142856898</v>
      </c>
      <c r="AJ2177" s="1">
        <f t="shared" si="950"/>
        <v>1</v>
      </c>
    </row>
    <row r="2178" spans="1:36" x14ac:dyDescent="0.2">
      <c r="A2178" s="5">
        <v>44155</v>
      </c>
      <c r="B2178" s="1">
        <v>4928.22</v>
      </c>
      <c r="C2178" s="10">
        <v>4943.29</v>
      </c>
      <c r="D2178" s="1">
        <v>4947.43</v>
      </c>
      <c r="E2178" s="1">
        <v>4922.59</v>
      </c>
      <c r="F2178" s="1">
        <v>12940034100</v>
      </c>
      <c r="G2178" s="1">
        <v>229053679195.39999</v>
      </c>
      <c r="H2178" s="1">
        <f t="shared" si="959"/>
        <v>61.739999999999782</v>
      </c>
      <c r="J2178" s="1">
        <f t="shared" si="936"/>
        <v>4916.7349999999997</v>
      </c>
      <c r="K2178" s="1">
        <f t="shared" si="937"/>
        <v>4883.3486666666668</v>
      </c>
      <c r="L2178" s="1">
        <f t="shared" si="938"/>
        <v>4911.4294545454532</v>
      </c>
      <c r="M2178" s="1">
        <f t="shared" si="939"/>
        <v>3.4026465028358057</v>
      </c>
      <c r="N2178" s="1">
        <f t="shared" si="940"/>
        <v>31.684491978609756</v>
      </c>
      <c r="O2178" s="1">
        <f t="shared" si="941"/>
        <v>92.782076452246187</v>
      </c>
      <c r="P2178" s="1">
        <f t="shared" si="942"/>
        <v>64.951127069618963</v>
      </c>
      <c r="Q2178" s="1">
        <f t="shared" si="943"/>
        <v>8626689399.9996834</v>
      </c>
      <c r="R2178" s="1">
        <f t="shared" si="957"/>
        <v>-38.0600000000004</v>
      </c>
      <c r="S2178" s="1">
        <f t="shared" si="932"/>
        <v>68.315508021390229</v>
      </c>
      <c r="T2178" s="1">
        <f t="shared" si="951"/>
        <v>66.216534876155904</v>
      </c>
      <c r="U2178" s="1">
        <f t="shared" si="944"/>
        <v>3.0951046772493989E-3</v>
      </c>
      <c r="V2178" s="1">
        <f t="shared" si="945"/>
        <v>1.1909660171418923E-2</v>
      </c>
      <c r="W2178" s="1">
        <f t="shared" si="946"/>
        <v>0.54009418852145363</v>
      </c>
      <c r="X2178" s="1">
        <f t="shared" si="947"/>
        <v>1.2274637226395031</v>
      </c>
      <c r="Y2178" s="1">
        <f t="shared" si="934"/>
        <v>4930.3438461538462</v>
      </c>
      <c r="Z2178" s="1">
        <f t="shared" si="935"/>
        <v>4929.123333333333</v>
      </c>
      <c r="AA2178" s="1">
        <f t="shared" si="948"/>
        <v>1.2205128205132496</v>
      </c>
      <c r="AB2178" s="1">
        <f t="shared" si="952"/>
        <v>2.5619601139602306</v>
      </c>
      <c r="AC2178" s="1">
        <f t="shared" si="933"/>
        <v>4937.7700000000004</v>
      </c>
      <c r="AD2178" s="1">
        <f t="shared" si="953"/>
        <v>4912.9173333333338</v>
      </c>
      <c r="AE2178" s="1">
        <f t="shared" si="954"/>
        <v>26.581466666666984</v>
      </c>
      <c r="AF2178" s="1">
        <f t="shared" si="955"/>
        <v>62.330813616169586</v>
      </c>
      <c r="AG2178" s="1">
        <f t="shared" si="949"/>
        <v>4912.3819999999996</v>
      </c>
      <c r="AH2178" s="1">
        <f t="shared" si="958"/>
        <v>4894.9571428571426</v>
      </c>
      <c r="AI2178" s="1">
        <f t="shared" si="956"/>
        <v>17.424857142857036</v>
      </c>
      <c r="AJ2178" s="1">
        <f t="shared" si="950"/>
        <v>1</v>
      </c>
    </row>
    <row r="2179" spans="1:36" x14ac:dyDescent="0.2">
      <c r="A2179" s="5">
        <v>44158</v>
      </c>
      <c r="B2179" s="1">
        <v>4954.6000000000004</v>
      </c>
      <c r="C2179" s="10">
        <v>5005.03</v>
      </c>
      <c r="D2179" s="1">
        <v>5029.6499999999996</v>
      </c>
      <c r="E2179" s="1">
        <v>4940.45</v>
      </c>
      <c r="F2179" s="1">
        <v>20591518700</v>
      </c>
      <c r="G2179" s="1">
        <v>333633826416.70001</v>
      </c>
      <c r="H2179" s="1">
        <f t="shared" si="959"/>
        <v>-30.739999999999782</v>
      </c>
      <c r="J2179" s="1">
        <f t="shared" si="936"/>
        <v>4919.1029999999992</v>
      </c>
      <c r="K2179" s="1">
        <f t="shared" si="937"/>
        <v>4902.2953333333326</v>
      </c>
      <c r="L2179" s="1">
        <f t="shared" si="938"/>
        <v>4927.4830909090906</v>
      </c>
      <c r="M2179" s="1">
        <f t="shared" si="939"/>
        <v>13.599955808429501</v>
      </c>
      <c r="N2179" s="1">
        <f t="shared" si="940"/>
        <v>12.075138555103223</v>
      </c>
      <c r="O2179" s="1">
        <f t="shared" si="941"/>
        <v>72.388250319284836</v>
      </c>
      <c r="P2179" s="1">
        <f t="shared" si="942"/>
        <v>60.270890831922408</v>
      </c>
      <c r="Q2179" s="1">
        <f t="shared" si="943"/>
        <v>9224631023.0045109</v>
      </c>
      <c r="R2179" s="1">
        <f t="shared" si="957"/>
        <v>51.149999999999636</v>
      </c>
      <c r="S2179" s="1">
        <f t="shared" si="932"/>
        <v>87.924861444896777</v>
      </c>
      <c r="T2179" s="1">
        <f t="shared" si="951"/>
        <v>65.513699652337564</v>
      </c>
      <c r="U2179" s="1">
        <f t="shared" si="944"/>
        <v>1.2335590396061519E-2</v>
      </c>
      <c r="V2179" s="1">
        <f t="shared" si="945"/>
        <v>2.4420146877021091E-2</v>
      </c>
      <c r="W2179" s="1">
        <f t="shared" si="946"/>
        <v>1.7468022117040567</v>
      </c>
      <c r="X2179" s="1">
        <f t="shared" si="947"/>
        <v>2.0956441764762546</v>
      </c>
      <c r="Y2179" s="1">
        <f t="shared" si="934"/>
        <v>4952.7884615384619</v>
      </c>
      <c r="Z2179" s="1">
        <f t="shared" si="935"/>
        <v>4947.8633333333337</v>
      </c>
      <c r="AA2179" s="1">
        <f t="shared" si="948"/>
        <v>4.9251282051282033</v>
      </c>
      <c r="AB2179" s="1">
        <f t="shared" si="952"/>
        <v>1.9614358974362402</v>
      </c>
      <c r="AC2179" s="1">
        <f t="shared" si="933"/>
        <v>4991.71</v>
      </c>
      <c r="AD2179" s="1">
        <f t="shared" si="953"/>
        <v>4915.4879999999994</v>
      </c>
      <c r="AE2179" s="1">
        <f t="shared" si="954"/>
        <v>29.666266666666708</v>
      </c>
      <c r="AF2179" s="1">
        <f t="shared" si="955"/>
        <v>171.28770275554402</v>
      </c>
      <c r="AG2179" s="1">
        <f t="shared" si="949"/>
        <v>4932.5539999999992</v>
      </c>
      <c r="AH2179" s="1">
        <f t="shared" si="958"/>
        <v>4911.2049999999999</v>
      </c>
      <c r="AI2179" s="1">
        <f t="shared" si="956"/>
        <v>21.348999999999251</v>
      </c>
      <c r="AJ2179" s="1">
        <f t="shared" si="950"/>
        <v>0</v>
      </c>
    </row>
    <row r="2180" spans="1:36" x14ac:dyDescent="0.2">
      <c r="A2180" s="5">
        <v>44159</v>
      </c>
      <c r="B2180" s="1">
        <v>4997.05</v>
      </c>
      <c r="C2180" s="10">
        <v>4974.29</v>
      </c>
      <c r="D2180" s="1">
        <v>5001.0600000000004</v>
      </c>
      <c r="E2180" s="1">
        <v>4960.9799999999996</v>
      </c>
      <c r="F2180" s="1">
        <v>15663791100</v>
      </c>
      <c r="G2180" s="1">
        <v>264804443317.70001</v>
      </c>
      <c r="H2180" s="1">
        <f t="shared" si="959"/>
        <v>-63.590000000000146</v>
      </c>
      <c r="J2180" s="1">
        <f t="shared" si="936"/>
        <v>4921.1440000000002</v>
      </c>
      <c r="K2180" s="1">
        <f t="shared" si="937"/>
        <v>4915.4106666666657</v>
      </c>
      <c r="L2180" s="1">
        <f t="shared" si="938"/>
        <v>4937.5170909090912</v>
      </c>
      <c r="M2180" s="1">
        <f t="shared" si="939"/>
        <v>33.702666504322359</v>
      </c>
      <c r="N2180" s="1">
        <f t="shared" si="940"/>
        <v>27.151895629996485</v>
      </c>
      <c r="O2180" s="1">
        <f t="shared" si="941"/>
        <v>53.773540154641594</v>
      </c>
      <c r="P2180" s="1">
        <f t="shared" si="942"/>
        <v>41.149500162854139</v>
      </c>
      <c r="Q2180" s="1">
        <f t="shared" si="943"/>
        <v>-5260345015.1196651</v>
      </c>
      <c r="R2180" s="1">
        <f t="shared" si="957"/>
        <v>69.390000000000327</v>
      </c>
      <c r="S2180" s="1">
        <f t="shared" si="932"/>
        <v>72.848104370003526</v>
      </c>
      <c r="T2180" s="1">
        <f t="shared" si="951"/>
        <v>64.17725753871791</v>
      </c>
      <c r="U2180" s="1">
        <f t="shared" si="944"/>
        <v>-6.179776410301728E-3</v>
      </c>
      <c r="V2180" s="1">
        <f t="shared" si="945"/>
        <v>-1.4172864785651279E-3</v>
      </c>
      <c r="W2180" s="1">
        <f t="shared" si="946"/>
        <v>1.0799521412094368</v>
      </c>
      <c r="X2180" s="1">
        <f t="shared" si="947"/>
        <v>1.1978517630809191</v>
      </c>
      <c r="Y2180" s="1">
        <f t="shared" si="934"/>
        <v>5000.3007692307692</v>
      </c>
      <c r="Z2180" s="1">
        <f t="shared" si="935"/>
        <v>5002.7529629629635</v>
      </c>
      <c r="AA2180" s="1">
        <f t="shared" si="948"/>
        <v>-2.452193732194246</v>
      </c>
      <c r="AB2180" s="1">
        <f t="shared" si="952"/>
        <v>3.4496638176637133</v>
      </c>
      <c r="AC2180" s="1">
        <f t="shared" si="933"/>
        <v>4978.7766666666666</v>
      </c>
      <c r="AD2180" s="1">
        <f t="shared" si="953"/>
        <v>4917.4250000000002</v>
      </c>
      <c r="AE2180" s="1">
        <f t="shared" si="954"/>
        <v>31.990666666666858</v>
      </c>
      <c r="AF2180" s="1">
        <f t="shared" si="955"/>
        <v>127.85326275719189</v>
      </c>
      <c r="AG2180" s="1">
        <f t="shared" si="949"/>
        <v>4948.4539999999997</v>
      </c>
      <c r="AH2180" s="1">
        <f t="shared" si="958"/>
        <v>4922.6785714285706</v>
      </c>
      <c r="AI2180" s="1">
        <f t="shared" si="956"/>
        <v>25.775428571429075</v>
      </c>
      <c r="AJ2180" s="1">
        <f t="shared" si="950"/>
        <v>0</v>
      </c>
    </row>
    <row r="2181" spans="1:36" x14ac:dyDescent="0.2">
      <c r="A2181" s="5">
        <v>44160</v>
      </c>
      <c r="B2181" s="1">
        <v>4992.75</v>
      </c>
      <c r="C2181" s="10">
        <v>4910.7</v>
      </c>
      <c r="D2181" s="1">
        <v>5004.7700000000004</v>
      </c>
      <c r="E2181" s="1">
        <v>4910.7</v>
      </c>
      <c r="F2181" s="1">
        <v>17034052700</v>
      </c>
      <c r="G2181" s="1">
        <v>277070642970.70001</v>
      </c>
      <c r="H2181" s="1">
        <f t="shared" si="959"/>
        <v>8.8900000000003274</v>
      </c>
      <c r="J2181" s="1">
        <f t="shared" si="936"/>
        <v>4921.7240000000002</v>
      </c>
      <c r="K2181" s="1">
        <f t="shared" si="937"/>
        <v>4921.8799999999992</v>
      </c>
      <c r="L2181" s="1">
        <f t="shared" si="938"/>
        <v>4935.6181818181831</v>
      </c>
      <c r="M2181" s="1">
        <f t="shared" si="939"/>
        <v>74.600188146754448</v>
      </c>
      <c r="N2181" s="1">
        <f t="shared" si="940"/>
        <v>58.340281524351447</v>
      </c>
      <c r="O2181" s="1">
        <f t="shared" si="941"/>
        <v>56.445655185150997</v>
      </c>
      <c r="P2181" s="1">
        <f t="shared" si="942"/>
        <v>45.494678754434375</v>
      </c>
      <c r="Q2181" s="1">
        <f t="shared" si="943"/>
        <v>-17034052700</v>
      </c>
      <c r="R2181" s="1">
        <f t="shared" si="957"/>
        <v>2.2399999999997817</v>
      </c>
      <c r="S2181" s="1">
        <f t="shared" si="932"/>
        <v>41.659718475648553</v>
      </c>
      <c r="T2181" s="1">
        <f t="shared" si="951"/>
        <v>61.259569050385757</v>
      </c>
      <c r="U2181" s="1">
        <f t="shared" si="944"/>
        <v>-1.2949274034251767E-2</v>
      </c>
      <c r="V2181" s="1">
        <f t="shared" si="945"/>
        <v>-8.7164000742852646E-3</v>
      </c>
      <c r="W2181" s="1">
        <f t="shared" si="946"/>
        <v>-0.22398655430496189</v>
      </c>
      <c r="X2181" s="1">
        <f t="shared" si="947"/>
        <v>-0.22714897559467895</v>
      </c>
      <c r="Y2181" s="1">
        <f t="shared" si="934"/>
        <v>4964.5069230769232</v>
      </c>
      <c r="Z2181" s="1">
        <f t="shared" si="935"/>
        <v>4969.5796296296294</v>
      </c>
      <c r="AA2181" s="1">
        <f t="shared" si="948"/>
        <v>-5.0727065527062223</v>
      </c>
      <c r="AB2181" s="1">
        <f t="shared" si="952"/>
        <v>-2.9762962962966411</v>
      </c>
      <c r="AC2181" s="1">
        <f t="shared" si="933"/>
        <v>4942.0566666666673</v>
      </c>
      <c r="AD2181" s="1">
        <f t="shared" si="953"/>
        <v>4919.491</v>
      </c>
      <c r="AE2181" s="1">
        <f t="shared" si="954"/>
        <v>34.469866666666896</v>
      </c>
      <c r="AF2181" s="1">
        <f t="shared" si="955"/>
        <v>43.643272320301335</v>
      </c>
      <c r="AG2181" s="1">
        <f t="shared" si="949"/>
        <v>4952.26</v>
      </c>
      <c r="AH2181" s="1">
        <f t="shared" si="958"/>
        <v>4924.5064285714279</v>
      </c>
      <c r="AI2181" s="1">
        <f t="shared" si="956"/>
        <v>27.753571428572286</v>
      </c>
      <c r="AJ2181" s="1">
        <f t="shared" si="950"/>
        <v>1</v>
      </c>
    </row>
    <row r="2182" spans="1:36" x14ac:dyDescent="0.2">
      <c r="A2182" s="5">
        <v>44161</v>
      </c>
      <c r="B2182" s="1">
        <v>4908.32</v>
      </c>
      <c r="C2182" s="10">
        <v>4919.59</v>
      </c>
      <c r="D2182" s="1">
        <v>4925.29</v>
      </c>
      <c r="E2182" s="1">
        <v>4867.82</v>
      </c>
      <c r="F2182" s="1">
        <v>13720233800</v>
      </c>
      <c r="G2182" s="1">
        <v>239748145475.70001</v>
      </c>
      <c r="H2182" s="1">
        <f t="shared" si="959"/>
        <v>61.180000000000291</v>
      </c>
      <c r="J2182" s="1">
        <f t="shared" si="936"/>
        <v>4922.8369999999995</v>
      </c>
      <c r="K2182" s="1">
        <f t="shared" si="937"/>
        <v>4924.1786666666658</v>
      </c>
      <c r="L2182" s="1">
        <f t="shared" si="938"/>
        <v>4935.2301818181813</v>
      </c>
      <c r="M2182" s="1">
        <f t="shared" si="939"/>
        <v>68.009639745411562</v>
      </c>
      <c r="N2182" s="1">
        <f t="shared" si="940"/>
        <v>53.980087301976468</v>
      </c>
      <c r="O2182" s="1">
        <f t="shared" si="941"/>
        <v>60.93025182239905</v>
      </c>
      <c r="P2182" s="1">
        <f t="shared" si="942"/>
        <v>59.658816040738486</v>
      </c>
      <c r="Q2182" s="1">
        <f t="shared" si="943"/>
        <v>10998628348.112158</v>
      </c>
      <c r="R2182" s="1">
        <f t="shared" si="957"/>
        <v>62.739999999999782</v>
      </c>
      <c r="S2182" s="1">
        <f t="shared" si="932"/>
        <v>46.019912698023539</v>
      </c>
      <c r="T2182" s="1">
        <f t="shared" si="951"/>
        <v>58.703796186952346</v>
      </c>
      <c r="U2182" s="1">
        <f t="shared" si="944"/>
        <v>1.8070611575355521E-3</v>
      </c>
      <c r="V2182" s="1">
        <f t="shared" si="945"/>
        <v>2.9949642194541195E-3</v>
      </c>
      <c r="W2182" s="1">
        <f t="shared" si="946"/>
        <v>-6.5957901917113829E-2</v>
      </c>
      <c r="X2182" s="1">
        <f t="shared" si="947"/>
        <v>-9.318643731852741E-2</v>
      </c>
      <c r="Y2182" s="1">
        <f t="shared" si="934"/>
        <v>4912.0676923076917</v>
      </c>
      <c r="Z2182" s="1">
        <f t="shared" si="935"/>
        <v>4911.3585185185184</v>
      </c>
      <c r="AA2182" s="1">
        <f t="shared" si="948"/>
        <v>0.70917378917329188</v>
      </c>
      <c r="AB2182" s="1">
        <f t="shared" si="952"/>
        <v>-3.9163304843303193</v>
      </c>
      <c r="AC2182" s="1">
        <f t="shared" si="933"/>
        <v>4904.2333333333336</v>
      </c>
      <c r="AD2182" s="1">
        <f t="shared" si="953"/>
        <v>4919.0373333333337</v>
      </c>
      <c r="AE2182" s="1">
        <f t="shared" si="954"/>
        <v>34.832800000000226</v>
      </c>
      <c r="AF2182" s="1">
        <f t="shared" si="955"/>
        <v>-28.333448167627431</v>
      </c>
      <c r="AG2182" s="1">
        <f t="shared" si="949"/>
        <v>4950.58</v>
      </c>
      <c r="AH2182" s="1">
        <f t="shared" si="958"/>
        <v>4926.9257142857141</v>
      </c>
      <c r="AI2182" s="1">
        <f t="shared" si="956"/>
        <v>23.654285714285834</v>
      </c>
      <c r="AJ2182" s="1">
        <f t="shared" si="950"/>
        <v>1</v>
      </c>
    </row>
    <row r="2183" spans="1:36" x14ac:dyDescent="0.2">
      <c r="A2183" s="5">
        <v>44162</v>
      </c>
      <c r="B2183" s="1">
        <v>4930.59</v>
      </c>
      <c r="C2183" s="10">
        <v>4980.7700000000004</v>
      </c>
      <c r="D2183" s="1">
        <v>4980.7700000000004</v>
      </c>
      <c r="E2183" s="1">
        <v>4917.3500000000004</v>
      </c>
      <c r="F2183" s="1">
        <v>16295292200</v>
      </c>
      <c r="G2183" s="1">
        <v>253178971224</v>
      </c>
      <c r="H2183" s="1">
        <f t="shared" si="959"/>
        <v>-20.520000000000437</v>
      </c>
      <c r="J2183" s="1">
        <f t="shared" si="936"/>
        <v>4935.2289999999994</v>
      </c>
      <c r="K2183" s="1">
        <f t="shared" si="937"/>
        <v>4930.5153333333328</v>
      </c>
      <c r="L2183" s="1">
        <f t="shared" si="938"/>
        <v>4945.7634545454548</v>
      </c>
      <c r="M2183" s="1">
        <f t="shared" si="939"/>
        <v>30.204535623802276</v>
      </c>
      <c r="N2183" s="1">
        <f t="shared" si="940"/>
        <v>27.001049549797973</v>
      </c>
      <c r="O2183" s="1">
        <f t="shared" si="941"/>
        <v>53.437930754885265</v>
      </c>
      <c r="P2183" s="1">
        <f t="shared" si="942"/>
        <v>56.320324131702904</v>
      </c>
      <c r="Q2183" s="1">
        <f t="shared" si="943"/>
        <v>16295292200</v>
      </c>
      <c r="R2183" s="1">
        <f t="shared" si="957"/>
        <v>76.600000000000364</v>
      </c>
      <c r="S2183" s="1">
        <f t="shared" si="932"/>
        <v>72.998950450202031</v>
      </c>
      <c r="T2183" s="1">
        <f t="shared" si="951"/>
        <v>60.665352827421671</v>
      </c>
      <c r="U2183" s="1">
        <f t="shared" si="944"/>
        <v>1.228324134621761E-2</v>
      </c>
      <c r="V2183" s="1">
        <f t="shared" si="945"/>
        <v>1.4731708112116713E-2</v>
      </c>
      <c r="W2183" s="1">
        <f t="shared" si="946"/>
        <v>0.92277379631220924</v>
      </c>
      <c r="X2183" s="1">
        <f t="shared" si="947"/>
        <v>1.0192578923122901</v>
      </c>
      <c r="Y2183" s="1">
        <f t="shared" si="934"/>
        <v>4929.002307692308</v>
      </c>
      <c r="Z2183" s="1">
        <f t="shared" si="935"/>
        <v>4924.1218518518517</v>
      </c>
      <c r="AA2183" s="1">
        <f t="shared" si="948"/>
        <v>4.8804558404563068</v>
      </c>
      <c r="AB2183" s="1">
        <f t="shared" si="952"/>
        <v>1.5434301994298949</v>
      </c>
      <c r="AC2183" s="1">
        <f t="shared" si="933"/>
        <v>4959.63</v>
      </c>
      <c r="AD2183" s="1">
        <f t="shared" si="953"/>
        <v>4929.3473333333332</v>
      </c>
      <c r="AE2183" s="1">
        <f t="shared" si="954"/>
        <v>32.641333333333478</v>
      </c>
      <c r="AF2183" s="1">
        <f t="shared" si="955"/>
        <v>61.849325327124753</v>
      </c>
      <c r="AG2183" s="1">
        <f t="shared" si="949"/>
        <v>4958.076</v>
      </c>
      <c r="AH2183" s="1">
        <f t="shared" si="958"/>
        <v>4926.8842857142854</v>
      </c>
      <c r="AI2183" s="1">
        <f t="shared" si="956"/>
        <v>31.191714285714625</v>
      </c>
      <c r="AJ2183" s="1">
        <f t="shared" si="950"/>
        <v>0</v>
      </c>
    </row>
    <row r="2184" spans="1:36" x14ac:dyDescent="0.2">
      <c r="A2184" s="5">
        <v>44165</v>
      </c>
      <c r="B2184" s="1">
        <v>4994.1099999999997</v>
      </c>
      <c r="C2184" s="10">
        <v>4960.25</v>
      </c>
      <c r="D2184" s="1">
        <v>5055.1899999999996</v>
      </c>
      <c r="E2184" s="1">
        <v>4960.25</v>
      </c>
      <c r="F2184" s="1">
        <v>26263895000</v>
      </c>
      <c r="G2184" s="1">
        <v>396495834420.79999</v>
      </c>
      <c r="H2184" s="1">
        <f t="shared" si="959"/>
        <v>106.85000000000036</v>
      </c>
      <c r="J2184" s="1">
        <f t="shared" si="936"/>
        <v>4940.8369999999995</v>
      </c>
      <c r="K2184" s="1">
        <f t="shared" si="937"/>
        <v>4929.1086666666661</v>
      </c>
      <c r="L2184" s="1">
        <f t="shared" si="938"/>
        <v>4950.3127272727279</v>
      </c>
      <c r="M2184" s="1">
        <f t="shared" si="939"/>
        <v>50.669797726423468</v>
      </c>
      <c r="N2184" s="1">
        <f t="shared" si="940"/>
        <v>50.021074815595348</v>
      </c>
      <c r="O2184" s="1">
        <f t="shared" si="941"/>
        <v>60.636802961236647</v>
      </c>
      <c r="P2184" s="1">
        <f t="shared" si="942"/>
        <v>72.60995806000642</v>
      </c>
      <c r="Q2184" s="1">
        <f t="shared" si="943"/>
        <v>-26263894999.999996</v>
      </c>
      <c r="R2184" s="1">
        <f t="shared" si="957"/>
        <v>65.460000000000036</v>
      </c>
      <c r="S2184" s="1">
        <f t="shared" si="932"/>
        <v>49.978925184404652</v>
      </c>
      <c r="T2184" s="1">
        <f t="shared" si="951"/>
        <v>59.214813831997994</v>
      </c>
      <c r="U2184" s="1">
        <f t="shared" si="944"/>
        <v>-4.1368882616804464E-3</v>
      </c>
      <c r="V2184" s="1">
        <f t="shared" si="945"/>
        <v>2.1289518926876395E-2</v>
      </c>
      <c r="W2184" s="1">
        <f t="shared" si="946"/>
        <v>0.39290913665033816</v>
      </c>
      <c r="X2184" s="1">
        <f t="shared" si="947"/>
        <v>0.63178427255882375</v>
      </c>
      <c r="Y2184" s="1">
        <f t="shared" si="934"/>
        <v>4977.6130769230767</v>
      </c>
      <c r="Z2184" s="1">
        <f t="shared" si="935"/>
        <v>4979.2500000000009</v>
      </c>
      <c r="AA2184" s="1">
        <f t="shared" si="948"/>
        <v>-1.6369230769241767</v>
      </c>
      <c r="AB2184" s="1">
        <f t="shared" si="952"/>
        <v>3.5769800569802102</v>
      </c>
      <c r="AC2184" s="1">
        <f t="shared" si="933"/>
        <v>4991.8966666666665</v>
      </c>
      <c r="AD2184" s="1">
        <f t="shared" si="953"/>
        <v>4939.9716666666664</v>
      </c>
      <c r="AE2184" s="1">
        <f t="shared" si="954"/>
        <v>32.842333333333315</v>
      </c>
      <c r="AF2184" s="1">
        <f t="shared" si="955"/>
        <v>105.40258000345126</v>
      </c>
      <c r="AG2184" s="1">
        <f t="shared" si="949"/>
        <v>4949.12</v>
      </c>
      <c r="AH2184" s="1">
        <f t="shared" si="958"/>
        <v>4927.3392857142853</v>
      </c>
      <c r="AI2184" s="1">
        <f t="shared" si="956"/>
        <v>21.780714285714566</v>
      </c>
      <c r="AJ2184" s="1">
        <f t="shared" si="950"/>
        <v>1</v>
      </c>
    </row>
    <row r="2185" spans="1:36" x14ac:dyDescent="0.2">
      <c r="A2185" s="5">
        <v>44166</v>
      </c>
      <c r="B2185" s="1">
        <v>4963.13</v>
      </c>
      <c r="C2185" s="10">
        <v>5067.1000000000004</v>
      </c>
      <c r="D2185" s="1">
        <v>5072.55</v>
      </c>
      <c r="E2185" s="1">
        <v>4963.13</v>
      </c>
      <c r="F2185" s="1">
        <v>20406563800</v>
      </c>
      <c r="G2185" s="1">
        <v>328451014444.20001</v>
      </c>
      <c r="H2185" s="1">
        <f t="shared" si="959"/>
        <v>3.999999999996362E-2</v>
      </c>
      <c r="J2185" s="1">
        <f t="shared" si="936"/>
        <v>4958.0680000000002</v>
      </c>
      <c r="K2185" s="1">
        <f t="shared" si="937"/>
        <v>4936.6566666666668</v>
      </c>
      <c r="L2185" s="1">
        <f t="shared" si="938"/>
        <v>4973.269636363636</v>
      </c>
      <c r="M2185" s="1">
        <f t="shared" si="939"/>
        <v>2.6620426903725911</v>
      </c>
      <c r="N2185" s="1">
        <f t="shared" si="940"/>
        <v>2.6620426903725911</v>
      </c>
      <c r="O2185" s="1">
        <f t="shared" si="941"/>
        <v>67.78258704561992</v>
      </c>
      <c r="P2185" s="1">
        <f t="shared" si="942"/>
        <v>69.509421313477134</v>
      </c>
      <c r="Q2185" s="1">
        <f t="shared" si="943"/>
        <v>18373740317.821308</v>
      </c>
      <c r="R2185" s="1">
        <f t="shared" si="957"/>
        <v>175.43000000000029</v>
      </c>
      <c r="S2185" s="1">
        <f t="shared" si="932"/>
        <v>97.337957309627413</v>
      </c>
      <c r="T2185" s="1">
        <f t="shared" si="951"/>
        <v>63.481702328318967</v>
      </c>
      <c r="U2185" s="1">
        <f t="shared" si="944"/>
        <v>2.1087012295001154E-2</v>
      </c>
      <c r="V2185" s="1">
        <f t="shared" si="945"/>
        <v>3.3222747172304445E-2</v>
      </c>
      <c r="W2185" s="1">
        <f t="shared" si="946"/>
        <v>2.1990823845094529</v>
      </c>
      <c r="X2185" s="1">
        <f t="shared" si="947"/>
        <v>2.6423416117655933</v>
      </c>
      <c r="Y2185" s="1">
        <f t="shared" si="934"/>
        <v>4976.6884615384615</v>
      </c>
      <c r="Z2185" s="1">
        <f t="shared" si="935"/>
        <v>4968.1648148148142</v>
      </c>
      <c r="AA2185" s="1">
        <f t="shared" si="948"/>
        <v>8.523646723647289</v>
      </c>
      <c r="AB2185" s="1">
        <f t="shared" si="952"/>
        <v>0.39519088319011653</v>
      </c>
      <c r="AC2185" s="1">
        <f t="shared" si="933"/>
        <v>5034.2600000000011</v>
      </c>
      <c r="AD2185" s="1">
        <f t="shared" si="953"/>
        <v>4954.4153333333334</v>
      </c>
      <c r="AE2185" s="1">
        <f t="shared" si="954"/>
        <v>36.839333333333343</v>
      </c>
      <c r="AF2185" s="1">
        <f t="shared" si="955"/>
        <v>144.49169667686303</v>
      </c>
      <c r="AG2185" s="1">
        <f t="shared" si="949"/>
        <v>4967.6820000000007</v>
      </c>
      <c r="AH2185" s="1">
        <f t="shared" si="958"/>
        <v>4938.9250000000011</v>
      </c>
      <c r="AI2185" s="1">
        <f t="shared" si="956"/>
        <v>28.756999999999607</v>
      </c>
      <c r="AJ2185" s="1">
        <f t="shared" si="950"/>
        <v>1</v>
      </c>
    </row>
    <row r="2186" spans="1:36" x14ac:dyDescent="0.2">
      <c r="A2186" s="5">
        <v>44167</v>
      </c>
      <c r="B2186" s="1">
        <v>5072.9799999999996</v>
      </c>
      <c r="C2186" s="10">
        <v>5067.1400000000003</v>
      </c>
      <c r="D2186" s="1">
        <v>5090.6099999999997</v>
      </c>
      <c r="E2186" s="1">
        <v>5043.3100000000004</v>
      </c>
      <c r="F2186" s="1">
        <v>19543547600</v>
      </c>
      <c r="G2186" s="1">
        <v>310609728842.5</v>
      </c>
      <c r="H2186" s="1">
        <f t="shared" si="959"/>
        <v>-10.079999999999927</v>
      </c>
      <c r="J2186" s="1">
        <f t="shared" si="936"/>
        <v>4975.6149999999998</v>
      </c>
      <c r="K2186" s="1">
        <f t="shared" si="937"/>
        <v>4947.4726666666675</v>
      </c>
      <c r="L2186" s="1">
        <f t="shared" si="938"/>
        <v>4993.1009090909092</v>
      </c>
      <c r="M2186" s="1">
        <f t="shared" si="939"/>
        <v>10.534584137528322</v>
      </c>
      <c r="N2186" s="1">
        <f t="shared" si="940"/>
        <v>10.534584137528322</v>
      </c>
      <c r="O2186" s="1">
        <f t="shared" si="941"/>
        <v>85.257275004817799</v>
      </c>
      <c r="P2186" s="1">
        <f t="shared" si="942"/>
        <v>69.393120921672221</v>
      </c>
      <c r="Q2186" s="1">
        <f t="shared" si="943"/>
        <v>148745816.82899544</v>
      </c>
      <c r="R2186" s="1">
        <f t="shared" si="957"/>
        <v>139.15000000000055</v>
      </c>
      <c r="S2186" s="1">
        <f t="shared" si="932"/>
        <v>89.465415862471673</v>
      </c>
      <c r="T2186" s="1">
        <f t="shared" si="951"/>
        <v>68.597158120564742</v>
      </c>
      <c r="U2186" s="1">
        <f t="shared" si="944"/>
        <v>7.893999376366869E-6</v>
      </c>
      <c r="V2186" s="1">
        <f t="shared" si="945"/>
        <v>3.5210907924548424E-2</v>
      </c>
      <c r="W2186" s="1">
        <f t="shared" si="946"/>
        <v>1.8394711005574296</v>
      </c>
      <c r="X2186" s="1">
        <f t="shared" si="947"/>
        <v>2.4187568359818363</v>
      </c>
      <c r="Y2186" s="1">
        <f t="shared" si="934"/>
        <v>5067.1061538461545</v>
      </c>
      <c r="Z2186" s="1">
        <f t="shared" si="935"/>
        <v>5067.1029629629638</v>
      </c>
      <c r="AA2186" s="1">
        <f t="shared" si="948"/>
        <v>3.1908831906548585E-3</v>
      </c>
      <c r="AB2186" s="1">
        <f t="shared" si="952"/>
        <v>6.8195555555559624</v>
      </c>
      <c r="AC2186" s="1">
        <f t="shared" si="933"/>
        <v>5067.0200000000004</v>
      </c>
      <c r="AD2186" s="1">
        <f t="shared" si="953"/>
        <v>4972.0013333333336</v>
      </c>
      <c r="AE2186" s="1">
        <f t="shared" si="954"/>
        <v>40.731333333333353</v>
      </c>
      <c r="AF2186" s="1">
        <f t="shared" si="955"/>
        <v>155.52100212230846</v>
      </c>
      <c r="AG2186" s="1">
        <f t="shared" si="949"/>
        <v>4998.9699999999993</v>
      </c>
      <c r="AH2186" s="1">
        <f t="shared" si="958"/>
        <v>4950.2592857142863</v>
      </c>
      <c r="AI2186" s="1">
        <f t="shared" si="956"/>
        <v>48.710714285713038</v>
      </c>
      <c r="AJ2186" s="1">
        <f t="shared" si="950"/>
        <v>0</v>
      </c>
    </row>
    <row r="2187" spans="1:36" x14ac:dyDescent="0.2">
      <c r="A2187" s="5">
        <v>44168</v>
      </c>
      <c r="B2187" s="1">
        <v>5065.45</v>
      </c>
      <c r="C2187" s="10">
        <v>5057.0600000000004</v>
      </c>
      <c r="D2187" s="1">
        <v>5072.3</v>
      </c>
      <c r="E2187" s="1">
        <v>5033.79</v>
      </c>
      <c r="F2187" s="1">
        <v>17786574800</v>
      </c>
      <c r="G2187" s="1">
        <v>275335207429.09998</v>
      </c>
      <c r="H2187" s="1">
        <f t="shared" si="959"/>
        <v>8.8599999999996726</v>
      </c>
      <c r="J2187" s="1">
        <f t="shared" si="936"/>
        <v>4988.521999999999</v>
      </c>
      <c r="K2187" s="1">
        <f t="shared" si="937"/>
        <v>4957.3793333333333</v>
      </c>
      <c r="L2187" s="1">
        <f t="shared" si="938"/>
        <v>5007.909090909091</v>
      </c>
      <c r="M2187" s="1">
        <f t="shared" si="939"/>
        <v>15.059024193186085</v>
      </c>
      <c r="N2187" s="1">
        <f t="shared" si="940"/>
        <v>15.059024193186085</v>
      </c>
      <c r="O2187" s="1">
        <f t="shared" si="941"/>
        <v>85.255143834626196</v>
      </c>
      <c r="P2187" s="1">
        <f t="shared" si="942"/>
        <v>70.543019499658072</v>
      </c>
      <c r="Q2187" s="1">
        <f t="shared" si="943"/>
        <v>3708807988.6785469</v>
      </c>
      <c r="R2187" s="1">
        <f t="shared" si="957"/>
        <v>113.77000000000044</v>
      </c>
      <c r="S2187" s="1">
        <f t="shared" ref="S2187:S2250" si="960">(C2187-MIN(E2178:E2187))/(MAX(D2178:D2187)-MIN(E2178:E2187))*100</f>
        <v>84.94097580681391</v>
      </c>
      <c r="T2187" s="1">
        <f t="shared" si="951"/>
        <v>71.14903296234823</v>
      </c>
      <c r="U2187" s="1">
        <f t="shared" si="944"/>
        <v>-1.9932529968004981E-3</v>
      </c>
      <c r="V2187" s="1">
        <f t="shared" si="945"/>
        <v>3.3810539141029612E-2</v>
      </c>
      <c r="W2187" s="1">
        <f t="shared" si="946"/>
        <v>1.3739139568794401</v>
      </c>
      <c r="X2187" s="1">
        <f t="shared" si="947"/>
        <v>2.0107532622411202</v>
      </c>
      <c r="Y2187" s="1">
        <f t="shared" si="934"/>
        <v>5065.5892307692311</v>
      </c>
      <c r="Z2187" s="1">
        <f t="shared" si="935"/>
        <v>5066.3933333333334</v>
      </c>
      <c r="AA2187" s="1">
        <f t="shared" si="948"/>
        <v>-0.8041025641023225</v>
      </c>
      <c r="AB2187" s="1">
        <f t="shared" si="952"/>
        <v>-0.15826780626794063</v>
      </c>
      <c r="AC2187" s="1">
        <f t="shared" ref="AC2187:AC2250" si="961">(C2187+D2187+E2187)/3</f>
        <v>5054.3833333333341</v>
      </c>
      <c r="AD2187" s="1">
        <f t="shared" si="953"/>
        <v>4986.1736666666666</v>
      </c>
      <c r="AE2187" s="1">
        <f t="shared" si="954"/>
        <v>41.680333333333422</v>
      </c>
      <c r="AF2187" s="1">
        <f t="shared" si="955"/>
        <v>109.09968197098135</v>
      </c>
      <c r="AG2187" s="1">
        <f t="shared" si="949"/>
        <v>5026.4640000000009</v>
      </c>
      <c r="AH2187" s="1">
        <f t="shared" si="958"/>
        <v>4964.5599999999995</v>
      </c>
      <c r="AI2187" s="1">
        <f t="shared" si="956"/>
        <v>61.904000000001361</v>
      </c>
      <c r="AJ2187" s="1">
        <f t="shared" si="950"/>
        <v>1</v>
      </c>
    </row>
    <row r="2188" spans="1:36" x14ac:dyDescent="0.2">
      <c r="A2188" s="5">
        <v>44169</v>
      </c>
      <c r="B2188" s="1">
        <v>5049.5200000000004</v>
      </c>
      <c r="C2188" s="10">
        <v>5065.92</v>
      </c>
      <c r="D2188" s="1">
        <v>5072.3900000000003</v>
      </c>
      <c r="E2188" s="1">
        <v>5017.8500000000004</v>
      </c>
      <c r="F2188" s="1">
        <v>14434716700</v>
      </c>
      <c r="G2188" s="1">
        <v>257798820735.29999</v>
      </c>
      <c r="H2188" s="1">
        <f t="shared" si="959"/>
        <v>-43.680000000000291</v>
      </c>
      <c r="J2188" s="1">
        <f t="shared" si="936"/>
        <v>5000.7849999999999</v>
      </c>
      <c r="K2188" s="1">
        <f t="shared" si="937"/>
        <v>4971.3173333333334</v>
      </c>
      <c r="L2188" s="1">
        <f t="shared" si="938"/>
        <v>5021.9814545454556</v>
      </c>
      <c r="M2188" s="1">
        <f t="shared" si="939"/>
        <v>14.250259725268208</v>
      </c>
      <c r="N2188" s="1">
        <f t="shared" si="940"/>
        <v>11.08218501728067</v>
      </c>
      <c r="O2188" s="1">
        <f t="shared" si="941"/>
        <v>60.911435036572961</v>
      </c>
      <c r="P2188" s="1">
        <f t="shared" si="942"/>
        <v>60.921964447122598</v>
      </c>
      <c r="Q2188" s="1">
        <f t="shared" si="943"/>
        <v>11009978267.693298</v>
      </c>
      <c r="R2188" s="1">
        <f t="shared" si="957"/>
        <v>60.890000000000327</v>
      </c>
      <c r="S2188" s="1">
        <f t="shared" si="960"/>
        <v>88.917814982719335</v>
      </c>
      <c r="T2188" s="1">
        <f t="shared" si="951"/>
        <v>73.209263658481149</v>
      </c>
      <c r="U2188" s="1">
        <f t="shared" si="944"/>
        <v>1.748941949339838E-3</v>
      </c>
      <c r="V2188" s="1">
        <f t="shared" si="945"/>
        <v>2.798909900385356E-2</v>
      </c>
      <c r="W2188" s="1">
        <f t="shared" si="946"/>
        <v>1.3024955082052161</v>
      </c>
      <c r="X2188" s="1">
        <f t="shared" si="947"/>
        <v>1.9029697829254109</v>
      </c>
      <c r="Y2188" s="1">
        <f t="shared" si="934"/>
        <v>5058.4230769230771</v>
      </c>
      <c r="Z2188" s="1">
        <f t="shared" si="935"/>
        <v>5057.7162962962966</v>
      </c>
      <c r="AA2188" s="1">
        <f t="shared" si="948"/>
        <v>0.70678062678052811</v>
      </c>
      <c r="AB2188" s="1">
        <f t="shared" si="952"/>
        <v>-0.50192592592575236</v>
      </c>
      <c r="AC2188" s="1">
        <f t="shared" si="961"/>
        <v>5052.0533333333342</v>
      </c>
      <c r="AD2188" s="1">
        <f t="shared" si="953"/>
        <v>4997.6020000000008</v>
      </c>
      <c r="AE2188" s="1">
        <f t="shared" si="954"/>
        <v>43.461733333333726</v>
      </c>
      <c r="AF2188" s="1">
        <f t="shared" si="955"/>
        <v>83.523794622906479</v>
      </c>
      <c r="AG2188" s="1">
        <f t="shared" si="949"/>
        <v>5043.4940000000006</v>
      </c>
      <c r="AH2188" s="1">
        <f t="shared" si="958"/>
        <v>4976.113571428571</v>
      </c>
      <c r="AI2188" s="1">
        <f t="shared" si="956"/>
        <v>67.380428571429547</v>
      </c>
      <c r="AJ2188" s="1">
        <f t="shared" si="950"/>
        <v>0</v>
      </c>
    </row>
    <row r="2189" spans="1:36" x14ac:dyDescent="0.2">
      <c r="A2189" s="5">
        <v>44172</v>
      </c>
      <c r="B2189" s="1">
        <v>5065.7299999999996</v>
      </c>
      <c r="C2189" s="10">
        <v>5022.24</v>
      </c>
      <c r="D2189" s="1">
        <v>5067.87</v>
      </c>
      <c r="E2189" s="1">
        <v>5014.6099999999997</v>
      </c>
      <c r="F2189" s="1">
        <v>13989621700</v>
      </c>
      <c r="G2189" s="1">
        <v>264657773932.89999</v>
      </c>
      <c r="H2189" s="1">
        <f t="shared" si="959"/>
        <v>-12.359999999999673</v>
      </c>
      <c r="J2189" s="1">
        <f t="shared" si="936"/>
        <v>5002.5059999999994</v>
      </c>
      <c r="K2189" s="1">
        <f t="shared" si="937"/>
        <v>4979.1886666666669</v>
      </c>
      <c r="L2189" s="1">
        <f t="shared" si="938"/>
        <v>5025.8823636363632</v>
      </c>
      <c r="M2189" s="1">
        <f t="shared" si="939"/>
        <v>52.447069653267917</v>
      </c>
      <c r="N2189" s="1">
        <f t="shared" si="940"/>
        <v>30.688091925131246</v>
      </c>
      <c r="O2189" s="1">
        <f t="shared" si="941"/>
        <v>63.644361357013288</v>
      </c>
      <c r="P2189" s="1">
        <f t="shared" si="942"/>
        <v>57.769584393158013</v>
      </c>
      <c r="Q2189" s="1">
        <f t="shared" si="943"/>
        <v>-9981329789.7108116</v>
      </c>
      <c r="R2189" s="1">
        <f t="shared" si="957"/>
        <v>47.949999999999818</v>
      </c>
      <c r="S2189" s="1">
        <f t="shared" si="960"/>
        <v>69.311908074868754</v>
      </c>
      <c r="T2189" s="1">
        <f t="shared" si="951"/>
        <v>71.347968321478348</v>
      </c>
      <c r="U2189" s="1">
        <f t="shared" si="944"/>
        <v>-8.6973143457899846E-3</v>
      </c>
      <c r="V2189" s="1">
        <f t="shared" si="945"/>
        <v>1.5971144723453373E-2</v>
      </c>
      <c r="W2189" s="1">
        <f t="shared" si="946"/>
        <v>0.39448228547852582</v>
      </c>
      <c r="X2189" s="1">
        <f t="shared" si="947"/>
        <v>0.86462546843306742</v>
      </c>
      <c r="Y2189" s="1">
        <f t="shared" si="934"/>
        <v>5059.2</v>
      </c>
      <c r="Z2189" s="1">
        <f t="shared" si="935"/>
        <v>5062.684444444445</v>
      </c>
      <c r="AA2189" s="1">
        <f t="shared" si="948"/>
        <v>-3.4844444444452165</v>
      </c>
      <c r="AB2189" s="1">
        <f t="shared" si="952"/>
        <v>-0.13146438746462086</v>
      </c>
      <c r="AC2189" s="1">
        <f t="shared" si="961"/>
        <v>5034.9066666666668</v>
      </c>
      <c r="AD2189" s="1">
        <f t="shared" si="953"/>
        <v>5001.9216666666671</v>
      </c>
      <c r="AE2189" s="1">
        <f t="shared" si="954"/>
        <v>46.60300000000025</v>
      </c>
      <c r="AF2189" s="1">
        <f t="shared" si="955"/>
        <v>47.18580348904505</v>
      </c>
      <c r="AG2189" s="1">
        <f t="shared" si="949"/>
        <v>5055.8919999999998</v>
      </c>
      <c r="AH2189" s="1">
        <f t="shared" si="958"/>
        <v>4985.2171428571428</v>
      </c>
      <c r="AI2189" s="1">
        <f t="shared" si="956"/>
        <v>70.674857142857036</v>
      </c>
      <c r="AJ2189" s="1">
        <f t="shared" si="950"/>
        <v>0</v>
      </c>
    </row>
    <row r="2190" spans="1:36" x14ac:dyDescent="0.2">
      <c r="A2190" s="5">
        <v>44173</v>
      </c>
      <c r="B2190" s="1">
        <v>5029.1099999999997</v>
      </c>
      <c r="C2190" s="10">
        <v>5009.88</v>
      </c>
      <c r="D2190" s="1">
        <v>5043.0600000000004</v>
      </c>
      <c r="E2190" s="1">
        <v>4998.92</v>
      </c>
      <c r="F2190" s="1">
        <v>12307302900</v>
      </c>
      <c r="G2190" s="1">
        <v>234880648439.10001</v>
      </c>
      <c r="H2190" s="1">
        <f t="shared" si="959"/>
        <v>-67.180000000000291</v>
      </c>
      <c r="J2190" s="1">
        <f t="shared" si="936"/>
        <v>5006.0649999999996</v>
      </c>
      <c r="K2190" s="1">
        <f t="shared" si="937"/>
        <v>4986.8613333333333</v>
      </c>
      <c r="L2190" s="1">
        <f t="shared" si="938"/>
        <v>5027.2230909090913</v>
      </c>
      <c r="M2190" s="1">
        <f t="shared" si="939"/>
        <v>63.32758079698764</v>
      </c>
      <c r="N2190" s="1">
        <f t="shared" si="940"/>
        <v>36.235917231473394</v>
      </c>
      <c r="O2190" s="1">
        <f t="shared" si="941"/>
        <v>6.2587904360053779</v>
      </c>
      <c r="P2190" s="1">
        <f t="shared" si="942"/>
        <v>42.818628015761483</v>
      </c>
      <c r="Q2190" s="1">
        <f t="shared" si="943"/>
        <v>-6195475089.216156</v>
      </c>
      <c r="R2190" s="1">
        <f t="shared" si="957"/>
        <v>99.180000000000291</v>
      </c>
      <c r="S2190" s="1">
        <f t="shared" si="960"/>
        <v>63.764082768526606</v>
      </c>
      <c r="T2190" s="1">
        <f t="shared" si="951"/>
        <v>70.439566161330646</v>
      </c>
      <c r="U2190" s="1">
        <f t="shared" si="944"/>
        <v>-2.4671249610768468E-3</v>
      </c>
      <c r="V2190" s="1">
        <f t="shared" si="945"/>
        <v>9.6902516068842024E-4</v>
      </c>
      <c r="W2190" s="1">
        <f t="shared" si="946"/>
        <v>7.6207560229451868E-2</v>
      </c>
      <c r="X2190" s="1">
        <f t="shared" si="947"/>
        <v>0.46158625893214128</v>
      </c>
      <c r="Y2190" s="1">
        <f t="shared" si="934"/>
        <v>5020.3384615384612</v>
      </c>
      <c r="Z2190" s="1">
        <f t="shared" si="935"/>
        <v>5021.3244444444445</v>
      </c>
      <c r="AA2190" s="1">
        <f t="shared" si="948"/>
        <v>-0.98598290598329186</v>
      </c>
      <c r="AB2190" s="1">
        <f t="shared" si="952"/>
        <v>-2.9847521367528316</v>
      </c>
      <c r="AC2190" s="1">
        <f t="shared" si="961"/>
        <v>5017.2866666666669</v>
      </c>
      <c r="AD2190" s="1">
        <f t="shared" si="953"/>
        <v>5005.7726666666676</v>
      </c>
      <c r="AE2190" s="1">
        <f t="shared" si="954"/>
        <v>45.054800000000071</v>
      </c>
      <c r="AF2190" s="1">
        <f t="shared" si="955"/>
        <v>17.037030460682246</v>
      </c>
      <c r="AG2190" s="1">
        <f t="shared" si="949"/>
        <v>5044.4480000000003</v>
      </c>
      <c r="AH2190" s="1">
        <f t="shared" si="958"/>
        <v>4993.6607142857147</v>
      </c>
      <c r="AI2190" s="1">
        <f t="shared" si="956"/>
        <v>50.787285714285645</v>
      </c>
      <c r="AJ2190" s="1">
        <f t="shared" si="950"/>
        <v>0</v>
      </c>
    </row>
    <row r="2191" spans="1:36" x14ac:dyDescent="0.2">
      <c r="A2191" s="5">
        <v>44174</v>
      </c>
      <c r="B2191" s="1">
        <v>5022.38</v>
      </c>
      <c r="C2191" s="10">
        <v>4942.7</v>
      </c>
      <c r="D2191" s="1">
        <v>5033.6400000000003</v>
      </c>
      <c r="E2191" s="1">
        <v>4942.5200000000004</v>
      </c>
      <c r="F2191" s="1">
        <v>13891696500</v>
      </c>
      <c r="G2191" s="1">
        <v>260772774152.89999</v>
      </c>
      <c r="H2191" s="1">
        <f t="shared" si="959"/>
        <v>-2.1799999999993815</v>
      </c>
      <c r="J2191" s="1">
        <f t="shared" si="936"/>
        <v>5009.2649999999994</v>
      </c>
      <c r="K2191" s="1">
        <f t="shared" si="937"/>
        <v>4990.2633333333333</v>
      </c>
      <c r="L2191" s="1">
        <f t="shared" si="938"/>
        <v>5015.7021818181829</v>
      </c>
      <c r="M2191" s="1">
        <f t="shared" si="939"/>
        <v>99.878452292525239</v>
      </c>
      <c r="N2191" s="1">
        <f t="shared" si="940"/>
        <v>66.389873872256331</v>
      </c>
      <c r="O2191" s="1">
        <f t="shared" si="941"/>
        <v>6.1382846057916858</v>
      </c>
      <c r="P2191" s="1">
        <f t="shared" si="942"/>
        <v>45.835080535753995</v>
      </c>
      <c r="Q2191" s="1">
        <f t="shared" si="943"/>
        <v>-13836812712.247774</v>
      </c>
      <c r="R2191" s="1">
        <f t="shared" si="957"/>
        <v>23.109999999999673</v>
      </c>
      <c r="S2191" s="1">
        <f t="shared" si="960"/>
        <v>33.610126127743669</v>
      </c>
      <c r="T2191" s="1">
        <f t="shared" si="951"/>
        <v>69.634606926540158</v>
      </c>
      <c r="U2191" s="1">
        <f t="shared" si="944"/>
        <v>-1.3591761587796203E-2</v>
      </c>
      <c r="V2191" s="1">
        <f t="shared" si="945"/>
        <v>-6.350655068361544E-3</v>
      </c>
      <c r="W2191" s="1">
        <f t="shared" si="946"/>
        <v>-1.3288376638089543</v>
      </c>
      <c r="X2191" s="1">
        <f t="shared" si="947"/>
        <v>-0.95312271429898154</v>
      </c>
      <c r="Y2191" s="1">
        <f t="shared" si="934"/>
        <v>4999.544615384616</v>
      </c>
      <c r="Z2191" s="1">
        <f t="shared" si="935"/>
        <v>5004.9037037037033</v>
      </c>
      <c r="AA2191" s="1">
        <f t="shared" si="948"/>
        <v>-5.3590883190872773</v>
      </c>
      <c r="AB2191" s="1">
        <f t="shared" si="952"/>
        <v>-1.860603988604089</v>
      </c>
      <c r="AC2191" s="1">
        <f t="shared" si="961"/>
        <v>4972.9533333333338</v>
      </c>
      <c r="AD2191" s="1">
        <f t="shared" si="953"/>
        <v>5008.8623333333344</v>
      </c>
      <c r="AE2191" s="1">
        <f t="shared" si="954"/>
        <v>41.347200000000065</v>
      </c>
      <c r="AF2191" s="1">
        <f t="shared" si="955"/>
        <v>-57.898317983645008</v>
      </c>
      <c r="AG2191" s="1">
        <f t="shared" si="949"/>
        <v>5019.5599999999995</v>
      </c>
      <c r="AH2191" s="1">
        <f t="shared" si="958"/>
        <v>4994.7114285714279</v>
      </c>
      <c r="AI2191" s="1">
        <f t="shared" si="956"/>
        <v>24.848571428571631</v>
      </c>
      <c r="AJ2191" s="1">
        <f t="shared" si="950"/>
        <v>0</v>
      </c>
    </row>
    <row r="2192" spans="1:36" x14ac:dyDescent="0.2">
      <c r="A2192" s="5">
        <v>44175</v>
      </c>
      <c r="B2192" s="1">
        <v>4931.29</v>
      </c>
      <c r="C2192" s="10">
        <v>4940.5200000000004</v>
      </c>
      <c r="D2192" s="1">
        <v>4962.74</v>
      </c>
      <c r="E2192" s="1">
        <v>4919.7700000000004</v>
      </c>
      <c r="F2192" s="1">
        <v>12591427000</v>
      </c>
      <c r="G2192" s="1">
        <v>229651278357.39999</v>
      </c>
      <c r="H2192" s="1">
        <f t="shared" si="959"/>
        <v>-50.890000000000327</v>
      </c>
      <c r="J2192" s="1">
        <f t="shared" si="936"/>
        <v>5011.3580000000002</v>
      </c>
      <c r="K2192" s="1">
        <f t="shared" si="937"/>
        <v>4991.0986666666668</v>
      </c>
      <c r="L2192" s="1">
        <f t="shared" si="938"/>
        <v>5003.2030909090909</v>
      </c>
      <c r="M2192" s="1">
        <f t="shared" si="939"/>
        <v>86.404141003800277</v>
      </c>
      <c r="N2192" s="1">
        <f t="shared" si="940"/>
        <v>86.627034514602244</v>
      </c>
      <c r="O2192" s="1">
        <f t="shared" si="941"/>
        <v>4.7853092087494948</v>
      </c>
      <c r="P2192" s="1">
        <f t="shared" si="942"/>
        <v>47.317358865320507</v>
      </c>
      <c r="Q2192" s="1">
        <f t="shared" si="943"/>
        <v>-430751633.46502298</v>
      </c>
      <c r="R2192" s="1">
        <f t="shared" si="957"/>
        <v>-40.25</v>
      </c>
      <c r="S2192" s="1">
        <f t="shared" si="960"/>
        <v>13.372965485397764</v>
      </c>
      <c r="T2192" s="1">
        <f t="shared" si="951"/>
        <v>66.369912205277586</v>
      </c>
      <c r="U2192" s="1">
        <f t="shared" si="944"/>
        <v>-4.4124909928497028E-4</v>
      </c>
      <c r="V2192" s="1">
        <f t="shared" si="945"/>
        <v>6.0724540289573015E-3</v>
      </c>
      <c r="W2192" s="1">
        <f t="shared" si="946"/>
        <v>-1.4135489821321834</v>
      </c>
      <c r="X2192" s="1">
        <f t="shared" si="947"/>
        <v>-1.0133774153666566</v>
      </c>
      <c r="Y2192" s="1">
        <f t="shared" si="934"/>
        <v>4942.3646153846148</v>
      </c>
      <c r="Z2192" s="1">
        <f t="shared" si="935"/>
        <v>4942.5385185185187</v>
      </c>
      <c r="AA2192" s="1">
        <f t="shared" si="948"/>
        <v>-0.17390313390387746</v>
      </c>
      <c r="AB2192" s="1">
        <f t="shared" si="952"/>
        <v>-4.3220512820505972</v>
      </c>
      <c r="AC2192" s="1">
        <f t="shared" si="961"/>
        <v>4941.01</v>
      </c>
      <c r="AD2192" s="1">
        <f t="shared" si="953"/>
        <v>5012.54</v>
      </c>
      <c r="AE2192" s="1">
        <f t="shared" si="954"/>
        <v>36.934000000000289</v>
      </c>
      <c r="AF2192" s="1">
        <f t="shared" si="955"/>
        <v>-129.11319290265371</v>
      </c>
      <c r="AG2192" s="1">
        <f t="shared" si="949"/>
        <v>4996.2520000000004</v>
      </c>
      <c r="AH2192" s="1">
        <f t="shared" si="958"/>
        <v>4994.5135714285707</v>
      </c>
      <c r="AI2192" s="1">
        <f t="shared" si="956"/>
        <v>1.7384285714297221</v>
      </c>
      <c r="AJ2192" s="1">
        <f t="shared" si="950"/>
        <v>0</v>
      </c>
    </row>
    <row r="2193" spans="1:36" x14ac:dyDescent="0.2">
      <c r="A2193" s="5">
        <v>44176</v>
      </c>
      <c r="B2193" s="1">
        <v>4957.82</v>
      </c>
      <c r="C2193" s="10">
        <v>4889.63</v>
      </c>
      <c r="D2193" s="1">
        <v>4957.82</v>
      </c>
      <c r="E2193" s="1">
        <v>4849.3500000000004</v>
      </c>
      <c r="F2193" s="1">
        <v>15935769700</v>
      </c>
      <c r="G2193" s="1">
        <v>275212730069.90002</v>
      </c>
      <c r="H2193" s="1">
        <f t="shared" si="959"/>
        <v>45.210000000000036</v>
      </c>
      <c r="J2193" s="1">
        <f t="shared" si="936"/>
        <v>5002.2439999999997</v>
      </c>
      <c r="K2193" s="1">
        <f t="shared" si="937"/>
        <v>4987.5213333333331</v>
      </c>
      <c r="L2193" s="1">
        <f t="shared" si="938"/>
        <v>4981.0707272727277</v>
      </c>
      <c r="M2193" s="1">
        <f t="shared" si="939"/>
        <v>81.940459110473569</v>
      </c>
      <c r="N2193" s="1">
        <f t="shared" si="940"/>
        <v>83.304318991958937</v>
      </c>
      <c r="O2193" s="1">
        <f t="shared" si="941"/>
        <v>20.410835214446969</v>
      </c>
      <c r="P2193" s="1">
        <f t="shared" si="942"/>
        <v>51.777264993124014</v>
      </c>
      <c r="Q2193" s="1">
        <f t="shared" si="943"/>
        <v>-4100371829.3260841</v>
      </c>
      <c r="R2193" s="1">
        <f t="shared" si="957"/>
        <v>-70.619999999999891</v>
      </c>
      <c r="S2193" s="1">
        <f t="shared" si="960"/>
        <v>16.69568100804106</v>
      </c>
      <c r="T2193" s="1">
        <f t="shared" si="951"/>
        <v>60.739585261061492</v>
      </c>
      <c r="U2193" s="1">
        <f t="shared" si="944"/>
        <v>-1.0407740462979884E-2</v>
      </c>
      <c r="V2193" s="1">
        <f t="shared" si="945"/>
        <v>-6.0899383891747146E-3</v>
      </c>
      <c r="W2193" s="1">
        <f t="shared" si="946"/>
        <v>-2.2512696301899626</v>
      </c>
      <c r="X2193" s="1">
        <f t="shared" si="947"/>
        <v>-1.9627251051357182</v>
      </c>
      <c r="Y2193" s="1">
        <f t="shared" si="934"/>
        <v>4932.6907692307695</v>
      </c>
      <c r="Z2193" s="1">
        <f t="shared" si="935"/>
        <v>4936.7503703703705</v>
      </c>
      <c r="AA2193" s="1">
        <f t="shared" si="948"/>
        <v>-4.0596011396009999</v>
      </c>
      <c r="AB2193" s="1">
        <f t="shared" si="952"/>
        <v>-0.95104273504330195</v>
      </c>
      <c r="AC2193" s="1">
        <f t="shared" si="961"/>
        <v>4898.9333333333334</v>
      </c>
      <c r="AD2193" s="1">
        <f t="shared" si="953"/>
        <v>5006.4703333333337</v>
      </c>
      <c r="AE2193" s="1">
        <f t="shared" si="954"/>
        <v>44.217600000000218</v>
      </c>
      <c r="AF2193" s="1">
        <f t="shared" si="955"/>
        <v>-162.13302696965272</v>
      </c>
      <c r="AG2193" s="1">
        <f t="shared" si="949"/>
        <v>4960.9940000000006</v>
      </c>
      <c r="AH2193" s="1">
        <f t="shared" si="958"/>
        <v>4986.2707142857134</v>
      </c>
      <c r="AI2193" s="1">
        <f t="shared" si="956"/>
        <v>-25.276714285712842</v>
      </c>
      <c r="AJ2193" s="1">
        <f t="shared" si="950"/>
        <v>1</v>
      </c>
    </row>
    <row r="2194" spans="1:36" x14ac:dyDescent="0.2">
      <c r="A2194" s="5">
        <v>44179</v>
      </c>
      <c r="B2194" s="1">
        <v>4903.63</v>
      </c>
      <c r="C2194" s="10">
        <v>4934.84</v>
      </c>
      <c r="D2194" s="1">
        <v>4937.26</v>
      </c>
      <c r="E2194" s="1">
        <v>4887.66</v>
      </c>
      <c r="F2194" s="1">
        <v>12080155200</v>
      </c>
      <c r="G2194" s="1">
        <v>247878279710.89999</v>
      </c>
      <c r="H2194" s="1">
        <f t="shared" si="959"/>
        <v>10.260000000000218</v>
      </c>
      <c r="J2194" s="1">
        <f t="shared" si="936"/>
        <v>4999.7029999999995</v>
      </c>
      <c r="K2194" s="1">
        <f t="shared" si="937"/>
        <v>4982.8419999999996</v>
      </c>
      <c r="L2194" s="1">
        <f t="shared" si="938"/>
        <v>4968.8154545454545</v>
      </c>
      <c r="M2194" s="1">
        <f t="shared" si="939"/>
        <v>60.877722862895858</v>
      </c>
      <c r="N2194" s="1">
        <f t="shared" si="940"/>
        <v>64.565199369974295</v>
      </c>
      <c r="O2194" s="1">
        <f t="shared" si="941"/>
        <v>29.49276903445357</v>
      </c>
      <c r="P2194" s="1">
        <f t="shared" si="942"/>
        <v>45.283118669170349</v>
      </c>
      <c r="Q2194" s="1">
        <f t="shared" si="943"/>
        <v>10901365861.935457</v>
      </c>
      <c r="R2194" s="1">
        <f t="shared" si="957"/>
        <v>-132.26000000000022</v>
      </c>
      <c r="S2194" s="1">
        <f t="shared" si="960"/>
        <v>35.434800630025705</v>
      </c>
      <c r="T2194" s="1">
        <f t="shared" si="951"/>
        <v>59.28517280562361</v>
      </c>
      <c r="U2194" s="1">
        <f t="shared" si="944"/>
        <v>9.161391250780174E-3</v>
      </c>
      <c r="V2194" s="1">
        <f t="shared" si="945"/>
        <v>-9.2214657573026441E-3</v>
      </c>
      <c r="W2194" s="1">
        <f t="shared" si="946"/>
        <v>-1.2973370618214597</v>
      </c>
      <c r="X2194" s="1">
        <f t="shared" si="947"/>
        <v>-0.96334581750734827</v>
      </c>
      <c r="Y2194" s="1">
        <f t="shared" si="934"/>
        <v>4896.585384615385</v>
      </c>
      <c r="Z2194" s="1">
        <f t="shared" si="935"/>
        <v>4892.9788888888888</v>
      </c>
      <c r="AA2194" s="1">
        <f t="shared" si="948"/>
        <v>3.6064957264961777</v>
      </c>
      <c r="AB2194" s="1">
        <f t="shared" si="952"/>
        <v>-2.5263817663815646</v>
      </c>
      <c r="AC2194" s="1">
        <f t="shared" si="961"/>
        <v>4919.92</v>
      </c>
      <c r="AD2194" s="1">
        <f t="shared" si="953"/>
        <v>4999.2726666666667</v>
      </c>
      <c r="AE2194" s="1">
        <f t="shared" si="954"/>
        <v>52.854800000000253</v>
      </c>
      <c r="AF2194" s="1">
        <f t="shared" si="955"/>
        <v>-100.08888081645853</v>
      </c>
      <c r="AG2194" s="1">
        <f t="shared" si="949"/>
        <v>4943.5140000000001</v>
      </c>
      <c r="AH2194" s="1">
        <f t="shared" si="958"/>
        <v>4983.4528571428573</v>
      </c>
      <c r="AI2194" s="1">
        <f t="shared" si="956"/>
        <v>-39.938857142857159</v>
      </c>
      <c r="AJ2194" s="1">
        <f t="shared" si="950"/>
        <v>1</v>
      </c>
    </row>
    <row r="2195" spans="1:36" x14ac:dyDescent="0.2">
      <c r="A2195" s="5">
        <v>44180</v>
      </c>
      <c r="B2195" s="1">
        <v>4931.6000000000004</v>
      </c>
      <c r="C2195" s="10">
        <v>4945.1000000000004</v>
      </c>
      <c r="D2195" s="1">
        <v>4954.1899999999996</v>
      </c>
      <c r="E2195" s="1">
        <v>4904.79</v>
      </c>
      <c r="F2195" s="1">
        <v>11834263300</v>
      </c>
      <c r="G2195" s="1">
        <v>248093390249.20001</v>
      </c>
      <c r="H2195" s="1">
        <f t="shared" si="959"/>
        <v>8.7699999999995271</v>
      </c>
      <c r="J2195" s="1">
        <f t="shared" si="936"/>
        <v>4987.5030000000006</v>
      </c>
      <c r="K2195" s="1">
        <f t="shared" si="937"/>
        <v>4980.8959999999997</v>
      </c>
      <c r="L2195" s="1">
        <f t="shared" si="938"/>
        <v>4958.8876363636364</v>
      </c>
      <c r="M2195" s="1">
        <f t="shared" si="939"/>
        <v>50.570440348975275</v>
      </c>
      <c r="N2195" s="1">
        <f t="shared" si="940"/>
        <v>60.312525905661829</v>
      </c>
      <c r="O2195" s="1">
        <f t="shared" si="941"/>
        <v>34.820315464252729</v>
      </c>
      <c r="P2195" s="1">
        <f t="shared" si="942"/>
        <v>49.129271754558339</v>
      </c>
      <c r="Q2195" s="1">
        <f t="shared" si="943"/>
        <v>7479062757.6116705</v>
      </c>
      <c r="R2195" s="1">
        <f t="shared" si="957"/>
        <v>-122.03999999999996</v>
      </c>
      <c r="S2195" s="1">
        <f t="shared" si="960"/>
        <v>39.687474094338171</v>
      </c>
      <c r="T2195" s="1">
        <f t="shared" si="951"/>
        <v>53.520124484094673</v>
      </c>
      <c r="U2195" s="1">
        <f t="shared" si="944"/>
        <v>2.0747810964389431E-3</v>
      </c>
      <c r="V2195" s="1">
        <f t="shared" si="945"/>
        <v>-3.0542815382288467E-3</v>
      </c>
      <c r="W2195" s="1">
        <f t="shared" si="946"/>
        <v>-0.85018495226970769</v>
      </c>
      <c r="X2195" s="1">
        <f t="shared" si="947"/>
        <v>-0.71866587858889985</v>
      </c>
      <c r="Y2195" s="1">
        <f t="shared" ref="Y2195:Y2258" si="962">C2194*11/13+C2195*2/13</f>
        <v>4936.418461538462</v>
      </c>
      <c r="Z2195" s="1">
        <f t="shared" ref="Z2195:Z2258" si="963">C2194*25/27+C2195*2/27</f>
        <v>4935.6000000000004</v>
      </c>
      <c r="AA2195" s="1">
        <f t="shared" si="948"/>
        <v>0.81846153846163361</v>
      </c>
      <c r="AB2195" s="1">
        <f t="shared" si="952"/>
        <v>3.0488888888892691</v>
      </c>
      <c r="AC2195" s="1">
        <f t="shared" si="961"/>
        <v>4934.6933333333336</v>
      </c>
      <c r="AD2195" s="1">
        <f t="shared" si="953"/>
        <v>4989.3160000000007</v>
      </c>
      <c r="AE2195" s="1">
        <f t="shared" si="954"/>
        <v>55.814000000000121</v>
      </c>
      <c r="AF2195" s="1">
        <f t="shared" si="955"/>
        <v>-65.243686371002482</v>
      </c>
      <c r="AG2195" s="1">
        <f t="shared" si="949"/>
        <v>4930.558</v>
      </c>
      <c r="AH2195" s="1">
        <f t="shared" si="958"/>
        <v>4985.9100000000008</v>
      </c>
      <c r="AI2195" s="1">
        <f t="shared" si="956"/>
        <v>-55.352000000000771</v>
      </c>
      <c r="AJ2195" s="1">
        <f t="shared" si="950"/>
        <v>1</v>
      </c>
    </row>
    <row r="2196" spans="1:36" x14ac:dyDescent="0.2">
      <c r="A2196" s="5">
        <v>44181</v>
      </c>
      <c r="B2196" s="1">
        <v>4957.3</v>
      </c>
      <c r="C2196" s="10">
        <v>4953.87</v>
      </c>
      <c r="D2196" s="1">
        <v>4968.8599999999997</v>
      </c>
      <c r="E2196" s="1">
        <v>4938.1899999999996</v>
      </c>
      <c r="F2196" s="1">
        <v>10677896800</v>
      </c>
      <c r="G2196" s="1">
        <v>229696035696.89999</v>
      </c>
      <c r="H2196" s="1">
        <f t="shared" si="959"/>
        <v>63.609999999999673</v>
      </c>
      <c r="J2196" s="1">
        <f t="shared" ref="J2196:J2259" si="964">SUM(C2187:C2196)/10</f>
        <v>4976.1759999999995</v>
      </c>
      <c r="K2196" s="1">
        <f t="shared" ref="K2196:K2259" si="965">SUM(C2182:C2196)/15</f>
        <v>4983.7740000000003</v>
      </c>
      <c r="L2196" s="1">
        <f t="shared" ref="L2196:L2259" si="966">(10*C2196+9*C2195+8*C2194+7*C2193+6*C2192+5*C2191+4*C2190+3*C2189+2*C2188+C2187)/55</f>
        <v>4952.7725454545453</v>
      </c>
      <c r="M2196" s="1">
        <f t="shared" ref="M2196:M2259" si="967">(MAX(D2191:D2196)-C2196)/(MAX(D2191:D2196)-MIN(E2191:E2196))*100</f>
        <v>43.285039882793669</v>
      </c>
      <c r="N2196" s="1">
        <f t="shared" ref="N2196:N2259" si="968">(MAX(D2187:D2196)-C2196)/(MAX(D2187:D2196)-MIN(E2187:E2196))*100</f>
        <v>53.138450502152288</v>
      </c>
      <c r="O2196" s="1">
        <f t="shared" ref="O2196:O2259" si="969">(SUMIF(H2191:H2196,"&gt;=0")/(SUMIF(H2191:H2196,"&gt;=0")+ABS(SUMIF(H2191:H2196,"&lt;0"))))*100</f>
        <v>70.666592969268208</v>
      </c>
      <c r="P2196" s="1">
        <f t="shared" ref="P2196:P2259" si="970">(SUMIF(H2185:H2196,"&gt;=0")/(SUMIF(H2185:H2196,"&gt;=0")+ABS(SUMIF(H2185:H2196,"&lt;0"))))*100</f>
        <v>42.321738053973604</v>
      </c>
      <c r="Q2196" s="1">
        <f t="shared" ref="Q2196:Q2259" si="971">((C2196-E2196)-(D2196-C2196))*F2196/(D2196-E2196)</f>
        <v>240226566.41687059</v>
      </c>
      <c r="R2196" s="1">
        <f t="shared" si="957"/>
        <v>-103.19000000000051</v>
      </c>
      <c r="S2196" s="1">
        <f t="shared" si="960"/>
        <v>46.861549497847719</v>
      </c>
      <c r="T2196" s="1">
        <f t="shared" si="951"/>
        <v>49.25973784763228</v>
      </c>
      <c r="U2196" s="1">
        <f t="shared" ref="U2196:U2259" si="972">(C2196-C2195)/C2196</f>
        <v>1.7703330931170028E-3</v>
      </c>
      <c r="V2196" s="1">
        <f t="shared" ref="V2196:V2259" si="973">(C2196-C2185)/C2185</f>
        <v>-2.234611513488987E-2</v>
      </c>
      <c r="W2196" s="1">
        <f t="shared" ref="W2196:W2259" si="974">100*((C2196-J2196)/J2196)</f>
        <v>-0.44825584947155378</v>
      </c>
      <c r="X2196" s="1">
        <f t="shared" ref="X2196:X2259" si="975">100*((C2196-K2196)/K2196)</f>
        <v>-0.60002720829637235</v>
      </c>
      <c r="Y2196" s="1">
        <f t="shared" si="962"/>
        <v>4946.4492307692317</v>
      </c>
      <c r="Z2196" s="1">
        <f t="shared" si="963"/>
        <v>4945.7496296296295</v>
      </c>
      <c r="AA2196" s="1">
        <f t="shared" ref="AA2196:AA2259" si="976">Y2196-Z2196</f>
        <v>0.6996011396022368</v>
      </c>
      <c r="AB2196" s="1">
        <f t="shared" si="952"/>
        <v>0.79468945868975427</v>
      </c>
      <c r="AC2196" s="1">
        <f t="shared" si="961"/>
        <v>4953.6399999999994</v>
      </c>
      <c r="AD2196" s="1">
        <f t="shared" si="953"/>
        <v>4977.978000000001</v>
      </c>
      <c r="AE2196" s="1">
        <f t="shared" si="954"/>
        <v>49.343600000000336</v>
      </c>
      <c r="AF2196" s="1">
        <f t="shared" si="955"/>
        <v>-32.88234610635272</v>
      </c>
      <c r="AG2196" s="1">
        <f t="shared" ref="AG2196:AG2259" si="977">SUM(C2192:C2196)/5</f>
        <v>4932.7920000000004</v>
      </c>
      <c r="AH2196" s="1">
        <f t="shared" si="958"/>
        <v>4988.3585714285718</v>
      </c>
      <c r="AI2196" s="1">
        <f t="shared" si="956"/>
        <v>-55.566571428571478</v>
      </c>
      <c r="AJ2196" s="1">
        <f t="shared" ref="AJ2196:AJ2259" si="978">IF(H2196&gt;0,1,0)</f>
        <v>1</v>
      </c>
    </row>
    <row r="2197" spans="1:36" x14ac:dyDescent="0.2">
      <c r="A2197" s="5">
        <v>44182</v>
      </c>
      <c r="B2197" s="1">
        <v>4960.7299999999996</v>
      </c>
      <c r="C2197" s="10">
        <v>5017.4799999999996</v>
      </c>
      <c r="D2197" s="1">
        <v>5021.62</v>
      </c>
      <c r="E2197" s="1">
        <v>4950.37</v>
      </c>
      <c r="F2197" s="1">
        <v>13338547900</v>
      </c>
      <c r="G2197" s="1">
        <v>270180356109.29999</v>
      </c>
      <c r="H2197" s="1">
        <f t="shared" si="959"/>
        <v>-17.509999999999309</v>
      </c>
      <c r="J2197" s="1">
        <f t="shared" si="964"/>
        <v>4972.2180000000008</v>
      </c>
      <c r="K2197" s="1">
        <f t="shared" si="965"/>
        <v>4990.3</v>
      </c>
      <c r="L2197" s="1">
        <f t="shared" si="966"/>
        <v>4960.2823636363628</v>
      </c>
      <c r="M2197" s="1">
        <f t="shared" si="967"/>
        <v>2.4032042723633475</v>
      </c>
      <c r="N2197" s="1">
        <f t="shared" si="968"/>
        <v>24.618902439024737</v>
      </c>
      <c r="O2197" s="1">
        <f t="shared" si="969"/>
        <v>65.146496815286653</v>
      </c>
      <c r="P2197" s="1">
        <f t="shared" si="970"/>
        <v>40.139170263366452</v>
      </c>
      <c r="Q2197" s="1">
        <f t="shared" si="971"/>
        <v>11788468228.252508</v>
      </c>
      <c r="R2197" s="1">
        <f t="shared" si="957"/>
        <v>-48.440000000000509</v>
      </c>
      <c r="S2197" s="1">
        <f t="shared" si="960"/>
        <v>75.381097560975263</v>
      </c>
      <c r="T2197" s="1">
        <f t="shared" ref="T2197:T2260" si="979">SUM(S2188:S2197)/10</f>
        <v>48.303750023048408</v>
      </c>
      <c r="U2197" s="1">
        <f t="shared" si="972"/>
        <v>1.2677678834793498E-2</v>
      </c>
      <c r="V2197" s="1">
        <f t="shared" si="973"/>
        <v>-9.8004002257685331E-3</v>
      </c>
      <c r="W2197" s="1">
        <f t="shared" si="974"/>
        <v>0.91029797969434967</v>
      </c>
      <c r="X2197" s="1">
        <f t="shared" si="975"/>
        <v>0.54465663386969476</v>
      </c>
      <c r="Y2197" s="1">
        <f t="shared" si="962"/>
        <v>4963.6561538461538</v>
      </c>
      <c r="Z2197" s="1">
        <f t="shared" si="963"/>
        <v>4958.5818518518518</v>
      </c>
      <c r="AA2197" s="1">
        <f t="shared" si="976"/>
        <v>5.0743019943020045</v>
      </c>
      <c r="AB2197" s="1">
        <f t="shared" ref="AB2197:AB2260" si="980">AA2196*8/10+AA2197*2/10</f>
        <v>1.5745413105421902</v>
      </c>
      <c r="AC2197" s="1">
        <f t="shared" si="961"/>
        <v>4996.4899999999989</v>
      </c>
      <c r="AD2197" s="1">
        <f t="shared" ref="AD2197:AD2260" si="981">SUM(AC2188:AC2197)/10</f>
        <v>4972.1886666666669</v>
      </c>
      <c r="AE2197" s="1">
        <f t="shared" ref="AE2197:AE2260" si="982">(ABS(AC2197-AD2197)+ABS(AC2196-AD2197)+ABS(AC2195-AD2197)+ABS(AC2194-AD2197)+ABS(AC2193-AD2197)+ABS(AC2192-AD2197)+ABS(AC2191-AD2197)+ABS(AC2190-AD2197)+ABS(AC2189-AD2197)+ABS(AC2188-AD2197))/10</f>
        <v>42.549333333333379</v>
      </c>
      <c r="AF2197" s="1">
        <f t="shared" ref="AF2197:AF2260" si="983">(AC2197-AD2197)/(0.015*AE2197)</f>
        <v>38.075541071277172</v>
      </c>
      <c r="AG2197" s="1">
        <f t="shared" si="977"/>
        <v>4948.1840000000002</v>
      </c>
      <c r="AH2197" s="1">
        <f t="shared" si="958"/>
        <v>4990.9807142857144</v>
      </c>
      <c r="AI2197" s="1">
        <f t="shared" ref="AI2197:AI2260" si="984">AG2197-AH2197</f>
        <v>-42.796714285714188</v>
      </c>
      <c r="AJ2197" s="1">
        <f t="shared" si="978"/>
        <v>0</v>
      </c>
    </row>
    <row r="2198" spans="1:36" x14ac:dyDescent="0.2">
      <c r="A2198" s="5">
        <v>44183</v>
      </c>
      <c r="B2198" s="1">
        <v>5014.32</v>
      </c>
      <c r="C2198" s="10">
        <v>4999.97</v>
      </c>
      <c r="D2198" s="1">
        <v>5027.4399999999996</v>
      </c>
      <c r="E2198" s="1">
        <v>4979.01</v>
      </c>
      <c r="F2198" s="1">
        <v>12804961800</v>
      </c>
      <c r="G2198" s="1">
        <v>258938551535.79999</v>
      </c>
      <c r="H2198" s="1">
        <f t="shared" si="959"/>
        <v>46.869999999999891</v>
      </c>
      <c r="J2198" s="1">
        <f t="shared" si="964"/>
        <v>4965.6230000000014</v>
      </c>
      <c r="K2198" s="1">
        <f t="shared" si="965"/>
        <v>4991.58</v>
      </c>
      <c r="L2198" s="1">
        <f t="shared" si="966"/>
        <v>4965.3281818181813</v>
      </c>
      <c r="M2198" s="1">
        <f t="shared" si="967"/>
        <v>15.424785220955394</v>
      </c>
      <c r="N2198" s="1">
        <f t="shared" si="968"/>
        <v>31.07267069375791</v>
      </c>
      <c r="O2198" s="1">
        <f t="shared" si="969"/>
        <v>90.891120012485345</v>
      </c>
      <c r="P2198" s="1">
        <f t="shared" si="970"/>
        <v>48.645927182150579</v>
      </c>
      <c r="Q2198" s="1">
        <f t="shared" si="971"/>
        <v>-1721253382.5726247</v>
      </c>
      <c r="R2198" s="1">
        <f t="shared" si="957"/>
        <v>-22.269999999999527</v>
      </c>
      <c r="S2198" s="1">
        <f t="shared" si="960"/>
        <v>68.927329306242086</v>
      </c>
      <c r="T2198" s="1">
        <f t="shared" si="979"/>
        <v>46.304701455400675</v>
      </c>
      <c r="U2198" s="1">
        <f t="shared" si="972"/>
        <v>-3.5020210121259345E-3</v>
      </c>
      <c r="V2198" s="1">
        <f t="shared" si="973"/>
        <v>-1.1289168014617216E-2</v>
      </c>
      <c r="W2198" s="1">
        <f t="shared" si="974"/>
        <v>0.69169568450925156</v>
      </c>
      <c r="X2198" s="1">
        <f t="shared" si="975"/>
        <v>0.16808305185933767</v>
      </c>
      <c r="Y2198" s="1">
        <f t="shared" si="962"/>
        <v>5014.786153846153</v>
      </c>
      <c r="Z2198" s="1">
        <f t="shared" si="963"/>
        <v>5016.1829629629619</v>
      </c>
      <c r="AA2198" s="1">
        <f t="shared" si="976"/>
        <v>-1.3968091168089813</v>
      </c>
      <c r="AB2198" s="1">
        <f t="shared" si="980"/>
        <v>3.7800797720798069</v>
      </c>
      <c r="AC2198" s="1">
        <f t="shared" si="961"/>
        <v>5002.1400000000003</v>
      </c>
      <c r="AD2198" s="1">
        <f t="shared" si="981"/>
        <v>4967.1973333333335</v>
      </c>
      <c r="AE2198" s="1">
        <f t="shared" si="982"/>
        <v>37.557999999999993</v>
      </c>
      <c r="AF2198" s="1">
        <f t="shared" si="983"/>
        <v>62.024365277999934</v>
      </c>
      <c r="AG2198" s="1">
        <f t="shared" si="977"/>
        <v>4970.2520000000004</v>
      </c>
      <c r="AH2198" s="1">
        <f t="shared" si="958"/>
        <v>4993.8178571428571</v>
      </c>
      <c r="AI2198" s="1">
        <f t="shared" si="984"/>
        <v>-23.565857142856657</v>
      </c>
      <c r="AJ2198" s="1">
        <f t="shared" si="978"/>
        <v>1</v>
      </c>
    </row>
    <row r="2199" spans="1:36" x14ac:dyDescent="0.2">
      <c r="A2199" s="5">
        <v>44186</v>
      </c>
      <c r="B2199" s="1">
        <v>4995.76</v>
      </c>
      <c r="C2199" s="10">
        <v>5046.84</v>
      </c>
      <c r="D2199" s="1">
        <v>5048.51</v>
      </c>
      <c r="E2199" s="1">
        <v>4970</v>
      </c>
      <c r="F2199" s="1">
        <v>14081178200</v>
      </c>
      <c r="G2199" s="1">
        <v>298204296843.29999</v>
      </c>
      <c r="H2199" s="1">
        <f t="shared" si="959"/>
        <v>-82.069999999999709</v>
      </c>
      <c r="J2199" s="1">
        <f t="shared" si="964"/>
        <v>4968.0830000000005</v>
      </c>
      <c r="K2199" s="1">
        <f t="shared" si="965"/>
        <v>4997.3526666666667</v>
      </c>
      <c r="L2199" s="1">
        <f t="shared" si="966"/>
        <v>4980.0949090909098</v>
      </c>
      <c r="M2199" s="1">
        <f t="shared" si="967"/>
        <v>1.0382343798570524</v>
      </c>
      <c r="N2199" s="1">
        <f t="shared" si="968"/>
        <v>0.83852179152443962</v>
      </c>
      <c r="O2199" s="1">
        <f t="shared" si="969"/>
        <v>56.53236719193341</v>
      </c>
      <c r="P2199" s="1">
        <f t="shared" si="970"/>
        <v>38.77582724871835</v>
      </c>
      <c r="Q2199" s="1">
        <f t="shared" si="971"/>
        <v>13482131770.398651</v>
      </c>
      <c r="R2199" s="1">
        <f t="shared" si="957"/>
        <v>36.960000000000036</v>
      </c>
      <c r="S2199" s="1">
        <f t="shared" si="960"/>
        <v>99.161478208475557</v>
      </c>
      <c r="T2199" s="1">
        <f t="shared" si="979"/>
        <v>49.28965846876136</v>
      </c>
      <c r="U2199" s="1">
        <f t="shared" si="972"/>
        <v>9.2869993897171082E-3</v>
      </c>
      <c r="V2199" s="1">
        <f t="shared" si="973"/>
        <v>-3.7663445139283539E-3</v>
      </c>
      <c r="W2199" s="1">
        <f t="shared" si="974"/>
        <v>1.5852593444996712</v>
      </c>
      <c r="X2199" s="1">
        <f t="shared" si="975"/>
        <v>0.9902709821426815</v>
      </c>
      <c r="Y2199" s="1">
        <f t="shared" si="962"/>
        <v>5007.1807692307702</v>
      </c>
      <c r="Z2199" s="1">
        <f t="shared" si="963"/>
        <v>5003.4418518518523</v>
      </c>
      <c r="AA2199" s="1">
        <f t="shared" si="976"/>
        <v>3.738917378917904</v>
      </c>
      <c r="AB2199" s="1">
        <f t="shared" si="980"/>
        <v>-0.36966381766360423</v>
      </c>
      <c r="AC2199" s="1">
        <f t="shared" si="961"/>
        <v>5021.7833333333338</v>
      </c>
      <c r="AD2199" s="1">
        <f t="shared" si="981"/>
        <v>4965.8849999999993</v>
      </c>
      <c r="AE2199" s="1">
        <f t="shared" si="982"/>
        <v>36.245666666666693</v>
      </c>
      <c r="AF2199" s="1">
        <f t="shared" si="983"/>
        <v>102.8138229550832</v>
      </c>
      <c r="AG2199" s="1">
        <f t="shared" si="977"/>
        <v>4992.652</v>
      </c>
      <c r="AH2199" s="1">
        <f t="shared" si="958"/>
        <v>4992.3707142857147</v>
      </c>
      <c r="AI2199" s="1">
        <f t="shared" si="984"/>
        <v>0.28128571428533178</v>
      </c>
      <c r="AJ2199" s="1">
        <f t="shared" si="978"/>
        <v>0</v>
      </c>
    </row>
    <row r="2200" spans="1:36" x14ac:dyDescent="0.2">
      <c r="A2200" s="5">
        <v>44187</v>
      </c>
      <c r="B2200" s="1">
        <v>5034.9799999999996</v>
      </c>
      <c r="C2200" s="10">
        <v>4964.7700000000004</v>
      </c>
      <c r="D2200" s="1">
        <v>5055.13</v>
      </c>
      <c r="E2200" s="1">
        <v>4960.95</v>
      </c>
      <c r="F2200" s="1">
        <v>16234497000</v>
      </c>
      <c r="G2200" s="1">
        <v>326758817663.29999</v>
      </c>
      <c r="H2200" s="1">
        <f t="shared" si="959"/>
        <v>42.349999999999454</v>
      </c>
      <c r="J2200" s="1">
        <f t="shared" si="964"/>
        <v>4963.5720000000001</v>
      </c>
      <c r="K2200" s="1">
        <f t="shared" si="965"/>
        <v>4990.5306666666675</v>
      </c>
      <c r="L2200" s="1">
        <f t="shared" si="966"/>
        <v>4979.4925454545455</v>
      </c>
      <c r="M2200" s="1">
        <f t="shared" si="967"/>
        <v>60.103764799786873</v>
      </c>
      <c r="N2200" s="1">
        <f t="shared" si="968"/>
        <v>43.910972883662055</v>
      </c>
      <c r="O2200" s="1">
        <f t="shared" si="969"/>
        <v>61.87303775174211</v>
      </c>
      <c r="P2200" s="1">
        <f t="shared" si="970"/>
        <v>48.317232782798378</v>
      </c>
      <c r="Q2200" s="1">
        <f t="shared" si="971"/>
        <v>-14917534193.883842</v>
      </c>
      <c r="R2200" s="1">
        <f t="shared" si="957"/>
        <v>22.070000000000618</v>
      </c>
      <c r="S2200" s="1">
        <f t="shared" si="960"/>
        <v>56.089027116337945</v>
      </c>
      <c r="T2200" s="1">
        <f t="shared" si="979"/>
        <v>48.522152903542491</v>
      </c>
      <c r="U2200" s="1">
        <f t="shared" si="972"/>
        <v>-1.6530473717815668E-2</v>
      </c>
      <c r="V2200" s="1">
        <f t="shared" si="973"/>
        <v>-1.1443101086367705E-2</v>
      </c>
      <c r="W2200" s="1">
        <f t="shared" si="974"/>
        <v>2.4135844105823791E-2</v>
      </c>
      <c r="X2200" s="1">
        <f t="shared" si="975"/>
        <v>-0.51619093012954831</v>
      </c>
      <c r="Y2200" s="1">
        <f t="shared" si="962"/>
        <v>5034.213846153847</v>
      </c>
      <c r="Z2200" s="1">
        <f t="shared" si="963"/>
        <v>5040.7607407407404</v>
      </c>
      <c r="AA2200" s="1">
        <f t="shared" si="976"/>
        <v>-6.5468945868933588</v>
      </c>
      <c r="AB2200" s="1">
        <f t="shared" si="980"/>
        <v>1.6817549857556515</v>
      </c>
      <c r="AC2200" s="1">
        <f t="shared" si="961"/>
        <v>4993.6166666666677</v>
      </c>
      <c r="AD2200" s="1">
        <f t="shared" si="981"/>
        <v>4963.518</v>
      </c>
      <c r="AE2200" s="1">
        <f t="shared" si="982"/>
        <v>33.878666666666774</v>
      </c>
      <c r="AF2200" s="1">
        <f t="shared" si="983"/>
        <v>59.228357406170197</v>
      </c>
      <c r="AG2200" s="1">
        <f t="shared" si="977"/>
        <v>4996.5860000000002</v>
      </c>
      <c r="AH2200" s="1">
        <f t="shared" si="958"/>
        <v>4985.0585714285708</v>
      </c>
      <c r="AI2200" s="1">
        <f t="shared" si="984"/>
        <v>11.527428571429482</v>
      </c>
      <c r="AJ2200" s="1">
        <f t="shared" si="978"/>
        <v>1</v>
      </c>
    </row>
    <row r="2201" spans="1:36" x14ac:dyDescent="0.2">
      <c r="A2201" s="5">
        <v>44188</v>
      </c>
      <c r="B2201" s="1">
        <v>4977.3</v>
      </c>
      <c r="C2201" s="10">
        <v>5007.12</v>
      </c>
      <c r="D2201" s="1">
        <v>5028.45</v>
      </c>
      <c r="E2201" s="1">
        <v>4968.1499999999996</v>
      </c>
      <c r="F2201" s="1">
        <v>14029281900</v>
      </c>
      <c r="G2201" s="1">
        <v>308729037473.70001</v>
      </c>
      <c r="H2201" s="1">
        <f t="shared" si="959"/>
        <v>-7.0999999999994543</v>
      </c>
      <c r="J2201" s="1">
        <f t="shared" si="964"/>
        <v>4970.014000000001</v>
      </c>
      <c r="K2201" s="1">
        <f t="shared" si="965"/>
        <v>4986.5293333333329</v>
      </c>
      <c r="L2201" s="1">
        <f t="shared" si="966"/>
        <v>4987.4103636363634</v>
      </c>
      <c r="M2201" s="1">
        <f t="shared" si="967"/>
        <v>41.055242004446733</v>
      </c>
      <c r="N2201" s="1">
        <f t="shared" si="968"/>
        <v>23.330741568665701</v>
      </c>
      <c r="O2201" s="1">
        <f t="shared" si="969"/>
        <v>58.89175754306212</v>
      </c>
      <c r="P2201" s="1">
        <f t="shared" si="970"/>
        <v>48.889639639639668</v>
      </c>
      <c r="Q2201" s="1">
        <f t="shared" si="971"/>
        <v>4104088436.4179745</v>
      </c>
      <c r="R2201" s="1">
        <f t="shared" si="957"/>
        <v>66.599999999999454</v>
      </c>
      <c r="S2201" s="1">
        <f t="shared" si="960"/>
        <v>76.669258431334299</v>
      </c>
      <c r="T2201" s="1">
        <f t="shared" si="979"/>
        <v>52.828066133901551</v>
      </c>
      <c r="U2201" s="1">
        <f t="shared" si="972"/>
        <v>8.4579558708398148E-3</v>
      </c>
      <c r="V2201" s="1">
        <f t="shared" si="973"/>
        <v>-5.5091139907547054E-4</v>
      </c>
      <c r="W2201" s="1">
        <f t="shared" si="974"/>
        <v>0.74659749449395618</v>
      </c>
      <c r="X2201" s="1">
        <f t="shared" si="975"/>
        <v>0.4129258105236645</v>
      </c>
      <c r="Y2201" s="1">
        <f t="shared" si="962"/>
        <v>4971.2853846153848</v>
      </c>
      <c r="Z2201" s="1">
        <f t="shared" si="963"/>
        <v>4967.9070370370382</v>
      </c>
      <c r="AA2201" s="1">
        <f t="shared" si="976"/>
        <v>3.3783475783466201</v>
      </c>
      <c r="AB2201" s="1">
        <f t="shared" si="980"/>
        <v>-4.5618461538453632</v>
      </c>
      <c r="AC2201" s="1">
        <f t="shared" si="961"/>
        <v>5001.24</v>
      </c>
      <c r="AD2201" s="1">
        <f t="shared" si="981"/>
        <v>4966.3466666666664</v>
      </c>
      <c r="AE2201" s="1">
        <f t="shared" si="982"/>
        <v>36.707333333333374</v>
      </c>
      <c r="AF2201" s="1">
        <f t="shared" si="983"/>
        <v>63.372138779414456</v>
      </c>
      <c r="AG2201" s="1">
        <f t="shared" si="977"/>
        <v>5007.2359999999999</v>
      </c>
      <c r="AH2201" s="1">
        <f t="shared" si="958"/>
        <v>4981.4914285714285</v>
      </c>
      <c r="AI2201" s="1">
        <f t="shared" si="984"/>
        <v>25.744571428571362</v>
      </c>
      <c r="AJ2201" s="1">
        <f t="shared" si="978"/>
        <v>0</v>
      </c>
    </row>
    <row r="2202" spans="1:36" x14ac:dyDescent="0.2">
      <c r="A2202" s="5">
        <v>44189</v>
      </c>
      <c r="B2202" s="1">
        <v>5006.01</v>
      </c>
      <c r="C2202" s="10">
        <v>5000.0200000000004</v>
      </c>
      <c r="D2202" s="1">
        <v>5033.04</v>
      </c>
      <c r="E2202" s="1">
        <v>4979.24</v>
      </c>
      <c r="F2202" s="1">
        <v>11441866700</v>
      </c>
      <c r="G2202" s="1">
        <v>246674476188.79999</v>
      </c>
      <c r="H2202" s="1">
        <f t="shared" si="959"/>
        <v>41.989999999999782</v>
      </c>
      <c r="J2202" s="1">
        <f t="shared" si="964"/>
        <v>4975.9639999999999</v>
      </c>
      <c r="K2202" s="1">
        <f t="shared" si="965"/>
        <v>4982.7266666666674</v>
      </c>
      <c r="L2202" s="1">
        <f t="shared" si="966"/>
        <v>4992.866</v>
      </c>
      <c r="M2202" s="1">
        <f t="shared" si="967"/>
        <v>52.605956471935436</v>
      </c>
      <c r="N2202" s="1">
        <f t="shared" si="968"/>
        <v>26.781028282631812</v>
      </c>
      <c r="O2202" s="1">
        <f t="shared" si="969"/>
        <v>55.155744251545023</v>
      </c>
      <c r="P2202" s="1">
        <f t="shared" si="970"/>
        <v>61.8562116472865</v>
      </c>
      <c r="Q2202" s="1">
        <f t="shared" si="971"/>
        <v>-2603131011.3008666</v>
      </c>
      <c r="R2202" s="1">
        <f t="shared" si="957"/>
        <v>110.39000000000033</v>
      </c>
      <c r="S2202" s="1">
        <f t="shared" si="960"/>
        <v>73.218971717368191</v>
      </c>
      <c r="T2202" s="1">
        <f t="shared" si="979"/>
        <v>58.81266675709859</v>
      </c>
      <c r="U2202" s="1">
        <f t="shared" si="972"/>
        <v>-1.4199943200226106E-3</v>
      </c>
      <c r="V2202" s="1">
        <f t="shared" si="973"/>
        <v>1.1596900479495138E-2</v>
      </c>
      <c r="W2202" s="1">
        <f t="shared" si="974"/>
        <v>0.48344401205475951</v>
      </c>
      <c r="X2202" s="1">
        <f t="shared" si="975"/>
        <v>0.34706566284323037</v>
      </c>
      <c r="Y2202" s="1">
        <f t="shared" si="962"/>
        <v>5006.0276923076926</v>
      </c>
      <c r="Z2202" s="1">
        <f t="shared" si="963"/>
        <v>5006.5940740740743</v>
      </c>
      <c r="AA2202" s="1">
        <f t="shared" si="976"/>
        <v>-0.56638176638170989</v>
      </c>
      <c r="AB2202" s="1">
        <f t="shared" si="980"/>
        <v>2.589401709400954</v>
      </c>
      <c r="AC2202" s="1">
        <f t="shared" si="961"/>
        <v>5004.1000000000004</v>
      </c>
      <c r="AD2202" s="1">
        <f t="shared" si="981"/>
        <v>4972.6556666666665</v>
      </c>
      <c r="AE2202" s="1">
        <f t="shared" si="982"/>
        <v>36.687200000000118</v>
      </c>
      <c r="AF2202" s="1">
        <f t="shared" si="983"/>
        <v>57.139517021983529</v>
      </c>
      <c r="AG2202" s="1">
        <f t="shared" si="977"/>
        <v>5003.7440000000006</v>
      </c>
      <c r="AH2202" s="1">
        <f t="shared" si="958"/>
        <v>4976.7842857142869</v>
      </c>
      <c r="AI2202" s="1">
        <f t="shared" si="984"/>
        <v>26.959714285713744</v>
      </c>
      <c r="AJ2202" s="1">
        <f t="shared" si="978"/>
        <v>1</v>
      </c>
    </row>
    <row r="2203" spans="1:36" x14ac:dyDescent="0.2">
      <c r="A2203" s="5">
        <v>44190</v>
      </c>
      <c r="B2203" s="1">
        <v>4985.7700000000004</v>
      </c>
      <c r="C2203" s="10">
        <v>5042.01</v>
      </c>
      <c r="D2203" s="1">
        <v>5042.1000000000004</v>
      </c>
      <c r="E2203" s="1">
        <v>4973.68</v>
      </c>
      <c r="F2203" s="1">
        <v>12100697900</v>
      </c>
      <c r="G2203" s="1">
        <v>243992268243.29999</v>
      </c>
      <c r="H2203" s="1">
        <f t="shared" si="959"/>
        <v>22.399999999999636</v>
      </c>
      <c r="J2203" s="1">
        <f t="shared" si="964"/>
        <v>4991.2020000000011</v>
      </c>
      <c r="K2203" s="1">
        <f t="shared" si="965"/>
        <v>4981.1326666666673</v>
      </c>
      <c r="L2203" s="1">
        <f t="shared" si="966"/>
        <v>5004.8743636363643</v>
      </c>
      <c r="M2203" s="1">
        <f t="shared" si="967"/>
        <v>13.930770864302241</v>
      </c>
      <c r="N2203" s="1">
        <f t="shared" si="968"/>
        <v>7.8342389681733264</v>
      </c>
      <c r="O2203" s="1">
        <f t="shared" si="969"/>
        <v>63.271274404810974</v>
      </c>
      <c r="P2203" s="1">
        <f t="shared" si="970"/>
        <v>64.109514156208036</v>
      </c>
      <c r="Q2203" s="1">
        <f t="shared" si="971"/>
        <v>12068863266.530203</v>
      </c>
      <c r="R2203" s="1">
        <f t="shared" si="957"/>
        <v>107.17000000000007</v>
      </c>
      <c r="S2203" s="1">
        <f t="shared" si="960"/>
        <v>92.165761031826676</v>
      </c>
      <c r="T2203" s="1">
        <f t="shared" si="979"/>
        <v>66.359674759477159</v>
      </c>
      <c r="U2203" s="1">
        <f t="shared" si="972"/>
        <v>8.3280279095043E-3</v>
      </c>
      <c r="V2203" s="1">
        <f t="shared" si="973"/>
        <v>2.0542372058001947E-2</v>
      </c>
      <c r="W2203" s="1">
        <f t="shared" si="974"/>
        <v>1.0179511869084656</v>
      </c>
      <c r="X2203" s="1">
        <f t="shared" si="975"/>
        <v>1.2221584408044186</v>
      </c>
      <c r="Y2203" s="1">
        <f t="shared" si="962"/>
        <v>5006.4799999999996</v>
      </c>
      <c r="Z2203" s="1">
        <f t="shared" si="963"/>
        <v>5003.1303703703707</v>
      </c>
      <c r="AA2203" s="1">
        <f t="shared" si="976"/>
        <v>3.3496296296289074</v>
      </c>
      <c r="AB2203" s="1">
        <f t="shared" si="980"/>
        <v>0.21682051282041359</v>
      </c>
      <c r="AC2203" s="1">
        <f t="shared" si="961"/>
        <v>5019.2633333333333</v>
      </c>
      <c r="AD2203" s="1">
        <f t="shared" si="981"/>
        <v>4984.6886666666669</v>
      </c>
      <c r="AE2203" s="1">
        <f t="shared" si="982"/>
        <v>29.162533333333339</v>
      </c>
      <c r="AF2203" s="1">
        <f t="shared" si="983"/>
        <v>79.03901048072278</v>
      </c>
      <c r="AG2203" s="1">
        <f t="shared" si="977"/>
        <v>5012.152</v>
      </c>
      <c r="AH2203" s="1">
        <f t="shared" si="958"/>
        <v>4978.1964285714284</v>
      </c>
      <c r="AI2203" s="1">
        <f t="shared" si="984"/>
        <v>33.955571428571602</v>
      </c>
      <c r="AJ2203" s="1">
        <f t="shared" si="978"/>
        <v>1</v>
      </c>
    </row>
    <row r="2204" spans="1:36" x14ac:dyDescent="0.2">
      <c r="A2204" s="5">
        <v>44193</v>
      </c>
      <c r="B2204" s="1">
        <v>5042.9399999999996</v>
      </c>
      <c r="C2204" s="10">
        <v>5064.41</v>
      </c>
      <c r="D2204" s="1">
        <v>5089.34</v>
      </c>
      <c r="E2204" s="1">
        <v>5037.8599999999997</v>
      </c>
      <c r="F2204" s="1">
        <v>13691440700</v>
      </c>
      <c r="G2204" s="1">
        <v>281019254170.5</v>
      </c>
      <c r="H2204" s="1">
        <f t="shared" si="959"/>
        <v>-21.470000000000255</v>
      </c>
      <c r="J2204" s="1">
        <f t="shared" si="964"/>
        <v>5004.1589999999997</v>
      </c>
      <c r="K2204" s="1">
        <f t="shared" si="965"/>
        <v>4983.9440000000004</v>
      </c>
      <c r="L2204" s="1">
        <f t="shared" si="966"/>
        <v>5018.1849090909091</v>
      </c>
      <c r="M2204" s="1">
        <f t="shared" si="967"/>
        <v>19.417400109042937</v>
      </c>
      <c r="N2204" s="1">
        <f t="shared" si="968"/>
        <v>13.508534272555009</v>
      </c>
      <c r="O2204" s="1">
        <f t="shared" si="969"/>
        <v>49.10295335357425</v>
      </c>
      <c r="P2204" s="1">
        <f t="shared" si="970"/>
        <v>68.714142721125043</v>
      </c>
      <c r="Q2204" s="1">
        <f t="shared" si="971"/>
        <v>430849532.5174495</v>
      </c>
      <c r="R2204" s="1">
        <f t="shared" si="957"/>
        <v>119.30999999999949</v>
      </c>
      <c r="S2204" s="1">
        <f t="shared" si="960"/>
        <v>86.491465727444989</v>
      </c>
      <c r="T2204" s="1">
        <f t="shared" si="979"/>
        <v>71.465341269219095</v>
      </c>
      <c r="U2204" s="1">
        <f t="shared" si="972"/>
        <v>4.4230226225759044E-3</v>
      </c>
      <c r="V2204" s="1">
        <f t="shared" si="973"/>
        <v>3.5745035922963443E-2</v>
      </c>
      <c r="W2204" s="1">
        <f t="shared" si="974"/>
        <v>1.2040184974138552</v>
      </c>
      <c r="X2204" s="1">
        <f t="shared" si="975"/>
        <v>1.6145044968402422</v>
      </c>
      <c r="Y2204" s="1">
        <f t="shared" si="962"/>
        <v>5045.4561538461539</v>
      </c>
      <c r="Z2204" s="1">
        <f t="shared" si="963"/>
        <v>5043.669259259259</v>
      </c>
      <c r="AA2204" s="1">
        <f t="shared" si="976"/>
        <v>1.7868945868949595</v>
      </c>
      <c r="AB2204" s="1">
        <f t="shared" si="980"/>
        <v>3.037082621082118</v>
      </c>
      <c r="AC2204" s="1">
        <f t="shared" si="961"/>
        <v>5063.87</v>
      </c>
      <c r="AD2204" s="1">
        <f t="shared" si="981"/>
        <v>4999.0836666666673</v>
      </c>
      <c r="AE2204" s="1">
        <f t="shared" si="982"/>
        <v>23.578933333333318</v>
      </c>
      <c r="AF2204" s="1">
        <f t="shared" si="983"/>
        <v>183.17575387445459</v>
      </c>
      <c r="AG2204" s="1">
        <f t="shared" si="977"/>
        <v>5015.6659999999993</v>
      </c>
      <c r="AH2204" s="1">
        <f t="shared" si="958"/>
        <v>4982.0914285714289</v>
      </c>
      <c r="AI2204" s="1">
        <f t="shared" si="984"/>
        <v>33.57457142857038</v>
      </c>
      <c r="AJ2204" s="1">
        <f t="shared" si="978"/>
        <v>0</v>
      </c>
    </row>
    <row r="2205" spans="1:36" x14ac:dyDescent="0.2">
      <c r="A2205" s="5">
        <v>44194</v>
      </c>
      <c r="B2205" s="1">
        <v>5071.45</v>
      </c>
      <c r="C2205" s="10">
        <v>5042.9399999999996</v>
      </c>
      <c r="D2205" s="1">
        <v>5077.42</v>
      </c>
      <c r="E2205" s="1">
        <v>5034.3100000000004</v>
      </c>
      <c r="F2205" s="1">
        <v>14119866200</v>
      </c>
      <c r="G2205" s="1">
        <v>279035233253.79999</v>
      </c>
      <c r="H2205" s="1">
        <f t="shared" si="959"/>
        <v>70.770000000000437</v>
      </c>
      <c r="J2205" s="1">
        <f t="shared" si="964"/>
        <v>5013.9430000000011</v>
      </c>
      <c r="K2205" s="1">
        <f t="shared" si="965"/>
        <v>4986.1480000000001</v>
      </c>
      <c r="L2205" s="1">
        <f t="shared" si="966"/>
        <v>5025.2359999999999</v>
      </c>
      <c r="M2205" s="1">
        <f t="shared" si="967"/>
        <v>36.139886283978832</v>
      </c>
      <c r="N2205" s="1">
        <f t="shared" si="968"/>
        <v>30.697982136950301</v>
      </c>
      <c r="O2205" s="1">
        <f t="shared" si="969"/>
        <v>86.136451863354111</v>
      </c>
      <c r="P2205" s="1">
        <f t="shared" si="970"/>
        <v>70.551738401084748</v>
      </c>
      <c r="Q2205" s="1">
        <f t="shared" si="971"/>
        <v>-8466679222.2227039</v>
      </c>
      <c r="R2205" s="1">
        <f t="shared" si="957"/>
        <v>89.069999999999709</v>
      </c>
      <c r="S2205" s="1">
        <f t="shared" si="960"/>
        <v>69.302017863049699</v>
      </c>
      <c r="T2205" s="1">
        <f t="shared" si="979"/>
        <v>74.426795646090255</v>
      </c>
      <c r="U2205" s="1">
        <f t="shared" si="972"/>
        <v>-4.2574371299282272E-3</v>
      </c>
      <c r="V2205" s="1">
        <f t="shared" si="973"/>
        <v>2.1905472112570913E-2</v>
      </c>
      <c r="W2205" s="1">
        <f t="shared" si="974"/>
        <v>0.57832727655656391</v>
      </c>
      <c r="X2205" s="1">
        <f t="shared" si="975"/>
        <v>1.1389954730585505</v>
      </c>
      <c r="Y2205" s="1">
        <f t="shared" si="962"/>
        <v>5061.1069230769226</v>
      </c>
      <c r="Z2205" s="1">
        <f t="shared" si="963"/>
        <v>5062.8196296296292</v>
      </c>
      <c r="AA2205" s="1">
        <f t="shared" si="976"/>
        <v>-1.7127065527065497</v>
      </c>
      <c r="AB2205" s="1">
        <f t="shared" si="980"/>
        <v>1.0869743589746577</v>
      </c>
      <c r="AC2205" s="1">
        <f t="shared" si="961"/>
        <v>5051.5566666666673</v>
      </c>
      <c r="AD2205" s="1">
        <f t="shared" si="981"/>
        <v>5010.7699999999995</v>
      </c>
      <c r="AE2205" s="1">
        <f t="shared" si="982"/>
        <v>22.678666666666686</v>
      </c>
      <c r="AF2205" s="1">
        <f t="shared" si="983"/>
        <v>119.89730926764577</v>
      </c>
      <c r="AG2205" s="1">
        <f t="shared" si="977"/>
        <v>5031.2999999999993</v>
      </c>
      <c r="AH2205" s="1">
        <f t="shared" si="958"/>
        <v>4989.2514285714287</v>
      </c>
      <c r="AI2205" s="1">
        <f t="shared" si="984"/>
        <v>42.04857142857054</v>
      </c>
      <c r="AJ2205" s="1">
        <f t="shared" si="978"/>
        <v>1</v>
      </c>
    </row>
    <row r="2206" spans="1:36" x14ac:dyDescent="0.2">
      <c r="A2206" s="5">
        <v>44195</v>
      </c>
      <c r="B2206" s="1">
        <v>5037.9799999999996</v>
      </c>
      <c r="C2206" s="10">
        <v>5113.71</v>
      </c>
      <c r="D2206" s="1">
        <v>5113.71</v>
      </c>
      <c r="E2206" s="1">
        <v>5036.63</v>
      </c>
      <c r="F2206" s="1">
        <v>14862644800</v>
      </c>
      <c r="G2206" s="1">
        <v>296577812603</v>
      </c>
      <c r="H2206" s="1">
        <f t="shared" si="959"/>
        <v>97.579999999999927</v>
      </c>
      <c r="J2206" s="1">
        <f t="shared" si="964"/>
        <v>5029.9269999999997</v>
      </c>
      <c r="K2206" s="1">
        <f t="shared" si="965"/>
        <v>4997.5486666666675</v>
      </c>
      <c r="L2206" s="1">
        <f t="shared" si="966"/>
        <v>5043.3754545454549</v>
      </c>
      <c r="M2206" s="1">
        <f t="shared" si="967"/>
        <v>0</v>
      </c>
      <c r="N2206" s="1">
        <f t="shared" si="968"/>
        <v>0</v>
      </c>
      <c r="O2206" s="1">
        <f t="shared" si="969"/>
        <v>89.066625846695587</v>
      </c>
      <c r="P2206" s="1">
        <f t="shared" si="970"/>
        <v>75.473214798369455</v>
      </c>
      <c r="Q2206" s="1">
        <f t="shared" si="971"/>
        <v>14862644800.000002</v>
      </c>
      <c r="R2206" s="1">
        <f t="shared" si="957"/>
        <v>96.230000000000473</v>
      </c>
      <c r="S2206" s="1">
        <f t="shared" si="960"/>
        <v>100</v>
      </c>
      <c r="T2206" s="1">
        <f t="shared" si="979"/>
        <v>79.740640696305476</v>
      </c>
      <c r="U2206" s="1">
        <f t="shared" si="972"/>
        <v>1.3839267381216462E-2</v>
      </c>
      <c r="V2206" s="1">
        <f t="shared" si="973"/>
        <v>3.4096378232998256E-2</v>
      </c>
      <c r="W2206" s="1">
        <f t="shared" si="974"/>
        <v>1.6656901780085549</v>
      </c>
      <c r="X2206" s="1">
        <f t="shared" si="975"/>
        <v>2.3243662259483591</v>
      </c>
      <c r="Y2206" s="1">
        <f t="shared" si="962"/>
        <v>5053.8276923076919</v>
      </c>
      <c r="Z2206" s="1">
        <f t="shared" si="963"/>
        <v>5048.1822222222218</v>
      </c>
      <c r="AA2206" s="1">
        <f t="shared" si="976"/>
        <v>5.6454700854701514</v>
      </c>
      <c r="AB2206" s="1">
        <f t="shared" si="980"/>
        <v>-0.24107122507120948</v>
      </c>
      <c r="AC2206" s="1">
        <f t="shared" si="961"/>
        <v>5088.0166666666664</v>
      </c>
      <c r="AD2206" s="1">
        <f t="shared" si="981"/>
        <v>5024.2076666666671</v>
      </c>
      <c r="AE2206" s="1">
        <f t="shared" si="982"/>
        <v>26.164066666666805</v>
      </c>
      <c r="AF2206" s="1">
        <f t="shared" si="983"/>
        <v>162.58685576400956</v>
      </c>
      <c r="AG2206" s="1">
        <f t="shared" si="977"/>
        <v>5052.6180000000004</v>
      </c>
      <c r="AH2206" s="1">
        <f t="shared" si="958"/>
        <v>5001.6221428571434</v>
      </c>
      <c r="AI2206" s="1">
        <f t="shared" si="984"/>
        <v>50.995857142856948</v>
      </c>
      <c r="AJ2206" s="1">
        <f t="shared" si="978"/>
        <v>1</v>
      </c>
    </row>
    <row r="2207" spans="1:36" x14ac:dyDescent="0.2">
      <c r="A2207" s="5">
        <v>44196</v>
      </c>
      <c r="B2207" s="1">
        <v>5122.4799999999996</v>
      </c>
      <c r="C2207" s="10">
        <v>5211.29</v>
      </c>
      <c r="D2207" s="1">
        <v>5215.62</v>
      </c>
      <c r="E2207" s="1">
        <v>5122.4799999999996</v>
      </c>
      <c r="F2207" s="1">
        <v>17160250900</v>
      </c>
      <c r="G2207" s="1">
        <v>358731371834.70001</v>
      </c>
      <c r="H2207" s="1">
        <f t="shared" si="959"/>
        <v>56.430000000000291</v>
      </c>
      <c r="J2207" s="1">
        <f t="shared" si="964"/>
        <v>5049.308</v>
      </c>
      <c r="K2207" s="1">
        <f t="shared" si="965"/>
        <v>5015.6000000000004</v>
      </c>
      <c r="L2207" s="1">
        <f t="shared" si="966"/>
        <v>5076.3505454545448</v>
      </c>
      <c r="M2207" s="1">
        <f t="shared" si="967"/>
        <v>1.7896999256013617</v>
      </c>
      <c r="N2207" s="1">
        <f t="shared" si="968"/>
        <v>1.70023952566063</v>
      </c>
      <c r="O2207" s="1">
        <f t="shared" si="969"/>
        <v>93.088462528972372</v>
      </c>
      <c r="P2207" s="1">
        <f t="shared" si="970"/>
        <v>77.523458738928483</v>
      </c>
      <c r="Q2207" s="1">
        <f t="shared" si="971"/>
        <v>15564719734.077765</v>
      </c>
      <c r="R2207" s="1">
        <f t="shared" si="957"/>
        <v>211.31999999999971</v>
      </c>
      <c r="S2207" s="1">
        <f t="shared" si="960"/>
        <v>98.299760474339365</v>
      </c>
      <c r="T2207" s="1">
        <f t="shared" si="979"/>
        <v>82.032506987641881</v>
      </c>
      <c r="U2207" s="1">
        <f t="shared" si="972"/>
        <v>1.8724730345077694E-2</v>
      </c>
      <c r="V2207" s="1">
        <f t="shared" si="973"/>
        <v>5.1963414461824814E-2</v>
      </c>
      <c r="W2207" s="1">
        <f t="shared" si="974"/>
        <v>3.208003948263801</v>
      </c>
      <c r="X2207" s="1">
        <f t="shared" si="975"/>
        <v>3.9016269239971209</v>
      </c>
      <c r="Y2207" s="1">
        <f t="shared" si="962"/>
        <v>5128.7223076923074</v>
      </c>
      <c r="Z2207" s="1">
        <f t="shared" si="963"/>
        <v>5120.9381481481487</v>
      </c>
      <c r="AA2207" s="1">
        <f t="shared" si="976"/>
        <v>7.7841595441586833</v>
      </c>
      <c r="AB2207" s="1">
        <f t="shared" si="980"/>
        <v>6.0732079772078578</v>
      </c>
      <c r="AC2207" s="1">
        <f t="shared" si="961"/>
        <v>5183.13</v>
      </c>
      <c r="AD2207" s="1">
        <f t="shared" si="981"/>
        <v>5042.8716666666651</v>
      </c>
      <c r="AE2207" s="1">
        <f t="shared" si="982"/>
        <v>43.017333333332864</v>
      </c>
      <c r="AF2207" s="1">
        <f t="shared" si="983"/>
        <v>217.36715949126952</v>
      </c>
      <c r="AG2207" s="1">
        <f t="shared" si="977"/>
        <v>5094.8720000000003</v>
      </c>
      <c r="AH2207" s="1">
        <f t="shared" si="958"/>
        <v>5024.5978571428577</v>
      </c>
      <c r="AI2207" s="1">
        <f t="shared" si="984"/>
        <v>70.274142857142579</v>
      </c>
      <c r="AJ2207" s="1">
        <f t="shared" si="978"/>
        <v>1</v>
      </c>
    </row>
    <row r="2208" spans="1:36" x14ac:dyDescent="0.2">
      <c r="A2208" s="5">
        <v>44200</v>
      </c>
      <c r="B2208" s="1">
        <v>5212.93</v>
      </c>
      <c r="C2208" s="10">
        <v>5267.72</v>
      </c>
      <c r="D2208" s="1">
        <v>5284.43</v>
      </c>
      <c r="E2208" s="1">
        <v>5190.9399999999996</v>
      </c>
      <c r="F2208" s="1">
        <v>21171138200</v>
      </c>
      <c r="G2208" s="1">
        <v>452796175554</v>
      </c>
      <c r="H2208" s="1">
        <f t="shared" si="959"/>
        <v>100.77999999999975</v>
      </c>
      <c r="J2208" s="1">
        <f t="shared" si="964"/>
        <v>5076.0830000000005</v>
      </c>
      <c r="K2208" s="1">
        <f t="shared" si="965"/>
        <v>5040.8060000000005</v>
      </c>
      <c r="L2208" s="1">
        <f t="shared" si="966"/>
        <v>5116.0618181818172</v>
      </c>
      <c r="M2208" s="1">
        <f t="shared" si="967"/>
        <v>5.3773129525342034</v>
      </c>
      <c r="N2208" s="1">
        <f t="shared" si="968"/>
        <v>5.1656980338815419</v>
      </c>
      <c r="O2208" s="1">
        <f t="shared" si="969"/>
        <v>94.188344205938819</v>
      </c>
      <c r="P2208" s="1">
        <f t="shared" si="970"/>
        <v>78.899097675031427</v>
      </c>
      <c r="Q2208" s="1">
        <f t="shared" si="971"/>
        <v>13603062056.626417</v>
      </c>
      <c r="R2208" s="1">
        <f t="shared" si="957"/>
        <v>220.88000000000011</v>
      </c>
      <c r="S2208" s="1">
        <f t="shared" si="960"/>
        <v>94.83430196611846</v>
      </c>
      <c r="T2208" s="1">
        <f t="shared" si="979"/>
        <v>84.623204253629524</v>
      </c>
      <c r="U2208" s="1">
        <f t="shared" si="972"/>
        <v>1.0712414479129545E-2</v>
      </c>
      <c r="V2208" s="1">
        <f t="shared" si="973"/>
        <v>4.9873641748447571E-2</v>
      </c>
      <c r="W2208" s="1">
        <f t="shared" si="974"/>
        <v>3.7752928783867343</v>
      </c>
      <c r="X2208" s="1">
        <f t="shared" si="975"/>
        <v>4.5015420153046906</v>
      </c>
      <c r="Y2208" s="1">
        <f t="shared" si="962"/>
        <v>5219.9715384615392</v>
      </c>
      <c r="Z2208" s="1">
        <f t="shared" si="963"/>
        <v>5215.4699999999993</v>
      </c>
      <c r="AA2208" s="1">
        <f t="shared" si="976"/>
        <v>4.5015384615398943</v>
      </c>
      <c r="AB2208" s="1">
        <f t="shared" si="980"/>
        <v>7.1276353276349251</v>
      </c>
      <c r="AC2208" s="1">
        <f t="shared" si="961"/>
        <v>5247.6966666666667</v>
      </c>
      <c r="AD2208" s="1">
        <f t="shared" si="981"/>
        <v>5067.4273333333331</v>
      </c>
      <c r="AE2208" s="1">
        <f t="shared" si="982"/>
        <v>63.312266666666346</v>
      </c>
      <c r="AF2208" s="1">
        <f t="shared" si="983"/>
        <v>189.82033321961256</v>
      </c>
      <c r="AG2208" s="1">
        <f t="shared" si="977"/>
        <v>5140.0140000000001</v>
      </c>
      <c r="AH2208" s="1">
        <f t="shared" si="958"/>
        <v>5048.375</v>
      </c>
      <c r="AI2208" s="1">
        <f t="shared" si="984"/>
        <v>91.639000000000124</v>
      </c>
      <c r="AJ2208" s="1">
        <f t="shared" si="978"/>
        <v>1</v>
      </c>
    </row>
    <row r="2209" spans="1:36" x14ac:dyDescent="0.2">
      <c r="A2209" s="5">
        <v>44201</v>
      </c>
      <c r="B2209" s="1">
        <v>5245.84</v>
      </c>
      <c r="C2209" s="10">
        <v>5368.5</v>
      </c>
      <c r="D2209" s="1">
        <v>5368.5</v>
      </c>
      <c r="E2209" s="1">
        <v>5234.38</v>
      </c>
      <c r="F2209" s="1">
        <v>22493115900</v>
      </c>
      <c r="G2209" s="1">
        <v>498041939761.29999</v>
      </c>
      <c r="H2209" s="1">
        <f t="shared" si="959"/>
        <v>49.170000000000073</v>
      </c>
      <c r="J2209" s="1">
        <f t="shared" si="964"/>
        <v>5108.2489999999998</v>
      </c>
      <c r="K2209" s="1">
        <f t="shared" si="965"/>
        <v>5069.7166666666662</v>
      </c>
      <c r="L2209" s="1">
        <f t="shared" si="966"/>
        <v>5169.2285454545463</v>
      </c>
      <c r="M2209" s="1">
        <f t="shared" si="967"/>
        <v>0</v>
      </c>
      <c r="N2209" s="1">
        <f t="shared" si="968"/>
        <v>0</v>
      </c>
      <c r="O2209" s="1">
        <f t="shared" si="969"/>
        <v>94.581019687026696</v>
      </c>
      <c r="P2209" s="1">
        <f t="shared" si="970"/>
        <v>82.684904065855008</v>
      </c>
      <c r="Q2209" s="1">
        <f t="shared" si="971"/>
        <v>22493115900</v>
      </c>
      <c r="R2209" s="1">
        <f t="shared" si="957"/>
        <v>403.72999999999956</v>
      </c>
      <c r="S2209" s="1">
        <f t="shared" si="960"/>
        <v>100</v>
      </c>
      <c r="T2209" s="1">
        <f t="shared" si="979"/>
        <v>84.707056432781968</v>
      </c>
      <c r="U2209" s="1">
        <f t="shared" si="972"/>
        <v>1.8772469032318103E-2</v>
      </c>
      <c r="V2209" s="1">
        <f t="shared" si="973"/>
        <v>7.3706442238653372E-2</v>
      </c>
      <c r="W2209" s="1">
        <f t="shared" si="974"/>
        <v>5.0947203239309635</v>
      </c>
      <c r="X2209" s="1">
        <f t="shared" si="975"/>
        <v>5.8934917467445675</v>
      </c>
      <c r="Y2209" s="1">
        <f t="shared" si="962"/>
        <v>5283.2246153846163</v>
      </c>
      <c r="Z2209" s="1">
        <f t="shared" si="963"/>
        <v>5275.1851851851852</v>
      </c>
      <c r="AA2209" s="1">
        <f t="shared" si="976"/>
        <v>8.0394301994310808</v>
      </c>
      <c r="AB2209" s="1">
        <f t="shared" si="980"/>
        <v>5.2091168091181324</v>
      </c>
      <c r="AC2209" s="1">
        <f t="shared" si="961"/>
        <v>5323.793333333334</v>
      </c>
      <c r="AD2209" s="1">
        <f t="shared" si="981"/>
        <v>5097.6283333333322</v>
      </c>
      <c r="AE2209" s="1">
        <f t="shared" si="982"/>
        <v>92.346999999999483</v>
      </c>
      <c r="AF2209" s="1">
        <f t="shared" si="983"/>
        <v>163.27186228753365</v>
      </c>
      <c r="AG2209" s="1">
        <f t="shared" si="977"/>
        <v>5200.8320000000003</v>
      </c>
      <c r="AH2209" s="1">
        <f t="shared" si="958"/>
        <v>5078.6178571428582</v>
      </c>
      <c r="AI2209" s="1">
        <f t="shared" si="984"/>
        <v>122.21414285714218</v>
      </c>
      <c r="AJ2209" s="1">
        <f t="shared" si="978"/>
        <v>1</v>
      </c>
    </row>
    <row r="2210" spans="1:36" x14ac:dyDescent="0.2">
      <c r="A2210" s="5">
        <v>44202</v>
      </c>
      <c r="B2210" s="1">
        <v>5386.51</v>
      </c>
      <c r="C2210" s="10">
        <v>5417.67</v>
      </c>
      <c r="D2210" s="1">
        <v>5433.47</v>
      </c>
      <c r="E2210" s="1">
        <v>5341.43</v>
      </c>
      <c r="F2210" s="1">
        <v>19377344400</v>
      </c>
      <c r="G2210" s="1">
        <v>444434377137.29999</v>
      </c>
      <c r="H2210" s="1">
        <f t="shared" si="959"/>
        <v>95.989999999999782</v>
      </c>
      <c r="J2210" s="1">
        <f t="shared" si="964"/>
        <v>5153.5389999999989</v>
      </c>
      <c r="K2210" s="1">
        <f t="shared" si="965"/>
        <v>5101.2213333333339</v>
      </c>
      <c r="L2210" s="1">
        <f t="shared" si="966"/>
        <v>5225.4869090909096</v>
      </c>
      <c r="M2210" s="1">
        <f t="shared" si="967"/>
        <v>3.9583124561579788</v>
      </c>
      <c r="N2210" s="1">
        <f t="shared" si="968"/>
        <v>3.3955127654087853</v>
      </c>
      <c r="O2210" s="1">
        <f t="shared" si="969"/>
        <v>100</v>
      </c>
      <c r="P2210" s="1">
        <f t="shared" si="970"/>
        <v>83.920941723586736</v>
      </c>
      <c r="Q2210" s="1">
        <f t="shared" si="971"/>
        <v>12724540368.709177</v>
      </c>
      <c r="R2210" s="1">
        <f t="shared" si="957"/>
        <v>410.55000000000018</v>
      </c>
      <c r="S2210" s="1">
        <f t="shared" si="960"/>
        <v>96.604487234591218</v>
      </c>
      <c r="T2210" s="1">
        <f t="shared" si="979"/>
        <v>88.758602444607305</v>
      </c>
      <c r="U2210" s="1">
        <f t="shared" si="972"/>
        <v>9.0758573335031605E-3</v>
      </c>
      <c r="V2210" s="1">
        <f t="shared" si="973"/>
        <v>7.3477661269229833E-2</v>
      </c>
      <c r="W2210" s="1">
        <f t="shared" si="974"/>
        <v>5.1252352994709325</v>
      </c>
      <c r="X2210" s="1">
        <f t="shared" si="975"/>
        <v>6.2033902469369329</v>
      </c>
      <c r="Y2210" s="1">
        <f t="shared" si="962"/>
        <v>5376.0646153846155</v>
      </c>
      <c r="Z2210" s="1">
        <f t="shared" si="963"/>
        <v>5372.1422222222218</v>
      </c>
      <c r="AA2210" s="1">
        <f t="shared" si="976"/>
        <v>3.922393162393746</v>
      </c>
      <c r="AB2210" s="1">
        <f t="shared" si="980"/>
        <v>7.2160227920236144</v>
      </c>
      <c r="AC2210" s="1">
        <f t="shared" si="961"/>
        <v>5397.5233333333335</v>
      </c>
      <c r="AD2210" s="1">
        <f t="shared" si="981"/>
        <v>5138.0190000000002</v>
      </c>
      <c r="AE2210" s="1">
        <f t="shared" si="982"/>
        <v>120.01346666666677</v>
      </c>
      <c r="AF2210" s="1">
        <f t="shared" si="983"/>
        <v>144.15289691564232</v>
      </c>
      <c r="AG2210" s="1">
        <f t="shared" si="977"/>
        <v>5275.7780000000002</v>
      </c>
      <c r="AH2210" s="1">
        <f t="shared" si="958"/>
        <v>5111.7464285714286</v>
      </c>
      <c r="AI2210" s="1">
        <f t="shared" si="984"/>
        <v>164.03157142857162</v>
      </c>
      <c r="AJ2210" s="1">
        <f t="shared" si="978"/>
        <v>1</v>
      </c>
    </row>
    <row r="2211" spans="1:36" x14ac:dyDescent="0.2">
      <c r="A2211" s="5">
        <v>44203</v>
      </c>
      <c r="B2211" s="1">
        <v>5428.39</v>
      </c>
      <c r="C2211" s="10">
        <v>5513.66</v>
      </c>
      <c r="D2211" s="1">
        <v>5513.66</v>
      </c>
      <c r="E2211" s="1">
        <v>5413.35</v>
      </c>
      <c r="F2211" s="1">
        <v>21987208000</v>
      </c>
      <c r="G2211" s="1">
        <v>473385353695.79999</v>
      </c>
      <c r="H2211" s="1">
        <f t="shared" si="959"/>
        <v>-18.229999999999563</v>
      </c>
      <c r="J2211" s="1">
        <f t="shared" si="964"/>
        <v>5204.1929999999993</v>
      </c>
      <c r="K2211" s="1">
        <f t="shared" si="965"/>
        <v>5138.5406666666668</v>
      </c>
      <c r="L2211" s="1">
        <f t="shared" si="966"/>
        <v>5290.9634545454555</v>
      </c>
      <c r="M2211" s="1">
        <f t="shared" si="967"/>
        <v>0</v>
      </c>
      <c r="N2211" s="1">
        <f t="shared" si="968"/>
        <v>0</v>
      </c>
      <c r="O2211" s="1">
        <f t="shared" si="969"/>
        <v>95.640633220144537</v>
      </c>
      <c r="P2211" s="1">
        <f t="shared" si="970"/>
        <v>92.503123698459078</v>
      </c>
      <c r="Q2211" s="1">
        <f t="shared" si="971"/>
        <v>21987208000</v>
      </c>
      <c r="R2211" s="1">
        <f t="shared" si="957"/>
        <v>513.63999999999942</v>
      </c>
      <c r="S2211" s="1">
        <f t="shared" si="960"/>
        <v>100</v>
      </c>
      <c r="T2211" s="1">
        <f t="shared" si="979"/>
        <v>91.091676601473864</v>
      </c>
      <c r="U2211" s="1">
        <f t="shared" si="972"/>
        <v>1.7409488434179797E-2</v>
      </c>
      <c r="V2211" s="1">
        <f t="shared" si="973"/>
        <v>0.11055698451287761</v>
      </c>
      <c r="W2211" s="1">
        <f t="shared" si="974"/>
        <v>5.9464935293522085</v>
      </c>
      <c r="X2211" s="1">
        <f t="shared" si="975"/>
        <v>7.3001141309770006</v>
      </c>
      <c r="Y2211" s="1">
        <f t="shared" si="962"/>
        <v>5432.4376923076925</v>
      </c>
      <c r="Z2211" s="1">
        <f t="shared" si="963"/>
        <v>5424.7803703703703</v>
      </c>
      <c r="AA2211" s="1">
        <f t="shared" si="976"/>
        <v>7.6573219373221946</v>
      </c>
      <c r="AB2211" s="1">
        <f t="shared" si="980"/>
        <v>4.6693789173794356</v>
      </c>
      <c r="AC2211" s="1">
        <f t="shared" si="961"/>
        <v>5480.2233333333324</v>
      </c>
      <c r="AD2211" s="1">
        <f t="shared" si="981"/>
        <v>5185.9173333333329</v>
      </c>
      <c r="AE2211" s="1">
        <f t="shared" si="982"/>
        <v>141.11346666666651</v>
      </c>
      <c r="AF2211" s="1">
        <f t="shared" si="983"/>
        <v>139.0398837436729</v>
      </c>
      <c r="AG2211" s="1">
        <f t="shared" si="977"/>
        <v>5355.768</v>
      </c>
      <c r="AH2211" s="1">
        <f t="shared" si="958"/>
        <v>5147.1878571428579</v>
      </c>
      <c r="AI2211" s="1">
        <f t="shared" si="984"/>
        <v>208.58014285714216</v>
      </c>
      <c r="AJ2211" s="1">
        <f t="shared" si="978"/>
        <v>0</v>
      </c>
    </row>
    <row r="2212" spans="1:36" x14ac:dyDescent="0.2">
      <c r="A2212" s="5">
        <v>44204</v>
      </c>
      <c r="B2212" s="1">
        <v>5526.29</v>
      </c>
      <c r="C2212" s="10">
        <v>5495.43</v>
      </c>
      <c r="D2212" s="1">
        <v>5547.47</v>
      </c>
      <c r="E2212" s="1">
        <v>5442.69</v>
      </c>
      <c r="F2212" s="1">
        <v>20432495600</v>
      </c>
      <c r="G2212" s="1">
        <v>473567653978.59998</v>
      </c>
      <c r="H2212" s="1">
        <f t="shared" si="959"/>
        <v>-54.270000000000437</v>
      </c>
      <c r="J2212" s="1">
        <f t="shared" si="964"/>
        <v>5253.7340000000004</v>
      </c>
      <c r="K2212" s="1">
        <f t="shared" si="965"/>
        <v>5170.4039999999995</v>
      </c>
      <c r="L2212" s="1">
        <f t="shared" si="966"/>
        <v>5343.9156363636375</v>
      </c>
      <c r="M2212" s="1">
        <f t="shared" si="967"/>
        <v>12.244993999858792</v>
      </c>
      <c r="N2212" s="1">
        <f t="shared" si="968"/>
        <v>9.0695202077415029</v>
      </c>
      <c r="O2212" s="1">
        <f t="shared" si="969"/>
        <v>80.659962120201669</v>
      </c>
      <c r="P2212" s="1">
        <f t="shared" si="970"/>
        <v>84.112986890502711</v>
      </c>
      <c r="Q2212" s="1">
        <f t="shared" si="971"/>
        <v>136502642.87091789</v>
      </c>
      <c r="R2212" s="1">
        <f t="shared" si="957"/>
        <v>453.42000000000007</v>
      </c>
      <c r="S2212" s="1">
        <f t="shared" si="960"/>
        <v>90.930479792258495</v>
      </c>
      <c r="T2212" s="1">
        <f t="shared" si="979"/>
        <v>92.8628274089629</v>
      </c>
      <c r="U2212" s="1">
        <f t="shared" si="972"/>
        <v>-3.3173018307938711E-3</v>
      </c>
      <c r="V2212" s="1">
        <f t="shared" si="973"/>
        <v>9.7523127067056598E-2</v>
      </c>
      <c r="W2212" s="1">
        <f t="shared" si="974"/>
        <v>4.6004613099939942</v>
      </c>
      <c r="X2212" s="1">
        <f t="shared" si="975"/>
        <v>6.286278596411436</v>
      </c>
      <c r="Y2212" s="1">
        <f t="shared" si="962"/>
        <v>5510.8553846153845</v>
      </c>
      <c r="Z2212" s="1">
        <f t="shared" si="963"/>
        <v>5512.3096296296299</v>
      </c>
      <c r="AA2212" s="1">
        <f t="shared" si="976"/>
        <v>-1.4542450142453163</v>
      </c>
      <c r="AB2212" s="1">
        <f t="shared" si="980"/>
        <v>5.8350085470086928</v>
      </c>
      <c r="AC2212" s="1">
        <f t="shared" si="961"/>
        <v>5495.1966666666667</v>
      </c>
      <c r="AD2212" s="1">
        <f t="shared" si="981"/>
        <v>5235.027</v>
      </c>
      <c r="AE2212" s="1">
        <f t="shared" si="982"/>
        <v>153.85966666666664</v>
      </c>
      <c r="AF2212" s="1">
        <f t="shared" si="983"/>
        <v>112.7302874119779</v>
      </c>
      <c r="AG2212" s="1">
        <f t="shared" si="977"/>
        <v>5412.5960000000005</v>
      </c>
      <c r="AH2212" s="1">
        <f t="shared" si="958"/>
        <v>5182.5778571428573</v>
      </c>
      <c r="AI2212" s="1">
        <f t="shared" si="984"/>
        <v>230.01814285714318</v>
      </c>
      <c r="AJ2212" s="1">
        <f t="shared" si="978"/>
        <v>0</v>
      </c>
    </row>
    <row r="2213" spans="1:36" x14ac:dyDescent="0.2">
      <c r="A2213" s="5">
        <v>44207</v>
      </c>
      <c r="B2213" s="1">
        <v>5504.24</v>
      </c>
      <c r="C2213" s="10">
        <v>5441.16</v>
      </c>
      <c r="D2213" s="1">
        <v>5555.69</v>
      </c>
      <c r="E2213" s="1">
        <v>5412.5</v>
      </c>
      <c r="F2213" s="1">
        <v>23183598300</v>
      </c>
      <c r="G2213" s="1">
        <v>522298482544.29999</v>
      </c>
      <c r="H2213" s="1">
        <f t="shared" si="959"/>
        <v>155.19000000000051</v>
      </c>
      <c r="J2213" s="1">
        <f t="shared" si="964"/>
        <v>5293.6489999999994</v>
      </c>
      <c r="K2213" s="1">
        <f t="shared" si="965"/>
        <v>5199.8166666666666</v>
      </c>
      <c r="L2213" s="1">
        <f t="shared" si="966"/>
        <v>5377.9930909090908</v>
      </c>
      <c r="M2213" s="1">
        <f t="shared" si="967"/>
        <v>31.399588759424191</v>
      </c>
      <c r="N2213" s="1">
        <f t="shared" si="968"/>
        <v>21.966703747746351</v>
      </c>
      <c r="O2213" s="1">
        <f t="shared" si="969"/>
        <v>84.692692608154047</v>
      </c>
      <c r="P2213" s="1">
        <f t="shared" si="970"/>
        <v>88.018157012253411</v>
      </c>
      <c r="Q2213" s="1">
        <f t="shared" si="971"/>
        <v>-13903035030.525896</v>
      </c>
      <c r="R2213" s="1">
        <f t="shared" si="957"/>
        <v>376.75</v>
      </c>
      <c r="S2213" s="1">
        <f t="shared" si="960"/>
        <v>78.033296252253649</v>
      </c>
      <c r="T2213" s="1">
        <f t="shared" si="979"/>
        <v>91.449580931005585</v>
      </c>
      <c r="U2213" s="1">
        <f t="shared" si="972"/>
        <v>-9.9739761374413611E-3</v>
      </c>
      <c r="V2213" s="1">
        <f t="shared" si="973"/>
        <v>8.8227647089411512E-2</v>
      </c>
      <c r="W2213" s="1">
        <f t="shared" si="974"/>
        <v>2.7865655618648013</v>
      </c>
      <c r="X2213" s="1">
        <f t="shared" si="975"/>
        <v>4.6413815871713409</v>
      </c>
      <c r="Y2213" s="1">
        <f t="shared" si="962"/>
        <v>5487.0807692307699</v>
      </c>
      <c r="Z2213" s="1">
        <f t="shared" si="963"/>
        <v>5491.41</v>
      </c>
      <c r="AA2213" s="1">
        <f t="shared" si="976"/>
        <v>-4.3292307692299801</v>
      </c>
      <c r="AB2213" s="1">
        <f t="shared" si="980"/>
        <v>-2.0292421652422492</v>
      </c>
      <c r="AC2213" s="1">
        <f t="shared" si="961"/>
        <v>5469.7833333333328</v>
      </c>
      <c r="AD2213" s="1">
        <f t="shared" si="981"/>
        <v>5280.0789999999997</v>
      </c>
      <c r="AE2213" s="1">
        <f t="shared" si="982"/>
        <v>153.22499999999991</v>
      </c>
      <c r="AF2213" s="1">
        <f t="shared" si="983"/>
        <v>82.538460143942231</v>
      </c>
      <c r="AG2213" s="1">
        <f t="shared" si="977"/>
        <v>5447.2840000000006</v>
      </c>
      <c r="AH2213" s="1">
        <f t="shared" si="958"/>
        <v>5210.7435714285721</v>
      </c>
      <c r="AI2213" s="1">
        <f t="shared" si="984"/>
        <v>236.54042857142849</v>
      </c>
      <c r="AJ2213" s="1">
        <f t="shared" si="978"/>
        <v>1</v>
      </c>
    </row>
    <row r="2214" spans="1:36" x14ac:dyDescent="0.2">
      <c r="A2214" s="5">
        <v>44208</v>
      </c>
      <c r="B2214" s="1">
        <v>5419.5</v>
      </c>
      <c r="C2214" s="10">
        <v>5596.35</v>
      </c>
      <c r="D2214" s="1">
        <v>5596.35</v>
      </c>
      <c r="E2214" s="1">
        <v>5417.63</v>
      </c>
      <c r="F2214" s="1">
        <v>22422018600</v>
      </c>
      <c r="G2214" s="1">
        <v>486233760739.79999</v>
      </c>
      <c r="H2214" s="1">
        <f t="shared" si="959"/>
        <v>-18.380000000000109</v>
      </c>
      <c r="J2214" s="1">
        <f t="shared" si="964"/>
        <v>5346.8429999999998</v>
      </c>
      <c r="K2214" s="1">
        <f t="shared" si="965"/>
        <v>5236.4506666666675</v>
      </c>
      <c r="L2214" s="1">
        <f t="shared" si="966"/>
        <v>5433.0296363636353</v>
      </c>
      <c r="M2214" s="1">
        <f t="shared" si="967"/>
        <v>0</v>
      </c>
      <c r="N2214" s="1">
        <f t="shared" si="968"/>
        <v>0</v>
      </c>
      <c r="O2214" s="1">
        <f t="shared" si="969"/>
        <v>76.770697543644403</v>
      </c>
      <c r="P2214" s="1">
        <f t="shared" si="970"/>
        <v>85.229931901243631</v>
      </c>
      <c r="Q2214" s="1">
        <f t="shared" si="971"/>
        <v>22422018600</v>
      </c>
      <c r="R2214" s="1">
        <f t="shared" ref="R2214:R2277" si="985">C2214-C2205</f>
        <v>553.41000000000076</v>
      </c>
      <c r="S2214" s="1">
        <f t="shared" si="960"/>
        <v>100</v>
      </c>
      <c r="T2214" s="1">
        <f t="shared" si="979"/>
        <v>92.8004343582611</v>
      </c>
      <c r="U2214" s="1">
        <f t="shared" si="972"/>
        <v>2.7730574392237885E-2</v>
      </c>
      <c r="V2214" s="1">
        <f t="shared" si="973"/>
        <v>0.10994424842473539</v>
      </c>
      <c r="W2214" s="1">
        <f t="shared" si="974"/>
        <v>4.6664358762731677</v>
      </c>
      <c r="X2214" s="1">
        <f t="shared" si="975"/>
        <v>6.8729633151004474</v>
      </c>
      <c r="Y2214" s="1">
        <f t="shared" si="962"/>
        <v>5465.0353846153848</v>
      </c>
      <c r="Z2214" s="1">
        <f t="shared" si="963"/>
        <v>5452.655555555556</v>
      </c>
      <c r="AA2214" s="1">
        <f t="shared" si="976"/>
        <v>12.379829059828808</v>
      </c>
      <c r="AB2214" s="1">
        <f t="shared" si="980"/>
        <v>-0.98741880341822252</v>
      </c>
      <c r="AC2214" s="1">
        <f t="shared" si="961"/>
        <v>5536.7766666666676</v>
      </c>
      <c r="AD2214" s="1">
        <f t="shared" si="981"/>
        <v>5327.3696666666674</v>
      </c>
      <c r="AE2214" s="1">
        <f t="shared" si="982"/>
        <v>148.53099999999986</v>
      </c>
      <c r="AF2214" s="1">
        <f t="shared" si="983"/>
        <v>93.990255681754576</v>
      </c>
      <c r="AG2214" s="1">
        <f t="shared" si="977"/>
        <v>5492.8540000000012</v>
      </c>
      <c r="AH2214" s="1">
        <f t="shared" si="958"/>
        <v>5255.8564285714283</v>
      </c>
      <c r="AI2214" s="1">
        <f t="shared" si="984"/>
        <v>236.99757142857288</v>
      </c>
      <c r="AJ2214" s="1">
        <f t="shared" si="978"/>
        <v>0</v>
      </c>
    </row>
    <row r="2215" spans="1:36" x14ac:dyDescent="0.2">
      <c r="A2215" s="5">
        <v>44209</v>
      </c>
      <c r="B2215" s="1">
        <v>5609.26</v>
      </c>
      <c r="C2215" s="10">
        <v>5577.97</v>
      </c>
      <c r="D2215" s="1">
        <v>5644.72</v>
      </c>
      <c r="E2215" s="1">
        <v>5535.14</v>
      </c>
      <c r="F2215" s="1">
        <v>26156988600</v>
      </c>
      <c r="G2215" s="1">
        <v>546959736365.5</v>
      </c>
      <c r="H2215" s="1">
        <f t="shared" si="959"/>
        <v>-107.51000000000022</v>
      </c>
      <c r="J2215" s="1">
        <f t="shared" si="964"/>
        <v>5400.3459999999995</v>
      </c>
      <c r="K2215" s="1">
        <f t="shared" si="965"/>
        <v>5277.3306666666658</v>
      </c>
      <c r="L2215" s="1">
        <f t="shared" si="966"/>
        <v>5475.0527272727277</v>
      </c>
      <c r="M2215" s="1">
        <f t="shared" si="967"/>
        <v>22.008638596722609</v>
      </c>
      <c r="N2215" s="1">
        <f t="shared" si="968"/>
        <v>10.976993537140881</v>
      </c>
      <c r="O2215" s="1">
        <f t="shared" si="969"/>
        <v>55.871165780634811</v>
      </c>
      <c r="P2215" s="1">
        <f t="shared" si="970"/>
        <v>74.004753065254107</v>
      </c>
      <c r="Q2215" s="1">
        <f t="shared" si="971"/>
        <v>-5709756956.6709471</v>
      </c>
      <c r="R2215" s="1">
        <f t="shared" si="985"/>
        <v>464.26000000000022</v>
      </c>
      <c r="S2215" s="1">
        <f t="shared" si="960"/>
        <v>89.023006462859115</v>
      </c>
      <c r="T2215" s="1">
        <f t="shared" si="979"/>
        <v>94.772533218242017</v>
      </c>
      <c r="U2215" s="1">
        <f t="shared" si="972"/>
        <v>-3.295105567079082E-3</v>
      </c>
      <c r="V2215" s="1">
        <f t="shared" si="973"/>
        <v>0.10140569187723751</v>
      </c>
      <c r="W2215" s="1">
        <f t="shared" si="974"/>
        <v>3.289122585849142</v>
      </c>
      <c r="X2215" s="1">
        <f t="shared" si="975"/>
        <v>5.696806820013574</v>
      </c>
      <c r="Y2215" s="1">
        <f t="shared" si="962"/>
        <v>5593.5223076923075</v>
      </c>
      <c r="Z2215" s="1">
        <f t="shared" si="963"/>
        <v>5594.9885185185185</v>
      </c>
      <c r="AA2215" s="1">
        <f t="shared" si="976"/>
        <v>-1.4662108262109541</v>
      </c>
      <c r="AB2215" s="1">
        <f t="shared" si="980"/>
        <v>9.610621082620856</v>
      </c>
      <c r="AC2215" s="1">
        <f t="shared" si="961"/>
        <v>5585.9433333333336</v>
      </c>
      <c r="AD2215" s="1">
        <f t="shared" si="981"/>
        <v>5380.8083333333334</v>
      </c>
      <c r="AE2215" s="1">
        <f t="shared" si="982"/>
        <v>136.11933333333326</v>
      </c>
      <c r="AF2215" s="1">
        <f t="shared" si="983"/>
        <v>100.4682166138537</v>
      </c>
      <c r="AG2215" s="1">
        <f t="shared" si="977"/>
        <v>5524.9139999999998</v>
      </c>
      <c r="AH2215" s="1">
        <f t="shared" si="958"/>
        <v>5296.6314285714279</v>
      </c>
      <c r="AI2215" s="1">
        <f t="shared" si="984"/>
        <v>228.28257142857183</v>
      </c>
      <c r="AJ2215" s="1">
        <f t="shared" si="978"/>
        <v>0</v>
      </c>
    </row>
    <row r="2216" spans="1:36" x14ac:dyDescent="0.2">
      <c r="A2216" s="5">
        <v>44210</v>
      </c>
      <c r="B2216" s="1">
        <v>5556.21</v>
      </c>
      <c r="C2216" s="10">
        <v>5470.46</v>
      </c>
      <c r="D2216" s="1">
        <v>5568.02</v>
      </c>
      <c r="E2216" s="1">
        <v>5458.68</v>
      </c>
      <c r="F2216" s="1">
        <v>24368338000</v>
      </c>
      <c r="G2216" s="1">
        <v>501890111879</v>
      </c>
      <c r="H2216" s="1">
        <f t="shared" si="959"/>
        <v>-12.380000000000109</v>
      </c>
      <c r="J2216" s="1">
        <f t="shared" si="964"/>
        <v>5436.0209999999997</v>
      </c>
      <c r="K2216" s="1">
        <f t="shared" si="965"/>
        <v>5308.22</v>
      </c>
      <c r="L2216" s="1">
        <f t="shared" si="966"/>
        <v>5487.8007272727273</v>
      </c>
      <c r="M2216" s="1">
        <f t="shared" si="967"/>
        <v>75.040909482387406</v>
      </c>
      <c r="N2216" s="1">
        <f t="shared" si="968"/>
        <v>33.367800245098039</v>
      </c>
      <c r="O2216" s="1">
        <f t="shared" si="969"/>
        <v>42.406273909716944</v>
      </c>
      <c r="P2216" s="1">
        <f t="shared" si="970"/>
        <v>74.808767987761144</v>
      </c>
      <c r="Q2216" s="1">
        <f t="shared" si="971"/>
        <v>-19117578504.115723</v>
      </c>
      <c r="R2216" s="1">
        <f t="shared" si="985"/>
        <v>259.17000000000007</v>
      </c>
      <c r="S2216" s="1">
        <f t="shared" si="960"/>
        <v>66.632199754901961</v>
      </c>
      <c r="T2216" s="1">
        <f t="shared" si="979"/>
        <v>91.435753193732225</v>
      </c>
      <c r="U2216" s="1">
        <f t="shared" si="972"/>
        <v>-1.965282627055133E-2</v>
      </c>
      <c r="V2216" s="1">
        <f t="shared" si="973"/>
        <v>8.4775944191285341E-2</v>
      </c>
      <c r="W2216" s="1">
        <f t="shared" si="974"/>
        <v>0.63353324058167382</v>
      </c>
      <c r="X2216" s="1">
        <f t="shared" si="975"/>
        <v>3.0563917848167517</v>
      </c>
      <c r="Y2216" s="1">
        <f t="shared" si="962"/>
        <v>5561.43</v>
      </c>
      <c r="Z2216" s="1">
        <f t="shared" si="963"/>
        <v>5570.0062962962966</v>
      </c>
      <c r="AA2216" s="1">
        <f t="shared" si="976"/>
        <v>-8.5762962962962774</v>
      </c>
      <c r="AB2216" s="1">
        <f t="shared" si="980"/>
        <v>-2.8882279202280188</v>
      </c>
      <c r="AC2216" s="1">
        <f t="shared" si="961"/>
        <v>5499.0533333333333</v>
      </c>
      <c r="AD2216" s="1">
        <f t="shared" si="981"/>
        <v>5421.9119999999994</v>
      </c>
      <c r="AE2216" s="1">
        <f t="shared" si="982"/>
        <v>107.10093333333334</v>
      </c>
      <c r="AF2216" s="1">
        <f t="shared" si="983"/>
        <v>48.017840699386333</v>
      </c>
      <c r="AG2216" s="1">
        <f t="shared" si="977"/>
        <v>5516.2740000000003</v>
      </c>
      <c r="AH2216" s="1">
        <f t="shared" si="958"/>
        <v>5330.2342857142858</v>
      </c>
      <c r="AI2216" s="1">
        <f t="shared" si="984"/>
        <v>186.03971428571458</v>
      </c>
      <c r="AJ2216" s="1">
        <f t="shared" si="978"/>
        <v>0</v>
      </c>
    </row>
    <row r="2217" spans="1:36" x14ac:dyDescent="0.2">
      <c r="A2217" s="5">
        <v>44211</v>
      </c>
      <c r="B2217" s="1">
        <v>5471.39</v>
      </c>
      <c r="C2217" s="10">
        <v>5458.08</v>
      </c>
      <c r="D2217" s="1">
        <v>5500.63</v>
      </c>
      <c r="E2217" s="1">
        <v>5390.27</v>
      </c>
      <c r="F2217" s="1">
        <v>23863743500</v>
      </c>
      <c r="G2217" s="1">
        <v>475709920372.29999</v>
      </c>
      <c r="H2217" s="1">
        <f t="shared" si="959"/>
        <v>60.440000000000509</v>
      </c>
      <c r="J2217" s="1">
        <f t="shared" si="964"/>
        <v>5460.7000000000007</v>
      </c>
      <c r="K2217" s="1">
        <f t="shared" si="965"/>
        <v>5338.757333333333</v>
      </c>
      <c r="L2217" s="1">
        <f t="shared" si="966"/>
        <v>5491.8114545454546</v>
      </c>
      <c r="M2217" s="1">
        <f t="shared" si="967"/>
        <v>73.350363529180768</v>
      </c>
      <c r="N2217" s="1">
        <f t="shared" si="968"/>
        <v>41.130063026136028</v>
      </c>
      <c r="O2217" s="1">
        <f t="shared" si="969"/>
        <v>52.828478330107551</v>
      </c>
      <c r="P2217" s="1">
        <f t="shared" si="970"/>
        <v>74.493858534519248</v>
      </c>
      <c r="Q2217" s="1">
        <f t="shared" si="971"/>
        <v>5462107292.5877609</v>
      </c>
      <c r="R2217" s="1">
        <f t="shared" si="985"/>
        <v>190.35999999999967</v>
      </c>
      <c r="S2217" s="1">
        <f t="shared" si="960"/>
        <v>58.869936973863979</v>
      </c>
      <c r="T2217" s="1">
        <f t="shared" si="979"/>
        <v>87.492770843684696</v>
      </c>
      <c r="U2217" s="1">
        <f t="shared" si="972"/>
        <v>-2.2681968750916273E-3</v>
      </c>
      <c r="V2217" s="1">
        <f t="shared" si="973"/>
        <v>6.7342496934710783E-2</v>
      </c>
      <c r="W2217" s="1">
        <f t="shared" si="974"/>
        <v>-4.7979196806284909E-2</v>
      </c>
      <c r="X2217" s="1">
        <f t="shared" si="975"/>
        <v>2.2350269775638227</v>
      </c>
      <c r="Y2217" s="1">
        <f t="shared" si="962"/>
        <v>5468.5553846153853</v>
      </c>
      <c r="Z2217" s="1">
        <f t="shared" si="963"/>
        <v>5469.5429629629634</v>
      </c>
      <c r="AA2217" s="1">
        <f t="shared" si="976"/>
        <v>-0.98757834757816454</v>
      </c>
      <c r="AB2217" s="1">
        <f t="shared" si="980"/>
        <v>-7.0585527065526552</v>
      </c>
      <c r="AC2217" s="1">
        <f t="shared" si="961"/>
        <v>5449.66</v>
      </c>
      <c r="AD2217" s="1">
        <f t="shared" si="981"/>
        <v>5448.5650000000005</v>
      </c>
      <c r="AE2217" s="1">
        <f t="shared" si="982"/>
        <v>75.336333333333002</v>
      </c>
      <c r="AF2217" s="1">
        <f t="shared" si="983"/>
        <v>0.96898796065585879</v>
      </c>
      <c r="AG2217" s="1">
        <f t="shared" si="977"/>
        <v>5508.8039999999992</v>
      </c>
      <c r="AH2217" s="1">
        <f t="shared" si="958"/>
        <v>5359.9535714285712</v>
      </c>
      <c r="AI2217" s="1">
        <f t="shared" si="984"/>
        <v>148.85042857142798</v>
      </c>
      <c r="AJ2217" s="1">
        <f t="shared" si="978"/>
        <v>1</v>
      </c>
    </row>
    <row r="2218" spans="1:36" x14ac:dyDescent="0.2">
      <c r="A2218" s="5">
        <v>44214</v>
      </c>
      <c r="B2218" s="1">
        <v>5438.16</v>
      </c>
      <c r="C2218" s="10">
        <v>5518.52</v>
      </c>
      <c r="D2218" s="1">
        <v>5541.46</v>
      </c>
      <c r="E2218" s="1">
        <v>5410.78</v>
      </c>
      <c r="F2218" s="1">
        <v>20705186900</v>
      </c>
      <c r="G2218" s="1">
        <v>422717209153</v>
      </c>
      <c r="H2218" s="1">
        <f t="shared" si="959"/>
        <v>-81</v>
      </c>
      <c r="J2218" s="1">
        <f t="shared" si="964"/>
        <v>5485.7800000000007</v>
      </c>
      <c r="K2218" s="1">
        <f t="shared" si="965"/>
        <v>5370.5246666666662</v>
      </c>
      <c r="L2218" s="1">
        <f t="shared" si="966"/>
        <v>5502.3241818181823</v>
      </c>
      <c r="M2218" s="1">
        <f t="shared" si="967"/>
        <v>49.597170367459192</v>
      </c>
      <c r="N2218" s="1">
        <f t="shared" si="968"/>
        <v>30.754983672076758</v>
      </c>
      <c r="O2218" s="1">
        <f t="shared" si="969"/>
        <v>49.581512991492367</v>
      </c>
      <c r="P2218" s="1">
        <f t="shared" si="970"/>
        <v>63.968781258875985</v>
      </c>
      <c r="Q2218" s="1">
        <f t="shared" si="971"/>
        <v>13435872735.843426</v>
      </c>
      <c r="R2218" s="1">
        <f t="shared" si="985"/>
        <v>150.02000000000044</v>
      </c>
      <c r="S2218" s="1">
        <f t="shared" si="960"/>
        <v>69.245016327923238</v>
      </c>
      <c r="T2218" s="1">
        <f t="shared" si="979"/>
        <v>84.933842279865175</v>
      </c>
      <c r="U2218" s="1">
        <f t="shared" si="972"/>
        <v>1.0952211824909668E-2</v>
      </c>
      <c r="V2218" s="1">
        <f t="shared" si="973"/>
        <v>5.8954692600104865E-2</v>
      </c>
      <c r="W2218" s="1">
        <f t="shared" si="974"/>
        <v>0.59681576731111663</v>
      </c>
      <c r="X2218" s="1">
        <f t="shared" si="975"/>
        <v>2.755695998417055</v>
      </c>
      <c r="Y2218" s="1">
        <f t="shared" si="962"/>
        <v>5467.3784615384611</v>
      </c>
      <c r="Z2218" s="1">
        <f t="shared" si="963"/>
        <v>5462.5570370370369</v>
      </c>
      <c r="AA2218" s="1">
        <f t="shared" si="976"/>
        <v>4.8214245014241897</v>
      </c>
      <c r="AB2218" s="1">
        <f t="shared" si="980"/>
        <v>0.17422222222230632</v>
      </c>
      <c r="AC2218" s="1">
        <f t="shared" si="961"/>
        <v>5490.2533333333331</v>
      </c>
      <c r="AD2218" s="1">
        <f t="shared" si="981"/>
        <v>5472.8206666666674</v>
      </c>
      <c r="AE2218" s="1">
        <f t="shared" si="982"/>
        <v>50.104533333333166</v>
      </c>
      <c r="AF2218" s="1">
        <f t="shared" si="983"/>
        <v>23.195062411738846</v>
      </c>
      <c r="AG2218" s="1">
        <f t="shared" si="977"/>
        <v>5524.2759999999998</v>
      </c>
      <c r="AH2218" s="1">
        <f t="shared" ref="AH2218:AH2281" si="986">SUM(C2205:C2218)/14</f>
        <v>5392.39</v>
      </c>
      <c r="AI2218" s="1">
        <f t="shared" si="984"/>
        <v>131.88599999999951</v>
      </c>
      <c r="AJ2218" s="1">
        <f t="shared" si="978"/>
        <v>0</v>
      </c>
    </row>
    <row r="2219" spans="1:36" x14ac:dyDescent="0.2">
      <c r="A2219" s="5">
        <v>44215</v>
      </c>
      <c r="B2219" s="1">
        <v>5525.97</v>
      </c>
      <c r="C2219" s="10">
        <v>5437.52</v>
      </c>
      <c r="D2219" s="1">
        <v>5532.48</v>
      </c>
      <c r="E2219" s="1">
        <v>5415.72</v>
      </c>
      <c r="F2219" s="1">
        <v>21104342500</v>
      </c>
      <c r="G2219" s="1">
        <v>433205176449.90002</v>
      </c>
      <c r="H2219" s="1">
        <f t="shared" si="959"/>
        <v>38.909999999999854</v>
      </c>
      <c r="J2219" s="1">
        <f t="shared" si="964"/>
        <v>5492.6820000000007</v>
      </c>
      <c r="K2219" s="1">
        <f t="shared" si="965"/>
        <v>5395.3986666666669</v>
      </c>
      <c r="L2219" s="1">
        <f t="shared" si="966"/>
        <v>5493.5496363636357</v>
      </c>
      <c r="M2219" s="1">
        <f t="shared" si="967"/>
        <v>81.430536451169175</v>
      </c>
      <c r="N2219" s="1">
        <f t="shared" si="968"/>
        <v>68.317451943684219</v>
      </c>
      <c r="O2219" s="1">
        <f t="shared" si="969"/>
        <v>31.181344548364859</v>
      </c>
      <c r="P2219" s="1">
        <f t="shared" si="970"/>
        <v>63.171978542126837</v>
      </c>
      <c r="Q2219" s="1">
        <f t="shared" si="971"/>
        <v>-13223652768.927603</v>
      </c>
      <c r="R2219" s="1">
        <f t="shared" si="985"/>
        <v>19.850000000000364</v>
      </c>
      <c r="S2219" s="1">
        <f t="shared" si="960"/>
        <v>31.682548056315792</v>
      </c>
      <c r="T2219" s="1">
        <f t="shared" si="979"/>
        <v>78.102097085496752</v>
      </c>
      <c r="U2219" s="1">
        <f t="shared" si="972"/>
        <v>-1.4896496932425075E-2</v>
      </c>
      <c r="V2219" s="1">
        <f t="shared" si="973"/>
        <v>3.2234059517210513E-2</v>
      </c>
      <c r="W2219" s="1">
        <f t="shared" si="974"/>
        <v>-1.0042816969924757</v>
      </c>
      <c r="X2219" s="1">
        <f t="shared" si="975"/>
        <v>0.78068991627186823</v>
      </c>
      <c r="Y2219" s="1">
        <f t="shared" si="962"/>
        <v>5506.0584615384614</v>
      </c>
      <c r="Z2219" s="1">
        <f t="shared" si="963"/>
        <v>5512.52</v>
      </c>
      <c r="AA2219" s="1">
        <f t="shared" si="976"/>
        <v>-6.4615384615390212</v>
      </c>
      <c r="AB2219" s="1">
        <f t="shared" si="980"/>
        <v>2.5648319088315477</v>
      </c>
      <c r="AC2219" s="1">
        <f t="shared" si="961"/>
        <v>5461.9066666666668</v>
      </c>
      <c r="AD2219" s="1">
        <f t="shared" si="981"/>
        <v>5486.6320000000005</v>
      </c>
      <c r="AE2219" s="1">
        <f t="shared" si="982"/>
        <v>34.812666666666885</v>
      </c>
      <c r="AF2219" s="1">
        <f t="shared" si="983"/>
        <v>-47.349304531556733</v>
      </c>
      <c r="AG2219" s="1">
        <f t="shared" si="977"/>
        <v>5492.51</v>
      </c>
      <c r="AH2219" s="1">
        <f t="shared" si="986"/>
        <v>5420.5742857142859</v>
      </c>
      <c r="AI2219" s="1">
        <f t="shared" si="984"/>
        <v>71.935714285714312</v>
      </c>
      <c r="AJ2219" s="1">
        <f t="shared" si="978"/>
        <v>1</v>
      </c>
    </row>
    <row r="2220" spans="1:36" x14ac:dyDescent="0.2">
      <c r="A2220" s="5">
        <v>44216</v>
      </c>
      <c r="B2220" s="1">
        <v>5439.91</v>
      </c>
      <c r="C2220" s="10">
        <v>5476.43</v>
      </c>
      <c r="D2220" s="1">
        <v>5496.05</v>
      </c>
      <c r="E2220" s="1">
        <v>5426.54</v>
      </c>
      <c r="F2220" s="1">
        <v>17091326000</v>
      </c>
      <c r="G2220" s="1">
        <v>373770384496.40002</v>
      </c>
      <c r="H2220" s="1">
        <f t="shared" si="959"/>
        <v>88.539999999999964</v>
      </c>
      <c r="J2220" s="1">
        <f t="shared" si="964"/>
        <v>5498.5580000000009</v>
      </c>
      <c r="K2220" s="1">
        <f t="shared" si="965"/>
        <v>5424.2979999999998</v>
      </c>
      <c r="L2220" s="1">
        <f t="shared" si="966"/>
        <v>5490.5947272727262</v>
      </c>
      <c r="M2220" s="1">
        <f t="shared" si="967"/>
        <v>66.138730595401881</v>
      </c>
      <c r="N2220" s="1">
        <f t="shared" si="968"/>
        <v>66.138730595401881</v>
      </c>
      <c r="O2220" s="1">
        <f t="shared" si="969"/>
        <v>48.328103297494728</v>
      </c>
      <c r="P2220" s="1">
        <f t="shared" si="970"/>
        <v>62.59406930680376</v>
      </c>
      <c r="Q2220" s="1">
        <f t="shared" si="971"/>
        <v>7442877830.815794</v>
      </c>
      <c r="R2220" s="1">
        <f t="shared" si="985"/>
        <v>-37.229999999999563</v>
      </c>
      <c r="S2220" s="1">
        <f t="shared" si="960"/>
        <v>33.861269404598119</v>
      </c>
      <c r="T2220" s="1">
        <f t="shared" si="979"/>
        <v>71.827775302497443</v>
      </c>
      <c r="U2220" s="1">
        <f t="shared" si="972"/>
        <v>7.1049935815850566E-3</v>
      </c>
      <c r="V2220" s="1">
        <f t="shared" si="973"/>
        <v>2.0104312191487433E-2</v>
      </c>
      <c r="W2220" s="1">
        <f t="shared" si="974"/>
        <v>-0.40243278328610166</v>
      </c>
      <c r="X2220" s="1">
        <f t="shared" si="975"/>
        <v>0.96108289035743455</v>
      </c>
      <c r="Y2220" s="1">
        <f t="shared" si="962"/>
        <v>5443.5061538461541</v>
      </c>
      <c r="Z2220" s="1">
        <f t="shared" si="963"/>
        <v>5440.402222222222</v>
      </c>
      <c r="AA2220" s="1">
        <f t="shared" si="976"/>
        <v>3.1039316239321124</v>
      </c>
      <c r="AB2220" s="1">
        <f t="shared" si="980"/>
        <v>-4.5484444444447947</v>
      </c>
      <c r="AC2220" s="1">
        <f t="shared" si="961"/>
        <v>5466.34</v>
      </c>
      <c r="AD2220" s="1">
        <f t="shared" si="981"/>
        <v>5493.5136666666676</v>
      </c>
      <c r="AE2220" s="1">
        <f t="shared" si="982"/>
        <v>28.583066666667129</v>
      </c>
      <c r="AF2220" s="1">
        <f t="shared" si="983"/>
        <v>-63.379405677643753</v>
      </c>
      <c r="AG2220" s="1">
        <f t="shared" si="977"/>
        <v>5472.2020000000002</v>
      </c>
      <c r="AH2220" s="1">
        <f t="shared" si="986"/>
        <v>5446.4828571428579</v>
      </c>
      <c r="AI2220" s="1">
        <f t="shared" si="984"/>
        <v>25.719142857142288</v>
      </c>
      <c r="AJ2220" s="1">
        <f t="shared" si="978"/>
        <v>1</v>
      </c>
    </row>
    <row r="2221" spans="1:36" x14ac:dyDescent="0.2">
      <c r="A2221" s="5">
        <v>44217</v>
      </c>
      <c r="B2221" s="1">
        <v>5492.96</v>
      </c>
      <c r="C2221" s="10">
        <v>5564.97</v>
      </c>
      <c r="D2221" s="1">
        <v>5593.11</v>
      </c>
      <c r="E2221" s="1">
        <v>5490.56</v>
      </c>
      <c r="F2221" s="1">
        <v>20995019700</v>
      </c>
      <c r="G2221" s="1">
        <v>453183684478.90002</v>
      </c>
      <c r="H2221" s="1">
        <f t="shared" si="959"/>
        <v>4.8099999999994907</v>
      </c>
      <c r="J2221" s="1">
        <f t="shared" si="964"/>
        <v>5503.6890000000003</v>
      </c>
      <c r="K2221" s="1">
        <f t="shared" si="965"/>
        <v>5454.3820000000005</v>
      </c>
      <c r="L2221" s="1">
        <f t="shared" si="966"/>
        <v>5502.6696363636356</v>
      </c>
      <c r="M2221" s="1">
        <f t="shared" si="967"/>
        <v>13.873003352395743</v>
      </c>
      <c r="N2221" s="1">
        <f t="shared" si="968"/>
        <v>31.342110434270015</v>
      </c>
      <c r="O2221" s="1">
        <f t="shared" si="969"/>
        <v>67.358780760626345</v>
      </c>
      <c r="P2221" s="1">
        <f t="shared" si="970"/>
        <v>60.33847617753004</v>
      </c>
      <c r="Q2221" s="1">
        <f t="shared" si="971"/>
        <v>9472838240.0684166</v>
      </c>
      <c r="R2221" s="1">
        <f t="shared" si="985"/>
        <v>69.539999999999964</v>
      </c>
      <c r="S2221" s="1">
        <f t="shared" si="960"/>
        <v>68.657889565729974</v>
      </c>
      <c r="T2221" s="1">
        <f t="shared" si="979"/>
        <v>68.693564259070428</v>
      </c>
      <c r="U2221" s="1">
        <f t="shared" si="972"/>
        <v>1.5910238509821251E-2</v>
      </c>
      <c r="V2221" s="1">
        <f t="shared" si="973"/>
        <v>2.718880994966474E-2</v>
      </c>
      <c r="W2221" s="1">
        <f t="shared" si="974"/>
        <v>1.1134531765875568</v>
      </c>
      <c r="X2221" s="1">
        <f t="shared" si="975"/>
        <v>2.02750742430581</v>
      </c>
      <c r="Y2221" s="1">
        <f t="shared" si="962"/>
        <v>5490.0515384615383</v>
      </c>
      <c r="Z2221" s="1">
        <f t="shared" si="963"/>
        <v>5482.9885185185185</v>
      </c>
      <c r="AA2221" s="1">
        <f t="shared" si="976"/>
        <v>7.0630199430197536</v>
      </c>
      <c r="AB2221" s="1">
        <f t="shared" si="980"/>
        <v>3.8957492877496405</v>
      </c>
      <c r="AC2221" s="1">
        <f t="shared" si="961"/>
        <v>5549.5466666666662</v>
      </c>
      <c r="AD2221" s="1">
        <f t="shared" si="981"/>
        <v>5500.4459999999999</v>
      </c>
      <c r="AE2221" s="1">
        <f t="shared" si="982"/>
        <v>34.185733333333431</v>
      </c>
      <c r="AF2221" s="1">
        <f t="shared" si="983"/>
        <v>95.752744159680887</v>
      </c>
      <c r="AG2221" s="1">
        <f t="shared" si="977"/>
        <v>5491.1040000000012</v>
      </c>
      <c r="AH2221" s="1">
        <f t="shared" si="986"/>
        <v>5471.7457142857147</v>
      </c>
      <c r="AI2221" s="1">
        <f t="shared" si="984"/>
        <v>19.358285714286467</v>
      </c>
      <c r="AJ2221" s="1">
        <f t="shared" si="978"/>
        <v>1</v>
      </c>
    </row>
    <row r="2222" spans="1:36" x14ac:dyDescent="0.2">
      <c r="A2222" s="5">
        <v>44218</v>
      </c>
      <c r="B2222" s="1">
        <v>5562.38</v>
      </c>
      <c r="C2222" s="10">
        <v>5569.78</v>
      </c>
      <c r="D2222" s="1">
        <v>5573.66</v>
      </c>
      <c r="E2222" s="1">
        <v>5513.88</v>
      </c>
      <c r="F2222" s="1">
        <v>19930002000</v>
      </c>
      <c r="G2222" s="1">
        <v>456622193435.59998</v>
      </c>
      <c r="H2222" s="1">
        <f t="shared" si="959"/>
        <v>56.140000000000327</v>
      </c>
      <c r="J2222" s="1">
        <f t="shared" si="964"/>
        <v>5511.1239999999998</v>
      </c>
      <c r="K2222" s="1">
        <f t="shared" si="965"/>
        <v>5478.2813333333334</v>
      </c>
      <c r="L2222" s="1">
        <f t="shared" si="966"/>
        <v>5514.6861818181806</v>
      </c>
      <c r="M2222" s="1">
        <f t="shared" si="967"/>
        <v>11.501676197988569</v>
      </c>
      <c r="N2222" s="1">
        <f t="shared" si="968"/>
        <v>29.451758695225216</v>
      </c>
      <c r="O2222" s="1">
        <f t="shared" si="969"/>
        <v>75.442638855202532</v>
      </c>
      <c r="P2222" s="1">
        <f t="shared" si="970"/>
        <v>58.066973268180512</v>
      </c>
      <c r="Q2222" s="1">
        <f t="shared" si="971"/>
        <v>17342902376.045418</v>
      </c>
      <c r="R2222" s="1">
        <f t="shared" si="985"/>
        <v>128.61999999999989</v>
      </c>
      <c r="S2222" s="1">
        <f t="shared" si="960"/>
        <v>70.548241304774777</v>
      </c>
      <c r="T2222" s="1">
        <f t="shared" si="979"/>
        <v>66.655340410322069</v>
      </c>
      <c r="U2222" s="1">
        <f t="shared" si="972"/>
        <v>8.6358886706467601E-4</v>
      </c>
      <c r="V2222" s="1">
        <f t="shared" si="973"/>
        <v>1.0178357026004486E-2</v>
      </c>
      <c r="W2222" s="1">
        <f t="shared" si="974"/>
        <v>1.0643200915094626</v>
      </c>
      <c r="X2222" s="1">
        <f t="shared" si="975"/>
        <v>1.6702075176375217</v>
      </c>
      <c r="Y2222" s="1">
        <f t="shared" si="962"/>
        <v>5565.71</v>
      </c>
      <c r="Z2222" s="1">
        <f t="shared" si="963"/>
        <v>5565.3262962962963</v>
      </c>
      <c r="AA2222" s="1">
        <f t="shared" si="976"/>
        <v>0.38370370370375895</v>
      </c>
      <c r="AB2222" s="1">
        <f t="shared" si="980"/>
        <v>5.7271566951565545</v>
      </c>
      <c r="AC2222" s="1">
        <f t="shared" si="961"/>
        <v>5552.44</v>
      </c>
      <c r="AD2222" s="1">
        <f t="shared" si="981"/>
        <v>5506.1703333333344</v>
      </c>
      <c r="AE2222" s="1">
        <f t="shared" si="982"/>
        <v>40.00506666666697</v>
      </c>
      <c r="AF2222" s="1">
        <f t="shared" si="983"/>
        <v>77.106344307495831</v>
      </c>
      <c r="AG2222" s="1">
        <f t="shared" si="977"/>
        <v>5513.4440000000004</v>
      </c>
      <c r="AH2222" s="1">
        <f t="shared" si="986"/>
        <v>5493.3214285714284</v>
      </c>
      <c r="AI2222" s="1">
        <f t="shared" si="984"/>
        <v>20.122571428571973</v>
      </c>
      <c r="AJ2222" s="1">
        <f t="shared" si="978"/>
        <v>1</v>
      </c>
    </row>
    <row r="2223" spans="1:36" x14ac:dyDescent="0.2">
      <c r="A2223" s="5">
        <v>44221</v>
      </c>
      <c r="B2223" s="1">
        <v>5564.12</v>
      </c>
      <c r="C2223" s="10">
        <v>5625.92</v>
      </c>
      <c r="D2223" s="1">
        <v>5655.48</v>
      </c>
      <c r="E2223" s="1">
        <v>5543.27</v>
      </c>
      <c r="F2223" s="1">
        <v>19704701900</v>
      </c>
      <c r="G2223" s="1">
        <v>508166980802</v>
      </c>
      <c r="H2223" s="1">
        <f t="shared" si="959"/>
        <v>-112.94999999999982</v>
      </c>
      <c r="J2223" s="1">
        <f t="shared" si="964"/>
        <v>5529.6</v>
      </c>
      <c r="K2223" s="1">
        <f t="shared" si="965"/>
        <v>5502.1613333333335</v>
      </c>
      <c r="L2223" s="1">
        <f t="shared" si="966"/>
        <v>5535.5581818181818</v>
      </c>
      <c r="M2223" s="1">
        <f t="shared" si="967"/>
        <v>12.080098079280553</v>
      </c>
      <c r="N2223" s="1">
        <f t="shared" si="968"/>
        <v>11.145884393499337</v>
      </c>
      <c r="O2223" s="1">
        <f t="shared" si="969"/>
        <v>49.274225186347564</v>
      </c>
      <c r="P2223" s="1">
        <f t="shared" si="970"/>
        <v>51.109396346708493</v>
      </c>
      <c r="Q2223" s="1">
        <f t="shared" si="971"/>
        <v>9322900132.5283928</v>
      </c>
      <c r="R2223" s="1">
        <f t="shared" si="985"/>
        <v>29.569999999999709</v>
      </c>
      <c r="S2223" s="1">
        <f t="shared" si="960"/>
        <v>88.854115606500656</v>
      </c>
      <c r="T2223" s="1">
        <f t="shared" si="979"/>
        <v>67.737422345746751</v>
      </c>
      <c r="U2223" s="1">
        <f t="shared" si="972"/>
        <v>9.9788123542461186E-3</v>
      </c>
      <c r="V2223" s="1">
        <f t="shared" si="973"/>
        <v>2.3745184635233233E-2</v>
      </c>
      <c r="W2223" s="1">
        <f t="shared" si="974"/>
        <v>1.7418981481481428</v>
      </c>
      <c r="X2223" s="1">
        <f t="shared" si="975"/>
        <v>2.2492736793613943</v>
      </c>
      <c r="Y2223" s="1">
        <f t="shared" si="962"/>
        <v>5578.4169230769221</v>
      </c>
      <c r="Z2223" s="1">
        <f t="shared" si="963"/>
        <v>5573.9385185185183</v>
      </c>
      <c r="AA2223" s="1">
        <f t="shared" si="976"/>
        <v>4.4784045584037813</v>
      </c>
      <c r="AB2223" s="1">
        <f t="shared" si="980"/>
        <v>1.2026438746437633</v>
      </c>
      <c r="AC2223" s="1">
        <f t="shared" si="961"/>
        <v>5608.2233333333324</v>
      </c>
      <c r="AD2223" s="1">
        <f t="shared" si="981"/>
        <v>5520.0143333333344</v>
      </c>
      <c r="AE2223" s="1">
        <f t="shared" si="982"/>
        <v>46.571666666666623</v>
      </c>
      <c r="AF2223" s="1">
        <f t="shared" si="983"/>
        <v>126.26990659556684</v>
      </c>
      <c r="AG2223" s="1">
        <f t="shared" si="977"/>
        <v>5534.9240000000009</v>
      </c>
      <c r="AH2223" s="1">
        <f t="shared" si="986"/>
        <v>5511.7085714285713</v>
      </c>
      <c r="AI2223" s="1">
        <f t="shared" si="984"/>
        <v>23.215428571429584</v>
      </c>
      <c r="AJ2223" s="1">
        <f t="shared" si="978"/>
        <v>0</v>
      </c>
    </row>
    <row r="2224" spans="1:36" x14ac:dyDescent="0.2">
      <c r="A2224" s="5">
        <v>44222</v>
      </c>
      <c r="B2224" s="1">
        <v>5600.9</v>
      </c>
      <c r="C2224" s="10">
        <v>5512.97</v>
      </c>
      <c r="D2224" s="1">
        <v>5600.9</v>
      </c>
      <c r="E2224" s="1">
        <v>5506</v>
      </c>
      <c r="F2224" s="1">
        <v>17190459000</v>
      </c>
      <c r="G2224" s="1">
        <v>415008069865</v>
      </c>
      <c r="H2224" s="1">
        <f t="shared" si="959"/>
        <v>15.029999999999745</v>
      </c>
      <c r="J2224" s="1">
        <f t="shared" si="964"/>
        <v>5521.2620000000006</v>
      </c>
      <c r="K2224" s="1">
        <f t="shared" si="965"/>
        <v>5511.7926666666663</v>
      </c>
      <c r="L2224" s="1">
        <f t="shared" si="966"/>
        <v>5532.534545454545</v>
      </c>
      <c r="M2224" s="1">
        <f t="shared" si="967"/>
        <v>59.438605271938492</v>
      </c>
      <c r="N2224" s="1">
        <f t="shared" si="968"/>
        <v>53.734776215074767</v>
      </c>
      <c r="O2224" s="1">
        <f t="shared" si="969"/>
        <v>64.299260383083606</v>
      </c>
      <c r="P2224" s="1">
        <f t="shared" si="970"/>
        <v>55.779469705036746</v>
      </c>
      <c r="Q2224" s="1">
        <f t="shared" si="971"/>
        <v>-14665327298.630035</v>
      </c>
      <c r="R2224" s="1">
        <f t="shared" si="985"/>
        <v>-65</v>
      </c>
      <c r="S2224" s="1">
        <f t="shared" si="960"/>
        <v>46.265223784925233</v>
      </c>
      <c r="T2224" s="1">
        <f t="shared" si="979"/>
        <v>62.363944724239289</v>
      </c>
      <c r="U2224" s="1">
        <f t="shared" si="972"/>
        <v>-2.0488049091505995E-2</v>
      </c>
      <c r="V2224" s="1">
        <f t="shared" si="973"/>
        <v>1.319755346286461E-2</v>
      </c>
      <c r="W2224" s="1">
        <f t="shared" si="974"/>
        <v>-0.15018305597525294</v>
      </c>
      <c r="X2224" s="1">
        <f t="shared" si="975"/>
        <v>2.1360261616045137E-2</v>
      </c>
      <c r="Y2224" s="1">
        <f t="shared" si="962"/>
        <v>5608.543076923077</v>
      </c>
      <c r="Z2224" s="1">
        <f t="shared" si="963"/>
        <v>5617.5533333333333</v>
      </c>
      <c r="AA2224" s="1">
        <f t="shared" si="976"/>
        <v>-9.010256410256261</v>
      </c>
      <c r="AB2224" s="1">
        <f t="shared" si="980"/>
        <v>1.7806723646717728</v>
      </c>
      <c r="AC2224" s="1">
        <f t="shared" si="961"/>
        <v>5539.956666666666</v>
      </c>
      <c r="AD2224" s="1">
        <f t="shared" si="981"/>
        <v>5520.3323333333337</v>
      </c>
      <c r="AE2224" s="1">
        <f t="shared" si="982"/>
        <v>46.889666666666471</v>
      </c>
      <c r="AF2224" s="1">
        <f t="shared" si="983"/>
        <v>27.901432914618532</v>
      </c>
      <c r="AG2224" s="1">
        <f t="shared" si="977"/>
        <v>5550.0140000000001</v>
      </c>
      <c r="AH2224" s="1">
        <f t="shared" si="986"/>
        <v>5518.5157142857151</v>
      </c>
      <c r="AI2224" s="1">
        <f t="shared" si="984"/>
        <v>31.498285714284975</v>
      </c>
      <c r="AJ2224" s="1">
        <f t="shared" si="978"/>
        <v>1</v>
      </c>
    </row>
    <row r="2225" spans="1:36" x14ac:dyDescent="0.2">
      <c r="A2225" s="5">
        <v>44223</v>
      </c>
      <c r="B2225" s="1">
        <v>5505.77</v>
      </c>
      <c r="C2225" s="10">
        <v>5528</v>
      </c>
      <c r="D2225" s="1">
        <v>5534.99</v>
      </c>
      <c r="E2225" s="1">
        <v>5449.64</v>
      </c>
      <c r="F2225" s="1">
        <v>16019084100</v>
      </c>
      <c r="G2225" s="1">
        <v>376892605839.09998</v>
      </c>
      <c r="H2225" s="1">
        <f t="shared" si="959"/>
        <v>-150.85999999999967</v>
      </c>
      <c r="J2225" s="1">
        <f t="shared" si="964"/>
        <v>5516.2650000000003</v>
      </c>
      <c r="K2225" s="1">
        <f t="shared" si="965"/>
        <v>5519.148000000001</v>
      </c>
      <c r="L2225" s="1">
        <f t="shared" si="966"/>
        <v>5533.7596363636367</v>
      </c>
      <c r="M2225" s="1">
        <f t="shared" si="967"/>
        <v>55.682711627500559</v>
      </c>
      <c r="N2225" s="1">
        <f t="shared" si="968"/>
        <v>48.067569096187917</v>
      </c>
      <c r="O2225" s="1">
        <f t="shared" si="969"/>
        <v>38.409637429085031</v>
      </c>
      <c r="P2225" s="1">
        <f t="shared" si="970"/>
        <v>35.326327063391119</v>
      </c>
      <c r="Q2225" s="1">
        <f t="shared" si="971"/>
        <v>13395220061.124846</v>
      </c>
      <c r="R2225" s="1">
        <f t="shared" si="985"/>
        <v>57.539999999999964</v>
      </c>
      <c r="S2225" s="1">
        <f t="shared" si="960"/>
        <v>51.932430903812076</v>
      </c>
      <c r="T2225" s="1">
        <f t="shared" si="979"/>
        <v>58.654887168334582</v>
      </c>
      <c r="U2225" s="1">
        <f t="shared" si="972"/>
        <v>2.7188856729377254E-3</v>
      </c>
      <c r="V2225" s="1">
        <f t="shared" si="973"/>
        <v>-1.2213317608798657E-2</v>
      </c>
      <c r="W2225" s="1">
        <f t="shared" si="974"/>
        <v>0.2127345223624984</v>
      </c>
      <c r="X2225" s="1">
        <f t="shared" si="975"/>
        <v>0.1603870742368016</v>
      </c>
      <c r="Y2225" s="1">
        <f t="shared" si="962"/>
        <v>5515.2823076923078</v>
      </c>
      <c r="Z2225" s="1">
        <f t="shared" si="963"/>
        <v>5514.0833333333339</v>
      </c>
      <c r="AA2225" s="1">
        <f t="shared" si="976"/>
        <v>1.1989743589738282</v>
      </c>
      <c r="AB2225" s="1">
        <f t="shared" si="980"/>
        <v>-6.9684102564102428</v>
      </c>
      <c r="AC2225" s="1">
        <f t="shared" si="961"/>
        <v>5504.21</v>
      </c>
      <c r="AD2225" s="1">
        <f t="shared" si="981"/>
        <v>5512.1590000000006</v>
      </c>
      <c r="AE2225" s="1">
        <f t="shared" si="982"/>
        <v>40.306133333333221</v>
      </c>
      <c r="AF2225" s="1">
        <f t="shared" si="983"/>
        <v>-13.147709529733349</v>
      </c>
      <c r="AG2225" s="1">
        <f t="shared" si="977"/>
        <v>5560.3279999999995</v>
      </c>
      <c r="AH2225" s="1">
        <f t="shared" si="986"/>
        <v>5519.5400000000009</v>
      </c>
      <c r="AI2225" s="1">
        <f t="shared" si="984"/>
        <v>40.787999999998647</v>
      </c>
      <c r="AJ2225" s="1">
        <f t="shared" si="978"/>
        <v>0</v>
      </c>
    </row>
    <row r="2226" spans="1:36" x14ac:dyDescent="0.2">
      <c r="A2226" s="5">
        <v>44224</v>
      </c>
      <c r="B2226" s="1">
        <v>5450.37</v>
      </c>
      <c r="C2226" s="10">
        <v>5377.14</v>
      </c>
      <c r="D2226" s="1">
        <v>5462.24</v>
      </c>
      <c r="E2226" s="1">
        <v>5360.38</v>
      </c>
      <c r="F2226" s="1">
        <v>17048558500</v>
      </c>
      <c r="G2226" s="1">
        <v>376166523177.5</v>
      </c>
      <c r="H2226" s="1">
        <f t="shared" si="959"/>
        <v>-25.180000000000291</v>
      </c>
      <c r="J2226" s="1">
        <f t="shared" si="964"/>
        <v>5506.933</v>
      </c>
      <c r="K2226" s="1">
        <f t="shared" si="965"/>
        <v>5510.0466666666671</v>
      </c>
      <c r="L2226" s="1">
        <f t="shared" si="966"/>
        <v>5508.4641818181817</v>
      </c>
      <c r="M2226" s="1">
        <f t="shared" si="967"/>
        <v>94.320569298542779</v>
      </c>
      <c r="N2226" s="1">
        <f t="shared" si="968"/>
        <v>94.320569298542779</v>
      </c>
      <c r="O2226" s="1">
        <f t="shared" si="969"/>
        <v>20.81814943693994</v>
      </c>
      <c r="P2226" s="1">
        <f t="shared" si="970"/>
        <v>35.007628524046417</v>
      </c>
      <c r="Q2226" s="1">
        <f t="shared" si="971"/>
        <v>-11438233731.494118</v>
      </c>
      <c r="R2226" s="1">
        <f t="shared" si="985"/>
        <v>-80.9399999999996</v>
      </c>
      <c r="S2226" s="1">
        <f t="shared" si="960"/>
        <v>5.6794307014572176</v>
      </c>
      <c r="T2226" s="1">
        <f t="shared" si="979"/>
        <v>52.559610262990113</v>
      </c>
      <c r="U2226" s="1">
        <f t="shared" si="972"/>
        <v>-2.8055806618388152E-2</v>
      </c>
      <c r="V2226" s="1">
        <f t="shared" si="973"/>
        <v>-3.600413770601131E-2</v>
      </c>
      <c r="W2226" s="1">
        <f t="shared" si="974"/>
        <v>-2.3569017454906325</v>
      </c>
      <c r="X2226" s="1">
        <f t="shared" si="975"/>
        <v>-2.4120787845716989</v>
      </c>
      <c r="Y2226" s="1">
        <f t="shared" si="962"/>
        <v>5504.7907692307699</v>
      </c>
      <c r="Z2226" s="1">
        <f t="shared" si="963"/>
        <v>5516.8251851851846</v>
      </c>
      <c r="AA2226" s="1">
        <f t="shared" si="976"/>
        <v>-12.034415954414726</v>
      </c>
      <c r="AB2226" s="1">
        <f t="shared" si="980"/>
        <v>-1.4477037037038825</v>
      </c>
      <c r="AC2226" s="1">
        <f t="shared" si="961"/>
        <v>5399.920000000001</v>
      </c>
      <c r="AD2226" s="1">
        <f t="shared" si="981"/>
        <v>5502.2456666666667</v>
      </c>
      <c r="AE2226" s="1">
        <f t="shared" si="982"/>
        <v>48.629666666666346</v>
      </c>
      <c r="AF2226" s="1">
        <f t="shared" si="983"/>
        <v>-140.27879643655984</v>
      </c>
      <c r="AG2226" s="1">
        <f t="shared" si="977"/>
        <v>5522.7620000000006</v>
      </c>
      <c r="AH2226" s="1">
        <f t="shared" si="986"/>
        <v>5511.0907142857131</v>
      </c>
      <c r="AI2226" s="1">
        <f t="shared" si="984"/>
        <v>11.671285714287478</v>
      </c>
      <c r="AJ2226" s="1">
        <f t="shared" si="978"/>
        <v>0</v>
      </c>
    </row>
    <row r="2227" spans="1:36" x14ac:dyDescent="0.2">
      <c r="A2227" s="5">
        <v>44225</v>
      </c>
      <c r="B2227" s="1">
        <v>5413.97</v>
      </c>
      <c r="C2227" s="10">
        <v>5351.96</v>
      </c>
      <c r="D2227" s="1">
        <v>5430.2</v>
      </c>
      <c r="E2227" s="1">
        <v>5288.1</v>
      </c>
      <c r="F2227" s="1">
        <v>18217878400</v>
      </c>
      <c r="G2227" s="1">
        <v>390287690019</v>
      </c>
      <c r="H2227" s="1">
        <f t="shared" si="959"/>
        <v>65.6899999999996</v>
      </c>
      <c r="J2227" s="1">
        <f t="shared" si="964"/>
        <v>5496.3209999999999</v>
      </c>
      <c r="K2227" s="1">
        <f t="shared" si="965"/>
        <v>5500.482</v>
      </c>
      <c r="L2227" s="1">
        <f t="shared" si="966"/>
        <v>5480.2872727272716</v>
      </c>
      <c r="M2227" s="1">
        <f t="shared" si="967"/>
        <v>82.617453318090313</v>
      </c>
      <c r="N2227" s="1">
        <f t="shared" si="968"/>
        <v>82.617453318090313</v>
      </c>
      <c r="O2227" s="1">
        <f t="shared" si="969"/>
        <v>32.138076787601236</v>
      </c>
      <c r="P2227" s="1">
        <f t="shared" si="970"/>
        <v>46.291067942072928</v>
      </c>
      <c r="Q2227" s="1">
        <f t="shared" si="971"/>
        <v>-1843582627.6706755</v>
      </c>
      <c r="R2227" s="1">
        <f t="shared" si="985"/>
        <v>-166.5600000000004</v>
      </c>
      <c r="S2227" s="1">
        <f t="shared" si="960"/>
        <v>17.382546681909687</v>
      </c>
      <c r="T2227" s="1">
        <f t="shared" si="979"/>
        <v>48.41087123379468</v>
      </c>
      <c r="U2227" s="1">
        <f t="shared" si="972"/>
        <v>-4.7048184216623989E-3</v>
      </c>
      <c r="V2227" s="1">
        <f t="shared" si="973"/>
        <v>-2.1661798093761769E-2</v>
      </c>
      <c r="W2227" s="1">
        <f t="shared" si="974"/>
        <v>-2.6265023458418799</v>
      </c>
      <c r="X2227" s="1">
        <f t="shared" si="975"/>
        <v>-2.7001633675012471</v>
      </c>
      <c r="Y2227" s="1">
        <f t="shared" si="962"/>
        <v>5373.2661538461543</v>
      </c>
      <c r="Z2227" s="1">
        <f t="shared" si="963"/>
        <v>5375.2748148148148</v>
      </c>
      <c r="AA2227" s="1">
        <f t="shared" si="976"/>
        <v>-2.0086609686604788</v>
      </c>
      <c r="AB2227" s="1">
        <f t="shared" si="980"/>
        <v>-10.029264957263877</v>
      </c>
      <c r="AC2227" s="1">
        <f t="shared" si="961"/>
        <v>5356.7533333333331</v>
      </c>
      <c r="AD2227" s="1">
        <f t="shared" si="981"/>
        <v>5492.9549999999999</v>
      </c>
      <c r="AE2227" s="1">
        <f t="shared" si="982"/>
        <v>57.920333333333019</v>
      </c>
      <c r="AF2227" s="1">
        <f t="shared" si="983"/>
        <v>-156.76897194038659</v>
      </c>
      <c r="AG2227" s="1">
        <f t="shared" si="977"/>
        <v>5479.1979999999994</v>
      </c>
      <c r="AH2227" s="1">
        <f t="shared" si="986"/>
        <v>5504.7192857142863</v>
      </c>
      <c r="AI2227" s="1">
        <f t="shared" si="984"/>
        <v>-25.521285714286932</v>
      </c>
      <c r="AJ2227" s="1">
        <f t="shared" si="978"/>
        <v>1</v>
      </c>
    </row>
    <row r="2228" spans="1:36" x14ac:dyDescent="0.2">
      <c r="A2228" s="5">
        <v>44228</v>
      </c>
      <c r="B2228" s="1">
        <v>5356.85</v>
      </c>
      <c r="C2228" s="10">
        <v>5417.65</v>
      </c>
      <c r="D2228" s="1">
        <v>5422.3</v>
      </c>
      <c r="E2228" s="1">
        <v>5342.05</v>
      </c>
      <c r="F2228" s="1">
        <v>16631370600</v>
      </c>
      <c r="G2228" s="1">
        <v>346859083730</v>
      </c>
      <c r="H2228" s="1">
        <f t="shared" si="959"/>
        <v>83.440000000000509</v>
      </c>
      <c r="J2228" s="1">
        <f t="shared" si="964"/>
        <v>5486.2340000000004</v>
      </c>
      <c r="K2228" s="1">
        <f t="shared" si="965"/>
        <v>5498.9146666666666</v>
      </c>
      <c r="L2228" s="1">
        <f t="shared" si="966"/>
        <v>5465.9834545454551</v>
      </c>
      <c r="M2228" s="1">
        <f t="shared" si="967"/>
        <v>64.736784800479185</v>
      </c>
      <c r="N2228" s="1">
        <f t="shared" si="968"/>
        <v>64.736784800479185</v>
      </c>
      <c r="O2228" s="1">
        <f t="shared" si="969"/>
        <v>36.226415094339622</v>
      </c>
      <c r="P2228" s="1">
        <f t="shared" si="970"/>
        <v>52.746522944098913</v>
      </c>
      <c r="Q2228" s="1">
        <f t="shared" si="971"/>
        <v>14703996810.840897</v>
      </c>
      <c r="R2228" s="1">
        <f t="shared" si="985"/>
        <v>-19.8700000000008</v>
      </c>
      <c r="S2228" s="1">
        <f t="shared" si="960"/>
        <v>35.263215199520808</v>
      </c>
      <c r="T2228" s="1">
        <f t="shared" si="979"/>
        <v>45.012691120954429</v>
      </c>
      <c r="U2228" s="1">
        <f t="shared" si="972"/>
        <v>1.2125183428239109E-2</v>
      </c>
      <c r="V2228" s="1">
        <f t="shared" si="973"/>
        <v>-7.4073666930496241E-3</v>
      </c>
      <c r="W2228" s="1">
        <f t="shared" si="974"/>
        <v>-1.2501107316968387</v>
      </c>
      <c r="X2228" s="1">
        <f t="shared" si="975"/>
        <v>-1.4778310192605326</v>
      </c>
      <c r="Y2228" s="1">
        <f t="shared" si="962"/>
        <v>5362.0661538461536</v>
      </c>
      <c r="Z2228" s="1">
        <f t="shared" si="963"/>
        <v>5356.8259259259257</v>
      </c>
      <c r="AA2228" s="1">
        <f t="shared" si="976"/>
        <v>5.2402279202278805</v>
      </c>
      <c r="AB2228" s="1">
        <f t="shared" si="980"/>
        <v>-0.55888319088280713</v>
      </c>
      <c r="AC2228" s="1">
        <f t="shared" si="961"/>
        <v>5394</v>
      </c>
      <c r="AD2228" s="1">
        <f t="shared" si="981"/>
        <v>5483.3296666666665</v>
      </c>
      <c r="AE2228" s="1">
        <f t="shared" si="982"/>
        <v>67.545666666666335</v>
      </c>
      <c r="AF2228" s="1">
        <f t="shared" si="983"/>
        <v>-88.16718236715603</v>
      </c>
      <c r="AG2228" s="1">
        <f t="shared" si="977"/>
        <v>5437.5439999999999</v>
      </c>
      <c r="AH2228" s="1">
        <f t="shared" si="986"/>
        <v>5491.9550000000008</v>
      </c>
      <c r="AI2228" s="1">
        <f t="shared" si="984"/>
        <v>-54.411000000000968</v>
      </c>
      <c r="AJ2228" s="1">
        <f t="shared" si="978"/>
        <v>1</v>
      </c>
    </row>
    <row r="2229" spans="1:36" x14ac:dyDescent="0.2">
      <c r="A2229" s="5">
        <v>44229</v>
      </c>
      <c r="B2229" s="1">
        <v>5429.7</v>
      </c>
      <c r="C2229" s="10">
        <v>5501.09</v>
      </c>
      <c r="D2229" s="1">
        <v>5503.21</v>
      </c>
      <c r="E2229" s="1">
        <v>5411.52</v>
      </c>
      <c r="F2229" s="1">
        <v>16521056500</v>
      </c>
      <c r="G2229" s="1">
        <v>380016716111.90002</v>
      </c>
      <c r="H2229" s="1">
        <f t="shared" si="959"/>
        <v>-15.890000000000327</v>
      </c>
      <c r="J2229" s="1">
        <f t="shared" si="964"/>
        <v>5492.5910000000003</v>
      </c>
      <c r="K2229" s="1">
        <f t="shared" si="965"/>
        <v>5492.5640000000003</v>
      </c>
      <c r="L2229" s="1">
        <f t="shared" si="966"/>
        <v>5468.6845454545455</v>
      </c>
      <c r="M2229" s="1">
        <f t="shared" si="967"/>
        <v>31.908567774935975</v>
      </c>
      <c r="N2229" s="1">
        <f t="shared" si="968"/>
        <v>42.024606674288137</v>
      </c>
      <c r="O2229" s="1">
        <f t="shared" si="969"/>
        <v>46.100704877980228</v>
      </c>
      <c r="P2229" s="1">
        <f t="shared" si="970"/>
        <v>47.743892530198757</v>
      </c>
      <c r="Q2229" s="1">
        <f t="shared" si="971"/>
        <v>15757077008.670557</v>
      </c>
      <c r="R2229" s="1">
        <f t="shared" si="985"/>
        <v>24.659999999999854</v>
      </c>
      <c r="S2229" s="1">
        <f t="shared" si="960"/>
        <v>57.975393325711863</v>
      </c>
      <c r="T2229" s="1">
        <f t="shared" si="979"/>
        <v>47.641975647894036</v>
      </c>
      <c r="U2229" s="1">
        <f t="shared" si="972"/>
        <v>1.5167903088297139E-2</v>
      </c>
      <c r="V2229" s="1">
        <f t="shared" si="973"/>
        <v>-3.1584555279314543E-3</v>
      </c>
      <c r="W2229" s="1">
        <f t="shared" si="974"/>
        <v>0.15473571580333936</v>
      </c>
      <c r="X2229" s="1">
        <f t="shared" si="975"/>
        <v>0.15522805014197083</v>
      </c>
      <c r="Y2229" s="1">
        <f t="shared" si="962"/>
        <v>5430.4869230769227</v>
      </c>
      <c r="Z2229" s="1">
        <f t="shared" si="963"/>
        <v>5423.8307407407401</v>
      </c>
      <c r="AA2229" s="1">
        <f t="shared" si="976"/>
        <v>6.65618233618261</v>
      </c>
      <c r="AB2229" s="1">
        <f t="shared" si="980"/>
        <v>5.5234188034188261</v>
      </c>
      <c r="AC2229" s="1">
        <f t="shared" si="961"/>
        <v>5471.94</v>
      </c>
      <c r="AD2229" s="1">
        <f t="shared" si="981"/>
        <v>5484.3329999999996</v>
      </c>
      <c r="AE2229" s="1">
        <f t="shared" si="982"/>
        <v>66.542333333333048</v>
      </c>
      <c r="AF2229" s="1">
        <f t="shared" si="983"/>
        <v>-12.416156131184742</v>
      </c>
      <c r="AG2229" s="1">
        <f t="shared" si="977"/>
        <v>5435.1679999999997</v>
      </c>
      <c r="AH2229" s="1">
        <f t="shared" si="986"/>
        <v>5486.4635714285705</v>
      </c>
      <c r="AI2229" s="1">
        <f t="shared" si="984"/>
        <v>-51.295571428570838</v>
      </c>
      <c r="AJ2229" s="1">
        <f t="shared" si="978"/>
        <v>0</v>
      </c>
    </row>
    <row r="2230" spans="1:36" x14ac:dyDescent="0.2">
      <c r="A2230" s="5">
        <v>44230</v>
      </c>
      <c r="B2230" s="1">
        <v>5499.3</v>
      </c>
      <c r="C2230" s="10">
        <v>5485.2</v>
      </c>
      <c r="D2230" s="1">
        <v>5532.89</v>
      </c>
      <c r="E2230" s="1">
        <v>5473.12</v>
      </c>
      <c r="F2230" s="1">
        <v>18805431700</v>
      </c>
      <c r="G2230" s="1">
        <v>404343602637.70001</v>
      </c>
      <c r="H2230" s="1">
        <f t="shared" si="959"/>
        <v>-11.25</v>
      </c>
      <c r="J2230" s="1">
        <f t="shared" si="964"/>
        <v>5493.4679999999989</v>
      </c>
      <c r="K2230" s="1">
        <f t="shared" si="965"/>
        <v>5486.3793333333324</v>
      </c>
      <c r="L2230" s="1">
        <f t="shared" si="966"/>
        <v>5467.3407272727272</v>
      </c>
      <c r="M2230" s="1">
        <f t="shared" si="967"/>
        <v>20.16687593665198</v>
      </c>
      <c r="N2230" s="1">
        <f t="shared" si="968"/>
        <v>46.349828515433643</v>
      </c>
      <c r="O2230" s="1">
        <f t="shared" si="969"/>
        <v>42.329198717038949</v>
      </c>
      <c r="P2230" s="1">
        <f t="shared" si="970"/>
        <v>52.723982712467624</v>
      </c>
      <c r="Q2230" s="1">
        <f t="shared" si="971"/>
        <v>-11203972274.335052</v>
      </c>
      <c r="R2230" s="1">
        <f t="shared" si="985"/>
        <v>-79.770000000000437</v>
      </c>
      <c r="S2230" s="1">
        <f t="shared" si="960"/>
        <v>53.650171484566357</v>
      </c>
      <c r="T2230" s="1">
        <f t="shared" si="979"/>
        <v>49.620865855890862</v>
      </c>
      <c r="U2230" s="1">
        <f t="shared" si="972"/>
        <v>-2.8968861664114944E-3</v>
      </c>
      <c r="V2230" s="1">
        <f t="shared" si="973"/>
        <v>8.7687033794817074E-3</v>
      </c>
      <c r="W2230" s="1">
        <f t="shared" si="974"/>
        <v>-0.1505060191485437</v>
      </c>
      <c r="X2230" s="1">
        <f t="shared" si="975"/>
        <v>-2.1495657913541629E-2</v>
      </c>
      <c r="Y2230" s="1">
        <f t="shared" si="962"/>
        <v>5498.6453846153854</v>
      </c>
      <c r="Z2230" s="1">
        <f t="shared" si="963"/>
        <v>5499.9129629629633</v>
      </c>
      <c r="AA2230" s="1">
        <f t="shared" si="976"/>
        <v>-1.2675783475779099</v>
      </c>
      <c r="AB2230" s="1">
        <f t="shared" si="980"/>
        <v>5.0714301994305062</v>
      </c>
      <c r="AC2230" s="1">
        <f t="shared" si="961"/>
        <v>5497.07</v>
      </c>
      <c r="AD2230" s="1">
        <f t="shared" si="981"/>
        <v>5487.4059999999999</v>
      </c>
      <c r="AE2230" s="1">
        <f t="shared" si="982"/>
        <v>65.40213333333304</v>
      </c>
      <c r="AF2230" s="1">
        <f t="shared" si="983"/>
        <v>9.8508509406418998</v>
      </c>
      <c r="AG2230" s="1">
        <f t="shared" si="977"/>
        <v>5426.6080000000002</v>
      </c>
      <c r="AH2230" s="1">
        <f t="shared" si="986"/>
        <v>5487.5164285714282</v>
      </c>
      <c r="AI2230" s="1">
        <f t="shared" si="984"/>
        <v>-60.908428571427976</v>
      </c>
      <c r="AJ2230" s="1">
        <f t="shared" si="978"/>
        <v>0</v>
      </c>
    </row>
    <row r="2231" spans="1:36" x14ac:dyDescent="0.2">
      <c r="A2231" s="5">
        <v>44231</v>
      </c>
      <c r="B2231" s="1">
        <v>5453.98</v>
      </c>
      <c r="C2231" s="10">
        <v>5473.95</v>
      </c>
      <c r="D2231" s="1">
        <v>5510.05</v>
      </c>
      <c r="E2231" s="1">
        <v>5411.57</v>
      </c>
      <c r="F2231" s="1">
        <v>18057565400</v>
      </c>
      <c r="G2231" s="1">
        <v>397995205379.90002</v>
      </c>
      <c r="H2231" s="1">
        <f t="shared" si="959"/>
        <v>9.4600000000000364</v>
      </c>
      <c r="J2231" s="1">
        <f t="shared" si="964"/>
        <v>5484.366</v>
      </c>
      <c r="K2231" s="1">
        <f t="shared" si="965"/>
        <v>5486.6119999999992</v>
      </c>
      <c r="L2231" s="1">
        <f t="shared" si="966"/>
        <v>5463.7920000000013</v>
      </c>
      <c r="M2231" s="1">
        <f t="shared" si="967"/>
        <v>24.077780955104586</v>
      </c>
      <c r="N2231" s="1">
        <f t="shared" si="968"/>
        <v>49.412052915237666</v>
      </c>
      <c r="O2231" s="1">
        <f t="shared" si="969"/>
        <v>75.193210374093013</v>
      </c>
      <c r="P2231" s="1">
        <f t="shared" si="970"/>
        <v>50.545960828483793</v>
      </c>
      <c r="Q2231" s="1">
        <f t="shared" si="971"/>
        <v>4818773545.0039921</v>
      </c>
      <c r="R2231" s="1">
        <f t="shared" si="985"/>
        <v>-95.829999999999927</v>
      </c>
      <c r="S2231" s="1">
        <f t="shared" si="960"/>
        <v>50.587947084762334</v>
      </c>
      <c r="T2231" s="1">
        <f t="shared" si="979"/>
        <v>47.813871607794098</v>
      </c>
      <c r="U2231" s="1">
        <f t="shared" si="972"/>
        <v>-2.055188666319568E-3</v>
      </c>
      <c r="V2231" s="1">
        <f t="shared" si="973"/>
        <v>-4.5284975796284674E-4</v>
      </c>
      <c r="W2231" s="1">
        <f t="shared" si="974"/>
        <v>-0.18992167918771591</v>
      </c>
      <c r="X2231" s="1">
        <f t="shared" si="975"/>
        <v>-0.23077994215737063</v>
      </c>
      <c r="Y2231" s="1">
        <f t="shared" si="962"/>
        <v>5483.4692307692303</v>
      </c>
      <c r="Z2231" s="1">
        <f t="shared" si="963"/>
        <v>5484.3666666666668</v>
      </c>
      <c r="AA2231" s="1">
        <f t="shared" si="976"/>
        <v>-0.89743589743648045</v>
      </c>
      <c r="AB2231" s="1">
        <f t="shared" si="980"/>
        <v>-1.1935498575496239</v>
      </c>
      <c r="AC2231" s="1">
        <f t="shared" si="961"/>
        <v>5465.19</v>
      </c>
      <c r="AD2231" s="1">
        <f t="shared" si="981"/>
        <v>5478.9703333333337</v>
      </c>
      <c r="AE2231" s="1">
        <f t="shared" si="982"/>
        <v>61.409666666666453</v>
      </c>
      <c r="AF2231" s="1">
        <f t="shared" si="983"/>
        <v>-14.960004487169886</v>
      </c>
      <c r="AG2231" s="1">
        <f t="shared" si="977"/>
        <v>5445.97</v>
      </c>
      <c r="AH2231" s="1">
        <f t="shared" si="986"/>
        <v>5488.65</v>
      </c>
      <c r="AI2231" s="1">
        <f t="shared" si="984"/>
        <v>-42.679999999999382</v>
      </c>
      <c r="AJ2231" s="1">
        <f t="shared" si="978"/>
        <v>1</v>
      </c>
    </row>
    <row r="2232" spans="1:36" x14ac:dyDescent="0.2">
      <c r="A2232" s="5">
        <v>44232</v>
      </c>
      <c r="B2232" s="1">
        <v>5494.7</v>
      </c>
      <c r="C2232" s="10">
        <v>5483.41</v>
      </c>
      <c r="D2232" s="1">
        <v>5550.77</v>
      </c>
      <c r="E2232" s="1">
        <v>5477.65</v>
      </c>
      <c r="F2232" s="1">
        <v>18969959800</v>
      </c>
      <c r="G2232" s="1">
        <v>395400134490.20001</v>
      </c>
      <c r="H2232" s="1">
        <f t="shared" si="959"/>
        <v>81.150000000000546</v>
      </c>
      <c r="J2232" s="1">
        <f t="shared" si="964"/>
        <v>5475.7289999999994</v>
      </c>
      <c r="K2232" s="1">
        <f t="shared" si="965"/>
        <v>5488.3006666666661</v>
      </c>
      <c r="L2232" s="1">
        <f t="shared" si="966"/>
        <v>5463.6181818181822</v>
      </c>
      <c r="M2232" s="1">
        <f t="shared" si="967"/>
        <v>25.644344614916271</v>
      </c>
      <c r="N2232" s="1">
        <f t="shared" si="968"/>
        <v>46.837062442158008</v>
      </c>
      <c r="O2232" s="1">
        <f t="shared" si="969"/>
        <v>89.830635491606643</v>
      </c>
      <c r="P2232" s="1">
        <f t="shared" si="970"/>
        <v>49.967555590725659</v>
      </c>
      <c r="Q2232" s="1">
        <f t="shared" si="971"/>
        <v>-15981257161.92552</v>
      </c>
      <c r="R2232" s="1">
        <f t="shared" si="985"/>
        <v>-142.51000000000022</v>
      </c>
      <c r="S2232" s="1">
        <f t="shared" si="960"/>
        <v>53.162937557841992</v>
      </c>
      <c r="T2232" s="1">
        <f t="shared" si="979"/>
        <v>46.075341233100822</v>
      </c>
      <c r="U2232" s="1">
        <f t="shared" si="972"/>
        <v>1.7252038421347368E-3</v>
      </c>
      <c r="V2232" s="1">
        <f t="shared" si="973"/>
        <v>-1.4655964003399909E-2</v>
      </c>
      <c r="W2232" s="1">
        <f t="shared" si="974"/>
        <v>0.14027355992234999</v>
      </c>
      <c r="X2232" s="1">
        <f t="shared" si="975"/>
        <v>-8.9110764218327337E-2</v>
      </c>
      <c r="Y2232" s="1">
        <f t="shared" si="962"/>
        <v>5475.4053846153847</v>
      </c>
      <c r="Z2232" s="1">
        <f t="shared" si="963"/>
        <v>5474.6507407407407</v>
      </c>
      <c r="AA2232" s="1">
        <f t="shared" si="976"/>
        <v>0.75464387464398897</v>
      </c>
      <c r="AB2232" s="1">
        <f t="shared" si="980"/>
        <v>-0.56701994302038661</v>
      </c>
      <c r="AC2232" s="1">
        <f t="shared" si="961"/>
        <v>5503.9433333333336</v>
      </c>
      <c r="AD2232" s="1">
        <f t="shared" si="981"/>
        <v>5474.1206666666676</v>
      </c>
      <c r="AE2232" s="1">
        <f t="shared" si="982"/>
        <v>56.559999999999853</v>
      </c>
      <c r="AF2232" s="1">
        <f t="shared" si="983"/>
        <v>35.151658022944474</v>
      </c>
      <c r="AG2232" s="1">
        <f t="shared" si="977"/>
        <v>5472.26</v>
      </c>
      <c r="AH2232" s="1">
        <f t="shared" si="986"/>
        <v>5486.142142857143</v>
      </c>
      <c r="AI2232" s="1">
        <f t="shared" si="984"/>
        <v>-13.882142857142753</v>
      </c>
      <c r="AJ2232" s="1">
        <f t="shared" si="978"/>
        <v>1</v>
      </c>
    </row>
    <row r="2233" spans="1:36" x14ac:dyDescent="0.2">
      <c r="A2233" s="5">
        <v>44235</v>
      </c>
      <c r="B2233" s="1">
        <v>5506.14</v>
      </c>
      <c r="C2233" s="10">
        <v>5564.56</v>
      </c>
      <c r="D2233" s="1">
        <v>5576.49</v>
      </c>
      <c r="E2233" s="1">
        <v>5479.85</v>
      </c>
      <c r="F2233" s="1">
        <v>16403377500</v>
      </c>
      <c r="G2233" s="1">
        <v>367582771658.79999</v>
      </c>
      <c r="H2233" s="1">
        <f t="shared" si="959"/>
        <v>121.6899999999996</v>
      </c>
      <c r="J2233" s="1">
        <f t="shared" si="964"/>
        <v>5469.5929999999989</v>
      </c>
      <c r="K2233" s="1">
        <f t="shared" si="965"/>
        <v>5491.37</v>
      </c>
      <c r="L2233" s="1">
        <f t="shared" si="966"/>
        <v>5479.7692727272724</v>
      </c>
      <c r="M2233" s="1">
        <f t="shared" si="967"/>
        <v>5.0887220610814712</v>
      </c>
      <c r="N2233" s="1">
        <f t="shared" si="968"/>
        <v>11.617647058823312</v>
      </c>
      <c r="O2233" s="1">
        <f t="shared" si="969"/>
        <v>91.594400396432036</v>
      </c>
      <c r="P2233" s="1">
        <f t="shared" si="970"/>
        <v>57.777837137552936</v>
      </c>
      <c r="Q2233" s="1">
        <f t="shared" si="971"/>
        <v>12353454205.815582</v>
      </c>
      <c r="R2233" s="1">
        <f t="shared" si="985"/>
        <v>51.590000000000146</v>
      </c>
      <c r="S2233" s="1">
        <f t="shared" si="960"/>
        <v>88.382352941176691</v>
      </c>
      <c r="T2233" s="1">
        <f t="shared" si="979"/>
        <v>46.028164966568433</v>
      </c>
      <c r="U2233" s="1">
        <f t="shared" si="972"/>
        <v>1.4583363284788113E-2</v>
      </c>
      <c r="V2233" s="1">
        <f t="shared" si="973"/>
        <v>-9.3720039211590855E-4</v>
      </c>
      <c r="W2233" s="1">
        <f t="shared" si="974"/>
        <v>1.7362717847562239</v>
      </c>
      <c r="X2233" s="1">
        <f t="shared" si="975"/>
        <v>1.3328185862544413</v>
      </c>
      <c r="Y2233" s="1">
        <f t="shared" si="962"/>
        <v>5495.8946153846155</v>
      </c>
      <c r="Z2233" s="1">
        <f t="shared" si="963"/>
        <v>5489.4211111111117</v>
      </c>
      <c r="AA2233" s="1">
        <f t="shared" si="976"/>
        <v>6.4735042735037496</v>
      </c>
      <c r="AB2233" s="1">
        <f t="shared" si="980"/>
        <v>1.8984159544159411</v>
      </c>
      <c r="AC2233" s="1">
        <f t="shared" si="961"/>
        <v>5540.3</v>
      </c>
      <c r="AD2233" s="1">
        <f t="shared" si="981"/>
        <v>5467.3283333333338</v>
      </c>
      <c r="AE2233" s="1">
        <f t="shared" si="982"/>
        <v>50.689999999999785</v>
      </c>
      <c r="AF2233" s="1">
        <f t="shared" si="983"/>
        <v>95.971153635387211</v>
      </c>
      <c r="AG2233" s="1">
        <f t="shared" si="977"/>
        <v>5501.6420000000007</v>
      </c>
      <c r="AH2233" s="1">
        <f t="shared" si="986"/>
        <v>5495.2164285714289</v>
      </c>
      <c r="AI2233" s="1">
        <f t="shared" si="984"/>
        <v>6.4255714285718568</v>
      </c>
      <c r="AJ2233" s="1">
        <f t="shared" si="978"/>
        <v>1</v>
      </c>
    </row>
    <row r="2234" spans="1:36" x14ac:dyDescent="0.2">
      <c r="A2234" s="5">
        <v>44236</v>
      </c>
      <c r="B2234" s="1">
        <v>5584.17</v>
      </c>
      <c r="C2234" s="10">
        <v>5686.25</v>
      </c>
      <c r="D2234" s="1">
        <v>5686.25</v>
      </c>
      <c r="E2234" s="1">
        <v>5555.05</v>
      </c>
      <c r="F2234" s="1">
        <v>16488726000</v>
      </c>
      <c r="G2234" s="1">
        <v>378769121171.90002</v>
      </c>
      <c r="H2234" s="1">
        <f t="shared" si="959"/>
        <v>121.47000000000025</v>
      </c>
      <c r="J2234" s="1">
        <f t="shared" si="964"/>
        <v>5486.9209999999994</v>
      </c>
      <c r="K2234" s="1">
        <f t="shared" si="965"/>
        <v>5507.9520000000002</v>
      </c>
      <c r="L2234" s="1">
        <f t="shared" si="966"/>
        <v>5519.1614545454549</v>
      </c>
      <c r="M2234" s="1">
        <f t="shared" si="967"/>
        <v>0</v>
      </c>
      <c r="N2234" s="1">
        <f t="shared" si="968"/>
        <v>0</v>
      </c>
      <c r="O2234" s="1">
        <f t="shared" si="969"/>
        <v>92.480119697431419</v>
      </c>
      <c r="P2234" s="1">
        <f t="shared" si="970"/>
        <v>61.166253101736977</v>
      </c>
      <c r="Q2234" s="1">
        <f t="shared" si="971"/>
        <v>16488726000</v>
      </c>
      <c r="R2234" s="1">
        <f t="shared" si="985"/>
        <v>158.25</v>
      </c>
      <c r="S2234" s="1">
        <f t="shared" si="960"/>
        <v>100</v>
      </c>
      <c r="T2234" s="1">
        <f t="shared" si="979"/>
        <v>51.401642588075902</v>
      </c>
      <c r="U2234" s="1">
        <f t="shared" si="972"/>
        <v>2.1400747417014657E-2</v>
      </c>
      <c r="V2234" s="1">
        <f t="shared" si="973"/>
        <v>1.072357943234172E-2</v>
      </c>
      <c r="W2234" s="1">
        <f t="shared" si="974"/>
        <v>3.6328024405673176</v>
      </c>
      <c r="X2234" s="1">
        <f t="shared" si="975"/>
        <v>3.2371015578930207</v>
      </c>
      <c r="Y2234" s="1">
        <f t="shared" si="962"/>
        <v>5583.2815384615387</v>
      </c>
      <c r="Z2234" s="1">
        <f t="shared" si="963"/>
        <v>5573.5740740740739</v>
      </c>
      <c r="AA2234" s="1">
        <f t="shared" si="976"/>
        <v>9.7074643874648245</v>
      </c>
      <c r="AB2234" s="1">
        <f t="shared" si="980"/>
        <v>7.1202962962959644</v>
      </c>
      <c r="AC2234" s="1">
        <f t="shared" si="961"/>
        <v>5642.5166666666664</v>
      </c>
      <c r="AD2234" s="1">
        <f t="shared" si="981"/>
        <v>5477.5843333333341</v>
      </c>
      <c r="AE2234" s="1">
        <f t="shared" si="982"/>
        <v>60.023666666666671</v>
      </c>
      <c r="AF2234" s="1">
        <f t="shared" si="983"/>
        <v>183.18589149094777</v>
      </c>
      <c r="AG2234" s="1">
        <f t="shared" si="977"/>
        <v>5538.674</v>
      </c>
      <c r="AH2234" s="1">
        <f t="shared" si="986"/>
        <v>5510.2035714285712</v>
      </c>
      <c r="AI2234" s="1">
        <f t="shared" si="984"/>
        <v>28.470428571428783</v>
      </c>
      <c r="AJ2234" s="1">
        <f t="shared" si="978"/>
        <v>1</v>
      </c>
    </row>
    <row r="2235" spans="1:36" x14ac:dyDescent="0.2">
      <c r="A2235" s="5">
        <v>44237</v>
      </c>
      <c r="B2235" s="1">
        <v>5709.68</v>
      </c>
      <c r="C2235" s="10">
        <v>5807.72</v>
      </c>
      <c r="D2235" s="1">
        <v>5823.42</v>
      </c>
      <c r="E2235" s="1">
        <v>5707.33</v>
      </c>
      <c r="F2235" s="1">
        <v>17016978600</v>
      </c>
      <c r="G2235" s="1">
        <v>417056463360.90002</v>
      </c>
      <c r="H2235" s="1">
        <f t="shared" si="959"/>
        <v>-39.340000000000146</v>
      </c>
      <c r="J2235" s="1">
        <f t="shared" si="964"/>
        <v>5514.893</v>
      </c>
      <c r="K2235" s="1">
        <f t="shared" si="965"/>
        <v>5530.0379999999996</v>
      </c>
      <c r="L2235" s="1">
        <f t="shared" si="966"/>
        <v>5577.4885454545456</v>
      </c>
      <c r="M2235" s="1">
        <f t="shared" si="967"/>
        <v>3.8120675003034608</v>
      </c>
      <c r="N2235" s="1">
        <f t="shared" si="968"/>
        <v>2.9328252260329943</v>
      </c>
      <c r="O2235" s="1">
        <f t="shared" si="969"/>
        <v>86.837860339265248</v>
      </c>
      <c r="P2235" s="1">
        <f t="shared" si="970"/>
        <v>67.246944425687062</v>
      </c>
      <c r="Q2235" s="1">
        <f t="shared" si="971"/>
        <v>12414229629.029263</v>
      </c>
      <c r="R2235" s="1">
        <f t="shared" si="985"/>
        <v>430.57999999999993</v>
      </c>
      <c r="S2235" s="1">
        <f t="shared" si="960"/>
        <v>97.067174773966997</v>
      </c>
      <c r="T2235" s="1">
        <f t="shared" si="979"/>
        <v>55.915116975091394</v>
      </c>
      <c r="U2235" s="1">
        <f t="shared" si="972"/>
        <v>2.0915264509997082E-2</v>
      </c>
      <c r="V2235" s="1">
        <f t="shared" si="973"/>
        <v>5.3464829302535655E-2</v>
      </c>
      <c r="W2235" s="1">
        <f t="shared" si="974"/>
        <v>5.309749436661785</v>
      </c>
      <c r="X2235" s="1">
        <f t="shared" si="975"/>
        <v>5.0213398171947592</v>
      </c>
      <c r="Y2235" s="1">
        <f t="shared" si="962"/>
        <v>5704.9376923076925</v>
      </c>
      <c r="Z2235" s="1">
        <f t="shared" si="963"/>
        <v>5695.2477777777776</v>
      </c>
      <c r="AA2235" s="1">
        <f t="shared" si="976"/>
        <v>9.6899145299148586</v>
      </c>
      <c r="AB2235" s="1">
        <f t="shared" si="980"/>
        <v>9.703954415954831</v>
      </c>
      <c r="AC2235" s="1">
        <f t="shared" si="961"/>
        <v>5779.4900000000007</v>
      </c>
      <c r="AD2235" s="1">
        <f t="shared" si="981"/>
        <v>5505.1123333333326</v>
      </c>
      <c r="AE2235" s="1">
        <f t="shared" si="982"/>
        <v>89.393933333333095</v>
      </c>
      <c r="AF2235" s="1">
        <f t="shared" si="983"/>
        <v>204.62064664094945</v>
      </c>
      <c r="AG2235" s="1">
        <f t="shared" si="977"/>
        <v>5603.1780000000008</v>
      </c>
      <c r="AH2235" s="1">
        <f t="shared" si="986"/>
        <v>5527.5428571428574</v>
      </c>
      <c r="AI2235" s="1">
        <f t="shared" si="984"/>
        <v>75.635142857143364</v>
      </c>
      <c r="AJ2235" s="1">
        <f t="shared" si="978"/>
        <v>0</v>
      </c>
    </row>
    <row r="2236" spans="1:36" x14ac:dyDescent="0.2">
      <c r="A2236" s="5">
        <v>44245</v>
      </c>
      <c r="B2236" s="1">
        <v>5922.07</v>
      </c>
      <c r="C2236" s="10">
        <v>5768.38</v>
      </c>
      <c r="D2236" s="1">
        <v>5930.91</v>
      </c>
      <c r="E2236" s="1">
        <v>5747.66</v>
      </c>
      <c r="F2236" s="1">
        <v>21884868600</v>
      </c>
      <c r="G2236" s="1">
        <v>507481235977.70001</v>
      </c>
      <c r="H2236" s="1">
        <f t="shared" si="959"/>
        <v>10.460000000000036</v>
      </c>
      <c r="J2236" s="1">
        <f t="shared" si="964"/>
        <v>5554.0169999999998</v>
      </c>
      <c r="K2236" s="1">
        <f t="shared" si="965"/>
        <v>5543.5986666666677</v>
      </c>
      <c r="L2236" s="1">
        <f t="shared" si="966"/>
        <v>5623.5770909090916</v>
      </c>
      <c r="M2236" s="1">
        <f t="shared" si="967"/>
        <v>31.295490430161298</v>
      </c>
      <c r="N2236" s="1">
        <f t="shared" si="968"/>
        <v>25.284298626343688</v>
      </c>
      <c r="O2236" s="1">
        <f t="shared" si="969"/>
        <v>89.743723440310745</v>
      </c>
      <c r="P2236" s="1">
        <f t="shared" si="970"/>
        <v>67.04353970756101</v>
      </c>
      <c r="Q2236" s="1">
        <f t="shared" si="971"/>
        <v>-16935842925.871698</v>
      </c>
      <c r="R2236" s="1">
        <f t="shared" si="985"/>
        <v>416.42000000000007</v>
      </c>
      <c r="S2236" s="1">
        <f t="shared" si="960"/>
        <v>74.715701373656302</v>
      </c>
      <c r="T2236" s="1">
        <f t="shared" si="979"/>
        <v>62.818744042311309</v>
      </c>
      <c r="U2236" s="1">
        <f t="shared" si="972"/>
        <v>-6.8199390470114907E-3</v>
      </c>
      <c r="V2236" s="1">
        <f t="shared" si="973"/>
        <v>4.348408104196818E-2</v>
      </c>
      <c r="W2236" s="1">
        <f t="shared" si="974"/>
        <v>3.8596028784211556</v>
      </c>
      <c r="X2236" s="1">
        <f t="shared" si="975"/>
        <v>4.0547908831302912</v>
      </c>
      <c r="Y2236" s="1">
        <f t="shared" si="962"/>
        <v>5801.6676923076921</v>
      </c>
      <c r="Z2236" s="1">
        <f t="shared" si="963"/>
        <v>5804.8059259259253</v>
      </c>
      <c r="AA2236" s="1">
        <f t="shared" si="976"/>
        <v>-3.1382336182332438</v>
      </c>
      <c r="AB2236" s="1">
        <f t="shared" si="980"/>
        <v>7.1242849002852378</v>
      </c>
      <c r="AC2236" s="1">
        <f t="shared" si="961"/>
        <v>5815.6500000000005</v>
      </c>
      <c r="AD2236" s="1">
        <f t="shared" si="981"/>
        <v>5546.6853333333329</v>
      </c>
      <c r="AE2236" s="1">
        <f t="shared" si="982"/>
        <v>119.52013333333335</v>
      </c>
      <c r="AF2236" s="1">
        <f t="shared" si="983"/>
        <v>150.02474710908825</v>
      </c>
      <c r="AG2236" s="1">
        <f t="shared" si="977"/>
        <v>5662.0640000000003</v>
      </c>
      <c r="AH2236" s="1">
        <f t="shared" si="986"/>
        <v>5541.7285714285708</v>
      </c>
      <c r="AI2236" s="1">
        <f t="shared" si="984"/>
        <v>120.33542857142947</v>
      </c>
      <c r="AJ2236" s="1">
        <f t="shared" si="978"/>
        <v>1</v>
      </c>
    </row>
    <row r="2237" spans="1:36" x14ac:dyDescent="0.2">
      <c r="A2237" s="5">
        <v>44246</v>
      </c>
      <c r="B2237" s="1">
        <v>5734.02</v>
      </c>
      <c r="C2237" s="10">
        <v>5778.84</v>
      </c>
      <c r="D2237" s="1">
        <v>5787.89</v>
      </c>
      <c r="E2237" s="1">
        <v>5667.32</v>
      </c>
      <c r="F2237" s="1">
        <v>21447578000</v>
      </c>
      <c r="G2237" s="1">
        <v>456433793702.09998</v>
      </c>
      <c r="H2237" s="1">
        <f t="shared" si="959"/>
        <v>-181.51000000000022</v>
      </c>
      <c r="J2237" s="1">
        <f t="shared" si="964"/>
        <v>5596.7049999999999</v>
      </c>
      <c r="K2237" s="1">
        <f t="shared" si="965"/>
        <v>5557.5359999999991</v>
      </c>
      <c r="L2237" s="1">
        <f t="shared" si="966"/>
        <v>5664.4539999999997</v>
      </c>
      <c r="M2237" s="1">
        <f t="shared" si="967"/>
        <v>33.55028019238398</v>
      </c>
      <c r="N2237" s="1">
        <f t="shared" si="968"/>
        <v>25.824474408178478</v>
      </c>
      <c r="O2237" s="1">
        <f t="shared" si="969"/>
        <v>60.25161081314566</v>
      </c>
      <c r="P2237" s="1">
        <f t="shared" si="970"/>
        <v>64.362777712548706</v>
      </c>
      <c r="Q2237" s="1">
        <f t="shared" si="971"/>
        <v>18227861969.478264</v>
      </c>
      <c r="R2237" s="1">
        <f t="shared" si="985"/>
        <v>361.19000000000051</v>
      </c>
      <c r="S2237" s="1">
        <f t="shared" si="960"/>
        <v>74.175525591821525</v>
      </c>
      <c r="T2237" s="1">
        <f t="shared" si="979"/>
        <v>68.498041933302474</v>
      </c>
      <c r="U2237" s="1">
        <f t="shared" si="972"/>
        <v>1.8100518443147822E-3</v>
      </c>
      <c r="V2237" s="1">
        <f t="shared" si="973"/>
        <v>7.4705140650977997E-2</v>
      </c>
      <c r="W2237" s="1">
        <f t="shared" si="974"/>
        <v>3.2543255361860277</v>
      </c>
      <c r="X2237" s="1">
        <f t="shared" si="975"/>
        <v>3.9820524779326849</v>
      </c>
      <c r="Y2237" s="1">
        <f t="shared" si="962"/>
        <v>5769.9892307692317</v>
      </c>
      <c r="Z2237" s="1">
        <f t="shared" si="963"/>
        <v>5769.154814814814</v>
      </c>
      <c r="AA2237" s="1">
        <f t="shared" si="976"/>
        <v>0.83441595441763639</v>
      </c>
      <c r="AB2237" s="1">
        <f t="shared" si="980"/>
        <v>-2.3437037037030679</v>
      </c>
      <c r="AC2237" s="1">
        <f t="shared" si="961"/>
        <v>5744.6833333333334</v>
      </c>
      <c r="AD2237" s="1">
        <f t="shared" si="981"/>
        <v>5585.4783333333326</v>
      </c>
      <c r="AE2237" s="1">
        <f t="shared" si="982"/>
        <v>128.08533333333335</v>
      </c>
      <c r="AF2237" s="1">
        <f t="shared" si="983"/>
        <v>82.86402814790182</v>
      </c>
      <c r="AG2237" s="1">
        <f t="shared" si="977"/>
        <v>5721.1500000000005</v>
      </c>
      <c r="AH2237" s="1">
        <f t="shared" si="986"/>
        <v>5552.6514285714284</v>
      </c>
      <c r="AI2237" s="1">
        <f t="shared" si="984"/>
        <v>168.49857142857218</v>
      </c>
      <c r="AJ2237" s="1">
        <f t="shared" si="978"/>
        <v>0</v>
      </c>
    </row>
    <row r="2238" spans="1:36" x14ac:dyDescent="0.2">
      <c r="A2238" s="5">
        <v>44249</v>
      </c>
      <c r="B2238" s="1">
        <v>5785.51</v>
      </c>
      <c r="C2238" s="10">
        <v>5597.33</v>
      </c>
      <c r="D2238" s="1">
        <v>5785.51</v>
      </c>
      <c r="E2238" s="1">
        <v>5597.33</v>
      </c>
      <c r="F2238" s="1">
        <v>28212438200</v>
      </c>
      <c r="G2238" s="1">
        <v>543633153216.5</v>
      </c>
      <c r="H2238" s="1">
        <f t="shared" si="959"/>
        <v>-17.659999999999854</v>
      </c>
      <c r="J2238" s="1">
        <f t="shared" si="964"/>
        <v>5614.6730000000007</v>
      </c>
      <c r="K2238" s="1">
        <f t="shared" si="965"/>
        <v>5555.63</v>
      </c>
      <c r="L2238" s="1">
        <f t="shared" si="966"/>
        <v>5664.5676363636367</v>
      </c>
      <c r="M2238" s="1">
        <f t="shared" si="967"/>
        <v>73.954684520906383</v>
      </c>
      <c r="N2238" s="1">
        <f t="shared" si="968"/>
        <v>64.225341265715613</v>
      </c>
      <c r="O2238" s="1">
        <f t="shared" si="969"/>
        <v>51.535163473066028</v>
      </c>
      <c r="P2238" s="1">
        <f t="shared" si="970"/>
        <v>65.000461126994352</v>
      </c>
      <c r="Q2238" s="1">
        <f t="shared" si="971"/>
        <v>-28212438199.999996</v>
      </c>
      <c r="R2238" s="1">
        <f t="shared" si="985"/>
        <v>96.239999999999782</v>
      </c>
      <c r="S2238" s="1">
        <f t="shared" si="960"/>
        <v>35.774658734284394</v>
      </c>
      <c r="T2238" s="1">
        <f t="shared" si="979"/>
        <v>68.549186286778834</v>
      </c>
      <c r="U2238" s="1">
        <f t="shared" si="972"/>
        <v>-3.2427961188638194E-2</v>
      </c>
      <c r="V2238" s="1">
        <f t="shared" si="973"/>
        <v>4.5846755207438E-2</v>
      </c>
      <c r="W2238" s="1">
        <f t="shared" si="974"/>
        <v>-0.30888708923922648</v>
      </c>
      <c r="X2238" s="1">
        <f t="shared" si="975"/>
        <v>0.75058994209477259</v>
      </c>
      <c r="Y2238" s="1">
        <f t="shared" si="962"/>
        <v>5750.9153846153849</v>
      </c>
      <c r="Z2238" s="1">
        <f t="shared" si="963"/>
        <v>5765.3948148148147</v>
      </c>
      <c r="AA2238" s="1">
        <f t="shared" si="976"/>
        <v>-14.479430199429771</v>
      </c>
      <c r="AB2238" s="1">
        <f t="shared" si="980"/>
        <v>-2.2283532763518448</v>
      </c>
      <c r="AC2238" s="1">
        <f t="shared" si="961"/>
        <v>5660.0566666666664</v>
      </c>
      <c r="AD2238" s="1">
        <f t="shared" si="981"/>
        <v>5612.0839999999989</v>
      </c>
      <c r="AE2238" s="1">
        <f t="shared" si="982"/>
        <v>116.39533333333347</v>
      </c>
      <c r="AF2238" s="1">
        <f t="shared" si="983"/>
        <v>27.476855696773303</v>
      </c>
      <c r="AG2238" s="1">
        <f t="shared" si="977"/>
        <v>5727.7040000000006</v>
      </c>
      <c r="AH2238" s="1">
        <f t="shared" si="986"/>
        <v>5558.6771428571428</v>
      </c>
      <c r="AI2238" s="1">
        <f t="shared" si="984"/>
        <v>169.02685714285781</v>
      </c>
      <c r="AJ2238" s="1">
        <f t="shared" si="978"/>
        <v>0</v>
      </c>
    </row>
    <row r="2239" spans="1:36" x14ac:dyDescent="0.2">
      <c r="A2239" s="5">
        <v>44250</v>
      </c>
      <c r="B2239" s="1">
        <v>5542.68</v>
      </c>
      <c r="C2239" s="10">
        <v>5579.67</v>
      </c>
      <c r="D2239" s="1">
        <v>5644.76</v>
      </c>
      <c r="E2239" s="1">
        <v>5541.11</v>
      </c>
      <c r="F2239" s="1">
        <v>23380772700</v>
      </c>
      <c r="G2239" s="1">
        <v>424904470814.20001</v>
      </c>
      <c r="H2239" s="1">
        <f t="shared" si="959"/>
        <v>-142.10000000000036</v>
      </c>
      <c r="J2239" s="1">
        <f t="shared" si="964"/>
        <v>5622.5309999999999</v>
      </c>
      <c r="K2239" s="1">
        <f t="shared" si="965"/>
        <v>5560.0766666666659</v>
      </c>
      <c r="L2239" s="1">
        <f t="shared" si="966"/>
        <v>5658.2034545454553</v>
      </c>
      <c r="M2239" s="1">
        <f t="shared" si="967"/>
        <v>90.107747562852651</v>
      </c>
      <c r="N2239" s="1">
        <f t="shared" si="968"/>
        <v>67.631994454499875</v>
      </c>
      <c r="O2239" s="1">
        <f t="shared" si="969"/>
        <v>25.740430015218337</v>
      </c>
      <c r="P2239" s="1">
        <f t="shared" si="970"/>
        <v>51.192214694405216</v>
      </c>
      <c r="Q2239" s="1">
        <f t="shared" si="971"/>
        <v>-5984485284.4282751</v>
      </c>
      <c r="R2239" s="1">
        <f t="shared" si="985"/>
        <v>94.470000000000255</v>
      </c>
      <c r="S2239" s="1">
        <f t="shared" si="960"/>
        <v>32.368005545500118</v>
      </c>
      <c r="T2239" s="1">
        <f t="shared" si="979"/>
        <v>65.988447508757659</v>
      </c>
      <c r="U2239" s="1">
        <f t="shared" si="972"/>
        <v>-3.1650617330415336E-3</v>
      </c>
      <c r="V2239" s="1">
        <f t="shared" si="973"/>
        <v>2.9905955534226179E-2</v>
      </c>
      <c r="W2239" s="1">
        <f t="shared" si="974"/>
        <v>-0.76230793569657296</v>
      </c>
      <c r="X2239" s="1">
        <f t="shared" si="975"/>
        <v>0.35239322239562931</v>
      </c>
      <c r="Y2239" s="1">
        <f t="shared" si="962"/>
        <v>5594.6130769230767</v>
      </c>
      <c r="Z2239" s="1">
        <f t="shared" si="963"/>
        <v>5596.0218518518514</v>
      </c>
      <c r="AA2239" s="1">
        <f t="shared" si="976"/>
        <v>-1.4087749287746192</v>
      </c>
      <c r="AB2239" s="1">
        <f t="shared" si="980"/>
        <v>-11.86529914529874</v>
      </c>
      <c r="AC2239" s="1">
        <f t="shared" si="961"/>
        <v>5588.5133333333333</v>
      </c>
      <c r="AD2239" s="1">
        <f t="shared" si="981"/>
        <v>5623.7413333333334</v>
      </c>
      <c r="AE2239" s="1">
        <f t="shared" si="982"/>
        <v>104.7380000000001</v>
      </c>
      <c r="AF2239" s="1">
        <f t="shared" si="983"/>
        <v>-22.422934687824242</v>
      </c>
      <c r="AG2239" s="1">
        <f t="shared" si="977"/>
        <v>5706.3880000000008</v>
      </c>
      <c r="AH2239" s="1">
        <f t="shared" si="986"/>
        <v>5562.3678571428563</v>
      </c>
      <c r="AI2239" s="1">
        <f t="shared" si="984"/>
        <v>144.02014285714449</v>
      </c>
      <c r="AJ2239" s="1">
        <f t="shared" si="978"/>
        <v>0</v>
      </c>
    </row>
    <row r="2240" spans="1:36" x14ac:dyDescent="0.2">
      <c r="A2240" s="5">
        <v>44251</v>
      </c>
      <c r="B2240" s="1">
        <v>5591.48</v>
      </c>
      <c r="C2240" s="10">
        <v>5437.57</v>
      </c>
      <c r="D2240" s="1">
        <v>5598.83</v>
      </c>
      <c r="E2240" s="1">
        <v>5379.73</v>
      </c>
      <c r="F2240" s="1">
        <v>22542861000</v>
      </c>
      <c r="G2240" s="1">
        <v>472369211004.20001</v>
      </c>
      <c r="H2240" s="1">
        <f t="shared" ref="H2240:H2303" si="987">C2241-C2240</f>
        <v>31.990000000000691</v>
      </c>
      <c r="J2240" s="1">
        <f t="shared" si="964"/>
        <v>5617.768</v>
      </c>
      <c r="K2240" s="1">
        <f t="shared" si="965"/>
        <v>5554.0479999999998</v>
      </c>
      <c r="L2240" s="1">
        <f t="shared" si="966"/>
        <v>5624.5741818181823</v>
      </c>
      <c r="M2240" s="1">
        <f t="shared" si="967"/>
        <v>89.50615044087229</v>
      </c>
      <c r="N2240" s="1">
        <f t="shared" si="968"/>
        <v>89.50615044087229</v>
      </c>
      <c r="O2240" s="1">
        <f t="shared" si="969"/>
        <v>10.03403772514551</v>
      </c>
      <c r="P2240" s="1">
        <f t="shared" si="970"/>
        <v>47.989081214842429</v>
      </c>
      <c r="Q2240" s="1">
        <f t="shared" si="971"/>
        <v>-10640724256.595152</v>
      </c>
      <c r="R2240" s="1">
        <f t="shared" si="985"/>
        <v>-36.380000000000109</v>
      </c>
      <c r="S2240" s="1">
        <f t="shared" si="960"/>
        <v>10.49384955912771</v>
      </c>
      <c r="T2240" s="1">
        <f t="shared" si="979"/>
        <v>61.6728153162138</v>
      </c>
      <c r="U2240" s="1">
        <f t="shared" si="972"/>
        <v>-2.6132996908545612E-2</v>
      </c>
      <c r="V2240" s="1">
        <f t="shared" si="973"/>
        <v>-1.1546802542768875E-2</v>
      </c>
      <c r="W2240" s="1">
        <f t="shared" si="974"/>
        <v>-3.2076440322918343</v>
      </c>
      <c r="X2240" s="1">
        <f t="shared" si="975"/>
        <v>-2.0971730888894022</v>
      </c>
      <c r="Y2240" s="1">
        <f t="shared" si="962"/>
        <v>5557.8084615384614</v>
      </c>
      <c r="Z2240" s="1">
        <f t="shared" si="963"/>
        <v>5569.1440740740745</v>
      </c>
      <c r="AA2240" s="1">
        <f t="shared" si="976"/>
        <v>-11.335612535613109</v>
      </c>
      <c r="AB2240" s="1">
        <f t="shared" si="980"/>
        <v>-3.3941424501423172</v>
      </c>
      <c r="AC2240" s="1">
        <f t="shared" si="961"/>
        <v>5472.0433333333322</v>
      </c>
      <c r="AD2240" s="1">
        <f t="shared" si="981"/>
        <v>5621.2386666666671</v>
      </c>
      <c r="AE2240" s="1">
        <f t="shared" si="982"/>
        <v>107.24066666666685</v>
      </c>
      <c r="AF2240" s="1">
        <f t="shared" si="983"/>
        <v>-92.747983248478292</v>
      </c>
      <c r="AG2240" s="1">
        <f t="shared" si="977"/>
        <v>5632.3580000000002</v>
      </c>
      <c r="AH2240" s="1">
        <f t="shared" si="986"/>
        <v>5566.6842857142847</v>
      </c>
      <c r="AI2240" s="1">
        <f t="shared" si="984"/>
        <v>65.673714285715505</v>
      </c>
      <c r="AJ2240" s="1">
        <f t="shared" si="978"/>
        <v>1</v>
      </c>
    </row>
    <row r="2241" spans="1:36" x14ac:dyDescent="0.2">
      <c r="A2241" s="5">
        <v>44252</v>
      </c>
      <c r="B2241" s="1">
        <v>5494.47</v>
      </c>
      <c r="C2241" s="10">
        <v>5469.56</v>
      </c>
      <c r="D2241" s="1">
        <v>5527.63</v>
      </c>
      <c r="E2241" s="1">
        <v>5444.16</v>
      </c>
      <c r="F2241" s="1">
        <v>23073602800</v>
      </c>
      <c r="G2241" s="1">
        <v>412206157140.70001</v>
      </c>
      <c r="H2241" s="1">
        <f t="shared" si="987"/>
        <v>-132.80000000000018</v>
      </c>
      <c r="J2241" s="1">
        <f t="shared" si="964"/>
        <v>5617.3289999999997</v>
      </c>
      <c r="K2241" s="1">
        <f t="shared" si="965"/>
        <v>5560.2093333333323</v>
      </c>
      <c r="L2241" s="1">
        <f t="shared" si="966"/>
        <v>5597.6272727272726</v>
      </c>
      <c r="M2241" s="1">
        <f t="shared" si="967"/>
        <v>83.702238833048952</v>
      </c>
      <c r="N2241" s="1">
        <f t="shared" si="968"/>
        <v>83.702238833048952</v>
      </c>
      <c r="O2241" s="1">
        <f t="shared" si="969"/>
        <v>8.2184620150237393</v>
      </c>
      <c r="P2241" s="1">
        <f t="shared" si="970"/>
        <v>41.761388864221686</v>
      </c>
      <c r="Q2241" s="1">
        <f t="shared" si="971"/>
        <v>-9030964459.997345</v>
      </c>
      <c r="R2241" s="1">
        <f t="shared" si="985"/>
        <v>-13.849999999999454</v>
      </c>
      <c r="S2241" s="1">
        <f t="shared" si="960"/>
        <v>16.297761166951048</v>
      </c>
      <c r="T2241" s="1">
        <f t="shared" si="979"/>
        <v>58.24379672443267</v>
      </c>
      <c r="U2241" s="1">
        <f t="shared" si="972"/>
        <v>5.848733718983006E-3</v>
      </c>
      <c r="V2241" s="1">
        <f t="shared" si="973"/>
        <v>-2.8513089768831433E-3</v>
      </c>
      <c r="W2241" s="1">
        <f t="shared" si="974"/>
        <v>-2.6305918702643076</v>
      </c>
      <c r="X2241" s="1">
        <f t="shared" si="975"/>
        <v>-1.6303223116059891</v>
      </c>
      <c r="Y2241" s="1">
        <f t="shared" si="962"/>
        <v>5442.4915384615379</v>
      </c>
      <c r="Z2241" s="1">
        <f t="shared" si="963"/>
        <v>5439.93962962963</v>
      </c>
      <c r="AA2241" s="1">
        <f t="shared" si="976"/>
        <v>2.5519088319078946</v>
      </c>
      <c r="AB2241" s="1">
        <f t="shared" si="980"/>
        <v>-8.5581082621089077</v>
      </c>
      <c r="AC2241" s="1">
        <f t="shared" si="961"/>
        <v>5480.45</v>
      </c>
      <c r="AD2241" s="1">
        <f t="shared" si="981"/>
        <v>5622.7646666666669</v>
      </c>
      <c r="AE2241" s="1">
        <f t="shared" si="982"/>
        <v>105.71466666666683</v>
      </c>
      <c r="AF2241" s="1">
        <f t="shared" si="983"/>
        <v>-89.747664572980653</v>
      </c>
      <c r="AG2241" s="1">
        <f t="shared" si="977"/>
        <v>5572.5940000000001</v>
      </c>
      <c r="AH2241" s="1">
        <f t="shared" si="986"/>
        <v>5575.0842857142852</v>
      </c>
      <c r="AI2241" s="1">
        <f t="shared" si="984"/>
        <v>-2.4902857142851644</v>
      </c>
      <c r="AJ2241" s="1">
        <f t="shared" si="978"/>
        <v>0</v>
      </c>
    </row>
    <row r="2242" spans="1:36" x14ac:dyDescent="0.2">
      <c r="A2242" s="5">
        <v>44253</v>
      </c>
      <c r="B2242" s="1">
        <v>5343.9</v>
      </c>
      <c r="C2242" s="10">
        <v>5336.76</v>
      </c>
      <c r="D2242" s="1">
        <v>5416.32</v>
      </c>
      <c r="E2242" s="1">
        <v>5318.86</v>
      </c>
      <c r="F2242" s="1">
        <v>21226454300</v>
      </c>
      <c r="G2242" s="1">
        <v>405717700127.90002</v>
      </c>
      <c r="H2242" s="1">
        <f t="shared" si="987"/>
        <v>82.019999999999527</v>
      </c>
      <c r="J2242" s="1">
        <f t="shared" si="964"/>
        <v>5602.6639999999998</v>
      </c>
      <c r="K2242" s="1">
        <f t="shared" si="965"/>
        <v>5559.195999999999</v>
      </c>
      <c r="L2242" s="1">
        <f t="shared" si="966"/>
        <v>5546.6147272727276</v>
      </c>
      <c r="M2242" s="1">
        <f t="shared" si="967"/>
        <v>96.183612988508088</v>
      </c>
      <c r="N2242" s="1">
        <f t="shared" si="968"/>
        <v>97.075402336410335</v>
      </c>
      <c r="O2242" s="1">
        <f t="shared" si="969"/>
        <v>19.386818119983683</v>
      </c>
      <c r="P2242" s="1">
        <f t="shared" si="970"/>
        <v>47.161014768692432</v>
      </c>
      <c r="Q2242" s="1">
        <f t="shared" si="971"/>
        <v>-13429336878.08308</v>
      </c>
      <c r="R2242" s="1">
        <f t="shared" si="985"/>
        <v>-227.80000000000018</v>
      </c>
      <c r="S2242" s="1">
        <f t="shared" si="960"/>
        <v>2.9245976635896644</v>
      </c>
      <c r="T2242" s="1">
        <f t="shared" si="979"/>
        <v>53.219962735007456</v>
      </c>
      <c r="U2242" s="1">
        <f t="shared" si="972"/>
        <v>-2.488401202227572E-2</v>
      </c>
      <c r="V2242" s="1">
        <f t="shared" si="973"/>
        <v>-2.5062340722878287E-2</v>
      </c>
      <c r="W2242" s="1">
        <f t="shared" si="974"/>
        <v>-4.7460279609842662</v>
      </c>
      <c r="X2242" s="1">
        <f t="shared" si="975"/>
        <v>-4.0012260765765193</v>
      </c>
      <c r="Y2242" s="1">
        <f t="shared" si="962"/>
        <v>5449.1292307692311</v>
      </c>
      <c r="Z2242" s="1">
        <f t="shared" si="963"/>
        <v>5459.7229629629637</v>
      </c>
      <c r="AA2242" s="1">
        <f t="shared" si="976"/>
        <v>-10.593732193732649</v>
      </c>
      <c r="AB2242" s="1">
        <f t="shared" si="980"/>
        <v>-7.7219373220213772E-2</v>
      </c>
      <c r="AC2242" s="1">
        <f t="shared" si="961"/>
        <v>5357.3133333333326</v>
      </c>
      <c r="AD2242" s="1">
        <f t="shared" si="981"/>
        <v>5608.1016666666674</v>
      </c>
      <c r="AE2242" s="1">
        <f t="shared" si="982"/>
        <v>120.37766666666694</v>
      </c>
      <c r="AF2242" s="1">
        <f t="shared" si="983"/>
        <v>-138.88973499144871</v>
      </c>
      <c r="AG2242" s="1">
        <f t="shared" si="977"/>
        <v>5484.1779999999999</v>
      </c>
      <c r="AH2242" s="1">
        <f t="shared" si="986"/>
        <v>5569.3064285714281</v>
      </c>
      <c r="AI2242" s="1">
        <f t="shared" si="984"/>
        <v>-85.12842857142823</v>
      </c>
      <c r="AJ2242" s="1">
        <f t="shared" si="978"/>
        <v>1</v>
      </c>
    </row>
    <row r="2243" spans="1:36" x14ac:dyDescent="0.2">
      <c r="A2243" s="5">
        <v>44256</v>
      </c>
      <c r="B2243" s="1">
        <v>5389.25</v>
      </c>
      <c r="C2243" s="10">
        <v>5418.78</v>
      </c>
      <c r="D2243" s="1">
        <v>5421.56</v>
      </c>
      <c r="E2243" s="1">
        <v>5345.94</v>
      </c>
      <c r="F2243" s="1">
        <v>17746352300</v>
      </c>
      <c r="G2243" s="1">
        <v>358146545967</v>
      </c>
      <c r="H2243" s="1">
        <f t="shared" si="987"/>
        <v>-69.149999999999636</v>
      </c>
      <c r="J2243" s="1">
        <f t="shared" si="964"/>
        <v>5588.0860000000002</v>
      </c>
      <c r="K2243" s="1">
        <f t="shared" si="965"/>
        <v>5559.2713333333331</v>
      </c>
      <c r="L2243" s="1">
        <f t="shared" si="966"/>
        <v>5513.1812727272736</v>
      </c>
      <c r="M2243" s="1">
        <f t="shared" si="967"/>
        <v>78.587806707382413</v>
      </c>
      <c r="N2243" s="1">
        <f t="shared" si="968"/>
        <v>83.674536394085436</v>
      </c>
      <c r="O2243" s="1">
        <f t="shared" si="969"/>
        <v>23.965778188850617</v>
      </c>
      <c r="P2243" s="1">
        <f t="shared" si="970"/>
        <v>43.51426299765356</v>
      </c>
      <c r="Q2243" s="1">
        <f t="shared" si="971"/>
        <v>16441542477.360193</v>
      </c>
      <c r="R2243" s="1">
        <f t="shared" si="985"/>
        <v>-267.47000000000025</v>
      </c>
      <c r="S2243" s="1">
        <f t="shared" si="960"/>
        <v>16.325463605914557</v>
      </c>
      <c r="T2243" s="1">
        <f t="shared" si="979"/>
        <v>46.014273801481238</v>
      </c>
      <c r="U2243" s="1">
        <f t="shared" si="972"/>
        <v>1.5136248380631717E-2</v>
      </c>
      <c r="V2243" s="1">
        <f t="shared" si="973"/>
        <v>-1.1786461344309492E-2</v>
      </c>
      <c r="W2243" s="1">
        <f t="shared" si="974"/>
        <v>-3.0297672584137123</v>
      </c>
      <c r="X2243" s="1">
        <f t="shared" si="975"/>
        <v>-2.527153738493547</v>
      </c>
      <c r="Y2243" s="1">
        <f t="shared" si="962"/>
        <v>5349.378461538462</v>
      </c>
      <c r="Z2243" s="1">
        <f t="shared" si="963"/>
        <v>5342.8355555555554</v>
      </c>
      <c r="AA2243" s="1">
        <f t="shared" si="976"/>
        <v>6.5429059829066318</v>
      </c>
      <c r="AB2243" s="1">
        <f t="shared" si="980"/>
        <v>-7.1664045584047917</v>
      </c>
      <c r="AC2243" s="1">
        <f t="shared" si="961"/>
        <v>5395.4266666666663</v>
      </c>
      <c r="AD2243" s="1">
        <f t="shared" si="981"/>
        <v>5593.614333333333</v>
      </c>
      <c r="AE2243" s="1">
        <f t="shared" si="982"/>
        <v>134.86500000000032</v>
      </c>
      <c r="AF2243" s="1">
        <f t="shared" si="983"/>
        <v>-97.968421095992909</v>
      </c>
      <c r="AG2243" s="1">
        <f t="shared" si="977"/>
        <v>5448.4679999999989</v>
      </c>
      <c r="AH2243" s="1">
        <f t="shared" si="986"/>
        <v>5563.4271428571428</v>
      </c>
      <c r="AI2243" s="1">
        <f t="shared" si="984"/>
        <v>-114.95914285714389</v>
      </c>
      <c r="AJ2243" s="1">
        <f t="shared" si="978"/>
        <v>0</v>
      </c>
    </row>
    <row r="2244" spans="1:36" x14ac:dyDescent="0.2">
      <c r="A2244" s="5">
        <v>44257</v>
      </c>
      <c r="B2244" s="1">
        <v>5453.28</v>
      </c>
      <c r="C2244" s="10">
        <v>5349.63</v>
      </c>
      <c r="D2244" s="1">
        <v>5454.97</v>
      </c>
      <c r="E2244" s="1">
        <v>5305.05</v>
      </c>
      <c r="F2244" s="1">
        <v>19651111500</v>
      </c>
      <c r="G2244" s="1">
        <v>376444604695.29999</v>
      </c>
      <c r="H2244" s="1">
        <f t="shared" si="987"/>
        <v>102.57999999999993</v>
      </c>
      <c r="J2244" s="1">
        <f t="shared" si="964"/>
        <v>5554.424</v>
      </c>
      <c r="K2244" s="1">
        <f t="shared" si="965"/>
        <v>5549.174</v>
      </c>
      <c r="L2244" s="1">
        <f t="shared" si="966"/>
        <v>5469.8256363636374</v>
      </c>
      <c r="M2244" s="1">
        <f t="shared" si="967"/>
        <v>86.877042183038498</v>
      </c>
      <c r="N2244" s="1">
        <f t="shared" si="968"/>
        <v>92.877001246285118</v>
      </c>
      <c r="O2244" s="1">
        <f t="shared" si="969"/>
        <v>38.632634132420094</v>
      </c>
      <c r="P2244" s="1">
        <f t="shared" si="970"/>
        <v>44.664076673917364</v>
      </c>
      <c r="Q2244" s="1">
        <f t="shared" si="971"/>
        <v>-7964257835.779108</v>
      </c>
      <c r="R2244" s="1">
        <f t="shared" si="985"/>
        <v>-458.09000000000015</v>
      </c>
      <c r="S2244" s="1">
        <f t="shared" si="960"/>
        <v>7.1229987537148807</v>
      </c>
      <c r="T2244" s="1">
        <f t="shared" si="979"/>
        <v>36.726573676852709</v>
      </c>
      <c r="U2244" s="1">
        <f t="shared" si="972"/>
        <v>-1.2926127601348062E-2</v>
      </c>
      <c r="V2244" s="1">
        <f t="shared" si="973"/>
        <v>-3.8624796929137305E-2</v>
      </c>
      <c r="W2244" s="1">
        <f t="shared" si="974"/>
        <v>-3.6870429769135358</v>
      </c>
      <c r="X2244" s="1">
        <f t="shared" si="975"/>
        <v>-3.5959225643311936</v>
      </c>
      <c r="Y2244" s="1">
        <f t="shared" si="962"/>
        <v>5408.1415384615375</v>
      </c>
      <c r="Z2244" s="1">
        <f t="shared" si="963"/>
        <v>5413.6577777777775</v>
      </c>
      <c r="AA2244" s="1">
        <f t="shared" si="976"/>
        <v>-5.5162393162399894</v>
      </c>
      <c r="AB2244" s="1">
        <f t="shared" si="980"/>
        <v>4.1310769230773072</v>
      </c>
      <c r="AC2244" s="1">
        <f t="shared" si="961"/>
        <v>5369.8833333333341</v>
      </c>
      <c r="AD2244" s="1">
        <f t="shared" si="981"/>
        <v>5566.3509999999997</v>
      </c>
      <c r="AE2244" s="1">
        <f t="shared" si="982"/>
        <v>151.32766666666694</v>
      </c>
      <c r="AF2244" s="1">
        <f t="shared" si="983"/>
        <v>-86.552873859446365</v>
      </c>
      <c r="AG2244" s="1">
        <f t="shared" si="977"/>
        <v>5402.4600000000009</v>
      </c>
      <c r="AH2244" s="1">
        <f t="shared" si="986"/>
        <v>5553.7435714285721</v>
      </c>
      <c r="AI2244" s="1">
        <f t="shared" si="984"/>
        <v>-151.28357142857112</v>
      </c>
      <c r="AJ2244" s="1">
        <f t="shared" si="978"/>
        <v>1</v>
      </c>
    </row>
    <row r="2245" spans="1:36" x14ac:dyDescent="0.2">
      <c r="A2245" s="5">
        <v>44258</v>
      </c>
      <c r="B2245" s="1">
        <v>5327.35</v>
      </c>
      <c r="C2245" s="10">
        <v>5452.21</v>
      </c>
      <c r="D2245" s="1">
        <v>5452.4</v>
      </c>
      <c r="E2245" s="1">
        <v>5316.48</v>
      </c>
      <c r="F2245" s="1">
        <v>19470905400</v>
      </c>
      <c r="G2245" s="1">
        <v>337610313596.40002</v>
      </c>
      <c r="H2245" s="1">
        <f t="shared" si="987"/>
        <v>-171.5</v>
      </c>
      <c r="J2245" s="1">
        <f t="shared" si="964"/>
        <v>5518.8729999999996</v>
      </c>
      <c r="K2245" s="1">
        <f t="shared" si="965"/>
        <v>5546.974666666667</v>
      </c>
      <c r="L2245" s="1">
        <f t="shared" si="966"/>
        <v>5451.2412727272731</v>
      </c>
      <c r="M2245" s="1">
        <f t="shared" si="967"/>
        <v>49.908094492477375</v>
      </c>
      <c r="N2245" s="1">
        <f t="shared" si="968"/>
        <v>76.486754226184786</v>
      </c>
      <c r="O2245" s="1">
        <f t="shared" si="969"/>
        <v>36.707680835197642</v>
      </c>
      <c r="P2245" s="1">
        <f t="shared" si="970"/>
        <v>31.609497723521212</v>
      </c>
      <c r="Q2245" s="1">
        <f t="shared" si="971"/>
        <v>19416469378.428604</v>
      </c>
      <c r="R2245" s="1">
        <f t="shared" si="985"/>
        <v>-316.17000000000007</v>
      </c>
      <c r="S2245" s="1">
        <f t="shared" si="960"/>
        <v>23.513245773815221</v>
      </c>
      <c r="T2245" s="1">
        <f t="shared" si="979"/>
        <v>29.371180776837541</v>
      </c>
      <c r="U2245" s="1">
        <f t="shared" si="972"/>
        <v>1.8814389027568625E-2</v>
      </c>
      <c r="V2245" s="1">
        <f t="shared" si="973"/>
        <v>-4.1158936029896676E-2</v>
      </c>
      <c r="W2245" s="1">
        <f t="shared" si="974"/>
        <v>-1.2079096583668361</v>
      </c>
      <c r="X2245" s="1">
        <f t="shared" si="975"/>
        <v>-1.7084027305214589</v>
      </c>
      <c r="Y2245" s="1">
        <f t="shared" si="962"/>
        <v>5365.4115384615379</v>
      </c>
      <c r="Z2245" s="1">
        <f t="shared" si="963"/>
        <v>5357.2285185185192</v>
      </c>
      <c r="AA2245" s="1">
        <f t="shared" si="976"/>
        <v>8.1830199430187349</v>
      </c>
      <c r="AB2245" s="1">
        <f t="shared" si="980"/>
        <v>-2.7763874643882445</v>
      </c>
      <c r="AC2245" s="1">
        <f t="shared" si="961"/>
        <v>5407.03</v>
      </c>
      <c r="AD2245" s="1">
        <f t="shared" si="981"/>
        <v>5529.1049999999987</v>
      </c>
      <c r="AE2245" s="1">
        <f t="shared" si="982"/>
        <v>138.49666666666661</v>
      </c>
      <c r="AF2245" s="1">
        <f t="shared" si="983"/>
        <v>-58.761943729090461</v>
      </c>
      <c r="AG2245" s="1">
        <f t="shared" si="977"/>
        <v>5405.3879999999999</v>
      </c>
      <c r="AH2245" s="1">
        <f t="shared" si="986"/>
        <v>5552.1907142857153</v>
      </c>
      <c r="AI2245" s="1">
        <f t="shared" si="984"/>
        <v>-146.80271428571541</v>
      </c>
      <c r="AJ2245" s="1">
        <f t="shared" si="978"/>
        <v>0</v>
      </c>
    </row>
    <row r="2246" spans="1:36" x14ac:dyDescent="0.2">
      <c r="A2246" s="5">
        <v>44259</v>
      </c>
      <c r="B2246" s="1">
        <v>5388.48</v>
      </c>
      <c r="C2246" s="10">
        <v>5280.71</v>
      </c>
      <c r="D2246" s="1">
        <v>5392.37</v>
      </c>
      <c r="E2246" s="1">
        <v>5254.78</v>
      </c>
      <c r="F2246" s="1">
        <v>21277521100</v>
      </c>
      <c r="G2246" s="1">
        <v>384382456961</v>
      </c>
      <c r="H2246" s="1">
        <f t="shared" si="987"/>
        <v>-17.909999999999854</v>
      </c>
      <c r="J2246" s="1">
        <f t="shared" si="964"/>
        <v>5470.1059999999998</v>
      </c>
      <c r="K2246" s="1">
        <f t="shared" si="965"/>
        <v>5534.0920000000015</v>
      </c>
      <c r="L2246" s="1">
        <f t="shared" si="966"/>
        <v>5407.938909090909</v>
      </c>
      <c r="M2246" s="1">
        <f t="shared" si="967"/>
        <v>90.496609858896733</v>
      </c>
      <c r="N2246" s="1">
        <f t="shared" si="968"/>
        <v>95.136088236949163</v>
      </c>
      <c r="O2246" s="1">
        <f t="shared" si="969"/>
        <v>32.050836863671037</v>
      </c>
      <c r="P2246" s="1">
        <f t="shared" si="970"/>
        <v>22.727272727272734</v>
      </c>
      <c r="Q2246" s="1">
        <f t="shared" si="971"/>
        <v>-13257663230.634413</v>
      </c>
      <c r="R2246" s="1">
        <f t="shared" si="985"/>
        <v>-498.13000000000011</v>
      </c>
      <c r="S2246" s="1">
        <f t="shared" si="960"/>
        <v>4.8639117630508268</v>
      </c>
      <c r="T2246" s="1">
        <f t="shared" si="979"/>
        <v>22.386001815776993</v>
      </c>
      <c r="U2246" s="1">
        <f t="shared" si="972"/>
        <v>-3.2476693474930457E-2</v>
      </c>
      <c r="V2246" s="1">
        <f t="shared" si="973"/>
        <v>-9.0743011026702416E-2</v>
      </c>
      <c r="W2246" s="1">
        <f t="shared" si="974"/>
        <v>-3.4623826302451857</v>
      </c>
      <c r="X2246" s="1">
        <f t="shared" si="975"/>
        <v>-4.5785650112069218</v>
      </c>
      <c r="Y2246" s="1">
        <f t="shared" si="962"/>
        <v>5425.8253846153848</v>
      </c>
      <c r="Z2246" s="1">
        <f t="shared" si="963"/>
        <v>5439.5062962962957</v>
      </c>
      <c r="AA2246" s="1">
        <f t="shared" si="976"/>
        <v>-13.680911680910867</v>
      </c>
      <c r="AB2246" s="1">
        <f t="shared" si="980"/>
        <v>3.810233618232814</v>
      </c>
      <c r="AC2246" s="1">
        <f t="shared" si="961"/>
        <v>5309.2866666666669</v>
      </c>
      <c r="AD2246" s="1">
        <f t="shared" si="981"/>
        <v>5478.4686666666657</v>
      </c>
      <c r="AE2246" s="1">
        <f t="shared" si="982"/>
        <v>111.96573333333326</v>
      </c>
      <c r="AF2246" s="1">
        <f t="shared" si="983"/>
        <v>-100.73439135544982</v>
      </c>
      <c r="AG2246" s="1">
        <f t="shared" si="977"/>
        <v>5367.6180000000004</v>
      </c>
      <c r="AH2246" s="1">
        <f t="shared" si="986"/>
        <v>5537.7121428571436</v>
      </c>
      <c r="AI2246" s="1">
        <f t="shared" si="984"/>
        <v>-170.0941428571432</v>
      </c>
      <c r="AJ2246" s="1">
        <f t="shared" si="978"/>
        <v>0</v>
      </c>
    </row>
    <row r="2247" spans="1:36" x14ac:dyDescent="0.2">
      <c r="A2247" s="5">
        <v>44260</v>
      </c>
      <c r="B2247" s="1">
        <v>5191.97</v>
      </c>
      <c r="C2247" s="10">
        <v>5262.8</v>
      </c>
      <c r="D2247" s="1">
        <v>5307.82</v>
      </c>
      <c r="E2247" s="1">
        <v>5174.25</v>
      </c>
      <c r="F2247" s="1">
        <v>20262795600</v>
      </c>
      <c r="G2247" s="1">
        <v>352539774294.90002</v>
      </c>
      <c r="H2247" s="1">
        <f t="shared" si="987"/>
        <v>-182.77999999999975</v>
      </c>
      <c r="J2247" s="1">
        <f t="shared" si="964"/>
        <v>5418.5019999999995</v>
      </c>
      <c r="K2247" s="1">
        <f t="shared" si="965"/>
        <v>5519.3846666666677</v>
      </c>
      <c r="L2247" s="1">
        <f t="shared" si="966"/>
        <v>5370.2469090909108</v>
      </c>
      <c r="M2247" s="1">
        <f t="shared" si="967"/>
        <v>68.456112852664546</v>
      </c>
      <c r="N2247" s="1">
        <f t="shared" si="968"/>
        <v>85.513529431011321</v>
      </c>
      <c r="O2247" s="1">
        <f t="shared" si="969"/>
        <v>29.49164456657185</v>
      </c>
      <c r="P2247" s="1">
        <f t="shared" si="970"/>
        <v>19.873781138945798</v>
      </c>
      <c r="Q2247" s="1">
        <f t="shared" si="971"/>
        <v>6603574848.1546402</v>
      </c>
      <c r="R2247" s="1">
        <f t="shared" si="985"/>
        <v>-334.52999999999975</v>
      </c>
      <c r="S2247" s="1">
        <f t="shared" si="960"/>
        <v>14.486470568988672</v>
      </c>
      <c r="T2247" s="1">
        <f t="shared" si="979"/>
        <v>16.417096313493708</v>
      </c>
      <c r="U2247" s="1">
        <f t="shared" si="972"/>
        <v>-3.4031314129360519E-3</v>
      </c>
      <c r="V2247" s="1">
        <f t="shared" si="973"/>
        <v>-8.7646791646874847E-2</v>
      </c>
      <c r="W2247" s="1">
        <f t="shared" si="974"/>
        <v>-2.873524822912298</v>
      </c>
      <c r="X2247" s="1">
        <f t="shared" si="975"/>
        <v>-4.6487911635560497</v>
      </c>
      <c r="Y2247" s="1">
        <f t="shared" si="962"/>
        <v>5277.9546153846159</v>
      </c>
      <c r="Z2247" s="1">
        <f t="shared" si="963"/>
        <v>5279.3833333333332</v>
      </c>
      <c r="AA2247" s="1">
        <f t="shared" si="976"/>
        <v>-1.4287179487173489</v>
      </c>
      <c r="AB2247" s="1">
        <f t="shared" si="980"/>
        <v>-11.230472934472164</v>
      </c>
      <c r="AC2247" s="1">
        <f t="shared" si="961"/>
        <v>5248.29</v>
      </c>
      <c r="AD2247" s="1">
        <f t="shared" si="981"/>
        <v>5428.8293333333331</v>
      </c>
      <c r="AE2247" s="1">
        <f t="shared" si="982"/>
        <v>97.149199999999837</v>
      </c>
      <c r="AF2247" s="1">
        <f t="shared" si="983"/>
        <v>-123.891453100546</v>
      </c>
      <c r="AG2247" s="1">
        <f t="shared" si="977"/>
        <v>5352.8259999999991</v>
      </c>
      <c r="AH2247" s="1">
        <f t="shared" si="986"/>
        <v>5516.1578571428572</v>
      </c>
      <c r="AI2247" s="1">
        <f t="shared" si="984"/>
        <v>-163.3318571428581</v>
      </c>
      <c r="AJ2247" s="1">
        <f t="shared" si="978"/>
        <v>0</v>
      </c>
    </row>
    <row r="2248" spans="1:36" x14ac:dyDescent="0.2">
      <c r="A2248" s="5">
        <v>44263</v>
      </c>
      <c r="B2248" s="1">
        <v>5299.79</v>
      </c>
      <c r="C2248" s="10">
        <v>5080.0200000000004</v>
      </c>
      <c r="D2248" s="1">
        <v>5326.26</v>
      </c>
      <c r="E2248" s="1">
        <v>5079.8</v>
      </c>
      <c r="F2248" s="1">
        <v>23023163500</v>
      </c>
      <c r="G2248" s="1">
        <v>407133802141.70001</v>
      </c>
      <c r="H2248" s="1">
        <f t="shared" si="987"/>
        <v>-109.02000000000044</v>
      </c>
      <c r="J2248" s="1">
        <f t="shared" si="964"/>
        <v>5366.7710000000006</v>
      </c>
      <c r="K2248" s="1">
        <f t="shared" si="965"/>
        <v>5487.0820000000003</v>
      </c>
      <c r="L2248" s="1">
        <f t="shared" si="966"/>
        <v>5308.7047272727277</v>
      </c>
      <c r="M2248" s="1">
        <f t="shared" si="967"/>
        <v>99.941359916837641</v>
      </c>
      <c r="N2248" s="1">
        <f t="shared" si="968"/>
        <v>99.961059190031108</v>
      </c>
      <c r="O2248" s="1">
        <f t="shared" si="969"/>
        <v>15.710478757619381</v>
      </c>
      <c r="P2248" s="1">
        <f t="shared" si="970"/>
        <v>17.452579329906051</v>
      </c>
      <c r="Q2248" s="1">
        <f t="shared" si="971"/>
        <v>-22982060716.830269</v>
      </c>
      <c r="R2248" s="1">
        <f t="shared" si="985"/>
        <v>-499.64999999999964</v>
      </c>
      <c r="S2248" s="1">
        <f t="shared" si="960"/>
        <v>3.8940809968892424E-2</v>
      </c>
      <c r="T2248" s="1">
        <f t="shared" si="979"/>
        <v>12.843524521062159</v>
      </c>
      <c r="U2248" s="1">
        <f t="shared" si="972"/>
        <v>-3.5980173306404253E-2</v>
      </c>
      <c r="V2248" s="1">
        <f t="shared" si="973"/>
        <v>-0.1209273833502917</v>
      </c>
      <c r="W2248" s="1">
        <f t="shared" si="974"/>
        <v>-5.3430824605708009</v>
      </c>
      <c r="X2248" s="1">
        <f t="shared" si="975"/>
        <v>-7.4185514267874968</v>
      </c>
      <c r="Y2248" s="1">
        <f t="shared" si="962"/>
        <v>5234.68</v>
      </c>
      <c r="Z2248" s="1">
        <f t="shared" si="963"/>
        <v>5249.2607407407404</v>
      </c>
      <c r="AA2248" s="1">
        <f t="shared" si="976"/>
        <v>-14.580740740740112</v>
      </c>
      <c r="AB2248" s="1">
        <f t="shared" si="980"/>
        <v>-4.0591225071219021</v>
      </c>
      <c r="AC2248" s="1">
        <f t="shared" si="961"/>
        <v>5162.0266666666676</v>
      </c>
      <c r="AD2248" s="1">
        <f t="shared" si="981"/>
        <v>5379.0263333333332</v>
      </c>
      <c r="AE2248" s="1">
        <f t="shared" si="982"/>
        <v>89.666333333333029</v>
      </c>
      <c r="AF2248" s="1">
        <f t="shared" si="983"/>
        <v>-161.33864190325352</v>
      </c>
      <c r="AG2248" s="1">
        <f t="shared" si="977"/>
        <v>5285.0739999999996</v>
      </c>
      <c r="AH2248" s="1">
        <f t="shared" si="986"/>
        <v>5472.8557142857153</v>
      </c>
      <c r="AI2248" s="1">
        <f t="shared" si="984"/>
        <v>-187.78171428571568</v>
      </c>
      <c r="AJ2248" s="1">
        <f t="shared" si="978"/>
        <v>0</v>
      </c>
    </row>
    <row r="2249" spans="1:36" x14ac:dyDescent="0.2">
      <c r="A2249" s="5">
        <v>44264</v>
      </c>
      <c r="B2249" s="1">
        <v>5066.1499999999996</v>
      </c>
      <c r="C2249" s="10">
        <v>4971</v>
      </c>
      <c r="D2249" s="1">
        <v>5094.3100000000004</v>
      </c>
      <c r="E2249" s="1">
        <v>4917.91</v>
      </c>
      <c r="F2249" s="1">
        <v>23071100400</v>
      </c>
      <c r="G2249" s="1">
        <v>414415213806.20001</v>
      </c>
      <c r="H2249" s="1">
        <f t="shared" si="987"/>
        <v>32.609999999999673</v>
      </c>
      <c r="J2249" s="1">
        <f t="shared" si="964"/>
        <v>5305.9040000000005</v>
      </c>
      <c r="K2249" s="1">
        <f t="shared" si="965"/>
        <v>5439.3986666666669</v>
      </c>
      <c r="L2249" s="1">
        <f t="shared" si="966"/>
        <v>5236.7463636363645</v>
      </c>
      <c r="M2249" s="1">
        <f t="shared" si="967"/>
        <v>90.114698543924305</v>
      </c>
      <c r="N2249" s="1">
        <f t="shared" si="968"/>
        <v>92.203195676437744</v>
      </c>
      <c r="O2249" s="1">
        <f t="shared" si="969"/>
        <v>21.93218689162876</v>
      </c>
      <c r="P2249" s="1">
        <f t="shared" si="970"/>
        <v>22.818005347397708</v>
      </c>
      <c r="Q2249" s="1">
        <f t="shared" si="971"/>
        <v>-9183972052.6530666</v>
      </c>
      <c r="R2249" s="1">
        <f t="shared" si="985"/>
        <v>-466.56999999999971</v>
      </c>
      <c r="S2249" s="1">
        <f t="shared" si="960"/>
        <v>7.7968043235622604</v>
      </c>
      <c r="T2249" s="1">
        <f t="shared" si="979"/>
        <v>10.386404398868372</v>
      </c>
      <c r="U2249" s="1">
        <f t="shared" si="972"/>
        <v>-2.193120096560057E-2</v>
      </c>
      <c r="V2249" s="1">
        <f t="shared" si="973"/>
        <v>-0.11189799422224524</v>
      </c>
      <c r="W2249" s="1">
        <f t="shared" si="974"/>
        <v>-6.3119121642608009</v>
      </c>
      <c r="X2249" s="1">
        <f t="shared" si="975"/>
        <v>-8.6112214855122513</v>
      </c>
      <c r="Y2249" s="1">
        <f t="shared" si="962"/>
        <v>5063.247692307692</v>
      </c>
      <c r="Z2249" s="1">
        <f t="shared" si="963"/>
        <v>5071.9444444444453</v>
      </c>
      <c r="AA2249" s="1">
        <f t="shared" si="976"/>
        <v>-8.6967521367532754</v>
      </c>
      <c r="AB2249" s="1">
        <f t="shared" si="980"/>
        <v>-13.403943019942744</v>
      </c>
      <c r="AC2249" s="1">
        <f t="shared" si="961"/>
        <v>4994.4066666666668</v>
      </c>
      <c r="AD2249" s="1">
        <f t="shared" si="981"/>
        <v>5319.6156666666666</v>
      </c>
      <c r="AE2249" s="1">
        <f t="shared" si="982"/>
        <v>112.89053333333304</v>
      </c>
      <c r="AF2249" s="1">
        <f t="shared" si="983"/>
        <v>-192.04976147985286</v>
      </c>
      <c r="AG2249" s="1">
        <f t="shared" si="977"/>
        <v>5209.348</v>
      </c>
      <c r="AH2249" s="1">
        <f t="shared" si="986"/>
        <v>5413.0899999999992</v>
      </c>
      <c r="AI2249" s="1">
        <f t="shared" si="984"/>
        <v>-203.74199999999928</v>
      </c>
      <c r="AJ2249" s="1">
        <f t="shared" si="978"/>
        <v>1</v>
      </c>
    </row>
    <row r="2250" spans="1:36" x14ac:dyDescent="0.2">
      <c r="A2250" s="5">
        <v>44265</v>
      </c>
      <c r="B2250" s="1">
        <v>5047.0600000000004</v>
      </c>
      <c r="C2250" s="10">
        <v>5003.6099999999997</v>
      </c>
      <c r="D2250" s="1">
        <v>5055.28</v>
      </c>
      <c r="E2250" s="1">
        <v>4981.62</v>
      </c>
      <c r="F2250" s="1">
        <v>16992849000</v>
      </c>
      <c r="G2250" s="1">
        <v>309577408714.90002</v>
      </c>
      <c r="H2250" s="1">
        <f t="shared" si="987"/>
        <v>124.61000000000058</v>
      </c>
      <c r="J2250" s="1">
        <f t="shared" si="964"/>
        <v>5262.5079999999998</v>
      </c>
      <c r="K2250" s="1">
        <f t="shared" si="965"/>
        <v>5385.7913333333327</v>
      </c>
      <c r="L2250" s="1">
        <f t="shared" si="966"/>
        <v>5181.7838181818188</v>
      </c>
      <c r="M2250" s="1">
        <f t="shared" si="967"/>
        <v>83.966023686130725</v>
      </c>
      <c r="N2250" s="1">
        <f t="shared" si="968"/>
        <v>85.944367906580112</v>
      </c>
      <c r="O2250" s="1">
        <f t="shared" si="969"/>
        <v>24.62603574393437</v>
      </c>
      <c r="P2250" s="1">
        <f t="shared" si="970"/>
        <v>31.17499395364743</v>
      </c>
      <c r="Q2250" s="1">
        <f t="shared" si="971"/>
        <v>-6846969295.6829481</v>
      </c>
      <c r="R2250" s="1">
        <f t="shared" si="985"/>
        <v>-465.95000000000073</v>
      </c>
      <c r="S2250" s="1">
        <f t="shared" si="960"/>
        <v>14.055632093419895</v>
      </c>
      <c r="T2250" s="1">
        <f t="shared" si="979"/>
        <v>10.742582652297591</v>
      </c>
      <c r="U2250" s="1">
        <f t="shared" si="972"/>
        <v>6.5172945133612882E-3</v>
      </c>
      <c r="V2250" s="1">
        <f t="shared" si="973"/>
        <v>-0.10324266488878382</v>
      </c>
      <c r="W2250" s="1">
        <f t="shared" si="974"/>
        <v>-4.9196694807874906</v>
      </c>
      <c r="X2250" s="1">
        <f t="shared" si="975"/>
        <v>-7.0961036118864316</v>
      </c>
      <c r="Y2250" s="1">
        <f t="shared" si="962"/>
        <v>4976.0169230769234</v>
      </c>
      <c r="Z2250" s="1">
        <f t="shared" si="963"/>
        <v>4973.4155555555553</v>
      </c>
      <c r="AA2250" s="1">
        <f t="shared" si="976"/>
        <v>2.6013675213680472</v>
      </c>
      <c r="AB2250" s="1">
        <f t="shared" si="980"/>
        <v>-6.4371282051290111</v>
      </c>
      <c r="AC2250" s="1">
        <f t="shared" si="961"/>
        <v>5013.5033333333331</v>
      </c>
      <c r="AD2250" s="1">
        <f t="shared" si="981"/>
        <v>5273.7616666666672</v>
      </c>
      <c r="AE2250" s="1">
        <f t="shared" si="982"/>
        <v>135.36399999999975</v>
      </c>
      <c r="AF2250" s="1">
        <f t="shared" si="983"/>
        <v>-128.17703049227003</v>
      </c>
      <c r="AG2250" s="1">
        <f t="shared" si="977"/>
        <v>5119.6279999999997</v>
      </c>
      <c r="AH2250" s="1">
        <f t="shared" si="986"/>
        <v>5358.4635714285714</v>
      </c>
      <c r="AI2250" s="1">
        <f t="shared" si="984"/>
        <v>-238.83557142857171</v>
      </c>
      <c r="AJ2250" s="1">
        <f t="shared" si="978"/>
        <v>1</v>
      </c>
    </row>
    <row r="2251" spans="1:36" x14ac:dyDescent="0.2">
      <c r="A2251" s="5">
        <v>44266</v>
      </c>
      <c r="B2251" s="1">
        <v>5024.5600000000004</v>
      </c>
      <c r="C2251" s="10">
        <v>5128.22</v>
      </c>
      <c r="D2251" s="1">
        <v>5138.41</v>
      </c>
      <c r="E2251" s="1">
        <v>5020.58</v>
      </c>
      <c r="F2251" s="1">
        <v>18960076600</v>
      </c>
      <c r="G2251" s="1">
        <v>333859199678.59998</v>
      </c>
      <c r="H2251" s="1">
        <f t="shared" si="987"/>
        <v>18.159999999999854</v>
      </c>
      <c r="J2251" s="1">
        <f t="shared" si="964"/>
        <v>5228.3740000000007</v>
      </c>
      <c r="K2251" s="1">
        <f t="shared" si="965"/>
        <v>5343.1140000000005</v>
      </c>
      <c r="L2251" s="1">
        <f t="shared" si="966"/>
        <v>5157.3678181818177</v>
      </c>
      <c r="M2251" s="1">
        <f t="shared" si="967"/>
        <v>55.673818656999451</v>
      </c>
      <c r="N2251" s="1">
        <f t="shared" si="968"/>
        <v>60.840501992328555</v>
      </c>
      <c r="O2251" s="1">
        <f t="shared" si="969"/>
        <v>36.154115731101456</v>
      </c>
      <c r="P2251" s="1">
        <f t="shared" si="970"/>
        <v>36.457916717048192</v>
      </c>
      <c r="Q2251" s="1">
        <f t="shared" si="971"/>
        <v>15680721927.09849</v>
      </c>
      <c r="R2251" s="1">
        <f t="shared" si="985"/>
        <v>-208.53999999999996</v>
      </c>
      <c r="S2251" s="1">
        <f t="shared" ref="S2251:S2314" si="988">(C2251-MIN(E2242:E2251))/(MAX(D2242:D2251)-MIN(E2242:E2251))*100</f>
        <v>39.159498007671438</v>
      </c>
      <c r="T2251" s="1">
        <f t="shared" si="979"/>
        <v>13.02875633636963</v>
      </c>
      <c r="U2251" s="1">
        <f t="shared" si="972"/>
        <v>2.4298879533249464E-2</v>
      </c>
      <c r="V2251" s="1">
        <f t="shared" si="973"/>
        <v>-5.6891221630250177E-2</v>
      </c>
      <c r="W2251" s="1">
        <f t="shared" si="974"/>
        <v>-1.915585992891871</v>
      </c>
      <c r="X2251" s="1">
        <f t="shared" si="975"/>
        <v>-4.0218868622305308</v>
      </c>
      <c r="Y2251" s="1">
        <f t="shared" si="962"/>
        <v>5022.7807692307688</v>
      </c>
      <c r="Z2251" s="1">
        <f t="shared" si="963"/>
        <v>5012.8403703703698</v>
      </c>
      <c r="AA2251" s="1">
        <f t="shared" si="976"/>
        <v>9.9403988603990001</v>
      </c>
      <c r="AB2251" s="1">
        <f t="shared" si="980"/>
        <v>4.0691737891742381</v>
      </c>
      <c r="AC2251" s="1">
        <f t="shared" ref="AC2251:AC2314" si="989">(C2251+D2251+E2251)/3</f>
        <v>5095.7366666666667</v>
      </c>
      <c r="AD2251" s="1">
        <f t="shared" si="981"/>
        <v>5235.2903333333334</v>
      </c>
      <c r="AE2251" s="1">
        <f t="shared" si="982"/>
        <v>135.09759999999989</v>
      </c>
      <c r="AF2251" s="1">
        <f t="shared" si="983"/>
        <v>-68.865603665629791</v>
      </c>
      <c r="AG2251" s="1">
        <f t="shared" si="977"/>
        <v>5089.13</v>
      </c>
      <c r="AH2251" s="1">
        <f t="shared" si="986"/>
        <v>5311.9907142857137</v>
      </c>
      <c r="AI2251" s="1">
        <f t="shared" si="984"/>
        <v>-222.86071428571358</v>
      </c>
      <c r="AJ2251" s="1">
        <f t="shared" si="978"/>
        <v>1</v>
      </c>
    </row>
    <row r="2252" spans="1:36" x14ac:dyDescent="0.2">
      <c r="A2252" s="5">
        <v>44267</v>
      </c>
      <c r="B2252" s="1">
        <v>5153.67</v>
      </c>
      <c r="C2252" s="10">
        <v>5146.38</v>
      </c>
      <c r="D2252" s="1">
        <v>5153.67</v>
      </c>
      <c r="E2252" s="1">
        <v>5086.82</v>
      </c>
      <c r="F2252" s="1">
        <v>20102058900</v>
      </c>
      <c r="G2252" s="1">
        <v>323237751413.40002</v>
      </c>
      <c r="H2252" s="1">
        <f t="shared" si="987"/>
        <v>-110.84000000000015</v>
      </c>
      <c r="J2252" s="1">
        <f t="shared" si="964"/>
        <v>5209.3359999999993</v>
      </c>
      <c r="K2252" s="1">
        <f t="shared" si="965"/>
        <v>5300.95</v>
      </c>
      <c r="L2252" s="1">
        <f t="shared" si="966"/>
        <v>5142.4598181818192</v>
      </c>
      <c r="M2252" s="1">
        <f t="shared" si="967"/>
        <v>44.050446920533844</v>
      </c>
      <c r="N2252" s="1">
        <f t="shared" si="968"/>
        <v>57.45912933378019</v>
      </c>
      <c r="O2252" s="1">
        <f t="shared" si="969"/>
        <v>30.341510674371126</v>
      </c>
      <c r="P2252" s="1">
        <f t="shared" si="970"/>
        <v>31.194648087488492</v>
      </c>
      <c r="Q2252" s="1">
        <f t="shared" si="971"/>
        <v>15717795343.350832</v>
      </c>
      <c r="R2252" s="1">
        <f t="shared" si="985"/>
        <v>-272.39999999999964</v>
      </c>
      <c r="S2252" s="1">
        <f t="shared" si="988"/>
        <v>42.540870666219803</v>
      </c>
      <c r="T2252" s="1">
        <f t="shared" si="979"/>
        <v>16.990383636632643</v>
      </c>
      <c r="U2252" s="1">
        <f t="shared" si="972"/>
        <v>3.5286939557513932E-3</v>
      </c>
      <c r="V2252" s="1">
        <f t="shared" si="973"/>
        <v>-5.908701979683928E-2</v>
      </c>
      <c r="W2252" s="1">
        <f t="shared" si="974"/>
        <v>-1.2085225449078201</v>
      </c>
      <c r="X2252" s="1">
        <f t="shared" si="975"/>
        <v>-2.9158924343749653</v>
      </c>
      <c r="Y2252" s="1">
        <f t="shared" si="962"/>
        <v>5131.0138461538463</v>
      </c>
      <c r="Z2252" s="1">
        <f t="shared" si="963"/>
        <v>5129.5651851851853</v>
      </c>
      <c r="AA2252" s="1">
        <f t="shared" si="976"/>
        <v>1.4486609686609881</v>
      </c>
      <c r="AB2252" s="1">
        <f t="shared" si="980"/>
        <v>8.2420512820513974</v>
      </c>
      <c r="AC2252" s="1">
        <f t="shared" si="989"/>
        <v>5128.956666666666</v>
      </c>
      <c r="AD2252" s="1">
        <f t="shared" si="981"/>
        <v>5212.4546666666665</v>
      </c>
      <c r="AE2252" s="1">
        <f t="shared" si="982"/>
        <v>133.52866666666668</v>
      </c>
      <c r="AF2252" s="1">
        <f t="shared" si="983"/>
        <v>-41.687927186671772</v>
      </c>
      <c r="AG2252" s="1">
        <f t="shared" si="977"/>
        <v>5065.8460000000005</v>
      </c>
      <c r="AH2252" s="1">
        <f t="shared" si="986"/>
        <v>5279.7800000000007</v>
      </c>
      <c r="AI2252" s="1">
        <f t="shared" si="984"/>
        <v>-213.9340000000002</v>
      </c>
      <c r="AJ2252" s="1">
        <f t="shared" si="978"/>
        <v>0</v>
      </c>
    </row>
    <row r="2253" spans="1:36" x14ac:dyDescent="0.2">
      <c r="A2253" s="5">
        <v>44270</v>
      </c>
      <c r="B2253" s="1">
        <v>5116.12</v>
      </c>
      <c r="C2253" s="10">
        <v>5035.54</v>
      </c>
      <c r="D2253" s="1">
        <v>5120.88</v>
      </c>
      <c r="E2253" s="1">
        <v>4992.3999999999996</v>
      </c>
      <c r="F2253" s="1">
        <v>20415308400</v>
      </c>
      <c r="G2253" s="1">
        <v>330740513807.90002</v>
      </c>
      <c r="H2253" s="1">
        <f t="shared" si="987"/>
        <v>43.819999999999709</v>
      </c>
      <c r="J2253" s="1">
        <f t="shared" si="964"/>
        <v>5171.0119999999997</v>
      </c>
      <c r="K2253" s="1">
        <f t="shared" si="965"/>
        <v>5263.4973333333337</v>
      </c>
      <c r="L2253" s="1">
        <f t="shared" si="966"/>
        <v>5110.8605454545459</v>
      </c>
      <c r="M2253" s="1">
        <f t="shared" si="967"/>
        <v>71.193828823313339</v>
      </c>
      <c r="N2253" s="1">
        <f t="shared" si="968"/>
        <v>78.097419282761692</v>
      </c>
      <c r="O2253" s="1">
        <f t="shared" si="969"/>
        <v>49.924839429690614</v>
      </c>
      <c r="P2253" s="1">
        <f t="shared" si="970"/>
        <v>37.915492957746444</v>
      </c>
      <c r="Q2253" s="1">
        <f t="shared" si="971"/>
        <v>-6705526264.6325741</v>
      </c>
      <c r="R2253" s="1">
        <f t="shared" si="985"/>
        <v>-314.09000000000015</v>
      </c>
      <c r="S2253" s="1">
        <f t="shared" si="988"/>
        <v>21.902580717238301</v>
      </c>
      <c r="T2253" s="1">
        <f t="shared" si="979"/>
        <v>17.54809534776502</v>
      </c>
      <c r="U2253" s="1">
        <f t="shared" si="972"/>
        <v>-2.2011541959750126E-2</v>
      </c>
      <c r="V2253" s="1">
        <f t="shared" si="973"/>
        <v>-5.6442485702935911E-2</v>
      </c>
      <c r="W2253" s="1">
        <f t="shared" si="974"/>
        <v>-2.6198353436425936</v>
      </c>
      <c r="X2253" s="1">
        <f t="shared" si="975"/>
        <v>-4.3309100185098801</v>
      </c>
      <c r="Y2253" s="1">
        <f t="shared" si="962"/>
        <v>5129.3276923076928</v>
      </c>
      <c r="Z2253" s="1">
        <f t="shared" si="963"/>
        <v>5138.1696296296295</v>
      </c>
      <c r="AA2253" s="1">
        <f t="shared" si="976"/>
        <v>-8.8419373219367117</v>
      </c>
      <c r="AB2253" s="1">
        <f t="shared" si="980"/>
        <v>-0.60945868945855186</v>
      </c>
      <c r="AC2253" s="1">
        <f t="shared" si="989"/>
        <v>5049.6066666666666</v>
      </c>
      <c r="AD2253" s="1">
        <f t="shared" si="981"/>
        <v>5177.8726666666662</v>
      </c>
      <c r="AE2253" s="1">
        <f t="shared" si="982"/>
        <v>124.59986666666664</v>
      </c>
      <c r="AF2253" s="1">
        <f t="shared" si="983"/>
        <v>-68.628216830622435</v>
      </c>
      <c r="AG2253" s="1">
        <f t="shared" si="977"/>
        <v>5056.9500000000007</v>
      </c>
      <c r="AH2253" s="1">
        <f t="shared" si="986"/>
        <v>5240.9135714285721</v>
      </c>
      <c r="AI2253" s="1">
        <f t="shared" si="984"/>
        <v>-183.96357142857141</v>
      </c>
      <c r="AJ2253" s="1">
        <f t="shared" si="978"/>
        <v>1</v>
      </c>
    </row>
    <row r="2254" spans="1:36" x14ac:dyDescent="0.2">
      <c r="A2254" s="5">
        <v>44271</v>
      </c>
      <c r="B2254" s="1">
        <v>5054.41</v>
      </c>
      <c r="C2254" s="10">
        <v>5079.3599999999997</v>
      </c>
      <c r="D2254" s="1">
        <v>5084.3100000000004</v>
      </c>
      <c r="E2254" s="1">
        <v>5009.95</v>
      </c>
      <c r="F2254" s="1">
        <v>16139005400</v>
      </c>
      <c r="G2254" s="1">
        <v>271755048563.60001</v>
      </c>
      <c r="H2254" s="1">
        <f t="shared" si="987"/>
        <v>21.5</v>
      </c>
      <c r="J2254" s="1">
        <f t="shared" si="964"/>
        <v>5143.9849999999997</v>
      </c>
      <c r="K2254" s="1">
        <f t="shared" si="965"/>
        <v>5230.1433333333343</v>
      </c>
      <c r="L2254" s="1">
        <f t="shared" si="966"/>
        <v>5094.1965454545461</v>
      </c>
      <c r="M2254" s="1">
        <f t="shared" si="967"/>
        <v>31.519341703427354</v>
      </c>
      <c r="N2254" s="1">
        <f t="shared" si="968"/>
        <v>69.793635053976715</v>
      </c>
      <c r="O2254" s="1">
        <f t="shared" si="969"/>
        <v>68.47015986800929</v>
      </c>
      <c r="P2254" s="1">
        <f t="shared" si="970"/>
        <v>34.174896463841975</v>
      </c>
      <c r="Q2254" s="1">
        <f t="shared" si="971"/>
        <v>13990321249.112127</v>
      </c>
      <c r="R2254" s="1">
        <f t="shared" si="985"/>
        <v>-372.85000000000036</v>
      </c>
      <c r="S2254" s="1">
        <f t="shared" si="988"/>
        <v>30.206364946023289</v>
      </c>
      <c r="T2254" s="1">
        <f t="shared" si="979"/>
        <v>19.85643196699586</v>
      </c>
      <c r="U2254" s="1">
        <f t="shared" si="972"/>
        <v>8.6270711270710707E-3</v>
      </c>
      <c r="V2254" s="1">
        <f t="shared" si="973"/>
        <v>-6.2637715500537039E-2</v>
      </c>
      <c r="W2254" s="1">
        <f t="shared" si="974"/>
        <v>-1.2563217038929935</v>
      </c>
      <c r="X2254" s="1">
        <f t="shared" si="975"/>
        <v>-2.8829675158679775</v>
      </c>
      <c r="Y2254" s="1">
        <f t="shared" si="962"/>
        <v>5042.2815384615378</v>
      </c>
      <c r="Z2254" s="1">
        <f t="shared" si="963"/>
        <v>5038.7859259259267</v>
      </c>
      <c r="AA2254" s="1">
        <f t="shared" si="976"/>
        <v>3.4956125356111443</v>
      </c>
      <c r="AB2254" s="1">
        <f t="shared" si="980"/>
        <v>-6.3744273504271405</v>
      </c>
      <c r="AC2254" s="1">
        <f t="shared" si="989"/>
        <v>5057.873333333333</v>
      </c>
      <c r="AD2254" s="1">
        <f t="shared" si="981"/>
        <v>5146.6716666666662</v>
      </c>
      <c r="AE2254" s="1">
        <f t="shared" si="982"/>
        <v>107.98933333333343</v>
      </c>
      <c r="AF2254" s="1">
        <f t="shared" si="983"/>
        <v>-54.819200250230324</v>
      </c>
      <c r="AG2254" s="1">
        <f t="shared" si="977"/>
        <v>5078.6220000000003</v>
      </c>
      <c r="AH2254" s="1">
        <f t="shared" si="986"/>
        <v>5215.3271428571434</v>
      </c>
      <c r="AI2254" s="1">
        <f t="shared" si="984"/>
        <v>-136.70514285714307</v>
      </c>
      <c r="AJ2254" s="1">
        <f t="shared" si="978"/>
        <v>1</v>
      </c>
    </row>
    <row r="2255" spans="1:36" x14ac:dyDescent="0.2">
      <c r="A2255" s="5">
        <v>44272</v>
      </c>
      <c r="B2255" s="1">
        <v>5062.7700000000004</v>
      </c>
      <c r="C2255" s="10">
        <v>5100.8599999999997</v>
      </c>
      <c r="D2255" s="1">
        <v>5123.55</v>
      </c>
      <c r="E2255" s="1">
        <v>5020.13</v>
      </c>
      <c r="F2255" s="1">
        <v>14916237600</v>
      </c>
      <c r="G2255" s="1">
        <v>263492417708.89999</v>
      </c>
      <c r="H2255" s="1">
        <f t="shared" si="987"/>
        <v>40.910000000000764</v>
      </c>
      <c r="J2255" s="1">
        <f t="shared" si="964"/>
        <v>5108.8500000000004</v>
      </c>
      <c r="K2255" s="1">
        <f t="shared" si="965"/>
        <v>5207.6959999999999</v>
      </c>
      <c r="L2255" s="1">
        <f t="shared" si="966"/>
        <v>5086.3556363636362</v>
      </c>
      <c r="M2255" s="1">
        <f t="shared" si="967"/>
        <v>30.694565533275409</v>
      </c>
      <c r="N2255" s="1">
        <f t="shared" si="968"/>
        <v>61.440374320279936</v>
      </c>
      <c r="O2255" s="1">
        <f t="shared" si="969"/>
        <v>69.197421076033834</v>
      </c>
      <c r="P2255" s="1">
        <f t="shared" si="970"/>
        <v>39.354052282225702</v>
      </c>
      <c r="Q2255" s="1">
        <f t="shared" si="971"/>
        <v>8371092925.0046921</v>
      </c>
      <c r="R2255" s="1">
        <f t="shared" si="985"/>
        <v>-179.85000000000036</v>
      </c>
      <c r="S2255" s="1">
        <f t="shared" si="988"/>
        <v>38.559625679720064</v>
      </c>
      <c r="T2255" s="1">
        <f t="shared" si="979"/>
        <v>21.361069957586345</v>
      </c>
      <c r="U2255" s="1">
        <f t="shared" si="972"/>
        <v>4.214975513932945E-3</v>
      </c>
      <c r="V2255" s="1">
        <f t="shared" si="973"/>
        <v>-4.6502281466194936E-2</v>
      </c>
      <c r="W2255" s="1">
        <f t="shared" si="974"/>
        <v>-0.15639527486617713</v>
      </c>
      <c r="X2255" s="1">
        <f t="shared" si="975"/>
        <v>-2.0515022382258921</v>
      </c>
      <c r="Y2255" s="1">
        <f t="shared" si="962"/>
        <v>5082.6676923076921</v>
      </c>
      <c r="Z2255" s="1">
        <f t="shared" si="963"/>
        <v>5080.9525925925918</v>
      </c>
      <c r="AA2255" s="1">
        <f t="shared" si="976"/>
        <v>1.715099715100223</v>
      </c>
      <c r="AB2255" s="1">
        <f t="shared" si="980"/>
        <v>3.1395099715089603</v>
      </c>
      <c r="AC2255" s="1">
        <f t="shared" si="989"/>
        <v>5081.5133333333333</v>
      </c>
      <c r="AD2255" s="1">
        <f t="shared" si="981"/>
        <v>5114.1200000000008</v>
      </c>
      <c r="AE2255" s="1">
        <f t="shared" si="982"/>
        <v>78.416000000000253</v>
      </c>
      <c r="AF2255" s="1">
        <f t="shared" si="983"/>
        <v>-27.721100002267715</v>
      </c>
      <c r="AG2255" s="1">
        <f t="shared" si="977"/>
        <v>5098.0720000000001</v>
      </c>
      <c r="AH2255" s="1">
        <f t="shared" si="986"/>
        <v>5188.9914285714285</v>
      </c>
      <c r="AI2255" s="1">
        <f t="shared" si="984"/>
        <v>-90.919428571428398</v>
      </c>
      <c r="AJ2255" s="1">
        <f t="shared" si="978"/>
        <v>1</v>
      </c>
    </row>
    <row r="2256" spans="1:36" x14ac:dyDescent="0.2">
      <c r="A2256" s="5">
        <v>44273</v>
      </c>
      <c r="B2256" s="1">
        <v>5114.59</v>
      </c>
      <c r="C2256" s="10">
        <v>5141.7700000000004</v>
      </c>
      <c r="D2256" s="1">
        <v>5160.46</v>
      </c>
      <c r="E2256" s="1">
        <v>5111.13</v>
      </c>
      <c r="F2256" s="1">
        <v>14290151800</v>
      </c>
      <c r="G2256" s="1">
        <v>260930046844.70001</v>
      </c>
      <c r="H2256" s="1">
        <f t="shared" si="987"/>
        <v>-134.68000000000029</v>
      </c>
      <c r="J2256" s="1">
        <f t="shared" si="964"/>
        <v>5094.9560000000001</v>
      </c>
      <c r="K2256" s="1">
        <f t="shared" si="965"/>
        <v>5185.8433333333342</v>
      </c>
      <c r="L2256" s="1">
        <f t="shared" si="966"/>
        <v>5092.3410909090908</v>
      </c>
      <c r="M2256" s="1">
        <f t="shared" si="967"/>
        <v>11.121028204212518</v>
      </c>
      <c r="N2256" s="1">
        <f t="shared" si="968"/>
        <v>45.179380433451605</v>
      </c>
      <c r="O2256" s="1">
        <f t="shared" si="969"/>
        <v>33.627098483414905</v>
      </c>
      <c r="P2256" s="1">
        <f t="shared" si="970"/>
        <v>27.928079814348362</v>
      </c>
      <c r="Q2256" s="1">
        <f t="shared" si="971"/>
        <v>3461733509.2238121</v>
      </c>
      <c r="R2256" s="1">
        <f t="shared" si="985"/>
        <v>-121.02999999999975</v>
      </c>
      <c r="S2256" s="1">
        <f t="shared" si="988"/>
        <v>54.820619566548402</v>
      </c>
      <c r="T2256" s="1">
        <f t="shared" si="979"/>
        <v>26.3567407379361</v>
      </c>
      <c r="U2256" s="1">
        <f t="shared" si="972"/>
        <v>7.9564041176483514E-3</v>
      </c>
      <c r="V2256" s="1">
        <f t="shared" si="973"/>
        <v>-5.6938379115991422E-2</v>
      </c>
      <c r="W2256" s="1">
        <f t="shared" si="974"/>
        <v>0.91883030982014979</v>
      </c>
      <c r="X2256" s="1">
        <f t="shared" si="975"/>
        <v>-0.8498778405055375</v>
      </c>
      <c r="Y2256" s="1">
        <f t="shared" si="962"/>
        <v>5107.1538461538457</v>
      </c>
      <c r="Z2256" s="1">
        <f t="shared" si="963"/>
        <v>5103.89037037037</v>
      </c>
      <c r="AA2256" s="1">
        <f t="shared" si="976"/>
        <v>3.2634757834757693</v>
      </c>
      <c r="AB2256" s="1">
        <f t="shared" si="980"/>
        <v>2.0247749287753321</v>
      </c>
      <c r="AC2256" s="1">
        <f t="shared" si="989"/>
        <v>5137.7866666666669</v>
      </c>
      <c r="AD2256" s="1">
        <f t="shared" si="981"/>
        <v>5096.9700000000012</v>
      </c>
      <c r="AE2256" s="1">
        <f t="shared" si="982"/>
        <v>57.836000000000332</v>
      </c>
      <c r="AF2256" s="1">
        <f t="shared" si="983"/>
        <v>47.048743189553754</v>
      </c>
      <c r="AG2256" s="1">
        <f t="shared" si="977"/>
        <v>5100.7820000000002</v>
      </c>
      <c r="AH2256" s="1">
        <f t="shared" si="986"/>
        <v>5175.0635714285718</v>
      </c>
      <c r="AI2256" s="1">
        <f t="shared" si="984"/>
        <v>-74.281571428571624</v>
      </c>
      <c r="AJ2256" s="1">
        <f t="shared" si="978"/>
        <v>0</v>
      </c>
    </row>
    <row r="2257" spans="1:36" x14ac:dyDescent="0.2">
      <c r="A2257" s="5">
        <v>44274</v>
      </c>
      <c r="B2257" s="1">
        <v>5068.53</v>
      </c>
      <c r="C2257" s="10">
        <v>5007.09</v>
      </c>
      <c r="D2257" s="1">
        <v>5089.92</v>
      </c>
      <c r="E2257" s="1">
        <v>4980.76</v>
      </c>
      <c r="F2257" s="1">
        <v>16417484900</v>
      </c>
      <c r="G2257" s="1">
        <v>282974489237.20001</v>
      </c>
      <c r="H2257" s="1">
        <f t="shared" si="987"/>
        <v>50.059999999999491</v>
      </c>
      <c r="J2257" s="1">
        <f t="shared" si="964"/>
        <v>5069.3850000000002</v>
      </c>
      <c r="K2257" s="1">
        <f t="shared" si="965"/>
        <v>5163.8653333333332</v>
      </c>
      <c r="L2257" s="1">
        <f t="shared" si="966"/>
        <v>5076.3654545454556</v>
      </c>
      <c r="M2257" s="1">
        <f t="shared" si="967"/>
        <v>85.347801892042312</v>
      </c>
      <c r="N2257" s="1">
        <f t="shared" si="968"/>
        <v>78.16089139218802</v>
      </c>
      <c r="O2257" s="1">
        <f t="shared" si="969"/>
        <v>38.896493367511958</v>
      </c>
      <c r="P2257" s="1">
        <f t="shared" si="970"/>
        <v>37.396549780133029</v>
      </c>
      <c r="Q2257" s="1">
        <f t="shared" si="971"/>
        <v>-8497507299.8351154</v>
      </c>
      <c r="R2257" s="1">
        <f t="shared" si="985"/>
        <v>-72.930000000000291</v>
      </c>
      <c r="S2257" s="1">
        <f t="shared" si="988"/>
        <v>21.839108607811976</v>
      </c>
      <c r="T2257" s="1">
        <f t="shared" si="979"/>
        <v>27.092004541818433</v>
      </c>
      <c r="U2257" s="1">
        <f t="shared" si="972"/>
        <v>-2.6897858836170369E-2</v>
      </c>
      <c r="V2257" s="1">
        <f t="shared" si="973"/>
        <v>-5.1815002149332171E-2</v>
      </c>
      <c r="W2257" s="1">
        <f t="shared" si="974"/>
        <v>-1.2288472862092754</v>
      </c>
      <c r="X2257" s="1">
        <f t="shared" si="975"/>
        <v>-3.0360073939444274</v>
      </c>
      <c r="Y2257" s="1">
        <f t="shared" si="962"/>
        <v>5121.05</v>
      </c>
      <c r="Z2257" s="1">
        <f t="shared" si="963"/>
        <v>5131.7937037037045</v>
      </c>
      <c r="AA2257" s="1">
        <f t="shared" si="976"/>
        <v>-10.743703703704341</v>
      </c>
      <c r="AB2257" s="1">
        <f t="shared" si="980"/>
        <v>0.46203988603974722</v>
      </c>
      <c r="AC2257" s="1">
        <f t="shared" si="989"/>
        <v>5025.9233333333332</v>
      </c>
      <c r="AD2257" s="1">
        <f t="shared" si="981"/>
        <v>5074.7333333333336</v>
      </c>
      <c r="AE2257" s="1">
        <f t="shared" si="982"/>
        <v>46.470666666666787</v>
      </c>
      <c r="AF2257" s="1">
        <f t="shared" si="983"/>
        <v>-70.022666628411145</v>
      </c>
      <c r="AG2257" s="1">
        <f t="shared" si="977"/>
        <v>5072.924</v>
      </c>
      <c r="AH2257" s="1">
        <f t="shared" si="986"/>
        <v>5145.6571428571424</v>
      </c>
      <c r="AI2257" s="1">
        <f t="shared" si="984"/>
        <v>-72.733142857142411</v>
      </c>
      <c r="AJ2257" s="1">
        <f t="shared" si="978"/>
        <v>1</v>
      </c>
    </row>
    <row r="2258" spans="1:36" x14ac:dyDescent="0.2">
      <c r="A2258" s="5">
        <v>44277</v>
      </c>
      <c r="B2258" s="1">
        <v>5008.3999999999996</v>
      </c>
      <c r="C2258" s="10">
        <v>5057.1499999999996</v>
      </c>
      <c r="D2258" s="1">
        <v>5071.34</v>
      </c>
      <c r="E2258" s="1">
        <v>4996.54</v>
      </c>
      <c r="F2258" s="1">
        <v>16740263200</v>
      </c>
      <c r="G2258" s="1">
        <v>264209098943</v>
      </c>
      <c r="H2258" s="1">
        <f t="shared" si="987"/>
        <v>-47.899999999999636</v>
      </c>
      <c r="J2258" s="1">
        <f t="shared" si="964"/>
        <v>5067.098</v>
      </c>
      <c r="K2258" s="1">
        <f t="shared" si="965"/>
        <v>5139.7566666666662</v>
      </c>
      <c r="L2258" s="1">
        <f t="shared" si="966"/>
        <v>5074.1409090909083</v>
      </c>
      <c r="M2258" s="1">
        <f t="shared" si="967"/>
        <v>57.490261547023088</v>
      </c>
      <c r="N2258" s="1">
        <f t="shared" si="968"/>
        <v>42.593279736137013</v>
      </c>
      <c r="O2258" s="1">
        <f t="shared" si="969"/>
        <v>46.120931330598758</v>
      </c>
      <c r="P2258" s="1">
        <f t="shared" si="970"/>
        <v>36.173368670178533</v>
      </c>
      <c r="Q2258" s="1">
        <f t="shared" si="971"/>
        <v>10388810397.646847</v>
      </c>
      <c r="R2258" s="1">
        <f t="shared" si="985"/>
        <v>86.149999999999636</v>
      </c>
      <c r="S2258" s="1">
        <f t="shared" si="988"/>
        <v>57.406720263862987</v>
      </c>
      <c r="T2258" s="1">
        <f t="shared" si="979"/>
        <v>32.828782487207846</v>
      </c>
      <c r="U2258" s="1">
        <f t="shared" si="972"/>
        <v>9.8988560750619403E-3</v>
      </c>
      <c r="V2258" s="1">
        <f t="shared" si="973"/>
        <v>-3.9076157178688252E-2</v>
      </c>
      <c r="W2258" s="1">
        <f t="shared" si="974"/>
        <v>-0.19632539177257516</v>
      </c>
      <c r="X2258" s="1">
        <f t="shared" si="975"/>
        <v>-1.6072096798356843</v>
      </c>
      <c r="Y2258" s="1">
        <f t="shared" si="962"/>
        <v>5014.7915384615389</v>
      </c>
      <c r="Z2258" s="1">
        <f t="shared" si="963"/>
        <v>5010.7981481481484</v>
      </c>
      <c r="AA2258" s="1">
        <f t="shared" si="976"/>
        <v>3.9933903133905915</v>
      </c>
      <c r="AB2258" s="1">
        <f t="shared" si="980"/>
        <v>-7.7962849002853547</v>
      </c>
      <c r="AC2258" s="1">
        <f t="shared" si="989"/>
        <v>5041.6766666666663</v>
      </c>
      <c r="AD2258" s="1">
        <f t="shared" si="981"/>
        <v>5062.6983333333328</v>
      </c>
      <c r="AE2258" s="1">
        <f t="shared" si="982"/>
        <v>38.639999999999965</v>
      </c>
      <c r="AF2258" s="1">
        <f t="shared" si="983"/>
        <v>-36.269266160570311</v>
      </c>
      <c r="AG2258" s="1">
        <f t="shared" si="977"/>
        <v>5077.246000000001</v>
      </c>
      <c r="AH2258" s="1">
        <f t="shared" si="986"/>
        <v>5124.7657142857133</v>
      </c>
      <c r="AI2258" s="1">
        <f t="shared" si="984"/>
        <v>-47.519714285712325</v>
      </c>
      <c r="AJ2258" s="1">
        <f t="shared" si="978"/>
        <v>0</v>
      </c>
    </row>
    <row r="2259" spans="1:36" x14ac:dyDescent="0.2">
      <c r="A2259" s="5">
        <v>44278</v>
      </c>
      <c r="B2259" s="1">
        <v>5057.0600000000004</v>
      </c>
      <c r="C2259" s="10">
        <v>5009.25</v>
      </c>
      <c r="D2259" s="1">
        <v>5064.0200000000004</v>
      </c>
      <c r="E2259" s="1">
        <v>4966.53</v>
      </c>
      <c r="F2259" s="1">
        <v>15801396700</v>
      </c>
      <c r="G2259" s="1">
        <v>255755377659.60001</v>
      </c>
      <c r="H2259" s="1">
        <f t="shared" si="987"/>
        <v>-80.5600000000004</v>
      </c>
      <c r="J2259" s="1">
        <f t="shared" si="964"/>
        <v>5070.9230000000007</v>
      </c>
      <c r="K2259" s="1">
        <f t="shared" si="965"/>
        <v>5117.0646666666662</v>
      </c>
      <c r="L2259" s="1">
        <f t="shared" si="966"/>
        <v>5063.6230909090909</v>
      </c>
      <c r="M2259" s="1">
        <f t="shared" si="967"/>
        <v>77.971432991285411</v>
      </c>
      <c r="N2259" s="1">
        <f t="shared" si="968"/>
        <v>77.971432991285411</v>
      </c>
      <c r="O2259" s="1">
        <f t="shared" si="969"/>
        <v>29.943292244615449</v>
      </c>
      <c r="P2259" s="1">
        <f t="shared" si="970"/>
        <v>40.71219021198764</v>
      </c>
      <c r="Q2259" s="1">
        <f t="shared" si="971"/>
        <v>-1953090883.5265312</v>
      </c>
      <c r="R2259" s="1">
        <f t="shared" si="985"/>
        <v>5.6400000000003274</v>
      </c>
      <c r="S2259" s="1">
        <f t="shared" si="988"/>
        <v>22.028567008714582</v>
      </c>
      <c r="T2259" s="1">
        <f t="shared" si="979"/>
        <v>34.251958755723074</v>
      </c>
      <c r="U2259" s="1">
        <f t="shared" si="972"/>
        <v>-9.5623097270049681E-3</v>
      </c>
      <c r="V2259" s="1">
        <f t="shared" si="973"/>
        <v>-1.3931047515561047E-2</v>
      </c>
      <c r="W2259" s="1">
        <f t="shared" si="974"/>
        <v>-1.2162085679471109</v>
      </c>
      <c r="X2259" s="1">
        <f t="shared" si="975"/>
        <v>-2.1069631456680087</v>
      </c>
      <c r="Y2259" s="1">
        <f t="shared" ref="Y2259:Y2322" si="990">C2258*11/13+C2259*2/13</f>
        <v>5049.7807692307688</v>
      </c>
      <c r="Z2259" s="1">
        <f t="shared" ref="Z2259:Z2322" si="991">C2258*25/27+C2259*2/27</f>
        <v>5053.6018518518513</v>
      </c>
      <c r="AA2259" s="1">
        <f t="shared" si="976"/>
        <v>-3.8210826210824962</v>
      </c>
      <c r="AB2259" s="1">
        <f t="shared" si="980"/>
        <v>2.4304957264959737</v>
      </c>
      <c r="AC2259" s="1">
        <f t="shared" si="989"/>
        <v>5013.2666666666664</v>
      </c>
      <c r="AD2259" s="1">
        <f t="shared" si="981"/>
        <v>5064.5843333333341</v>
      </c>
      <c r="AE2259" s="1">
        <f t="shared" si="982"/>
        <v>37.131200000000263</v>
      </c>
      <c r="AF2259" s="1">
        <f t="shared" si="983"/>
        <v>-92.137549494167274</v>
      </c>
      <c r="AG2259" s="1">
        <f t="shared" si="977"/>
        <v>5063.2240000000002</v>
      </c>
      <c r="AH2259" s="1">
        <f t="shared" si="986"/>
        <v>5093.1257142857139</v>
      </c>
      <c r="AI2259" s="1">
        <f t="shared" si="984"/>
        <v>-29.901714285713751</v>
      </c>
      <c r="AJ2259" s="1">
        <f t="shared" si="978"/>
        <v>0</v>
      </c>
    </row>
    <row r="2260" spans="1:36" x14ac:dyDescent="0.2">
      <c r="A2260" s="5">
        <v>44279</v>
      </c>
      <c r="B2260" s="1">
        <v>4985.3999999999996</v>
      </c>
      <c r="C2260" s="10">
        <v>4928.6899999999996</v>
      </c>
      <c r="D2260" s="1">
        <v>5024.33</v>
      </c>
      <c r="E2260" s="1">
        <v>4919.8900000000003</v>
      </c>
      <c r="F2260" s="1">
        <v>15938598200</v>
      </c>
      <c r="G2260" s="1">
        <v>265970020152</v>
      </c>
      <c r="H2260" s="1">
        <f t="shared" si="987"/>
        <v>-2.339999999999236</v>
      </c>
      <c r="J2260" s="1">
        <f t="shared" ref="J2260:J2323" si="992">SUM(C2251:C2260)/10</f>
        <v>5063.4310000000005</v>
      </c>
      <c r="K2260" s="1">
        <f t="shared" ref="K2260:K2323" si="993">SUM(C2246:C2260)/15</f>
        <v>5082.163333333333</v>
      </c>
      <c r="L2260" s="1">
        <f t="shared" ref="L2260:L2323" si="994">(10*C2260+9*C2259+8*C2258+7*C2257+6*C2256+5*C2255+4*C2254+3*C2253+2*C2252+C2251)/55</f>
        <v>5037.7625454545441</v>
      </c>
      <c r="M2260" s="1">
        <f t="shared" ref="M2260:M2323" si="995">(MAX(D2255:D2260)-C2260)/(MAX(D2255:D2260)-MIN(E2255:E2260))*100</f>
        <v>96.342021033379353</v>
      </c>
      <c r="N2260" s="1">
        <f t="shared" ref="N2260:N2323" si="996">(MAX(D2251:D2260)-C2260)/(MAX(D2251:D2260)-MIN(E2251:E2260))*100</f>
        <v>96.342021033379353</v>
      </c>
      <c r="O2260" s="1">
        <f t="shared" ref="O2260:O2323" si="997">(SUMIF(H2255:H2260,"&gt;=0")/(SUMIF(H2255:H2260,"&gt;=0")+ABS(SUMIF(H2255:H2260,"&lt;0"))))*100</f>
        <v>25.521110955253274</v>
      </c>
      <c r="P2260" s="1">
        <f t="shared" ref="P2260:P2323" si="998">(SUMIF(H2249:H2260,"&gt;=0")/(SUMIF(H2249:H2260,"&gt;=0")+ABS(SUMIF(H2249:H2260,"&lt;0"))))*100</f>
        <v>46.846706874390904</v>
      </c>
      <c r="Q2260" s="1">
        <f t="shared" ref="Q2260:Q2323" si="999">((C2260-E2260)-(D2260-C2260))*F2260/(D2260-E2260)</f>
        <v>-13252660548.525681</v>
      </c>
      <c r="R2260" s="1">
        <f t="shared" si="985"/>
        <v>-199.53000000000065</v>
      </c>
      <c r="S2260" s="1">
        <f t="shared" si="988"/>
        <v>3.6579789666206439</v>
      </c>
      <c r="T2260" s="1">
        <f t="shared" si="979"/>
        <v>33.212193443043148</v>
      </c>
      <c r="U2260" s="1">
        <f t="shared" ref="U2260:U2323" si="1000">(C2260-C2259)/C2260</f>
        <v>-1.6345114016097666E-2</v>
      </c>
      <c r="V2260" s="1">
        <f t="shared" ref="V2260:V2323" si="1001">(C2260-C2249)/C2249</f>
        <v>-8.5113659223497087E-3</v>
      </c>
      <c r="W2260" s="1">
        <f t="shared" ref="W2260:W2323" si="1002">100*((C2260-J2260)/J2260)</f>
        <v>-2.661061244835782</v>
      </c>
      <c r="X2260" s="1">
        <f t="shared" ref="X2260:X2323" si="1003">100*((C2260-K2260)/K2260)</f>
        <v>-3.0198425998377338</v>
      </c>
      <c r="Y2260" s="1">
        <f t="shared" si="990"/>
        <v>4996.8561538461545</v>
      </c>
      <c r="Z2260" s="1">
        <f t="shared" si="991"/>
        <v>5003.2825925925927</v>
      </c>
      <c r="AA2260" s="1">
        <f t="shared" ref="AA2260:AA2323" si="1004">Y2260-Z2260</f>
        <v>-6.4264387464381798</v>
      </c>
      <c r="AB2260" s="1">
        <f t="shared" si="980"/>
        <v>-4.3421538461536331</v>
      </c>
      <c r="AC2260" s="1">
        <f t="shared" si="989"/>
        <v>4957.6366666666663</v>
      </c>
      <c r="AD2260" s="1">
        <f t="shared" si="981"/>
        <v>5058.9976666666662</v>
      </c>
      <c r="AE2260" s="1">
        <f t="shared" si="982"/>
        <v>41.600533333333352</v>
      </c>
      <c r="AF2260" s="1">
        <f t="shared" si="983"/>
        <v>-162.43541749464725</v>
      </c>
      <c r="AG2260" s="1">
        <f t="shared" ref="AG2260:AG2323" si="1005">SUM(C2256:C2260)/5</f>
        <v>5028.79</v>
      </c>
      <c r="AH2260" s="1">
        <f t="shared" si="986"/>
        <v>5067.9814285714283</v>
      </c>
      <c r="AI2260" s="1">
        <f t="shared" si="984"/>
        <v>-39.191428571428332</v>
      </c>
      <c r="AJ2260" s="1">
        <f t="shared" ref="AJ2260:AJ2323" si="1006">IF(H2260&gt;0,1,0)</f>
        <v>0</v>
      </c>
    </row>
    <row r="2261" spans="1:36" x14ac:dyDescent="0.2">
      <c r="A2261" s="5">
        <v>44280</v>
      </c>
      <c r="B2261" s="1">
        <v>4904.07</v>
      </c>
      <c r="C2261" s="10">
        <v>4926.3500000000004</v>
      </c>
      <c r="D2261" s="1">
        <v>4950.76</v>
      </c>
      <c r="E2261" s="1">
        <v>4883.66</v>
      </c>
      <c r="F2261" s="1">
        <v>13294518900</v>
      </c>
      <c r="G2261" s="1">
        <v>219782049461.70001</v>
      </c>
      <c r="H2261" s="1">
        <f t="shared" si="987"/>
        <v>111.63999999999942</v>
      </c>
      <c r="J2261" s="1">
        <f t="shared" si="992"/>
        <v>5043.2440000000006</v>
      </c>
      <c r="K2261" s="1">
        <f t="shared" si="993"/>
        <v>5058.5393333333332</v>
      </c>
      <c r="L2261" s="1">
        <f t="shared" si="994"/>
        <v>5012.8387272727277</v>
      </c>
      <c r="M2261" s="1">
        <f t="shared" si="995"/>
        <v>84.577312138728146</v>
      </c>
      <c r="N2261" s="1">
        <f t="shared" si="996"/>
        <v>84.577312138728146</v>
      </c>
      <c r="O2261" s="1">
        <f t="shared" si="997"/>
        <v>37.852895734818922</v>
      </c>
      <c r="P2261" s="1">
        <f t="shared" si="998"/>
        <v>52.18418845772662</v>
      </c>
      <c r="Q2261" s="1">
        <f t="shared" si="999"/>
        <v>3621815283.0403485</v>
      </c>
      <c r="R2261" s="1">
        <f t="shared" si="985"/>
        <v>-220.02999999999975</v>
      </c>
      <c r="S2261" s="1">
        <f t="shared" si="988"/>
        <v>15.42268786127185</v>
      </c>
      <c r="T2261" s="1">
        <f t="shared" ref="T2261:T2324" si="1007">SUM(S2252:S2261)/10</f>
        <v>30.838512428403185</v>
      </c>
      <c r="U2261" s="1">
        <f t="shared" si="1000"/>
        <v>-4.7499670141164062E-4</v>
      </c>
      <c r="V2261" s="1">
        <f t="shared" si="1001"/>
        <v>-1.5440851705068804E-2</v>
      </c>
      <c r="W2261" s="1">
        <f t="shared" si="1002"/>
        <v>-2.3178335214397761</v>
      </c>
      <c r="X2261" s="1">
        <f t="shared" si="1003"/>
        <v>-2.6131917658971013</v>
      </c>
      <c r="Y2261" s="1">
        <f t="shared" si="990"/>
        <v>4928.33</v>
      </c>
      <c r="Z2261" s="1">
        <f t="shared" si="991"/>
        <v>4928.5166666666664</v>
      </c>
      <c r="AA2261" s="1">
        <f t="shared" si="1004"/>
        <v>-0.18666666666649689</v>
      </c>
      <c r="AB2261" s="1">
        <f t="shared" ref="AB2261:AB2324" si="1008">AA2260*8/10+AA2261*2/10</f>
        <v>-5.178484330483843</v>
      </c>
      <c r="AC2261" s="1">
        <f t="shared" si="989"/>
        <v>4920.2566666666671</v>
      </c>
      <c r="AD2261" s="1">
        <f t="shared" ref="AD2261:AD2324" si="1009">SUM(AC2252:AC2261)/10</f>
        <v>5041.4496666666664</v>
      </c>
      <c r="AE2261" s="1">
        <f t="shared" ref="AE2261:AE2324" si="1010">(ABS(AC2261-AD2261)+ABS(AC2260-AD2261)+ABS(AC2259-AD2261)+ABS(AC2258-AD2261)+ABS(AC2257-AD2261)+ABS(AC2256-AD2261)+ABS(AC2255-AD2261)+ABS(AC2254-AD2261)+ABS(AC2253-AD2261)+ABS(AC2252-AD2261))/10</f>
        <v>49.743066666666621</v>
      </c>
      <c r="AF2261" s="1">
        <f t="shared" ref="AF2261:AF2324" si="1011">(AC2261-AD2261)/(0.015*AE2261)</f>
        <v>-162.42531622497395</v>
      </c>
      <c r="AG2261" s="1">
        <f t="shared" si="1005"/>
        <v>4985.7060000000001</v>
      </c>
      <c r="AH2261" s="1">
        <f t="shared" si="986"/>
        <v>5043.9492857142859</v>
      </c>
      <c r="AI2261" s="1">
        <f t="shared" ref="AI2261:AI2324" si="1012">AG2261-AH2261</f>
        <v>-58.243285714285776</v>
      </c>
      <c r="AJ2261" s="1">
        <f t="shared" si="1006"/>
        <v>1</v>
      </c>
    </row>
    <row r="2262" spans="1:36" x14ac:dyDescent="0.2">
      <c r="A2262" s="5">
        <v>44281</v>
      </c>
      <c r="B2262" s="1">
        <v>4953.95</v>
      </c>
      <c r="C2262" s="10">
        <v>5037.99</v>
      </c>
      <c r="D2262" s="1">
        <v>5050.83</v>
      </c>
      <c r="E2262" s="1">
        <v>4953.95</v>
      </c>
      <c r="F2262" s="1">
        <v>14592669700</v>
      </c>
      <c r="G2262" s="1">
        <v>273901922431.29999</v>
      </c>
      <c r="H2262" s="1">
        <f t="shared" si="987"/>
        <v>8.8900000000003274</v>
      </c>
      <c r="J2262" s="1">
        <f t="shared" si="992"/>
        <v>5032.4049999999997</v>
      </c>
      <c r="K2262" s="1">
        <f t="shared" si="993"/>
        <v>5043.5520000000006</v>
      </c>
      <c r="L2262" s="1">
        <f t="shared" si="994"/>
        <v>5011.8834545454538</v>
      </c>
      <c r="M2262" s="1">
        <f t="shared" si="995"/>
        <v>25.176961117036868</v>
      </c>
      <c r="N2262" s="1">
        <f t="shared" si="996"/>
        <v>44.244942196531852</v>
      </c>
      <c r="O2262" s="1">
        <f t="shared" si="997"/>
        <v>56.601081654998531</v>
      </c>
      <c r="P2262" s="1">
        <f t="shared" si="998"/>
        <v>43.941605839416042</v>
      </c>
      <c r="Q2262" s="1">
        <f t="shared" si="999"/>
        <v>10724587971.098227</v>
      </c>
      <c r="R2262" s="1">
        <f t="shared" si="985"/>
        <v>2.4499999999998181</v>
      </c>
      <c r="S2262" s="1">
        <f t="shared" si="988"/>
        <v>55.755057803468148</v>
      </c>
      <c r="T2262" s="1">
        <f t="shared" si="1007"/>
        <v>32.159931142128031</v>
      </c>
      <c r="U2262" s="1">
        <f t="shared" si="1000"/>
        <v>2.2159631122729388E-2</v>
      </c>
      <c r="V2262" s="1">
        <f t="shared" si="1001"/>
        <v>-1.7594798975083065E-2</v>
      </c>
      <c r="W2262" s="1">
        <f t="shared" si="1002"/>
        <v>0.11098073386382926</v>
      </c>
      <c r="X2262" s="1">
        <f t="shared" si="1003"/>
        <v>-0.11027942212156842</v>
      </c>
      <c r="Y2262" s="1">
        <f t="shared" si="990"/>
        <v>4943.5253846153855</v>
      </c>
      <c r="Z2262" s="1">
        <f t="shared" si="991"/>
        <v>4934.6196296296303</v>
      </c>
      <c r="AA2262" s="1">
        <f t="shared" si="1004"/>
        <v>8.9057549857552658</v>
      </c>
      <c r="AB2262" s="1">
        <f t="shared" si="1008"/>
        <v>1.6318176638178556</v>
      </c>
      <c r="AC2262" s="1">
        <f t="shared" si="989"/>
        <v>5014.2566666666671</v>
      </c>
      <c r="AD2262" s="1">
        <f t="shared" si="1009"/>
        <v>5029.9796666666671</v>
      </c>
      <c r="AE2262" s="1">
        <f t="shared" si="1010"/>
        <v>43.711666666666588</v>
      </c>
      <c r="AF2262" s="1">
        <f t="shared" si="1011"/>
        <v>-23.979868074884639</v>
      </c>
      <c r="AG2262" s="1">
        <f t="shared" si="1005"/>
        <v>4991.8860000000004</v>
      </c>
      <c r="AH2262" s="1">
        <f t="shared" si="986"/>
        <v>5040.9471428571433</v>
      </c>
      <c r="AI2262" s="1">
        <f t="shared" si="1012"/>
        <v>-49.061142857142841</v>
      </c>
      <c r="AJ2262" s="1">
        <f t="shared" si="1006"/>
        <v>1</v>
      </c>
    </row>
    <row r="2263" spans="1:36" x14ac:dyDescent="0.2">
      <c r="A2263" s="5">
        <v>44284</v>
      </c>
      <c r="B2263" s="1">
        <v>5052.26</v>
      </c>
      <c r="C2263" s="10">
        <v>5046.88</v>
      </c>
      <c r="D2263" s="1">
        <v>5086.6499999999996</v>
      </c>
      <c r="E2263" s="1">
        <v>5010.3900000000003</v>
      </c>
      <c r="F2263" s="1">
        <v>14338821500</v>
      </c>
      <c r="G2263" s="1">
        <v>266176599970.5</v>
      </c>
      <c r="H2263" s="1">
        <f t="shared" si="987"/>
        <v>47.849999999999454</v>
      </c>
      <c r="J2263" s="1">
        <f t="shared" si="992"/>
        <v>5033.5389999999998</v>
      </c>
      <c r="K2263" s="1">
        <f t="shared" si="993"/>
        <v>5041.3426666666674</v>
      </c>
      <c r="L2263" s="1">
        <f t="shared" si="994"/>
        <v>5014.5152727272725</v>
      </c>
      <c r="M2263" s="1">
        <f t="shared" si="995"/>
        <v>19.592098132912739</v>
      </c>
      <c r="N2263" s="1">
        <f t="shared" si="996"/>
        <v>41.0332369942196</v>
      </c>
      <c r="O2263" s="1">
        <f t="shared" si="997"/>
        <v>56.280500033424715</v>
      </c>
      <c r="P2263" s="1">
        <f t="shared" si="998"/>
        <v>46.315924620893263</v>
      </c>
      <c r="Q2263" s="1">
        <f t="shared" si="999"/>
        <v>-616723505.37630177</v>
      </c>
      <c r="R2263" s="1">
        <f t="shared" si="985"/>
        <v>-32.479999999999563</v>
      </c>
      <c r="S2263" s="1">
        <f t="shared" si="988"/>
        <v>58.9667630057804</v>
      </c>
      <c r="T2263" s="1">
        <f t="shared" si="1007"/>
        <v>35.866349370982235</v>
      </c>
      <c r="U2263" s="1">
        <f t="shared" si="1000"/>
        <v>1.7614843229877325E-3</v>
      </c>
      <c r="V2263" s="1">
        <f t="shared" si="1001"/>
        <v>-1.9333978446986037E-2</v>
      </c>
      <c r="W2263" s="1">
        <f t="shared" si="1002"/>
        <v>0.26504215026446304</v>
      </c>
      <c r="X2263" s="1">
        <f t="shared" si="1003"/>
        <v>0.10983846366852969</v>
      </c>
      <c r="Y2263" s="1">
        <f t="shared" si="990"/>
        <v>5039.3576923076917</v>
      </c>
      <c r="Z2263" s="1">
        <f t="shared" si="991"/>
        <v>5038.6485185185184</v>
      </c>
      <c r="AA2263" s="1">
        <f t="shared" si="1004"/>
        <v>0.70917378917329188</v>
      </c>
      <c r="AB2263" s="1">
        <f t="shared" si="1008"/>
        <v>7.2664387464388707</v>
      </c>
      <c r="AC2263" s="1">
        <f t="shared" si="989"/>
        <v>5047.9733333333324</v>
      </c>
      <c r="AD2263" s="1">
        <f t="shared" si="1009"/>
        <v>5029.8163333333341</v>
      </c>
      <c r="AE2263" s="1">
        <f t="shared" si="1010"/>
        <v>43.548333333333176</v>
      </c>
      <c r="AF2263" s="1">
        <f t="shared" si="1011"/>
        <v>27.795935550535269</v>
      </c>
      <c r="AG2263" s="1">
        <f t="shared" si="1005"/>
        <v>4989.8320000000003</v>
      </c>
      <c r="AH2263" s="1">
        <f t="shared" si="986"/>
        <v>5046.3671428571442</v>
      </c>
      <c r="AI2263" s="1">
        <f t="shared" si="1012"/>
        <v>-56.53514285714391</v>
      </c>
      <c r="AJ2263" s="1">
        <f t="shared" si="1006"/>
        <v>1</v>
      </c>
    </row>
    <row r="2264" spans="1:36" x14ac:dyDescent="0.2">
      <c r="A2264" s="5">
        <v>44285</v>
      </c>
      <c r="B2264" s="1">
        <v>5043.1000000000004</v>
      </c>
      <c r="C2264" s="10">
        <v>5094.7299999999996</v>
      </c>
      <c r="D2264" s="1">
        <v>5106.04</v>
      </c>
      <c r="E2264" s="1">
        <v>5032.8</v>
      </c>
      <c r="F2264" s="1">
        <v>13861856000</v>
      </c>
      <c r="G2264" s="1">
        <v>254928014461.29999</v>
      </c>
      <c r="H2264" s="1">
        <f t="shared" si="987"/>
        <v>-46.369999999999891</v>
      </c>
      <c r="J2264" s="1">
        <f t="shared" si="992"/>
        <v>5035.0759999999991</v>
      </c>
      <c r="K2264" s="1">
        <f t="shared" si="993"/>
        <v>5049.5913333333338</v>
      </c>
      <c r="L2264" s="1">
        <f t="shared" si="994"/>
        <v>5025.6409090909092</v>
      </c>
      <c r="M2264" s="1">
        <f t="shared" si="995"/>
        <v>5.0858890187968315</v>
      </c>
      <c r="N2264" s="1">
        <f t="shared" si="996"/>
        <v>23.746387283237151</v>
      </c>
      <c r="O2264" s="1">
        <f t="shared" si="997"/>
        <v>56.569796741138887</v>
      </c>
      <c r="P2264" s="1">
        <f t="shared" si="998"/>
        <v>51.007038270596347</v>
      </c>
      <c r="Q2264" s="1">
        <f t="shared" si="999"/>
        <v>9580654706.7174759</v>
      </c>
      <c r="R2264" s="1">
        <f t="shared" si="985"/>
        <v>-6.1300000000001091</v>
      </c>
      <c r="S2264" s="1">
        <f t="shared" si="988"/>
        <v>76.253612716762859</v>
      </c>
      <c r="T2264" s="1">
        <f t="shared" si="1007"/>
        <v>40.471074148056189</v>
      </c>
      <c r="U2264" s="1">
        <f t="shared" si="1000"/>
        <v>9.3920580678464732E-3</v>
      </c>
      <c r="V2264" s="1">
        <f t="shared" si="1001"/>
        <v>1.175444937385059E-2</v>
      </c>
      <c r="W2264" s="1">
        <f t="shared" si="1002"/>
        <v>1.1847686112384492</v>
      </c>
      <c r="X2264" s="1">
        <f t="shared" si="1003"/>
        <v>0.89390732213707469</v>
      </c>
      <c r="Y2264" s="1">
        <f t="shared" si="990"/>
        <v>5054.2415384615388</v>
      </c>
      <c r="Z2264" s="1">
        <f t="shared" si="991"/>
        <v>5050.4244444444448</v>
      </c>
      <c r="AA2264" s="1">
        <f t="shared" si="1004"/>
        <v>3.8170940170939502</v>
      </c>
      <c r="AB2264" s="1">
        <f t="shared" si="1008"/>
        <v>1.3307578347574236</v>
      </c>
      <c r="AC2264" s="1">
        <f t="shared" si="989"/>
        <v>5077.8566666666666</v>
      </c>
      <c r="AD2264" s="1">
        <f t="shared" si="1009"/>
        <v>5031.8146666666671</v>
      </c>
      <c r="AE2264" s="1">
        <f t="shared" si="1010"/>
        <v>45.546666666666532</v>
      </c>
      <c r="AF2264" s="1">
        <f t="shared" si="1011"/>
        <v>67.391686182669204</v>
      </c>
      <c r="AG2264" s="1">
        <f t="shared" si="1005"/>
        <v>5006.9279999999999</v>
      </c>
      <c r="AH2264" s="1">
        <f t="shared" si="986"/>
        <v>5052.8757142857139</v>
      </c>
      <c r="AI2264" s="1">
        <f t="shared" si="1012"/>
        <v>-45.947714285714028</v>
      </c>
      <c r="AJ2264" s="1">
        <f t="shared" si="1006"/>
        <v>0</v>
      </c>
    </row>
    <row r="2265" spans="1:36" x14ac:dyDescent="0.2">
      <c r="A2265" s="5">
        <v>44286</v>
      </c>
      <c r="B2265" s="1">
        <v>5085.95</v>
      </c>
      <c r="C2265" s="10">
        <v>5048.3599999999997</v>
      </c>
      <c r="D2265" s="1">
        <v>5085.95</v>
      </c>
      <c r="E2265" s="1">
        <v>5015.6099999999997</v>
      </c>
      <c r="F2265" s="1">
        <v>14133574300</v>
      </c>
      <c r="G2265" s="1">
        <v>241058485554.39999</v>
      </c>
      <c r="H2265" s="1">
        <f t="shared" si="987"/>
        <v>62.420000000000073</v>
      </c>
      <c r="J2265" s="1">
        <f t="shared" si="992"/>
        <v>5029.8259999999991</v>
      </c>
      <c r="K2265" s="1">
        <f t="shared" si="993"/>
        <v>5052.5746666666664</v>
      </c>
      <c r="L2265" s="1">
        <f t="shared" si="994"/>
        <v>5028.0561818181823</v>
      </c>
      <c r="M2265" s="1">
        <f t="shared" si="995"/>
        <v>25.93758431513637</v>
      </c>
      <c r="N2265" s="1">
        <f t="shared" si="996"/>
        <v>40.498554913294903</v>
      </c>
      <c r="O2265" s="1">
        <f t="shared" si="997"/>
        <v>82.573074308611723</v>
      </c>
      <c r="P2265" s="1">
        <f t="shared" si="998"/>
        <v>52.398033947979009</v>
      </c>
      <c r="Q2265" s="1">
        <f t="shared" si="999"/>
        <v>-972512078.64660108</v>
      </c>
      <c r="R2265" s="1">
        <f t="shared" si="985"/>
        <v>-93.410000000000764</v>
      </c>
      <c r="S2265" s="1">
        <f t="shared" si="988"/>
        <v>59.501445086705097</v>
      </c>
      <c r="T2265" s="1">
        <f t="shared" si="1007"/>
        <v>42.565256088754694</v>
      </c>
      <c r="U2265" s="1">
        <f t="shared" si="1000"/>
        <v>-9.185161121631558E-3</v>
      </c>
      <c r="V2265" s="1">
        <f t="shared" si="1001"/>
        <v>-6.1031311031311038E-3</v>
      </c>
      <c r="W2265" s="1">
        <f t="shared" si="1002"/>
        <v>0.36848193158173992</v>
      </c>
      <c r="X2265" s="1">
        <f t="shared" si="1003"/>
        <v>-8.3416217368783296E-2</v>
      </c>
      <c r="Y2265" s="1">
        <f t="shared" si="990"/>
        <v>5087.5961538461534</v>
      </c>
      <c r="Z2265" s="1">
        <f t="shared" si="991"/>
        <v>5091.2951851851849</v>
      </c>
      <c r="AA2265" s="1">
        <f t="shared" si="1004"/>
        <v>-3.699031339031535</v>
      </c>
      <c r="AB2265" s="1">
        <f t="shared" si="1008"/>
        <v>2.3138689458688533</v>
      </c>
      <c r="AC2265" s="1">
        <f t="shared" si="989"/>
        <v>5049.9733333333324</v>
      </c>
      <c r="AD2265" s="1">
        <f t="shared" si="1009"/>
        <v>5028.6606666666667</v>
      </c>
      <c r="AE2265" s="1">
        <f t="shared" si="1010"/>
        <v>42.392666666666443</v>
      </c>
      <c r="AF2265" s="1">
        <f t="shared" si="1011"/>
        <v>33.516279021003484</v>
      </c>
      <c r="AG2265" s="1">
        <f t="shared" si="1005"/>
        <v>5030.8620000000001</v>
      </c>
      <c r="AH2265" s="1">
        <f t="shared" si="986"/>
        <v>5047.1714285714279</v>
      </c>
      <c r="AI2265" s="1">
        <f t="shared" si="1012"/>
        <v>-16.309428571427816</v>
      </c>
      <c r="AJ2265" s="1">
        <f t="shared" si="1006"/>
        <v>1</v>
      </c>
    </row>
    <row r="2266" spans="1:36" x14ac:dyDescent="0.2">
      <c r="A2266" s="5">
        <v>44287</v>
      </c>
      <c r="B2266" s="1">
        <v>5059.9399999999996</v>
      </c>
      <c r="C2266" s="10">
        <v>5110.78</v>
      </c>
      <c r="D2266" s="1">
        <v>5115.43</v>
      </c>
      <c r="E2266" s="1">
        <v>5056.87</v>
      </c>
      <c r="F2266" s="1">
        <v>12032489000</v>
      </c>
      <c r="G2266" s="1">
        <v>211493324391.10001</v>
      </c>
      <c r="H2266" s="1">
        <f t="shared" si="987"/>
        <v>50.780000000000655</v>
      </c>
      <c r="J2266" s="1">
        <f t="shared" si="992"/>
        <v>5026.726999999999</v>
      </c>
      <c r="K2266" s="1">
        <f t="shared" si="993"/>
        <v>5051.4119999999994</v>
      </c>
      <c r="L2266" s="1">
        <f t="shared" si="994"/>
        <v>5042.775090909091</v>
      </c>
      <c r="M2266" s="1">
        <f t="shared" si="995"/>
        <v>2.0062993484922709</v>
      </c>
      <c r="N2266" s="1">
        <f t="shared" si="996"/>
        <v>2.0062993484922709</v>
      </c>
      <c r="O2266" s="1">
        <f t="shared" si="997"/>
        <v>85.860649489251443</v>
      </c>
      <c r="P2266" s="1">
        <f t="shared" si="998"/>
        <v>54.434541203974341</v>
      </c>
      <c r="Q2266" s="1">
        <f t="shared" si="999"/>
        <v>10121591669.057167</v>
      </c>
      <c r="R2266" s="1">
        <f t="shared" si="985"/>
        <v>103.6899999999996</v>
      </c>
      <c r="S2266" s="1">
        <f t="shared" si="988"/>
        <v>97.993700651507737</v>
      </c>
      <c r="T2266" s="1">
        <f t="shared" si="1007"/>
        <v>46.882564197250623</v>
      </c>
      <c r="U2266" s="1">
        <f t="shared" si="1000"/>
        <v>1.2213399911559503E-2</v>
      </c>
      <c r="V2266" s="1">
        <f t="shared" si="1001"/>
        <v>1.9447700975914009E-3</v>
      </c>
      <c r="W2266" s="1">
        <f t="shared" si="1002"/>
        <v>1.6721218399169242</v>
      </c>
      <c r="X2266" s="1">
        <f t="shared" si="1003"/>
        <v>1.1752753487539802</v>
      </c>
      <c r="Y2266" s="1">
        <f t="shared" si="990"/>
        <v>5057.9630769230771</v>
      </c>
      <c r="Z2266" s="1">
        <f t="shared" si="991"/>
        <v>5052.9837037037032</v>
      </c>
      <c r="AA2266" s="1">
        <f t="shared" si="1004"/>
        <v>4.9793732193738833</v>
      </c>
      <c r="AB2266" s="1">
        <f t="shared" si="1008"/>
        <v>-1.9633504273504512</v>
      </c>
      <c r="AC2266" s="1">
        <f t="shared" si="989"/>
        <v>5094.3599999999997</v>
      </c>
      <c r="AD2266" s="1">
        <f t="shared" si="1009"/>
        <v>5024.3180000000002</v>
      </c>
      <c r="AE2266" s="1">
        <f t="shared" si="1010"/>
        <v>38.371066666666323</v>
      </c>
      <c r="AF2266" s="1">
        <f t="shared" si="1011"/>
        <v>121.69238627716038</v>
      </c>
      <c r="AG2266" s="1">
        <f t="shared" si="1005"/>
        <v>5067.7479999999996</v>
      </c>
      <c r="AH2266" s="1">
        <f t="shared" si="986"/>
        <v>5044.6285714285705</v>
      </c>
      <c r="AI2266" s="1">
        <f t="shared" si="1012"/>
        <v>23.119428571429125</v>
      </c>
      <c r="AJ2266" s="1">
        <f t="shared" si="1006"/>
        <v>1</v>
      </c>
    </row>
    <row r="2267" spans="1:36" x14ac:dyDescent="0.2">
      <c r="A2267" s="5">
        <v>44288</v>
      </c>
      <c r="B2267" s="1">
        <v>5129.8500000000004</v>
      </c>
      <c r="C2267" s="10">
        <v>5161.5600000000004</v>
      </c>
      <c r="D2267" s="1">
        <v>5169.83</v>
      </c>
      <c r="E2267" s="1">
        <v>5116.3500000000004</v>
      </c>
      <c r="F2267" s="1">
        <v>12700225400</v>
      </c>
      <c r="G2267" s="1">
        <v>248060376224.10001</v>
      </c>
      <c r="H2267" s="1">
        <f t="shared" si="987"/>
        <v>-21.220000000000255</v>
      </c>
      <c r="J2267" s="1">
        <f t="shared" si="992"/>
        <v>5042.174</v>
      </c>
      <c r="K2267" s="1">
        <f t="shared" si="993"/>
        <v>5052.4239999999991</v>
      </c>
      <c r="L2267" s="1">
        <f t="shared" si="994"/>
        <v>5067.2901818181808</v>
      </c>
      <c r="M2267" s="1">
        <f t="shared" si="995"/>
        <v>3.8308319436721896</v>
      </c>
      <c r="N2267" s="1">
        <f t="shared" si="996"/>
        <v>2.8898906244538298</v>
      </c>
      <c r="O2267" s="1">
        <f t="shared" si="997"/>
        <v>71.544646991958928</v>
      </c>
      <c r="P2267" s="1">
        <f t="shared" si="998"/>
        <v>49.892434294654791</v>
      </c>
      <c r="Q2267" s="1">
        <f t="shared" si="999"/>
        <v>8772369601.2716961</v>
      </c>
      <c r="R2267" s="1">
        <f t="shared" si="985"/>
        <v>104.41000000000076</v>
      </c>
      <c r="S2267" s="1">
        <f t="shared" si="988"/>
        <v>97.110109375546173</v>
      </c>
      <c r="T2267" s="1">
        <f t="shared" si="1007"/>
        <v>54.409664274024045</v>
      </c>
      <c r="U2267" s="1">
        <f t="shared" si="1000"/>
        <v>9.8381109587025346E-3</v>
      </c>
      <c r="V2267" s="1">
        <f t="shared" si="1001"/>
        <v>3.8488691637315483E-3</v>
      </c>
      <c r="W2267" s="1">
        <f t="shared" si="1002"/>
        <v>2.3677485148271447</v>
      </c>
      <c r="X2267" s="1">
        <f t="shared" si="1003"/>
        <v>2.1600720762944943</v>
      </c>
      <c r="Y2267" s="1">
        <f t="shared" si="990"/>
        <v>5118.5923076923073</v>
      </c>
      <c r="Z2267" s="1">
        <f t="shared" si="991"/>
        <v>5114.5414814814812</v>
      </c>
      <c r="AA2267" s="1">
        <f t="shared" si="1004"/>
        <v>4.0508262108260169</v>
      </c>
      <c r="AB2267" s="1">
        <f t="shared" si="1008"/>
        <v>4.79366381766431</v>
      </c>
      <c r="AC2267" s="1">
        <f t="shared" si="989"/>
        <v>5149.2466666666669</v>
      </c>
      <c r="AD2267" s="1">
        <f t="shared" si="1009"/>
        <v>5036.650333333333</v>
      </c>
      <c r="AE2267" s="1">
        <f t="shared" si="1010"/>
        <v>48.236933333333127</v>
      </c>
      <c r="AF2267" s="1">
        <f t="shared" si="1011"/>
        <v>155.61566010737877</v>
      </c>
      <c r="AG2267" s="1">
        <f t="shared" si="1005"/>
        <v>5092.4620000000004</v>
      </c>
      <c r="AH2267" s="1">
        <f t="shared" si="986"/>
        <v>5053.6299999999992</v>
      </c>
      <c r="AI2267" s="1">
        <f t="shared" si="1012"/>
        <v>38.832000000001244</v>
      </c>
      <c r="AJ2267" s="1">
        <f t="shared" si="1006"/>
        <v>0</v>
      </c>
    </row>
    <row r="2268" spans="1:36" x14ac:dyDescent="0.2">
      <c r="A2268" s="5">
        <v>44292</v>
      </c>
      <c r="B2268" s="1">
        <v>5178.6400000000003</v>
      </c>
      <c r="C2268" s="10">
        <v>5140.34</v>
      </c>
      <c r="D2268" s="1">
        <v>5181.1499999999996</v>
      </c>
      <c r="E2268" s="1">
        <v>5125.33</v>
      </c>
      <c r="F2268" s="1">
        <v>10983421000</v>
      </c>
      <c r="G2268" s="1">
        <v>213852444065.39999</v>
      </c>
      <c r="H2268" s="1">
        <f t="shared" si="987"/>
        <v>-36.600000000000364</v>
      </c>
      <c r="J2268" s="1">
        <f t="shared" si="992"/>
        <v>5050.4929999999995</v>
      </c>
      <c r="K2268" s="1">
        <f t="shared" si="993"/>
        <v>5059.4106666666657</v>
      </c>
      <c r="L2268" s="1">
        <f t="shared" si="994"/>
        <v>5085.1385454545452</v>
      </c>
      <c r="M2268" s="1">
        <f t="shared" si="995"/>
        <v>23.899039587725259</v>
      </c>
      <c r="N2268" s="1">
        <f t="shared" si="996"/>
        <v>13.718108171703088</v>
      </c>
      <c r="O2268" s="1">
        <f t="shared" si="997"/>
        <v>60.718594480470422</v>
      </c>
      <c r="P2268" s="1">
        <f t="shared" si="998"/>
        <v>58.528493020136573</v>
      </c>
      <c r="Q2268" s="1">
        <f t="shared" si="999"/>
        <v>-5076536399.1399765</v>
      </c>
      <c r="R2268" s="1">
        <f t="shared" si="985"/>
        <v>131.09000000000015</v>
      </c>
      <c r="S2268" s="1">
        <f t="shared" si="988"/>
        <v>86.281891828296907</v>
      </c>
      <c r="T2268" s="1">
        <f t="shared" si="1007"/>
        <v>57.297181430467433</v>
      </c>
      <c r="U2268" s="1">
        <f t="shared" si="1000"/>
        <v>-4.1281316021897878E-3</v>
      </c>
      <c r="V2268" s="1">
        <f t="shared" si="1001"/>
        <v>2.6612263809917536E-2</v>
      </c>
      <c r="W2268" s="1">
        <f t="shared" si="1002"/>
        <v>1.7789748446339924</v>
      </c>
      <c r="X2268" s="1">
        <f t="shared" si="1003"/>
        <v>1.5995802409661628</v>
      </c>
      <c r="Y2268" s="1">
        <f t="shared" si="990"/>
        <v>5158.295384615385</v>
      </c>
      <c r="Z2268" s="1">
        <f t="shared" si="991"/>
        <v>5159.9881481481489</v>
      </c>
      <c r="AA2268" s="1">
        <f t="shared" si="1004"/>
        <v>-1.69276353276382</v>
      </c>
      <c r="AB2268" s="1">
        <f t="shared" si="1008"/>
        <v>2.9021082621080496</v>
      </c>
      <c r="AC2268" s="1">
        <f t="shared" si="989"/>
        <v>5148.9399999999996</v>
      </c>
      <c r="AD2268" s="1">
        <f t="shared" si="1009"/>
        <v>5047.376666666667</v>
      </c>
      <c r="AE2268" s="1">
        <f t="shared" si="1010"/>
        <v>56.817999999999664</v>
      </c>
      <c r="AF2268" s="1">
        <f t="shared" si="1011"/>
        <v>119.16802578212678</v>
      </c>
      <c r="AG2268" s="1">
        <f t="shared" si="1005"/>
        <v>5111.1540000000005</v>
      </c>
      <c r="AH2268" s="1">
        <f t="shared" si="986"/>
        <v>5057.9857142857136</v>
      </c>
      <c r="AI2268" s="1">
        <f t="shared" si="1012"/>
        <v>53.168285714286867</v>
      </c>
      <c r="AJ2268" s="1">
        <f t="shared" si="1006"/>
        <v>0</v>
      </c>
    </row>
    <row r="2269" spans="1:36" x14ac:dyDescent="0.2">
      <c r="A2269" s="5">
        <v>44293</v>
      </c>
      <c r="B2269" s="1">
        <v>5141.66</v>
      </c>
      <c r="C2269" s="10">
        <v>5103.74</v>
      </c>
      <c r="D2269" s="1">
        <v>5141.66</v>
      </c>
      <c r="E2269" s="1">
        <v>5065.1899999999996</v>
      </c>
      <c r="F2269" s="1">
        <v>14576374800</v>
      </c>
      <c r="G2269" s="1">
        <v>246271190296.5</v>
      </c>
      <c r="H2269" s="1">
        <f t="shared" si="987"/>
        <v>8.4700000000002547</v>
      </c>
      <c r="J2269" s="1">
        <f t="shared" si="992"/>
        <v>5059.9419999999991</v>
      </c>
      <c r="K2269" s="1">
        <f t="shared" si="993"/>
        <v>5061.0359999999991</v>
      </c>
      <c r="L2269" s="1">
        <f t="shared" si="994"/>
        <v>5094.8198181818179</v>
      </c>
      <c r="M2269" s="1">
        <f t="shared" si="995"/>
        <v>46.762111876283605</v>
      </c>
      <c r="N2269" s="1">
        <f t="shared" si="996"/>
        <v>26.021042724125149</v>
      </c>
      <c r="O2269" s="1">
        <f t="shared" si="997"/>
        <v>53.869653767820857</v>
      </c>
      <c r="P2269" s="1">
        <f t="shared" si="998"/>
        <v>55.243410025902826</v>
      </c>
      <c r="Q2269" s="1">
        <f t="shared" si="999"/>
        <v>120087826.91253512</v>
      </c>
      <c r="R2269" s="1">
        <f t="shared" si="985"/>
        <v>175.05000000000018</v>
      </c>
      <c r="S2269" s="1">
        <f t="shared" si="988"/>
        <v>73.978957275874848</v>
      </c>
      <c r="T2269" s="1">
        <f t="shared" si="1007"/>
        <v>62.49222045718345</v>
      </c>
      <c r="U2269" s="1">
        <f t="shared" si="1000"/>
        <v>-7.1712116996556184E-3</v>
      </c>
      <c r="V2269" s="1">
        <f t="shared" si="1001"/>
        <v>9.2126988521202945E-3</v>
      </c>
      <c r="W2269" s="1">
        <f t="shared" si="1002"/>
        <v>0.86558304423253651</v>
      </c>
      <c r="X2269" s="1">
        <f t="shared" si="1003"/>
        <v>0.84377981109007394</v>
      </c>
      <c r="Y2269" s="1">
        <f t="shared" si="990"/>
        <v>5134.7092307692319</v>
      </c>
      <c r="Z2269" s="1">
        <f t="shared" si="991"/>
        <v>5137.6288888888885</v>
      </c>
      <c r="AA2269" s="1">
        <f t="shared" si="1004"/>
        <v>-2.9196581196565603</v>
      </c>
      <c r="AB2269" s="1">
        <f t="shared" si="1008"/>
        <v>-1.9381424501423679</v>
      </c>
      <c r="AC2269" s="1">
        <f t="shared" si="989"/>
        <v>5103.53</v>
      </c>
      <c r="AD2269" s="1">
        <f t="shared" si="1009"/>
        <v>5056.4030000000002</v>
      </c>
      <c r="AE2269" s="1">
        <f t="shared" si="1010"/>
        <v>58.383666666666706</v>
      </c>
      <c r="AF2269" s="1">
        <f t="shared" si="1011"/>
        <v>53.812995643758207</v>
      </c>
      <c r="AG2269" s="1">
        <f t="shared" si="1005"/>
        <v>5112.9560000000001</v>
      </c>
      <c r="AH2269" s="1">
        <f t="shared" si="986"/>
        <v>5058.1914285714283</v>
      </c>
      <c r="AI2269" s="1">
        <f t="shared" si="1012"/>
        <v>54.764571428571799</v>
      </c>
      <c r="AJ2269" s="1">
        <f t="shared" si="1006"/>
        <v>1</v>
      </c>
    </row>
    <row r="2270" spans="1:36" x14ac:dyDescent="0.2">
      <c r="A2270" s="5">
        <v>44294</v>
      </c>
      <c r="B2270" s="1">
        <v>5078.26</v>
      </c>
      <c r="C2270" s="10">
        <v>5112.21</v>
      </c>
      <c r="D2270" s="1">
        <v>5129.13</v>
      </c>
      <c r="E2270" s="1">
        <v>5062.07</v>
      </c>
      <c r="F2270" s="1">
        <v>14177104700</v>
      </c>
      <c r="G2270" s="1">
        <v>228422004674.70001</v>
      </c>
      <c r="H2270" s="1">
        <f t="shared" si="987"/>
        <v>-76.869999999999891</v>
      </c>
      <c r="J2270" s="1">
        <f t="shared" si="992"/>
        <v>5078.2939999999999</v>
      </c>
      <c r="K2270" s="1">
        <f t="shared" si="993"/>
        <v>5061.7926666666663</v>
      </c>
      <c r="L2270" s="1">
        <f t="shared" si="994"/>
        <v>5104.3230909090898</v>
      </c>
      <c r="M2270" s="1">
        <f t="shared" si="995"/>
        <v>41.645523740485451</v>
      </c>
      <c r="N2270" s="1">
        <f t="shared" si="996"/>
        <v>23.173888197922501</v>
      </c>
      <c r="O2270" s="1">
        <f t="shared" si="997"/>
        <v>47.460602278046608</v>
      </c>
      <c r="P2270" s="1">
        <f t="shared" si="998"/>
        <v>52.354650638075142</v>
      </c>
      <c r="Q2270" s="1">
        <f t="shared" si="999"/>
        <v>7023015480.6740351</v>
      </c>
      <c r="R2270" s="1">
        <f t="shared" si="985"/>
        <v>185.85999999999967</v>
      </c>
      <c r="S2270" s="1">
        <f t="shared" si="988"/>
        <v>76.826111802077506</v>
      </c>
      <c r="T2270" s="1">
        <f t="shared" si="1007"/>
        <v>69.809033740729163</v>
      </c>
      <c r="U2270" s="1">
        <f t="shared" si="1000"/>
        <v>1.6568176972386218E-3</v>
      </c>
      <c r="V2270" s="1">
        <f t="shared" si="1001"/>
        <v>2.0553975145979946E-2</v>
      </c>
      <c r="W2270" s="1">
        <f t="shared" si="1002"/>
        <v>0.66786208124224733</v>
      </c>
      <c r="X2270" s="1">
        <f t="shared" si="1003"/>
        <v>0.996037108855646</v>
      </c>
      <c r="Y2270" s="1">
        <f t="shared" si="990"/>
        <v>5105.043076923077</v>
      </c>
      <c r="Z2270" s="1">
        <f t="shared" si="991"/>
        <v>5104.3674074074079</v>
      </c>
      <c r="AA2270" s="1">
        <f t="shared" si="1004"/>
        <v>0.67566951566914213</v>
      </c>
      <c r="AB2270" s="1">
        <f t="shared" si="1008"/>
        <v>-2.2005925925914198</v>
      </c>
      <c r="AC2270" s="1">
        <f t="shared" si="989"/>
        <v>5101.1366666666663</v>
      </c>
      <c r="AD2270" s="1">
        <f t="shared" si="1009"/>
        <v>5070.7529999999997</v>
      </c>
      <c r="AE2270" s="1">
        <f t="shared" si="1010"/>
        <v>50.110400000000027</v>
      </c>
      <c r="AF2270" s="1">
        <f t="shared" si="1011"/>
        <v>40.422303110287949</v>
      </c>
      <c r="AG2270" s="1">
        <f t="shared" si="1005"/>
        <v>5125.7259999999997</v>
      </c>
      <c r="AH2270" s="1">
        <f t="shared" si="986"/>
        <v>5056.08</v>
      </c>
      <c r="AI2270" s="1">
        <f t="shared" si="1012"/>
        <v>69.645999999999731</v>
      </c>
      <c r="AJ2270" s="1">
        <f t="shared" si="1006"/>
        <v>0</v>
      </c>
    </row>
    <row r="2271" spans="1:36" x14ac:dyDescent="0.2">
      <c r="A2271" s="5">
        <v>44295</v>
      </c>
      <c r="B2271" s="1">
        <v>5100.04</v>
      </c>
      <c r="C2271" s="10">
        <v>5035.34</v>
      </c>
      <c r="D2271" s="1">
        <v>5100.04</v>
      </c>
      <c r="E2271" s="1">
        <v>5022.09</v>
      </c>
      <c r="F2271" s="1">
        <v>12841650900</v>
      </c>
      <c r="G2271" s="1">
        <v>221519791677.60001</v>
      </c>
      <c r="H2271" s="1">
        <f t="shared" si="987"/>
        <v>-87.590000000000146</v>
      </c>
      <c r="J2271" s="1">
        <f t="shared" si="992"/>
        <v>5089.1929999999993</v>
      </c>
      <c r="K2271" s="1">
        <f t="shared" si="993"/>
        <v>5054.6973333333326</v>
      </c>
      <c r="L2271" s="1">
        <f t="shared" si="994"/>
        <v>5096.5132727272721</v>
      </c>
      <c r="M2271" s="1">
        <f t="shared" si="995"/>
        <v>91.669810134540398</v>
      </c>
      <c r="N2271" s="1">
        <f t="shared" si="996"/>
        <v>64.176936619718134</v>
      </c>
      <c r="O2271" s="1">
        <f t="shared" si="997"/>
        <v>21.045714488687025</v>
      </c>
      <c r="P2271" s="1">
        <f t="shared" si="998"/>
        <v>51.698631113646123</v>
      </c>
      <c r="Q2271" s="1">
        <f t="shared" si="999"/>
        <v>-8475983820.4618244</v>
      </c>
      <c r="R2271" s="1">
        <f t="shared" si="985"/>
        <v>-2.6499999999996362</v>
      </c>
      <c r="S2271" s="1">
        <f t="shared" si="988"/>
        <v>35.823063380281859</v>
      </c>
      <c r="T2271" s="1">
        <f t="shared" si="1007"/>
        <v>71.849071292630157</v>
      </c>
      <c r="U2271" s="1">
        <f t="shared" si="1000"/>
        <v>-1.5266099210778197E-2</v>
      </c>
      <c r="V2271" s="1">
        <f t="shared" si="1001"/>
        <v>2.1638609853734066E-2</v>
      </c>
      <c r="W2271" s="1">
        <f t="shared" si="1002"/>
        <v>-1.0581834880304042</v>
      </c>
      <c r="X2271" s="1">
        <f t="shared" si="1003"/>
        <v>-0.38295731785323772</v>
      </c>
      <c r="Y2271" s="1">
        <f t="shared" si="990"/>
        <v>5100.3838461538453</v>
      </c>
      <c r="Z2271" s="1">
        <f t="shared" si="991"/>
        <v>5106.5159259259253</v>
      </c>
      <c r="AA2271" s="1">
        <f t="shared" si="1004"/>
        <v>-6.1320797720800329</v>
      </c>
      <c r="AB2271" s="1">
        <f t="shared" si="1008"/>
        <v>-0.6858803418806928</v>
      </c>
      <c r="AC2271" s="1">
        <f t="shared" si="989"/>
        <v>5052.4900000000007</v>
      </c>
      <c r="AD2271" s="1">
        <f t="shared" si="1009"/>
        <v>5083.9763333333331</v>
      </c>
      <c r="AE2271" s="1">
        <f t="shared" si="1010"/>
        <v>35.466333333333296</v>
      </c>
      <c r="AF2271" s="1">
        <f t="shared" si="1011"/>
        <v>-59.185393346426942</v>
      </c>
      <c r="AG2271" s="1">
        <f t="shared" si="1005"/>
        <v>5110.6380000000008</v>
      </c>
      <c r="AH2271" s="1">
        <f t="shared" si="986"/>
        <v>5058.0978571428568</v>
      </c>
      <c r="AI2271" s="1">
        <f t="shared" si="1012"/>
        <v>52.540142857144019</v>
      </c>
      <c r="AJ2271" s="1">
        <f t="shared" si="1006"/>
        <v>0</v>
      </c>
    </row>
    <row r="2272" spans="1:36" x14ac:dyDescent="0.2">
      <c r="A2272" s="5">
        <v>44298</v>
      </c>
      <c r="B2272" s="1">
        <v>5026.9799999999996</v>
      </c>
      <c r="C2272" s="10">
        <v>4947.75</v>
      </c>
      <c r="D2272" s="1">
        <v>5045.6000000000004</v>
      </c>
      <c r="E2272" s="1">
        <v>4933.01</v>
      </c>
      <c r="F2272" s="1">
        <v>15264431400</v>
      </c>
      <c r="G2272" s="1">
        <v>267218195772.70001</v>
      </c>
      <c r="H2272" s="1">
        <f t="shared" si="987"/>
        <v>-8.1099999999996726</v>
      </c>
      <c r="J2272" s="1">
        <f t="shared" si="992"/>
        <v>5080.1689999999999</v>
      </c>
      <c r="K2272" s="1">
        <f t="shared" si="993"/>
        <v>5050.7413333333334</v>
      </c>
      <c r="L2272" s="1">
        <f t="shared" si="994"/>
        <v>5070.7963636363647</v>
      </c>
      <c r="M2272" s="1">
        <f t="shared" si="995"/>
        <v>94.059804948819291</v>
      </c>
      <c r="N2272" s="1">
        <f t="shared" si="996"/>
        <v>94.059804948819291</v>
      </c>
      <c r="O2272" s="1">
        <f t="shared" si="997"/>
        <v>3.5460102151889115</v>
      </c>
      <c r="P2272" s="1">
        <f t="shared" si="998"/>
        <v>51.17235052310297</v>
      </c>
      <c r="Q2272" s="1">
        <f t="shared" si="999"/>
        <v>-11267669363.655806</v>
      </c>
      <c r="R2272" s="1">
        <f t="shared" si="985"/>
        <v>-99.130000000000109</v>
      </c>
      <c r="S2272" s="1">
        <f t="shared" si="988"/>
        <v>5.9401950511807113</v>
      </c>
      <c r="T2272" s="1">
        <f t="shared" si="1007"/>
        <v>66.86758501740141</v>
      </c>
      <c r="U2272" s="1">
        <f t="shared" si="1000"/>
        <v>-1.7702996311454732E-2</v>
      </c>
      <c r="V2272" s="1">
        <f t="shared" si="1001"/>
        <v>4.3439869274411345E-3</v>
      </c>
      <c r="W2272" s="1">
        <f t="shared" si="1002"/>
        <v>-2.6065865131652091</v>
      </c>
      <c r="X2272" s="1">
        <f t="shared" si="1003"/>
        <v>-2.0391330012016726</v>
      </c>
      <c r="Y2272" s="1">
        <f t="shared" si="990"/>
        <v>5021.8646153846157</v>
      </c>
      <c r="Z2272" s="1">
        <f t="shared" si="991"/>
        <v>5028.8518518518522</v>
      </c>
      <c r="AA2272" s="1">
        <f t="shared" si="1004"/>
        <v>-6.9872364672364711</v>
      </c>
      <c r="AB2272" s="1">
        <f t="shared" si="1008"/>
        <v>-6.3031111111113205</v>
      </c>
      <c r="AC2272" s="1">
        <f t="shared" si="989"/>
        <v>4975.4533333333338</v>
      </c>
      <c r="AD2272" s="1">
        <f t="shared" si="1009"/>
        <v>5080.0959999999995</v>
      </c>
      <c r="AE2272" s="1">
        <f t="shared" si="1010"/>
        <v>39.346666666666621</v>
      </c>
      <c r="AF2272" s="1">
        <f t="shared" si="1011"/>
        <v>-177.30035016378488</v>
      </c>
      <c r="AG2272" s="1">
        <f t="shared" si="1005"/>
        <v>5067.8760000000002</v>
      </c>
      <c r="AH2272" s="1">
        <f t="shared" si="986"/>
        <v>5050.2835714285702</v>
      </c>
      <c r="AI2272" s="1">
        <f t="shared" si="1012"/>
        <v>17.592428571429991</v>
      </c>
      <c r="AJ2272" s="1">
        <f t="shared" si="1006"/>
        <v>0</v>
      </c>
    </row>
    <row r="2273" spans="1:36" x14ac:dyDescent="0.2">
      <c r="A2273" s="5">
        <v>44299</v>
      </c>
      <c r="B2273" s="1">
        <v>4949.8100000000004</v>
      </c>
      <c r="C2273" s="10">
        <v>4939.6400000000003</v>
      </c>
      <c r="D2273" s="1">
        <v>4994.54</v>
      </c>
      <c r="E2273" s="1">
        <v>4924.2</v>
      </c>
      <c r="F2273" s="1">
        <v>13291935800</v>
      </c>
      <c r="G2273" s="1">
        <v>225753230649.20001</v>
      </c>
      <c r="H2273" s="1">
        <f t="shared" si="987"/>
        <v>40.989999999999782</v>
      </c>
      <c r="J2273" s="1">
        <f t="shared" si="992"/>
        <v>5069.4449999999997</v>
      </c>
      <c r="K2273" s="1">
        <f t="shared" si="993"/>
        <v>5042.9073333333326</v>
      </c>
      <c r="L2273" s="1">
        <f t="shared" si="994"/>
        <v>5045.2456363636356</v>
      </c>
      <c r="M2273" s="1">
        <f t="shared" si="995"/>
        <v>93.991048842186999</v>
      </c>
      <c r="N2273" s="1">
        <f t="shared" si="996"/>
        <v>93.991048842186999</v>
      </c>
      <c r="O2273" s="1">
        <f t="shared" si="997"/>
        <v>19.123844874917843</v>
      </c>
      <c r="P2273" s="1">
        <f t="shared" si="998"/>
        <v>44.219606578523099</v>
      </c>
      <c r="Q2273" s="1">
        <f t="shared" si="999"/>
        <v>-7456636148.2511702</v>
      </c>
      <c r="R2273" s="1">
        <f t="shared" si="985"/>
        <v>-155.08999999999924</v>
      </c>
      <c r="S2273" s="1">
        <f t="shared" si="988"/>
        <v>6.0089511578130059</v>
      </c>
      <c r="T2273" s="1">
        <f t="shared" si="1007"/>
        <v>61.571803832604679</v>
      </c>
      <c r="U2273" s="1">
        <f t="shared" si="1000"/>
        <v>-1.6418200516636176E-3</v>
      </c>
      <c r="V2273" s="1">
        <f t="shared" si="1001"/>
        <v>-1.9521674318527717E-2</v>
      </c>
      <c r="W2273" s="1">
        <f t="shared" si="1002"/>
        <v>-2.5605367056945956</v>
      </c>
      <c r="X2273" s="1">
        <f t="shared" si="1003"/>
        <v>-2.0477737643668581</v>
      </c>
      <c r="Y2273" s="1">
        <f t="shared" si="990"/>
        <v>4946.502307692308</v>
      </c>
      <c r="Z2273" s="1">
        <f t="shared" si="991"/>
        <v>4947.1492592592595</v>
      </c>
      <c r="AA2273" s="1">
        <f t="shared" si="1004"/>
        <v>-0.64695156695142941</v>
      </c>
      <c r="AB2273" s="1">
        <f t="shared" si="1008"/>
        <v>-5.7191794871794626</v>
      </c>
      <c r="AC2273" s="1">
        <f t="shared" si="989"/>
        <v>4952.793333333334</v>
      </c>
      <c r="AD2273" s="1">
        <f t="shared" si="1009"/>
        <v>5070.5779999999995</v>
      </c>
      <c r="AE2273" s="1">
        <f t="shared" si="1010"/>
        <v>50.320399999999879</v>
      </c>
      <c r="AF2273" s="1">
        <f t="shared" si="1011"/>
        <v>-156.04627767488046</v>
      </c>
      <c r="AG2273" s="1">
        <f t="shared" si="1005"/>
        <v>5027.7359999999999</v>
      </c>
      <c r="AH2273" s="1">
        <f t="shared" si="986"/>
        <v>5045.3114285714273</v>
      </c>
      <c r="AI2273" s="1">
        <f t="shared" si="1012"/>
        <v>-17.575428571427437</v>
      </c>
      <c r="AJ2273" s="1">
        <f t="shared" si="1006"/>
        <v>1</v>
      </c>
    </row>
    <row r="2274" spans="1:36" x14ac:dyDescent="0.2">
      <c r="A2274" s="5">
        <v>44300</v>
      </c>
      <c r="B2274" s="1">
        <v>4945.6899999999996</v>
      </c>
      <c r="C2274" s="10">
        <v>4980.63</v>
      </c>
      <c r="D2274" s="1">
        <v>4987.12</v>
      </c>
      <c r="E2274" s="1">
        <v>4940.2700000000004</v>
      </c>
      <c r="F2274" s="1">
        <v>12086083800</v>
      </c>
      <c r="G2274" s="1">
        <v>221036276090</v>
      </c>
      <c r="H2274" s="1">
        <f t="shared" si="987"/>
        <v>-31.659999999999854</v>
      </c>
      <c r="J2274" s="1">
        <f t="shared" si="992"/>
        <v>5058.0349999999999</v>
      </c>
      <c r="K2274" s="1">
        <f t="shared" si="993"/>
        <v>5040.9993333333323</v>
      </c>
      <c r="L2274" s="1">
        <f t="shared" si="994"/>
        <v>5029.0974545454546</v>
      </c>
      <c r="M2274" s="1">
        <f t="shared" si="995"/>
        <v>74.050400073576611</v>
      </c>
      <c r="N2274" s="1">
        <f t="shared" si="996"/>
        <v>78.038528896672375</v>
      </c>
      <c r="O2274" s="1">
        <f t="shared" si="997"/>
        <v>19.496235563088852</v>
      </c>
      <c r="P2274" s="1">
        <f t="shared" si="998"/>
        <v>40.56616499335172</v>
      </c>
      <c r="Q2274" s="1">
        <f t="shared" si="999"/>
        <v>8737580753.5966587</v>
      </c>
      <c r="R2274" s="1">
        <f t="shared" si="985"/>
        <v>-67.729999999999563</v>
      </c>
      <c r="S2274" s="1">
        <f t="shared" si="988"/>
        <v>21.961471103327625</v>
      </c>
      <c r="T2274" s="1">
        <f t="shared" si="1007"/>
        <v>56.142589671261156</v>
      </c>
      <c r="U2274" s="1">
        <f t="shared" si="1000"/>
        <v>8.2298825650569864E-3</v>
      </c>
      <c r="V2274" s="1">
        <f t="shared" si="1001"/>
        <v>-1.312692197952002E-2</v>
      </c>
      <c r="W2274" s="1">
        <f t="shared" si="1002"/>
        <v>-1.53033737409883</v>
      </c>
      <c r="X2274" s="1">
        <f t="shared" si="1003"/>
        <v>-1.1975667787564117</v>
      </c>
      <c r="Y2274" s="1">
        <f t="shared" si="990"/>
        <v>4945.9461538461537</v>
      </c>
      <c r="Z2274" s="1">
        <f t="shared" si="991"/>
        <v>4942.6762962962966</v>
      </c>
      <c r="AA2274" s="1">
        <f t="shared" si="1004"/>
        <v>3.269857549857079</v>
      </c>
      <c r="AB2274" s="1">
        <f t="shared" si="1008"/>
        <v>0.13641025641027227</v>
      </c>
      <c r="AC2274" s="1">
        <f t="shared" si="989"/>
        <v>4969.34</v>
      </c>
      <c r="AD2274" s="1">
        <f t="shared" si="1009"/>
        <v>5059.7263333333321</v>
      </c>
      <c r="AE2274" s="1">
        <f t="shared" si="1010"/>
        <v>59.716333333333111</v>
      </c>
      <c r="AF2274" s="1">
        <f t="shared" si="1011"/>
        <v>-100.90632192569575</v>
      </c>
      <c r="AG2274" s="1">
        <f t="shared" si="1005"/>
        <v>5003.1139999999996</v>
      </c>
      <c r="AH2274" s="1">
        <f t="shared" si="986"/>
        <v>5049.0214285714292</v>
      </c>
      <c r="AI2274" s="1">
        <f t="shared" si="1012"/>
        <v>-45.907428571429591</v>
      </c>
      <c r="AJ2274" s="1">
        <f t="shared" si="1006"/>
        <v>0</v>
      </c>
    </row>
    <row r="2275" spans="1:36" x14ac:dyDescent="0.2">
      <c r="A2275" s="5">
        <v>44301</v>
      </c>
      <c r="B2275" s="1">
        <v>4969.91</v>
      </c>
      <c r="C2275" s="10">
        <v>4948.97</v>
      </c>
      <c r="D2275" s="1">
        <v>4969.91</v>
      </c>
      <c r="E2275" s="1">
        <v>4900.3</v>
      </c>
      <c r="F2275" s="1">
        <v>10882938400</v>
      </c>
      <c r="G2275" s="1">
        <v>213820884103.5</v>
      </c>
      <c r="H2275" s="1">
        <f t="shared" si="987"/>
        <v>17.210000000000036</v>
      </c>
      <c r="J2275" s="1">
        <f t="shared" si="992"/>
        <v>5048.0959999999995</v>
      </c>
      <c r="K2275" s="1">
        <f t="shared" si="993"/>
        <v>5042.351333333334</v>
      </c>
      <c r="L2275" s="1">
        <f t="shared" si="994"/>
        <v>5009.2674545454547</v>
      </c>
      <c r="M2275" s="1">
        <f t="shared" si="995"/>
        <v>78.730935629069577</v>
      </c>
      <c r="N2275" s="1">
        <f t="shared" si="996"/>
        <v>82.670464660850925</v>
      </c>
      <c r="O2275" s="1">
        <f t="shared" si="997"/>
        <v>22.177342529436402</v>
      </c>
      <c r="P2275" s="1">
        <f t="shared" si="998"/>
        <v>36.836715886051422</v>
      </c>
      <c r="Q2275" s="1">
        <f t="shared" si="999"/>
        <v>4335352418.215868</v>
      </c>
      <c r="R2275" s="1">
        <f t="shared" si="985"/>
        <v>-161.80999999999949</v>
      </c>
      <c r="S2275" s="1">
        <f t="shared" si="988"/>
        <v>17.329535339149071</v>
      </c>
      <c r="T2275" s="1">
        <f t="shared" si="1007"/>
        <v>51.925398696505532</v>
      </c>
      <c r="U2275" s="1">
        <f t="shared" si="1000"/>
        <v>-6.3972907493882267E-3</v>
      </c>
      <c r="V2275" s="1">
        <f t="shared" si="1001"/>
        <v>-2.860995577783304E-2</v>
      </c>
      <c r="W2275" s="1">
        <f t="shared" si="1002"/>
        <v>-1.9636314364861387</v>
      </c>
      <c r="X2275" s="1">
        <f t="shared" si="1003"/>
        <v>-1.8519402389916839</v>
      </c>
      <c r="Y2275" s="1">
        <f t="shared" si="990"/>
        <v>4975.7592307692312</v>
      </c>
      <c r="Z2275" s="1">
        <f t="shared" si="991"/>
        <v>4978.284814814815</v>
      </c>
      <c r="AA2275" s="1">
        <f t="shared" si="1004"/>
        <v>-2.5255840455838552</v>
      </c>
      <c r="AB2275" s="1">
        <f t="shared" si="1008"/>
        <v>2.1107692307688923</v>
      </c>
      <c r="AC2275" s="1">
        <f t="shared" si="989"/>
        <v>4939.7266666666665</v>
      </c>
      <c r="AD2275" s="1">
        <f t="shared" si="1009"/>
        <v>5048.7016666666659</v>
      </c>
      <c r="AE2275" s="1">
        <f t="shared" si="1010"/>
        <v>71.498666666666665</v>
      </c>
      <c r="AF2275" s="1">
        <f t="shared" si="1011"/>
        <v>-101.61028643890745</v>
      </c>
      <c r="AG2275" s="1">
        <f t="shared" si="1005"/>
        <v>4970.4660000000003</v>
      </c>
      <c r="AH2275" s="1">
        <f t="shared" si="986"/>
        <v>5050.6371428571429</v>
      </c>
      <c r="AI2275" s="1">
        <f t="shared" si="1012"/>
        <v>-80.171142857142513</v>
      </c>
      <c r="AJ2275" s="1">
        <f t="shared" si="1006"/>
        <v>1</v>
      </c>
    </row>
    <row r="2276" spans="1:36" x14ac:dyDescent="0.2">
      <c r="A2276" s="5">
        <v>44302</v>
      </c>
      <c r="B2276" s="1">
        <v>4966.8999999999996</v>
      </c>
      <c r="C2276" s="10">
        <v>4966.18</v>
      </c>
      <c r="D2276" s="1">
        <v>4979.17</v>
      </c>
      <c r="E2276" s="1">
        <v>4917.96</v>
      </c>
      <c r="F2276" s="1">
        <v>11123992400</v>
      </c>
      <c r="G2276" s="1">
        <v>213389173713.5</v>
      </c>
      <c r="H2276" s="1">
        <f t="shared" si="987"/>
        <v>120.84000000000015</v>
      </c>
      <c r="J2276" s="1">
        <f t="shared" si="992"/>
        <v>5033.6360000000004</v>
      </c>
      <c r="K2276" s="1">
        <f t="shared" si="993"/>
        <v>5045.0066666666671</v>
      </c>
      <c r="L2276" s="1">
        <f t="shared" si="994"/>
        <v>4994.3736363636372</v>
      </c>
      <c r="M2276" s="1">
        <f t="shared" si="995"/>
        <v>67.017122258936524</v>
      </c>
      <c r="N2276" s="1">
        <f t="shared" si="996"/>
        <v>76.542638419084838</v>
      </c>
      <c r="O2276" s="1">
        <f t="shared" si="997"/>
        <v>58.433420365535305</v>
      </c>
      <c r="P2276" s="1">
        <f t="shared" si="998"/>
        <v>53.434856777311879</v>
      </c>
      <c r="Q2276" s="1">
        <f t="shared" si="999"/>
        <v>6402520049.8612156</v>
      </c>
      <c r="R2276" s="1">
        <f t="shared" si="985"/>
        <v>-195.38000000000011</v>
      </c>
      <c r="S2276" s="1">
        <f t="shared" si="988"/>
        <v>23.457361580915165</v>
      </c>
      <c r="T2276" s="1">
        <f t="shared" si="1007"/>
        <v>44.471764789446283</v>
      </c>
      <c r="U2276" s="1">
        <f t="shared" si="1000"/>
        <v>3.4654402377682718E-3</v>
      </c>
      <c r="V2276" s="1">
        <f t="shared" si="1001"/>
        <v>-1.6278553827381446E-2</v>
      </c>
      <c r="W2276" s="1">
        <f t="shared" si="1002"/>
        <v>-1.3401048466754475</v>
      </c>
      <c r="X2276" s="1">
        <f t="shared" si="1003"/>
        <v>-1.5624690287822576</v>
      </c>
      <c r="Y2276" s="1">
        <f t="shared" si="990"/>
        <v>4951.6176923076928</v>
      </c>
      <c r="Z2276" s="1">
        <f t="shared" si="991"/>
        <v>4950.2448148148151</v>
      </c>
      <c r="AA2276" s="1">
        <f t="shared" si="1004"/>
        <v>1.3728774928777057</v>
      </c>
      <c r="AB2276" s="1">
        <f t="shared" si="1008"/>
        <v>-1.7458917378915431</v>
      </c>
      <c r="AC2276" s="1">
        <f t="shared" si="989"/>
        <v>4954.4366666666674</v>
      </c>
      <c r="AD2276" s="1">
        <f t="shared" si="1009"/>
        <v>5034.7093333333341</v>
      </c>
      <c r="AE2276" s="1">
        <f t="shared" si="1010"/>
        <v>76.35933333333314</v>
      </c>
      <c r="AF2276" s="1">
        <f t="shared" si="1011"/>
        <v>-70.083261305465342</v>
      </c>
      <c r="AG2276" s="1">
        <f t="shared" si="1005"/>
        <v>4956.634</v>
      </c>
      <c r="AH2276" s="1">
        <f t="shared" si="986"/>
        <v>5045.5078571428558</v>
      </c>
      <c r="AI2276" s="1">
        <f t="shared" si="1012"/>
        <v>-88.873857142855741</v>
      </c>
      <c r="AJ2276" s="1">
        <f t="shared" si="1006"/>
        <v>1</v>
      </c>
    </row>
    <row r="2277" spans="1:36" x14ac:dyDescent="0.2">
      <c r="A2277" s="5">
        <v>44305</v>
      </c>
      <c r="B2277" s="1">
        <v>4966.41</v>
      </c>
      <c r="C2277" s="10">
        <v>5087.0200000000004</v>
      </c>
      <c r="D2277" s="1">
        <v>5088.21</v>
      </c>
      <c r="E2277" s="1">
        <v>4940.75</v>
      </c>
      <c r="F2277" s="1">
        <v>15476982400</v>
      </c>
      <c r="G2277" s="1">
        <v>307899776737.5</v>
      </c>
      <c r="H2277" s="1">
        <f t="shared" si="987"/>
        <v>-3.6500000000005457</v>
      </c>
      <c r="J2277" s="1">
        <f t="shared" si="992"/>
        <v>5026.1820000000007</v>
      </c>
      <c r="K2277" s="1">
        <f t="shared" si="993"/>
        <v>5048.275333333333</v>
      </c>
      <c r="L2277" s="1">
        <f t="shared" si="994"/>
        <v>5004.0798181818182</v>
      </c>
      <c r="M2277" s="1">
        <f t="shared" si="995"/>
        <v>0.63328189026640458</v>
      </c>
      <c r="N2277" s="1">
        <f t="shared" si="996"/>
        <v>33.516111803453583</v>
      </c>
      <c r="O2277" s="1">
        <f t="shared" si="997"/>
        <v>80.481884383709399</v>
      </c>
      <c r="P2277" s="1">
        <f t="shared" si="998"/>
        <v>47.280700013889188</v>
      </c>
      <c r="Q2277" s="1">
        <f t="shared" si="999"/>
        <v>15227184365.875578</v>
      </c>
      <c r="R2277" s="1">
        <f t="shared" si="985"/>
        <v>-53.319999999999709</v>
      </c>
      <c r="S2277" s="1">
        <f t="shared" si="988"/>
        <v>66.483888196546417</v>
      </c>
      <c r="T2277" s="1">
        <f t="shared" si="1007"/>
        <v>41.409142671546306</v>
      </c>
      <c r="U2277" s="1">
        <f t="shared" si="1000"/>
        <v>2.375457537025609E-2</v>
      </c>
      <c r="V2277" s="1">
        <f t="shared" si="1001"/>
        <v>-4.6489968263160042E-3</v>
      </c>
      <c r="W2277" s="1">
        <f t="shared" si="1002"/>
        <v>1.2104217475610659</v>
      </c>
      <c r="X2277" s="1">
        <f t="shared" si="1003"/>
        <v>0.7674832315670197</v>
      </c>
      <c r="Y2277" s="1">
        <f t="shared" si="990"/>
        <v>4984.7707692307695</v>
      </c>
      <c r="Z2277" s="1">
        <f t="shared" si="991"/>
        <v>4975.1311111111108</v>
      </c>
      <c r="AA2277" s="1">
        <f t="shared" si="1004"/>
        <v>9.639658119658634</v>
      </c>
      <c r="AB2277" s="1">
        <f t="shared" si="1008"/>
        <v>3.0262336182338911</v>
      </c>
      <c r="AC2277" s="1">
        <f t="shared" si="989"/>
        <v>5038.66</v>
      </c>
      <c r="AD2277" s="1">
        <f t="shared" si="1009"/>
        <v>5023.6506666666664</v>
      </c>
      <c r="AE2277" s="1">
        <f t="shared" si="1010"/>
        <v>65.300666666666444</v>
      </c>
      <c r="AF2277" s="1">
        <f t="shared" si="1011"/>
        <v>15.323307912459768</v>
      </c>
      <c r="AG2277" s="1">
        <f t="shared" si="1005"/>
        <v>4984.4880000000003</v>
      </c>
      <c r="AH2277" s="1">
        <f t="shared" si="986"/>
        <v>5048.375</v>
      </c>
      <c r="AI2277" s="1">
        <f t="shared" si="1012"/>
        <v>-63.886999999999716</v>
      </c>
      <c r="AJ2277" s="1">
        <f t="shared" si="1006"/>
        <v>0</v>
      </c>
    </row>
    <row r="2278" spans="1:36" x14ac:dyDescent="0.2">
      <c r="A2278" s="5">
        <v>44306</v>
      </c>
      <c r="B2278" s="1">
        <v>5065.78</v>
      </c>
      <c r="C2278" s="10">
        <v>5083.37</v>
      </c>
      <c r="D2278" s="1">
        <v>5119.8599999999997</v>
      </c>
      <c r="E2278" s="1">
        <v>5058.92</v>
      </c>
      <c r="F2278" s="1">
        <v>13654170000</v>
      </c>
      <c r="G2278" s="1">
        <v>276640588159.09998</v>
      </c>
      <c r="H2278" s="1">
        <f t="shared" si="987"/>
        <v>15.369999999999891</v>
      </c>
      <c r="J2278" s="1">
        <f t="shared" si="992"/>
        <v>5020.4849999999997</v>
      </c>
      <c r="K2278" s="1">
        <f t="shared" si="993"/>
        <v>5050.7079999999996</v>
      </c>
      <c r="L2278" s="1">
        <f t="shared" si="994"/>
        <v>5014.4776363636365</v>
      </c>
      <c r="M2278" s="1">
        <f t="shared" si="995"/>
        <v>16.619602842047669</v>
      </c>
      <c r="N2278" s="1">
        <f t="shared" si="996"/>
        <v>24.150646337421296</v>
      </c>
      <c r="O2278" s="1">
        <f t="shared" si="997"/>
        <v>84.629113703639064</v>
      </c>
      <c r="P2278" s="1">
        <f t="shared" si="998"/>
        <v>43.296768961543329</v>
      </c>
      <c r="Q2278" s="1">
        <f t="shared" si="999"/>
        <v>-2697673232.6878996</v>
      </c>
      <c r="R2278" s="1">
        <f t="shared" ref="R2278:R2341" si="1013">C2278-C2269</f>
        <v>-20.369999999999891</v>
      </c>
      <c r="S2278" s="1">
        <f t="shared" si="988"/>
        <v>75.849353662578693</v>
      </c>
      <c r="T2278" s="1">
        <f t="shared" si="1007"/>
        <v>40.365888854974493</v>
      </c>
      <c r="U2278" s="1">
        <f t="shared" si="1000"/>
        <v>-7.1802760766982254E-4</v>
      </c>
      <c r="V2278" s="1">
        <f t="shared" si="1001"/>
        <v>-1.5148520989778381E-2</v>
      </c>
      <c r="W2278" s="1">
        <f t="shared" si="1002"/>
        <v>1.2525682279700114</v>
      </c>
      <c r="X2278" s="1">
        <f t="shared" si="1003"/>
        <v>0.6466816137460385</v>
      </c>
      <c r="Y2278" s="1">
        <f t="shared" si="990"/>
        <v>5086.458461538462</v>
      </c>
      <c r="Z2278" s="1">
        <f t="shared" si="991"/>
        <v>5086.7496296296304</v>
      </c>
      <c r="AA2278" s="1">
        <f t="shared" si="1004"/>
        <v>-0.29116809116840159</v>
      </c>
      <c r="AB2278" s="1">
        <f t="shared" si="1008"/>
        <v>7.6534928774932265</v>
      </c>
      <c r="AC2278" s="1">
        <f t="shared" si="989"/>
        <v>5087.3833333333332</v>
      </c>
      <c r="AD2278" s="1">
        <f t="shared" si="1009"/>
        <v>5017.4949999999999</v>
      </c>
      <c r="AE2278" s="1">
        <f t="shared" si="1010"/>
        <v>59.144999999999797</v>
      </c>
      <c r="AF2278" s="1">
        <f t="shared" si="1011"/>
        <v>78.776265486892171</v>
      </c>
      <c r="AG2278" s="1">
        <f t="shared" si="1005"/>
        <v>5013.2340000000004</v>
      </c>
      <c r="AH2278" s="1">
        <f t="shared" si="986"/>
        <v>5047.5635714285718</v>
      </c>
      <c r="AI2278" s="1">
        <f t="shared" si="1012"/>
        <v>-34.329571428571398</v>
      </c>
      <c r="AJ2278" s="1">
        <f t="shared" si="1006"/>
        <v>1</v>
      </c>
    </row>
    <row r="2279" spans="1:36" x14ac:dyDescent="0.2">
      <c r="A2279" s="5">
        <v>44307</v>
      </c>
      <c r="B2279" s="1">
        <v>5055.24</v>
      </c>
      <c r="C2279" s="10">
        <v>5098.74</v>
      </c>
      <c r="D2279" s="1">
        <v>5110.5600000000004</v>
      </c>
      <c r="E2279" s="1">
        <v>5047.99</v>
      </c>
      <c r="F2279" s="1">
        <v>12463727700</v>
      </c>
      <c r="G2279" s="1">
        <v>242574995256</v>
      </c>
      <c r="H2279" s="1">
        <f t="shared" si="987"/>
        <v>-9.5</v>
      </c>
      <c r="J2279" s="1">
        <f t="shared" si="992"/>
        <v>5019.9850000000006</v>
      </c>
      <c r="K2279" s="1">
        <f t="shared" si="993"/>
        <v>5050.9753333333338</v>
      </c>
      <c r="L2279" s="1">
        <f t="shared" si="994"/>
        <v>5028.7058181818193</v>
      </c>
      <c r="M2279" s="1">
        <f t="shared" si="995"/>
        <v>9.6192384769538801</v>
      </c>
      <c r="N2279" s="1">
        <f t="shared" si="996"/>
        <v>13.280601319757171</v>
      </c>
      <c r="O2279" s="1">
        <f t="shared" si="997"/>
        <v>77.394945265600413</v>
      </c>
      <c r="P2279" s="1">
        <f t="shared" si="998"/>
        <v>44.407477126471974</v>
      </c>
      <c r="Q2279" s="1">
        <f t="shared" si="999"/>
        <v>7754721421.7834024</v>
      </c>
      <c r="R2279" s="1">
        <f t="shared" si="1013"/>
        <v>-13.470000000000255</v>
      </c>
      <c r="S2279" s="1">
        <f t="shared" si="988"/>
        <v>86.719398680242833</v>
      </c>
      <c r="T2279" s="1">
        <f t="shared" si="1007"/>
        <v>41.639932995411286</v>
      </c>
      <c r="U2279" s="1">
        <f t="shared" si="1000"/>
        <v>3.014470241667528E-3</v>
      </c>
      <c r="V2279" s="1">
        <f t="shared" si="1001"/>
        <v>-8.092849889307004E-3</v>
      </c>
      <c r="W2279" s="1">
        <f t="shared" si="1002"/>
        <v>1.568829388932421</v>
      </c>
      <c r="X2279" s="1">
        <f t="shared" si="1003"/>
        <v>0.94565234463626391</v>
      </c>
      <c r="Y2279" s="1">
        <f t="shared" si="990"/>
        <v>5085.7346153846147</v>
      </c>
      <c r="Z2279" s="1">
        <f t="shared" si="991"/>
        <v>5084.508518518518</v>
      </c>
      <c r="AA2279" s="1">
        <f t="shared" si="1004"/>
        <v>1.2260968660966682</v>
      </c>
      <c r="AB2279" s="1">
        <f t="shared" si="1008"/>
        <v>1.2284900284612377E-2</v>
      </c>
      <c r="AC2279" s="1">
        <f t="shared" si="989"/>
        <v>5085.7633333333333</v>
      </c>
      <c r="AD2279" s="1">
        <f t="shared" si="1009"/>
        <v>5015.7183333333332</v>
      </c>
      <c r="AE2279" s="1">
        <f t="shared" si="1010"/>
        <v>57.368333333333155</v>
      </c>
      <c r="AF2279" s="1">
        <f t="shared" si="1011"/>
        <v>81.397983788966371</v>
      </c>
      <c r="AG2279" s="1">
        <f t="shared" si="1005"/>
        <v>5036.8559999999998</v>
      </c>
      <c r="AH2279" s="1">
        <f t="shared" si="986"/>
        <v>5051.1621428571434</v>
      </c>
      <c r="AI2279" s="1">
        <f t="shared" si="1012"/>
        <v>-14.306142857143641</v>
      </c>
      <c r="AJ2279" s="1">
        <f t="shared" si="1006"/>
        <v>0</v>
      </c>
    </row>
    <row r="2280" spans="1:36" x14ac:dyDescent="0.2">
      <c r="A2280" s="5">
        <v>44308</v>
      </c>
      <c r="B2280" s="1">
        <v>5114.28</v>
      </c>
      <c r="C2280" s="10">
        <v>5089.24</v>
      </c>
      <c r="D2280" s="1">
        <v>5119.22</v>
      </c>
      <c r="E2280" s="1">
        <v>5067.1400000000003</v>
      </c>
      <c r="F2280" s="1">
        <v>12116764500</v>
      </c>
      <c r="G2280" s="1">
        <v>241488845756.10001</v>
      </c>
      <c r="H2280" s="1">
        <f t="shared" si="987"/>
        <v>46.210000000000036</v>
      </c>
      <c r="J2280" s="1">
        <f t="shared" si="992"/>
        <v>5017.6880000000001</v>
      </c>
      <c r="K2280" s="1">
        <f t="shared" si="993"/>
        <v>5053.7006666666675</v>
      </c>
      <c r="L2280" s="1">
        <f t="shared" si="994"/>
        <v>5041.2976363636362</v>
      </c>
      <c r="M2280" s="1">
        <f t="shared" si="995"/>
        <v>13.946073966114028</v>
      </c>
      <c r="N2280" s="1">
        <f t="shared" si="996"/>
        <v>13.946073966114028</v>
      </c>
      <c r="O2280" s="1">
        <f t="shared" si="997"/>
        <v>93.819907886079278</v>
      </c>
      <c r="P2280" s="1">
        <f t="shared" si="998"/>
        <v>53.398932407228763</v>
      </c>
      <c r="Q2280" s="1">
        <f t="shared" si="999"/>
        <v>-1833335335.2536957</v>
      </c>
      <c r="R2280" s="1">
        <f t="shared" si="1013"/>
        <v>53.899999999999636</v>
      </c>
      <c r="S2280" s="1">
        <f t="shared" si="988"/>
        <v>86.053926033885972</v>
      </c>
      <c r="T2280" s="1">
        <f t="shared" si="1007"/>
        <v>42.562714418592137</v>
      </c>
      <c r="U2280" s="1">
        <f t="shared" si="1000"/>
        <v>-1.8666834340687413E-3</v>
      </c>
      <c r="V2280" s="1">
        <f t="shared" si="1001"/>
        <v>-2.8410538154373067E-3</v>
      </c>
      <c r="W2280" s="1">
        <f t="shared" si="1002"/>
        <v>1.4259953986776315</v>
      </c>
      <c r="X2280" s="1">
        <f t="shared" si="1003"/>
        <v>0.70323384144501333</v>
      </c>
      <c r="Y2280" s="1">
        <f t="shared" si="990"/>
        <v>5097.2784615384617</v>
      </c>
      <c r="Z2280" s="1">
        <f t="shared" si="991"/>
        <v>5098.0362962962963</v>
      </c>
      <c r="AA2280" s="1">
        <f t="shared" si="1004"/>
        <v>-0.75783475783464382</v>
      </c>
      <c r="AB2280" s="1">
        <f t="shared" si="1008"/>
        <v>0.82931054131040582</v>
      </c>
      <c r="AC2280" s="1">
        <f t="shared" si="989"/>
        <v>5091.8666666666659</v>
      </c>
      <c r="AD2280" s="1">
        <f t="shared" si="1009"/>
        <v>5014.7913333333336</v>
      </c>
      <c r="AE2280" s="1">
        <f t="shared" si="1010"/>
        <v>56.441333333333112</v>
      </c>
      <c r="AF2280" s="1">
        <f t="shared" si="1011"/>
        <v>91.038876158527572</v>
      </c>
      <c r="AG2280" s="1">
        <f t="shared" si="1005"/>
        <v>5064.9099999999989</v>
      </c>
      <c r="AH2280" s="1">
        <f t="shared" si="986"/>
        <v>5049.6235714285722</v>
      </c>
      <c r="AI2280" s="1">
        <f t="shared" si="1012"/>
        <v>15.286428571426768</v>
      </c>
      <c r="AJ2280" s="1">
        <f t="shared" si="1006"/>
        <v>1</v>
      </c>
    </row>
    <row r="2281" spans="1:36" x14ac:dyDescent="0.2">
      <c r="A2281" s="5">
        <v>44309</v>
      </c>
      <c r="B2281" s="1">
        <v>5088.83</v>
      </c>
      <c r="C2281" s="10">
        <v>5135.45</v>
      </c>
      <c r="D2281" s="1">
        <v>5149.9799999999996</v>
      </c>
      <c r="E2281" s="1">
        <v>5086.49</v>
      </c>
      <c r="F2281" s="1">
        <v>12205699100</v>
      </c>
      <c r="G2281" s="1">
        <v>264345183118.89999</v>
      </c>
      <c r="H2281" s="1">
        <f t="shared" si="987"/>
        <v>-58.210000000000036</v>
      </c>
      <c r="J2281" s="1">
        <f t="shared" si="992"/>
        <v>5027.6989999999996</v>
      </c>
      <c r="K2281" s="1">
        <f t="shared" si="993"/>
        <v>5055.3453333333337</v>
      </c>
      <c r="L2281" s="1">
        <f t="shared" si="994"/>
        <v>5062.7089090909103</v>
      </c>
      <c r="M2281" s="1">
        <f t="shared" si="995"/>
        <v>6.2623911731746293</v>
      </c>
      <c r="N2281" s="1">
        <f t="shared" si="996"/>
        <v>5.8194488945849807</v>
      </c>
      <c r="O2281" s="1">
        <f t="shared" si="997"/>
        <v>71.881156907557582</v>
      </c>
      <c r="P2281" s="1">
        <f t="shared" si="998"/>
        <v>46.612812615020992</v>
      </c>
      <c r="Q2281" s="1">
        <f t="shared" si="999"/>
        <v>6619030083.6825485</v>
      </c>
      <c r="R2281" s="1">
        <f t="shared" si="1013"/>
        <v>187.69999999999982</v>
      </c>
      <c r="S2281" s="1">
        <f t="shared" si="988"/>
        <v>94.18055110541502</v>
      </c>
      <c r="T2281" s="1">
        <f t="shared" si="1007"/>
        <v>48.398463191105449</v>
      </c>
      <c r="U2281" s="1">
        <f t="shared" si="1000"/>
        <v>8.9982377396333399E-3</v>
      </c>
      <c r="V2281" s="1">
        <f t="shared" si="1001"/>
        <v>4.5459791362247991E-3</v>
      </c>
      <c r="W2281" s="1">
        <f t="shared" si="1002"/>
        <v>2.143147392077374</v>
      </c>
      <c r="X2281" s="1">
        <f t="shared" si="1003"/>
        <v>1.5845538016657648</v>
      </c>
      <c r="Y2281" s="1">
        <f t="shared" si="990"/>
        <v>5096.3492307692304</v>
      </c>
      <c r="Z2281" s="1">
        <f t="shared" si="991"/>
        <v>5092.6629629629624</v>
      </c>
      <c r="AA2281" s="1">
        <f t="shared" si="1004"/>
        <v>3.6862678062680061</v>
      </c>
      <c r="AB2281" s="1">
        <f t="shared" si="1008"/>
        <v>0.13098575498588616</v>
      </c>
      <c r="AC2281" s="1">
        <f t="shared" si="989"/>
        <v>5123.9733333333334</v>
      </c>
      <c r="AD2281" s="1">
        <f t="shared" si="1009"/>
        <v>5021.9396666666671</v>
      </c>
      <c r="AE2281" s="1">
        <f t="shared" si="1010"/>
        <v>63.589666666666382</v>
      </c>
      <c r="AF2281" s="1">
        <f t="shared" si="1011"/>
        <v>106.97090897018562</v>
      </c>
      <c r="AG2281" s="1">
        <f t="shared" si="1005"/>
        <v>5098.7640000000001</v>
      </c>
      <c r="AH2281" s="1">
        <f t="shared" si="986"/>
        <v>5047.7585714285724</v>
      </c>
      <c r="AI2281" s="1">
        <f t="shared" si="1012"/>
        <v>51.005428571427728</v>
      </c>
      <c r="AJ2281" s="1">
        <f t="shared" si="1006"/>
        <v>0</v>
      </c>
    </row>
    <row r="2282" spans="1:36" x14ac:dyDescent="0.2">
      <c r="A2282" s="5">
        <v>44312</v>
      </c>
      <c r="B2282" s="1">
        <v>5156.59</v>
      </c>
      <c r="C2282" s="10">
        <v>5077.24</v>
      </c>
      <c r="D2282" s="1">
        <v>5181.1099999999997</v>
      </c>
      <c r="E2282" s="1">
        <v>5072.96</v>
      </c>
      <c r="F2282" s="1">
        <v>15138196700</v>
      </c>
      <c r="G2282" s="1">
        <v>325760384278.29999</v>
      </c>
      <c r="H2282" s="1">
        <f t="shared" si="987"/>
        <v>13.280000000000655</v>
      </c>
      <c r="J2282" s="1">
        <f t="shared" si="992"/>
        <v>5040.6479999999992</v>
      </c>
      <c r="K2282" s="1">
        <f t="shared" si="993"/>
        <v>5049.7240000000011</v>
      </c>
      <c r="L2282" s="1">
        <f t="shared" si="994"/>
        <v>5071.7163636363639</v>
      </c>
      <c r="M2282" s="1">
        <f t="shared" si="995"/>
        <v>43.214345148943266</v>
      </c>
      <c r="N2282" s="1">
        <f t="shared" si="996"/>
        <v>36.989423453580741</v>
      </c>
      <c r="O2282" s="1">
        <f t="shared" si="997"/>
        <v>51.196826699493904</v>
      </c>
      <c r="P2282" s="1">
        <f t="shared" si="998"/>
        <v>56.095621050771086</v>
      </c>
      <c r="Q2282" s="1">
        <f t="shared" si="999"/>
        <v>-13940018579.315832</v>
      </c>
      <c r="R2282" s="1">
        <f t="shared" si="1013"/>
        <v>137.59999999999945</v>
      </c>
      <c r="S2282" s="1">
        <f t="shared" si="988"/>
        <v>63.010576546419259</v>
      </c>
      <c r="T2282" s="1">
        <f t="shared" si="1007"/>
        <v>54.105501340629303</v>
      </c>
      <c r="U2282" s="1">
        <f t="shared" si="1000"/>
        <v>-1.1464890373510025E-2</v>
      </c>
      <c r="V2282" s="1">
        <f t="shared" si="1001"/>
        <v>8.3211858583530866E-3</v>
      </c>
      <c r="W2282" s="1">
        <f t="shared" si="1002"/>
        <v>0.72593841109318802</v>
      </c>
      <c r="X2282" s="1">
        <f t="shared" si="1003"/>
        <v>0.54490106786031678</v>
      </c>
      <c r="Y2282" s="1">
        <f t="shared" si="990"/>
        <v>5126.4946153846149</v>
      </c>
      <c r="Z2282" s="1">
        <f t="shared" si="991"/>
        <v>5131.1381481481485</v>
      </c>
      <c r="AA2282" s="1">
        <f t="shared" si="1004"/>
        <v>-4.6435327635335852</v>
      </c>
      <c r="AB2282" s="1">
        <f t="shared" si="1008"/>
        <v>2.0203076923076875</v>
      </c>
      <c r="AC2282" s="1">
        <f t="shared" si="989"/>
        <v>5110.4366666666656</v>
      </c>
      <c r="AD2282" s="1">
        <f t="shared" si="1009"/>
        <v>5035.438000000001</v>
      </c>
      <c r="AE2282" s="1">
        <f t="shared" si="1010"/>
        <v>65.091066666666123</v>
      </c>
      <c r="AF2282" s="1">
        <f t="shared" si="1011"/>
        <v>76.814090890777848</v>
      </c>
      <c r="AG2282" s="1">
        <f t="shared" si="1005"/>
        <v>5096.808</v>
      </c>
      <c r="AH2282" s="1">
        <f t="shared" ref="AH2282:AH2345" si="1014">SUM(C2269:C2282)/14</f>
        <v>5043.2514285714278</v>
      </c>
      <c r="AI2282" s="1">
        <f t="shared" si="1012"/>
        <v>53.55657142857217</v>
      </c>
      <c r="AJ2282" s="1">
        <f t="shared" si="1006"/>
        <v>1</v>
      </c>
    </row>
    <row r="2283" spans="1:36" x14ac:dyDescent="0.2">
      <c r="A2283" s="5">
        <v>44313</v>
      </c>
      <c r="B2283" s="1">
        <v>5076.6400000000003</v>
      </c>
      <c r="C2283" s="10">
        <v>5090.5200000000004</v>
      </c>
      <c r="D2283" s="1">
        <v>5095.9799999999996</v>
      </c>
      <c r="E2283" s="1">
        <v>5042.6099999999997</v>
      </c>
      <c r="F2283" s="1">
        <v>12396183700</v>
      </c>
      <c r="G2283" s="1">
        <v>254738009833.60001</v>
      </c>
      <c r="H2283" s="1">
        <f t="shared" si="987"/>
        <v>28.719999999999345</v>
      </c>
      <c r="J2283" s="1">
        <f t="shared" si="992"/>
        <v>5055.7359999999999</v>
      </c>
      <c r="K2283" s="1">
        <f t="shared" si="993"/>
        <v>5046.4026666666659</v>
      </c>
      <c r="L2283" s="1">
        <f t="shared" si="994"/>
        <v>5080.7839999999997</v>
      </c>
      <c r="M2283" s="1">
        <f t="shared" si="995"/>
        <v>65.407942238266585</v>
      </c>
      <c r="N2283" s="1">
        <f t="shared" si="996"/>
        <v>32.260247142195574</v>
      </c>
      <c r="O2283" s="1">
        <f t="shared" si="997"/>
        <v>60.470547025512253</v>
      </c>
      <c r="P2283" s="1">
        <f t="shared" si="998"/>
        <v>71.776507936507912</v>
      </c>
      <c r="Q2283" s="1">
        <f t="shared" si="999"/>
        <v>9859808845.1381168</v>
      </c>
      <c r="R2283" s="1">
        <f t="shared" si="1013"/>
        <v>109.89000000000033</v>
      </c>
      <c r="S2283" s="1">
        <f t="shared" si="988"/>
        <v>67.739752857804419</v>
      </c>
      <c r="T2283" s="1">
        <f t="shared" si="1007"/>
        <v>60.278581510628442</v>
      </c>
      <c r="U2283" s="1">
        <f t="shared" si="1000"/>
        <v>2.6087708131979945E-3</v>
      </c>
      <c r="V2283" s="1">
        <f t="shared" si="1001"/>
        <v>2.8855540397150308E-2</v>
      </c>
      <c r="W2283" s="1">
        <f t="shared" si="1002"/>
        <v>0.68801060814885429</v>
      </c>
      <c r="X2283" s="1">
        <f t="shared" si="1003"/>
        <v>0.87423331524346271</v>
      </c>
      <c r="Y2283" s="1">
        <f t="shared" si="990"/>
        <v>5079.2830769230768</v>
      </c>
      <c r="Z2283" s="1">
        <f t="shared" si="991"/>
        <v>5078.223703703703</v>
      </c>
      <c r="AA2283" s="1">
        <f t="shared" si="1004"/>
        <v>1.0593732193738106</v>
      </c>
      <c r="AB2283" s="1">
        <f t="shared" si="1008"/>
        <v>-3.5029515669521061</v>
      </c>
      <c r="AC2283" s="1">
        <f t="shared" si="989"/>
        <v>5076.37</v>
      </c>
      <c r="AD2283" s="1">
        <f t="shared" si="1009"/>
        <v>5047.7956666666669</v>
      </c>
      <c r="AE2283" s="1">
        <f t="shared" si="1010"/>
        <v>57.803866666666366</v>
      </c>
      <c r="AF2283" s="1">
        <f t="shared" si="1011"/>
        <v>32.955503937837108</v>
      </c>
      <c r="AG2283" s="1">
        <f t="shared" si="1005"/>
        <v>5098.2379999999994</v>
      </c>
      <c r="AH2283" s="1">
        <f t="shared" si="1014"/>
        <v>5042.3071428571429</v>
      </c>
      <c r="AI2283" s="1">
        <f t="shared" si="1012"/>
        <v>55.930857142856439</v>
      </c>
      <c r="AJ2283" s="1">
        <f t="shared" si="1006"/>
        <v>1</v>
      </c>
    </row>
    <row r="2284" spans="1:36" x14ac:dyDescent="0.2">
      <c r="A2284" s="5">
        <v>44314</v>
      </c>
      <c r="B2284" s="1">
        <v>5073.97</v>
      </c>
      <c r="C2284" s="10">
        <v>5119.24</v>
      </c>
      <c r="D2284" s="1">
        <v>5119.45</v>
      </c>
      <c r="E2284" s="1">
        <v>5059.26</v>
      </c>
      <c r="F2284" s="1">
        <v>12062031800</v>
      </c>
      <c r="G2284" s="1">
        <v>272182521893.20001</v>
      </c>
      <c r="H2284" s="1">
        <f t="shared" si="987"/>
        <v>44.930000000000291</v>
      </c>
      <c r="J2284" s="1">
        <f t="shared" si="992"/>
        <v>5069.5969999999998</v>
      </c>
      <c r="K2284" s="1">
        <f t="shared" si="993"/>
        <v>5047.4360000000006</v>
      </c>
      <c r="L2284" s="1">
        <f t="shared" si="994"/>
        <v>5092.3301818181817</v>
      </c>
      <c r="M2284" s="1">
        <f t="shared" si="995"/>
        <v>44.671480144404249</v>
      </c>
      <c r="N2284" s="1">
        <f t="shared" si="996"/>
        <v>22.032691143477798</v>
      </c>
      <c r="O2284" s="1">
        <f t="shared" si="997"/>
        <v>66.288274831964202</v>
      </c>
      <c r="P2284" s="1">
        <f t="shared" si="998"/>
        <v>76.07357688645277</v>
      </c>
      <c r="Q2284" s="1">
        <f t="shared" si="999"/>
        <v>11977864108.423311</v>
      </c>
      <c r="R2284" s="1">
        <f t="shared" si="1013"/>
        <v>170.26999999999953</v>
      </c>
      <c r="S2284" s="1">
        <f t="shared" si="988"/>
        <v>77.967308856522195</v>
      </c>
      <c r="T2284" s="1">
        <f t="shared" si="1007"/>
        <v>65.879165285947906</v>
      </c>
      <c r="U2284" s="1">
        <f t="shared" si="1000"/>
        <v>5.6102077652150214E-3</v>
      </c>
      <c r="V2284" s="1">
        <f t="shared" si="1001"/>
        <v>3.6358924941898484E-2</v>
      </c>
      <c r="W2284" s="1">
        <f t="shared" si="1002"/>
        <v>0.97922970997497505</v>
      </c>
      <c r="X2284" s="1">
        <f t="shared" si="1003"/>
        <v>1.4225836642604119</v>
      </c>
      <c r="Y2284" s="1">
        <f t="shared" si="990"/>
        <v>5094.9384615384615</v>
      </c>
      <c r="Z2284" s="1">
        <f t="shared" si="991"/>
        <v>5092.6474074074085</v>
      </c>
      <c r="AA2284" s="1">
        <f t="shared" si="1004"/>
        <v>2.2910541310529879</v>
      </c>
      <c r="AB2284" s="1">
        <f t="shared" si="1008"/>
        <v>1.3057094017096462</v>
      </c>
      <c r="AC2284" s="1">
        <f t="shared" si="989"/>
        <v>5099.3166666666666</v>
      </c>
      <c r="AD2284" s="1">
        <f t="shared" si="1009"/>
        <v>5060.7933333333331</v>
      </c>
      <c r="AE2284" s="1">
        <f t="shared" si="1010"/>
        <v>49.911333333333189</v>
      </c>
      <c r="AF2284" s="1">
        <f t="shared" si="1011"/>
        <v>51.455692539214411</v>
      </c>
      <c r="AG2284" s="1">
        <f t="shared" si="1005"/>
        <v>5102.3379999999988</v>
      </c>
      <c r="AH2284" s="1">
        <f t="shared" si="1014"/>
        <v>5042.8092857142856</v>
      </c>
      <c r="AI2284" s="1">
        <f t="shared" si="1012"/>
        <v>59.528714285713249</v>
      </c>
      <c r="AJ2284" s="1">
        <f t="shared" si="1006"/>
        <v>1</v>
      </c>
    </row>
    <row r="2285" spans="1:36" x14ac:dyDescent="0.2">
      <c r="A2285" s="5">
        <v>44315</v>
      </c>
      <c r="B2285" s="1">
        <v>5128.28</v>
      </c>
      <c r="C2285" s="10">
        <v>5164.17</v>
      </c>
      <c r="D2285" s="1">
        <v>5170.59</v>
      </c>
      <c r="E2285" s="1">
        <v>5113.6499999999996</v>
      </c>
      <c r="F2285" s="1">
        <v>14009248000</v>
      </c>
      <c r="G2285" s="1">
        <v>294112454366.29999</v>
      </c>
      <c r="H2285" s="1">
        <f t="shared" si="987"/>
        <v>-40.680000000000291</v>
      </c>
      <c r="J2285" s="1">
        <f t="shared" si="992"/>
        <v>5091.1169999999993</v>
      </c>
      <c r="K2285" s="1">
        <f t="shared" si="993"/>
        <v>5050.8999999999996</v>
      </c>
      <c r="L2285" s="1">
        <f t="shared" si="994"/>
        <v>5109.5252727272718</v>
      </c>
      <c r="M2285" s="1">
        <f t="shared" si="995"/>
        <v>12.231046931407654</v>
      </c>
      <c r="N2285" s="1">
        <f t="shared" si="996"/>
        <v>6.4373931217935105</v>
      </c>
      <c r="O2285" s="1">
        <f t="shared" si="997"/>
        <v>57.380511140800735</v>
      </c>
      <c r="P2285" s="1">
        <f t="shared" si="998"/>
        <v>66.601589736438342</v>
      </c>
      <c r="Q2285" s="1">
        <f t="shared" si="999"/>
        <v>10850155194.942038</v>
      </c>
      <c r="R2285" s="1">
        <f t="shared" si="1013"/>
        <v>197.98999999999978</v>
      </c>
      <c r="S2285" s="1">
        <f t="shared" si="988"/>
        <v>93.562606878206495</v>
      </c>
      <c r="T2285" s="1">
        <f t="shared" si="1007"/>
        <v>73.502472439853634</v>
      </c>
      <c r="U2285" s="1">
        <f t="shared" si="1000"/>
        <v>8.7003332578130255E-3</v>
      </c>
      <c r="V2285" s="1">
        <f t="shared" si="1001"/>
        <v>3.6850759843634229E-2</v>
      </c>
      <c r="W2285" s="1">
        <f t="shared" si="1002"/>
        <v>1.4349110421151352</v>
      </c>
      <c r="X2285" s="1">
        <f t="shared" si="1003"/>
        <v>2.2425706309766662</v>
      </c>
      <c r="Y2285" s="1">
        <f t="shared" si="990"/>
        <v>5126.1523076923077</v>
      </c>
      <c r="Z2285" s="1">
        <f t="shared" si="991"/>
        <v>5122.5681481481488</v>
      </c>
      <c r="AA2285" s="1">
        <f t="shared" si="1004"/>
        <v>3.5841595441588652</v>
      </c>
      <c r="AB2285" s="1">
        <f t="shared" si="1008"/>
        <v>2.5496752136741634</v>
      </c>
      <c r="AC2285" s="1">
        <f t="shared" si="989"/>
        <v>5149.47</v>
      </c>
      <c r="AD2285" s="1">
        <f t="shared" si="1009"/>
        <v>5081.7676666666675</v>
      </c>
      <c r="AE2285" s="1">
        <f t="shared" si="1010"/>
        <v>35.167266666666094</v>
      </c>
      <c r="AF2285" s="1">
        <f t="shared" si="1011"/>
        <v>128.3434658618788</v>
      </c>
      <c r="AG2285" s="1">
        <f t="shared" si="1005"/>
        <v>5117.3239999999987</v>
      </c>
      <c r="AH2285" s="1">
        <f t="shared" si="1014"/>
        <v>5052.011428571429</v>
      </c>
      <c r="AI2285" s="1">
        <f t="shared" si="1012"/>
        <v>65.312571428569754</v>
      </c>
      <c r="AJ2285" s="1">
        <f t="shared" si="1006"/>
        <v>0</v>
      </c>
    </row>
    <row r="2286" spans="1:36" x14ac:dyDescent="0.2">
      <c r="A2286" s="5">
        <v>44316</v>
      </c>
      <c r="B2286" s="1">
        <v>5156.3599999999997</v>
      </c>
      <c r="C2286" s="10">
        <v>5123.49</v>
      </c>
      <c r="D2286" s="1">
        <v>5163.25</v>
      </c>
      <c r="E2286" s="1">
        <v>5094.93</v>
      </c>
      <c r="F2286" s="1">
        <v>16012162100</v>
      </c>
      <c r="G2286" s="1">
        <v>315075102884.90002</v>
      </c>
      <c r="H2286" s="1">
        <f t="shared" si="987"/>
        <v>-62.369999999999891</v>
      </c>
      <c r="J2286" s="1">
        <f t="shared" si="992"/>
        <v>5106.848</v>
      </c>
      <c r="K2286" s="1">
        <f t="shared" si="993"/>
        <v>5056.7766666666676</v>
      </c>
      <c r="L2286" s="1">
        <f t="shared" si="994"/>
        <v>5115.4112727272723</v>
      </c>
      <c r="M2286" s="1">
        <f t="shared" si="995"/>
        <v>41.602888086642523</v>
      </c>
      <c r="N2286" s="1">
        <f t="shared" si="996"/>
        <v>23.972374771176554</v>
      </c>
      <c r="O2286" s="1">
        <f t="shared" si="997"/>
        <v>35.025585237116772</v>
      </c>
      <c r="P2286" s="1">
        <f t="shared" si="998"/>
        <v>62.164566023819269</v>
      </c>
      <c r="Q2286" s="1">
        <f t="shared" si="999"/>
        <v>-2624944606.557559</v>
      </c>
      <c r="R2286" s="1">
        <f t="shared" si="1013"/>
        <v>36.469999999999345</v>
      </c>
      <c r="S2286" s="1">
        <f t="shared" si="988"/>
        <v>76.027625228823453</v>
      </c>
      <c r="T2286" s="1">
        <f t="shared" si="1007"/>
        <v>78.759498804644466</v>
      </c>
      <c r="U2286" s="1">
        <f t="shared" si="1000"/>
        <v>-7.9399003413689294E-3</v>
      </c>
      <c r="V2286" s="1">
        <f t="shared" si="1001"/>
        <v>3.5263903398080713E-2</v>
      </c>
      <c r="W2286" s="1">
        <f t="shared" si="1002"/>
        <v>0.32587615687797694</v>
      </c>
      <c r="X2286" s="1">
        <f t="shared" si="1003"/>
        <v>1.3192857373570428</v>
      </c>
      <c r="Y2286" s="1">
        <f t="shared" si="990"/>
        <v>5157.9115384615388</v>
      </c>
      <c r="Z2286" s="1">
        <f t="shared" si="991"/>
        <v>5161.1566666666668</v>
      </c>
      <c r="AA2286" s="1">
        <f t="shared" si="1004"/>
        <v>-3.2451282051279122</v>
      </c>
      <c r="AB2286" s="1">
        <f t="shared" si="1008"/>
        <v>2.2183019943015099</v>
      </c>
      <c r="AC2286" s="1">
        <f t="shared" si="989"/>
        <v>5127.2233333333334</v>
      </c>
      <c r="AD2286" s="1">
        <f t="shared" si="1009"/>
        <v>5099.0463333333337</v>
      </c>
      <c r="AE2286" s="1">
        <f t="shared" si="1010"/>
        <v>23.037666666666702</v>
      </c>
      <c r="AF2286" s="1">
        <f t="shared" si="1011"/>
        <v>81.538929000331748</v>
      </c>
      <c r="AG2286" s="1">
        <f t="shared" si="1005"/>
        <v>5114.9319999999989</v>
      </c>
      <c r="AH2286" s="1">
        <f t="shared" si="1014"/>
        <v>5064.5642857142866</v>
      </c>
      <c r="AI2286" s="1">
        <f t="shared" si="1012"/>
        <v>50.367714285712282</v>
      </c>
      <c r="AJ2286" s="1">
        <f t="shared" si="1006"/>
        <v>0</v>
      </c>
    </row>
    <row r="2287" spans="1:36" x14ac:dyDescent="0.2">
      <c r="A2287" s="5">
        <v>44322</v>
      </c>
      <c r="B2287" s="1">
        <v>5098.8</v>
      </c>
      <c r="C2287" s="10">
        <v>5061.12</v>
      </c>
      <c r="D2287" s="1">
        <v>5132.8999999999996</v>
      </c>
      <c r="E2287" s="1">
        <v>5037.41</v>
      </c>
      <c r="F2287" s="1">
        <v>15882263000</v>
      </c>
      <c r="G2287" s="1">
        <v>323258264641.5</v>
      </c>
      <c r="H2287" s="1">
        <f t="shared" si="987"/>
        <v>-65.069999999999709</v>
      </c>
      <c r="J2287" s="1">
        <f t="shared" si="992"/>
        <v>5104.2579999999998</v>
      </c>
      <c r="K2287" s="1">
        <f t="shared" si="993"/>
        <v>5064.3346666666666</v>
      </c>
      <c r="L2287" s="1">
        <f t="shared" si="994"/>
        <v>5107.0970909090893</v>
      </c>
      <c r="M2287" s="1">
        <f t="shared" si="995"/>
        <v>83.50034794711199</v>
      </c>
      <c r="N2287" s="1">
        <f t="shared" si="996"/>
        <v>83.50034794711199</v>
      </c>
      <c r="O2287" s="1">
        <f t="shared" si="997"/>
        <v>34.083513036659568</v>
      </c>
      <c r="P2287" s="1">
        <f t="shared" si="998"/>
        <v>52.935164986341199</v>
      </c>
      <c r="Q2287" s="1">
        <f t="shared" si="999"/>
        <v>-7995186746.3608456</v>
      </c>
      <c r="R2287" s="1">
        <f t="shared" si="1013"/>
        <v>-22.25</v>
      </c>
      <c r="S2287" s="1">
        <f t="shared" si="988"/>
        <v>16.499652052888006</v>
      </c>
      <c r="T2287" s="1">
        <f t="shared" si="1007"/>
        <v>73.761075190278632</v>
      </c>
      <c r="U2287" s="1">
        <f t="shared" si="1000"/>
        <v>-1.2323359256449144E-2</v>
      </c>
      <c r="V2287" s="1">
        <f t="shared" si="1001"/>
        <v>1.9117309481331647E-2</v>
      </c>
      <c r="W2287" s="1">
        <f t="shared" si="1002"/>
        <v>-0.84513753027374239</v>
      </c>
      <c r="X2287" s="1">
        <f t="shared" si="1003"/>
        <v>-6.3476584354221405E-2</v>
      </c>
      <c r="Y2287" s="1">
        <f t="shared" si="990"/>
        <v>5113.8946153846155</v>
      </c>
      <c r="Z2287" s="1">
        <f t="shared" si="991"/>
        <v>5118.8700000000008</v>
      </c>
      <c r="AA2287" s="1">
        <f t="shared" si="1004"/>
        <v>-4.9753846153853374</v>
      </c>
      <c r="AB2287" s="1">
        <f t="shared" si="1008"/>
        <v>-3.5911794871793976</v>
      </c>
      <c r="AC2287" s="1">
        <f t="shared" si="989"/>
        <v>5077.1433333333334</v>
      </c>
      <c r="AD2287" s="1">
        <f t="shared" si="1009"/>
        <v>5102.8946666666661</v>
      </c>
      <c r="AE2287" s="1">
        <f t="shared" si="1010"/>
        <v>19.904933333333247</v>
      </c>
      <c r="AF2287" s="1">
        <f t="shared" si="1011"/>
        <v>-86.24774204496309</v>
      </c>
      <c r="AG2287" s="1">
        <f t="shared" si="1005"/>
        <v>5111.7079999999996</v>
      </c>
      <c r="AH2287" s="1">
        <f t="shared" si="1014"/>
        <v>5073.2414285714276</v>
      </c>
      <c r="AI2287" s="1">
        <f t="shared" si="1012"/>
        <v>38.466571428572024</v>
      </c>
      <c r="AJ2287" s="1">
        <f t="shared" si="1006"/>
        <v>0</v>
      </c>
    </row>
    <row r="2288" spans="1:36" x14ac:dyDescent="0.2">
      <c r="A2288" s="5">
        <v>44323</v>
      </c>
      <c r="B2288" s="1">
        <v>5073.46</v>
      </c>
      <c r="C2288" s="10">
        <v>4996.05</v>
      </c>
      <c r="D2288" s="1">
        <v>5093.75</v>
      </c>
      <c r="E2288" s="1">
        <v>4996.04</v>
      </c>
      <c r="F2288" s="1">
        <v>17225832100</v>
      </c>
      <c r="G2288" s="1">
        <v>304638402155</v>
      </c>
      <c r="H2288" s="1">
        <f t="shared" si="987"/>
        <v>-3.6300000000001091</v>
      </c>
      <c r="J2288" s="1">
        <f t="shared" si="992"/>
        <v>5095.5259999999998</v>
      </c>
      <c r="K2288" s="1">
        <f t="shared" si="993"/>
        <v>5068.0953333333327</v>
      </c>
      <c r="L2288" s="1">
        <f t="shared" si="994"/>
        <v>5087.4229090909084</v>
      </c>
      <c r="M2288" s="1">
        <f t="shared" si="995"/>
        <v>99.994270982526373</v>
      </c>
      <c r="N2288" s="1">
        <f t="shared" si="996"/>
        <v>99.994596639109417</v>
      </c>
      <c r="O2288" s="1">
        <f t="shared" si="997"/>
        <v>30.012224938875203</v>
      </c>
      <c r="P2288" s="1">
        <f t="shared" si="998"/>
        <v>37.921965170318146</v>
      </c>
      <c r="Q2288" s="1">
        <f t="shared" si="999"/>
        <v>-17222306190.246571</v>
      </c>
      <c r="R2288" s="1">
        <f t="shared" si="1013"/>
        <v>-102.6899999999996</v>
      </c>
      <c r="S2288" s="1">
        <f t="shared" si="988"/>
        <v>5.4033608905918271E-3</v>
      </c>
      <c r="T2288" s="1">
        <f t="shared" si="1007"/>
        <v>66.176680160109825</v>
      </c>
      <c r="U2288" s="1">
        <f t="shared" si="1000"/>
        <v>-1.3024289188458825E-2</v>
      </c>
      <c r="V2288" s="1">
        <f t="shared" si="1001"/>
        <v>-1.7882768300498179E-2</v>
      </c>
      <c r="W2288" s="1">
        <f t="shared" si="1002"/>
        <v>-1.9522224005921989</v>
      </c>
      <c r="X2288" s="1">
        <f t="shared" si="1003"/>
        <v>-1.421546529708779</v>
      </c>
      <c r="Y2288" s="1">
        <f t="shared" si="990"/>
        <v>5051.1092307692306</v>
      </c>
      <c r="Z2288" s="1">
        <f t="shared" si="991"/>
        <v>5056.3</v>
      </c>
      <c r="AA2288" s="1">
        <f t="shared" si="1004"/>
        <v>-5.190769230769547</v>
      </c>
      <c r="AB2288" s="1">
        <f t="shared" si="1008"/>
        <v>-5.01846153846218</v>
      </c>
      <c r="AC2288" s="1">
        <f t="shared" si="989"/>
        <v>5028.6133333333337</v>
      </c>
      <c r="AD2288" s="1">
        <f t="shared" si="1009"/>
        <v>5097.0176666666666</v>
      </c>
      <c r="AE2288" s="1">
        <f t="shared" si="1010"/>
        <v>25.066333333333297</v>
      </c>
      <c r="AF2288" s="1">
        <f t="shared" si="1011"/>
        <v>-181.92883770617439</v>
      </c>
      <c r="AG2288" s="1">
        <f t="shared" si="1005"/>
        <v>5092.8140000000003</v>
      </c>
      <c r="AH2288" s="1">
        <f t="shared" si="1014"/>
        <v>5074.3428571428567</v>
      </c>
      <c r="AI2288" s="1">
        <f t="shared" si="1012"/>
        <v>18.471142857143604</v>
      </c>
      <c r="AJ2288" s="1">
        <f t="shared" si="1006"/>
        <v>0</v>
      </c>
    </row>
    <row r="2289" spans="1:36" x14ac:dyDescent="0.2">
      <c r="A2289" s="5">
        <v>44326</v>
      </c>
      <c r="B2289" s="1">
        <v>5001.4399999999996</v>
      </c>
      <c r="C2289" s="10">
        <v>4992.42</v>
      </c>
      <c r="D2289" s="1">
        <v>5019.3900000000003</v>
      </c>
      <c r="E2289" s="1">
        <v>4953.7</v>
      </c>
      <c r="F2289" s="1">
        <v>17082058500</v>
      </c>
      <c r="G2289" s="1">
        <v>282656808853.40002</v>
      </c>
      <c r="H2289" s="1">
        <f t="shared" si="987"/>
        <v>30.640000000000327</v>
      </c>
      <c r="J2289" s="1">
        <f t="shared" si="992"/>
        <v>5084.8939999999993</v>
      </c>
      <c r="K2289" s="1">
        <f t="shared" si="993"/>
        <v>5068.8813333333328</v>
      </c>
      <c r="L2289" s="1">
        <f t="shared" si="994"/>
        <v>5068.676363636363</v>
      </c>
      <c r="M2289" s="1">
        <f t="shared" si="995"/>
        <v>82.147632440407492</v>
      </c>
      <c r="N2289" s="1">
        <f t="shared" si="996"/>
        <v>82.973484015654421</v>
      </c>
      <c r="O2289" s="1">
        <f t="shared" si="997"/>
        <v>30.555555555555731</v>
      </c>
      <c r="P2289" s="1">
        <f t="shared" si="998"/>
        <v>42.796397601586271</v>
      </c>
      <c r="Q2289" s="1">
        <f t="shared" si="999"/>
        <v>3055475527.0969467</v>
      </c>
      <c r="R2289" s="1">
        <f t="shared" si="1013"/>
        <v>-96.819999999999709</v>
      </c>
      <c r="S2289" s="1">
        <f t="shared" si="988"/>
        <v>17.026515984345579</v>
      </c>
      <c r="T2289" s="1">
        <f t="shared" si="1007"/>
        <v>59.207391890520093</v>
      </c>
      <c r="U2289" s="1">
        <f t="shared" si="1000"/>
        <v>-7.2710228706721568E-4</v>
      </c>
      <c r="V2289" s="1">
        <f t="shared" si="1001"/>
        <v>-1.7891674223989167E-2</v>
      </c>
      <c r="W2289" s="1">
        <f t="shared" si="1002"/>
        <v>-1.8186023150138286</v>
      </c>
      <c r="X2289" s="1">
        <f t="shared" si="1003"/>
        <v>-1.5084459135098989</v>
      </c>
      <c r="Y2289" s="1">
        <f t="shared" si="990"/>
        <v>4995.4915384615388</v>
      </c>
      <c r="Z2289" s="1">
        <f t="shared" si="991"/>
        <v>4995.7811111111114</v>
      </c>
      <c r="AA2289" s="1">
        <f t="shared" si="1004"/>
        <v>-0.28957264957261941</v>
      </c>
      <c r="AB2289" s="1">
        <f t="shared" si="1008"/>
        <v>-4.210529914530162</v>
      </c>
      <c r="AC2289" s="1">
        <f t="shared" si="989"/>
        <v>4988.503333333334</v>
      </c>
      <c r="AD2289" s="1">
        <f t="shared" si="1009"/>
        <v>5087.2916666666661</v>
      </c>
      <c r="AE2289" s="1">
        <f t="shared" si="1010"/>
        <v>35.707333333333189</v>
      </c>
      <c r="AF2289" s="1">
        <f t="shared" si="1011"/>
        <v>-184.44079336332865</v>
      </c>
      <c r="AG2289" s="1">
        <f t="shared" si="1005"/>
        <v>5067.45</v>
      </c>
      <c r="AH2289" s="1">
        <f t="shared" si="1014"/>
        <v>5077.4464285714275</v>
      </c>
      <c r="AI2289" s="1">
        <f t="shared" si="1012"/>
        <v>-9.9964285714277139</v>
      </c>
      <c r="AJ2289" s="1">
        <f t="shared" si="1006"/>
        <v>1</v>
      </c>
    </row>
    <row r="2290" spans="1:36" x14ac:dyDescent="0.2">
      <c r="A2290" s="5">
        <v>44327</v>
      </c>
      <c r="B2290" s="1">
        <v>4956.08</v>
      </c>
      <c r="C2290" s="10">
        <v>5023.0600000000004</v>
      </c>
      <c r="D2290" s="1">
        <v>5033.49</v>
      </c>
      <c r="E2290" s="1">
        <v>4925.92</v>
      </c>
      <c r="F2290" s="1">
        <v>15152649700</v>
      </c>
      <c r="G2290" s="1">
        <v>270931616512.89999</v>
      </c>
      <c r="H2290" s="1">
        <f t="shared" si="987"/>
        <v>21.489999999999782</v>
      </c>
      <c r="J2290" s="1">
        <f t="shared" si="992"/>
        <v>5078.2759999999998</v>
      </c>
      <c r="K2290" s="1">
        <f t="shared" si="993"/>
        <v>5073.8206666666656</v>
      </c>
      <c r="L2290" s="1">
        <f t="shared" si="994"/>
        <v>5057.4338181818175</v>
      </c>
      <c r="M2290" s="1">
        <f t="shared" si="995"/>
        <v>60.297543630195648</v>
      </c>
      <c r="N2290" s="1">
        <f t="shared" si="996"/>
        <v>61.934245072298886</v>
      </c>
      <c r="O2290" s="1">
        <f t="shared" si="997"/>
        <v>23.284795426121175</v>
      </c>
      <c r="P2290" s="1">
        <f t="shared" si="998"/>
        <v>43.62065312080621</v>
      </c>
      <c r="Q2290" s="1">
        <f t="shared" si="999"/>
        <v>12214244264.07937</v>
      </c>
      <c r="R2290" s="1">
        <f t="shared" si="1013"/>
        <v>-112.38999999999942</v>
      </c>
      <c r="S2290" s="1">
        <f t="shared" si="988"/>
        <v>38.065754927701114</v>
      </c>
      <c r="T2290" s="1">
        <f t="shared" si="1007"/>
        <v>54.40857477990162</v>
      </c>
      <c r="U2290" s="1">
        <f t="shared" si="1000"/>
        <v>6.0998674114982349E-3</v>
      </c>
      <c r="V2290" s="1">
        <f t="shared" si="1001"/>
        <v>-1.4842882751424742E-2</v>
      </c>
      <c r="W2290" s="1">
        <f t="shared" si="1002"/>
        <v>-1.0872981303103542</v>
      </c>
      <c r="X2290" s="1">
        <f t="shared" si="1003"/>
        <v>-1.000442664443111</v>
      </c>
      <c r="Y2290" s="1">
        <f t="shared" si="990"/>
        <v>4997.1338461538462</v>
      </c>
      <c r="Z2290" s="1">
        <f t="shared" si="991"/>
        <v>4994.68962962963</v>
      </c>
      <c r="AA2290" s="1">
        <f t="shared" si="1004"/>
        <v>2.4442165242162446</v>
      </c>
      <c r="AB2290" s="1">
        <f t="shared" si="1008"/>
        <v>0.25718518518515338</v>
      </c>
      <c r="AC2290" s="1">
        <f t="shared" si="989"/>
        <v>4994.1566666666668</v>
      </c>
      <c r="AD2290" s="1">
        <f t="shared" si="1009"/>
        <v>5077.5206666666672</v>
      </c>
      <c r="AE2290" s="1">
        <f t="shared" si="1010"/>
        <v>44.563333333333141</v>
      </c>
      <c r="AF2290" s="1">
        <f t="shared" si="1011"/>
        <v>-124.71239434512806</v>
      </c>
      <c r="AG2290" s="1">
        <f t="shared" si="1005"/>
        <v>5039.228000000001</v>
      </c>
      <c r="AH2290" s="1">
        <f t="shared" si="1014"/>
        <v>5081.5092857142863</v>
      </c>
      <c r="AI2290" s="1">
        <f t="shared" si="1012"/>
        <v>-42.281285714285332</v>
      </c>
      <c r="AJ2290" s="1">
        <f t="shared" si="1006"/>
        <v>1</v>
      </c>
    </row>
    <row r="2291" spans="1:36" x14ac:dyDescent="0.2">
      <c r="A2291" s="5">
        <v>44328</v>
      </c>
      <c r="B2291" s="1">
        <v>5003.82</v>
      </c>
      <c r="C2291" s="10">
        <v>5044.55</v>
      </c>
      <c r="D2291" s="1">
        <v>5051.17</v>
      </c>
      <c r="E2291" s="1">
        <v>4995.3999999999996</v>
      </c>
      <c r="F2291" s="1">
        <v>12661908600</v>
      </c>
      <c r="G2291" s="1">
        <v>228344006493</v>
      </c>
      <c r="H2291" s="1">
        <f t="shared" si="987"/>
        <v>-51.579999999999927</v>
      </c>
      <c r="J2291" s="1">
        <f t="shared" si="992"/>
        <v>5069.1859999999997</v>
      </c>
      <c r="K2291" s="1">
        <f t="shared" si="993"/>
        <v>5079.0453333333335</v>
      </c>
      <c r="L2291" s="1">
        <f t="shared" si="994"/>
        <v>5051.3018181818179</v>
      </c>
      <c r="M2291" s="1">
        <f t="shared" si="995"/>
        <v>50.014747398137551</v>
      </c>
      <c r="N2291" s="1">
        <f t="shared" si="996"/>
        <v>53.513068693914221</v>
      </c>
      <c r="O2291" s="1">
        <f t="shared" si="997"/>
        <v>22.203765227021112</v>
      </c>
      <c r="P2291" s="1">
        <f t="shared" si="998"/>
        <v>39.688524238983803</v>
      </c>
      <c r="Q2291" s="1">
        <f t="shared" si="999"/>
        <v>9655925636.6864643</v>
      </c>
      <c r="R2291" s="1">
        <f t="shared" si="1013"/>
        <v>-32.6899999999996</v>
      </c>
      <c r="S2291" s="1">
        <f t="shared" si="988"/>
        <v>46.486931306085779</v>
      </c>
      <c r="T2291" s="1">
        <f t="shared" si="1007"/>
        <v>49.639212799968689</v>
      </c>
      <c r="U2291" s="1">
        <f t="shared" si="1000"/>
        <v>4.2600430167209725E-3</v>
      </c>
      <c r="V2291" s="1">
        <f t="shared" si="1001"/>
        <v>-8.7812718598454E-3</v>
      </c>
      <c r="W2291" s="1">
        <f t="shared" si="1002"/>
        <v>-0.48599518739299591</v>
      </c>
      <c r="X2291" s="1">
        <f t="shared" si="1003"/>
        <v>-0.67916962872812758</v>
      </c>
      <c r="Y2291" s="1">
        <f t="shared" si="990"/>
        <v>5026.3661538461538</v>
      </c>
      <c r="Z2291" s="1">
        <f t="shared" si="991"/>
        <v>5024.6518518518524</v>
      </c>
      <c r="AA2291" s="1">
        <f t="shared" si="1004"/>
        <v>1.7143019943014224</v>
      </c>
      <c r="AB2291" s="1">
        <f t="shared" si="1008"/>
        <v>2.2982336182332799</v>
      </c>
      <c r="AC2291" s="1">
        <f t="shared" si="989"/>
        <v>5030.3733333333339</v>
      </c>
      <c r="AD2291" s="1">
        <f t="shared" si="1009"/>
        <v>5068.1606666666676</v>
      </c>
      <c r="AE2291" s="1">
        <f t="shared" si="1010"/>
        <v>46.199199999999564</v>
      </c>
      <c r="AF2291" s="1">
        <f t="shared" si="1011"/>
        <v>-54.528120737060419</v>
      </c>
      <c r="AG2291" s="1">
        <f t="shared" si="1005"/>
        <v>5023.4400000000005</v>
      </c>
      <c r="AH2291" s="1">
        <f t="shared" si="1014"/>
        <v>5078.4757142857143</v>
      </c>
      <c r="AI2291" s="1">
        <f t="shared" si="1012"/>
        <v>-55.035714285713766</v>
      </c>
      <c r="AJ2291" s="1">
        <f t="shared" si="1006"/>
        <v>0</v>
      </c>
    </row>
    <row r="2292" spans="1:36" x14ac:dyDescent="0.2">
      <c r="A2292" s="5">
        <v>44329</v>
      </c>
      <c r="B2292" s="1">
        <v>4992.3500000000004</v>
      </c>
      <c r="C2292" s="10">
        <v>4992.97</v>
      </c>
      <c r="D2292" s="1">
        <v>5022.08</v>
      </c>
      <c r="E2292" s="1">
        <v>4975.45</v>
      </c>
      <c r="F2292" s="1">
        <v>13227940600</v>
      </c>
      <c r="G2292" s="1">
        <v>237821404345.29999</v>
      </c>
      <c r="H2292" s="1">
        <f t="shared" si="987"/>
        <v>117.61999999999989</v>
      </c>
      <c r="J2292" s="1">
        <f t="shared" si="992"/>
        <v>5060.759</v>
      </c>
      <c r="K2292" s="1">
        <f t="shared" si="993"/>
        <v>5072.7753333333339</v>
      </c>
      <c r="L2292" s="1">
        <f t="shared" si="994"/>
        <v>5037.444363636364</v>
      </c>
      <c r="M2292" s="1">
        <f t="shared" si="995"/>
        <v>67.605565755145264</v>
      </c>
      <c r="N2292" s="1">
        <f t="shared" si="996"/>
        <v>72.595741202435875</v>
      </c>
      <c r="O2292" s="1">
        <f t="shared" si="997"/>
        <v>58.528428093645537</v>
      </c>
      <c r="P2292" s="1">
        <f t="shared" si="998"/>
        <v>47.69053546876745</v>
      </c>
      <c r="Q2292" s="1">
        <f t="shared" si="999"/>
        <v>-3287836833.6690874</v>
      </c>
      <c r="R2292" s="1">
        <f t="shared" si="1013"/>
        <v>-97.550000000000182</v>
      </c>
      <c r="S2292" s="1">
        <f t="shared" si="988"/>
        <v>27.404258797564129</v>
      </c>
      <c r="T2292" s="1">
        <f t="shared" si="1007"/>
        <v>46.078581025083167</v>
      </c>
      <c r="U2292" s="1">
        <f t="shared" si="1000"/>
        <v>-1.0330524717753146E-2</v>
      </c>
      <c r="V2292" s="1">
        <f t="shared" si="1001"/>
        <v>-2.7744404093117365E-2</v>
      </c>
      <c r="W2292" s="1">
        <f t="shared" si="1002"/>
        <v>-1.3395026319174606</v>
      </c>
      <c r="X2292" s="1">
        <f t="shared" si="1003"/>
        <v>-1.5732085118954675</v>
      </c>
      <c r="Y2292" s="1">
        <f t="shared" si="990"/>
        <v>5036.6146153846157</v>
      </c>
      <c r="Z2292" s="1">
        <f t="shared" si="991"/>
        <v>5040.7292592592594</v>
      </c>
      <c r="AA2292" s="1">
        <f t="shared" si="1004"/>
        <v>-4.1146438746436615</v>
      </c>
      <c r="AB2292" s="1">
        <f t="shared" si="1008"/>
        <v>0.54851282051240557</v>
      </c>
      <c r="AC2292" s="1">
        <f t="shared" si="989"/>
        <v>4996.833333333333</v>
      </c>
      <c r="AD2292" s="1">
        <f t="shared" si="1009"/>
        <v>5056.8003333333345</v>
      </c>
      <c r="AE2292" s="1">
        <f t="shared" si="1010"/>
        <v>49.104333333333216</v>
      </c>
      <c r="AF2292" s="1">
        <f t="shared" si="1011"/>
        <v>-81.41440334526024</v>
      </c>
      <c r="AG2292" s="1">
        <f t="shared" si="1005"/>
        <v>5009.8100000000004</v>
      </c>
      <c r="AH2292" s="1">
        <f t="shared" si="1014"/>
        <v>5072.0185714285708</v>
      </c>
      <c r="AI2292" s="1">
        <f t="shared" si="1012"/>
        <v>-62.208571428570394</v>
      </c>
      <c r="AJ2292" s="1">
        <f t="shared" si="1006"/>
        <v>1</v>
      </c>
    </row>
    <row r="2293" spans="1:36" x14ac:dyDescent="0.2">
      <c r="A2293" s="5">
        <v>44330</v>
      </c>
      <c r="B2293" s="1">
        <v>5007.63</v>
      </c>
      <c r="C2293" s="10">
        <v>5110.59</v>
      </c>
      <c r="D2293" s="1">
        <v>5112.9799999999996</v>
      </c>
      <c r="E2293" s="1">
        <v>4981.29</v>
      </c>
      <c r="F2293" s="1">
        <v>15942618000</v>
      </c>
      <c r="G2293" s="1">
        <v>318802786822.90002</v>
      </c>
      <c r="H2293" s="1">
        <f t="shared" si="987"/>
        <v>74.399999999999636</v>
      </c>
      <c r="J2293" s="1">
        <f t="shared" si="992"/>
        <v>5062.7660000000005</v>
      </c>
      <c r="K2293" s="1">
        <f t="shared" si="993"/>
        <v>5074.5899999999992</v>
      </c>
      <c r="L2293" s="1">
        <f t="shared" si="994"/>
        <v>5046.5045454545452</v>
      </c>
      <c r="M2293" s="1">
        <f t="shared" si="995"/>
        <v>1.2776649203461052</v>
      </c>
      <c r="N2293" s="1">
        <f t="shared" si="996"/>
        <v>24.522826664486853</v>
      </c>
      <c r="O2293" s="1">
        <f t="shared" si="997"/>
        <v>81.557322287546725</v>
      </c>
      <c r="P2293" s="1">
        <f t="shared" si="998"/>
        <v>59.717537562453785</v>
      </c>
      <c r="Q2293" s="1">
        <f t="shared" si="999"/>
        <v>15363942975.017225</v>
      </c>
      <c r="R2293" s="1">
        <f t="shared" si="1013"/>
        <v>-8.6499999999996362</v>
      </c>
      <c r="S2293" s="1">
        <f t="shared" si="988"/>
        <v>75.477173335513143</v>
      </c>
      <c r="T2293" s="1">
        <f t="shared" si="1007"/>
        <v>46.852323072854041</v>
      </c>
      <c r="U2293" s="1">
        <f t="shared" si="1000"/>
        <v>2.301495522043441E-2</v>
      </c>
      <c r="V2293" s="1">
        <f t="shared" si="1001"/>
        <v>6.5685293584704218E-3</v>
      </c>
      <c r="W2293" s="1">
        <f t="shared" si="1002"/>
        <v>0.94462197146776306</v>
      </c>
      <c r="X2293" s="1">
        <f t="shared" si="1003"/>
        <v>0.70941691841116061</v>
      </c>
      <c r="Y2293" s="1">
        <f t="shared" si="990"/>
        <v>5011.0653846153855</v>
      </c>
      <c r="Z2293" s="1">
        <f t="shared" si="991"/>
        <v>5001.6825925925923</v>
      </c>
      <c r="AA2293" s="1">
        <f t="shared" si="1004"/>
        <v>9.3827920227931827</v>
      </c>
      <c r="AB2293" s="1">
        <f t="shared" si="1008"/>
        <v>-1.4151566951562926</v>
      </c>
      <c r="AC2293" s="1">
        <f t="shared" si="989"/>
        <v>5068.2866666666669</v>
      </c>
      <c r="AD2293" s="1">
        <f t="shared" si="1009"/>
        <v>5055.9920000000011</v>
      </c>
      <c r="AE2293" s="1">
        <f t="shared" si="1010"/>
        <v>48.295999999999914</v>
      </c>
      <c r="AF2293" s="1">
        <f t="shared" si="1011"/>
        <v>16.971269762389962</v>
      </c>
      <c r="AG2293" s="1">
        <f t="shared" si="1005"/>
        <v>5032.7179999999998</v>
      </c>
      <c r="AH2293" s="1">
        <f t="shared" si="1014"/>
        <v>5072.8649999999989</v>
      </c>
      <c r="AI2293" s="1">
        <f t="shared" si="1012"/>
        <v>-40.146999999999025</v>
      </c>
      <c r="AJ2293" s="1">
        <f t="shared" si="1006"/>
        <v>1</v>
      </c>
    </row>
    <row r="2294" spans="1:36" x14ac:dyDescent="0.2">
      <c r="A2294" s="5">
        <v>44333</v>
      </c>
      <c r="B2294" s="1">
        <v>5115.3100000000004</v>
      </c>
      <c r="C2294" s="10">
        <v>5184.99</v>
      </c>
      <c r="D2294" s="1">
        <v>5206.6899999999996</v>
      </c>
      <c r="E2294" s="1">
        <v>5115.3100000000004</v>
      </c>
      <c r="F2294" s="1">
        <v>15388963400</v>
      </c>
      <c r="G2294" s="1">
        <v>335439913424.09998</v>
      </c>
      <c r="H2294" s="1">
        <f t="shared" si="987"/>
        <v>2.6100000000005821</v>
      </c>
      <c r="J2294" s="1">
        <f t="shared" si="992"/>
        <v>5069.3409999999994</v>
      </c>
      <c r="K2294" s="1">
        <f t="shared" si="993"/>
        <v>5080.3399999999992</v>
      </c>
      <c r="L2294" s="1">
        <f t="shared" si="994"/>
        <v>5068.7270909090903</v>
      </c>
      <c r="M2294" s="1">
        <f t="shared" si="995"/>
        <v>7.7287459486411842</v>
      </c>
      <c r="N2294" s="1">
        <f t="shared" si="996"/>
        <v>7.7287459486411842</v>
      </c>
      <c r="O2294" s="1">
        <f t="shared" si="997"/>
        <v>82.711000871488935</v>
      </c>
      <c r="P2294" s="1">
        <f t="shared" si="998"/>
        <v>58.927060727553602</v>
      </c>
      <c r="Q2294" s="1">
        <f t="shared" si="999"/>
        <v>8080132019.3915491</v>
      </c>
      <c r="R2294" s="1">
        <f t="shared" si="1013"/>
        <v>20.819999999999709</v>
      </c>
      <c r="S2294" s="1">
        <f t="shared" si="988"/>
        <v>92.271254051358824</v>
      </c>
      <c r="T2294" s="1">
        <f t="shared" si="1007"/>
        <v>48.282717592337711</v>
      </c>
      <c r="U2294" s="1">
        <f t="shared" si="1000"/>
        <v>1.4349111570128321E-2</v>
      </c>
      <c r="V2294" s="1">
        <f t="shared" si="1001"/>
        <v>1.855802550623499E-2</v>
      </c>
      <c r="W2294" s="1">
        <f t="shared" si="1002"/>
        <v>2.2813418943409087</v>
      </c>
      <c r="X2294" s="1">
        <f t="shared" si="1003"/>
        <v>2.0599015026553453</v>
      </c>
      <c r="Y2294" s="1">
        <f t="shared" si="990"/>
        <v>5122.0361538461548</v>
      </c>
      <c r="Z2294" s="1">
        <f t="shared" si="991"/>
        <v>5116.1011111111111</v>
      </c>
      <c r="AA2294" s="1">
        <f t="shared" si="1004"/>
        <v>5.9350427350436803</v>
      </c>
      <c r="AB2294" s="1">
        <f t="shared" si="1008"/>
        <v>8.6932421652432819</v>
      </c>
      <c r="AC2294" s="1">
        <f t="shared" si="989"/>
        <v>5168.9966666666669</v>
      </c>
      <c r="AD2294" s="1">
        <f t="shared" si="1009"/>
        <v>5062.9600000000009</v>
      </c>
      <c r="AE2294" s="1">
        <f t="shared" si="1010"/>
        <v>55.263999999999939</v>
      </c>
      <c r="AF2294" s="1">
        <f t="shared" si="1011"/>
        <v>127.9152994917319</v>
      </c>
      <c r="AG2294" s="1">
        <f t="shared" si="1005"/>
        <v>5071.2320000000009</v>
      </c>
      <c r="AH2294" s="1">
        <f t="shared" si="1014"/>
        <v>5079.704285714286</v>
      </c>
      <c r="AI2294" s="1">
        <f t="shared" si="1012"/>
        <v>-8.4722857142851353</v>
      </c>
      <c r="AJ2294" s="1">
        <f t="shared" si="1006"/>
        <v>1</v>
      </c>
    </row>
    <row r="2295" spans="1:36" x14ac:dyDescent="0.2">
      <c r="A2295" s="5">
        <v>44334</v>
      </c>
      <c r="B2295" s="1">
        <v>5190.93</v>
      </c>
      <c r="C2295" s="10">
        <v>5187.6000000000004</v>
      </c>
      <c r="D2295" s="1">
        <v>5201.67</v>
      </c>
      <c r="E2295" s="1">
        <v>5156.79</v>
      </c>
      <c r="F2295" s="1">
        <v>11840426100</v>
      </c>
      <c r="G2295" s="1">
        <v>238182265921.89999</v>
      </c>
      <c r="H2295" s="1">
        <f t="shared" si="987"/>
        <v>-15.329999999999927</v>
      </c>
      <c r="J2295" s="1">
        <f t="shared" si="992"/>
        <v>5071.6839999999993</v>
      </c>
      <c r="K2295" s="1">
        <f t="shared" si="993"/>
        <v>5086.8973333333333</v>
      </c>
      <c r="L2295" s="1">
        <f t="shared" si="994"/>
        <v>5090.2287272727272</v>
      </c>
      <c r="M2295" s="1">
        <f t="shared" si="995"/>
        <v>6.7991594543573983</v>
      </c>
      <c r="N2295" s="1">
        <f t="shared" si="996"/>
        <v>6.7991594543573983</v>
      </c>
      <c r="O2295" s="1">
        <f t="shared" si="997"/>
        <v>76.359396530403174</v>
      </c>
      <c r="P2295" s="1">
        <f t="shared" si="998"/>
        <v>54.99952861318004</v>
      </c>
      <c r="Q2295" s="1">
        <f t="shared" si="999"/>
        <v>4416415617.5135403</v>
      </c>
      <c r="R2295" s="1">
        <f t="shared" si="1013"/>
        <v>64.110000000000582</v>
      </c>
      <c r="S2295" s="1">
        <f t="shared" si="988"/>
        <v>93.200840545642606</v>
      </c>
      <c r="T2295" s="1">
        <f t="shared" si="1007"/>
        <v>48.246540959081322</v>
      </c>
      <c r="U2295" s="1">
        <f t="shared" si="1000"/>
        <v>5.0312283136721839E-4</v>
      </c>
      <c r="V2295" s="1">
        <f t="shared" si="1001"/>
        <v>1.335354466678659E-2</v>
      </c>
      <c r="W2295" s="1">
        <f t="shared" si="1002"/>
        <v>2.285552491046388</v>
      </c>
      <c r="X2295" s="1">
        <f t="shared" si="1003"/>
        <v>1.9796481050793835</v>
      </c>
      <c r="Y2295" s="1">
        <f t="shared" si="990"/>
        <v>5185.3915384615393</v>
      </c>
      <c r="Z2295" s="1">
        <f t="shared" si="991"/>
        <v>5185.1833333333334</v>
      </c>
      <c r="AA2295" s="1">
        <f t="shared" si="1004"/>
        <v>0.2082051282059183</v>
      </c>
      <c r="AB2295" s="1">
        <f t="shared" si="1008"/>
        <v>4.7896752136761283</v>
      </c>
      <c r="AC2295" s="1">
        <f t="shared" si="989"/>
        <v>5182.0200000000004</v>
      </c>
      <c r="AD2295" s="1">
        <f t="shared" si="1009"/>
        <v>5066.2149999999992</v>
      </c>
      <c r="AE2295" s="1">
        <f t="shared" si="1010"/>
        <v>58.518999999999963</v>
      </c>
      <c r="AF2295" s="1">
        <f t="shared" si="1011"/>
        <v>131.92866134645874</v>
      </c>
      <c r="AG2295" s="1">
        <f t="shared" si="1005"/>
        <v>5104.1399999999994</v>
      </c>
      <c r="AH2295" s="1">
        <f t="shared" si="1014"/>
        <v>5083.4292857142864</v>
      </c>
      <c r="AI2295" s="1">
        <f t="shared" si="1012"/>
        <v>20.710714285713038</v>
      </c>
      <c r="AJ2295" s="1">
        <f t="shared" si="1006"/>
        <v>0</v>
      </c>
    </row>
    <row r="2296" spans="1:36" x14ac:dyDescent="0.2">
      <c r="A2296" s="5">
        <v>44335</v>
      </c>
      <c r="B2296" s="1">
        <v>5173.17</v>
      </c>
      <c r="C2296" s="10">
        <v>5172.2700000000004</v>
      </c>
      <c r="D2296" s="1">
        <v>5193.5600000000004</v>
      </c>
      <c r="E2296" s="1">
        <v>5151.6400000000003</v>
      </c>
      <c r="F2296" s="1">
        <v>11872998300</v>
      </c>
      <c r="G2296" s="1">
        <v>250736278155.79999</v>
      </c>
      <c r="H2296" s="1">
        <f t="shared" si="987"/>
        <v>14.139999999999418</v>
      </c>
      <c r="J2296" s="1">
        <f t="shared" si="992"/>
        <v>5076.5619999999999</v>
      </c>
      <c r="K2296" s="1">
        <f t="shared" si="993"/>
        <v>5089.3520000000008</v>
      </c>
      <c r="L2296" s="1">
        <f t="shared" si="994"/>
        <v>5108.5170909090912</v>
      </c>
      <c r="M2296" s="1">
        <f t="shared" si="995"/>
        <v>14.884967998615808</v>
      </c>
      <c r="N2296" s="1">
        <f t="shared" si="996"/>
        <v>12.259144495494255</v>
      </c>
      <c r="O2296" s="1">
        <f t="shared" si="997"/>
        <v>75.729106210098664</v>
      </c>
      <c r="P2296" s="1">
        <f t="shared" si="998"/>
        <v>52.225958843782507</v>
      </c>
      <c r="Q2296" s="1">
        <f t="shared" si="999"/>
        <v>-186931748.04385158</v>
      </c>
      <c r="R2296" s="1">
        <f t="shared" si="1013"/>
        <v>111.15000000000055</v>
      </c>
      <c r="S2296" s="1">
        <f t="shared" si="988"/>
        <v>87.740855504505745</v>
      </c>
      <c r="T2296" s="1">
        <f t="shared" si="1007"/>
        <v>49.41786398664955</v>
      </c>
      <c r="U2296" s="1">
        <f t="shared" si="1000"/>
        <v>-2.9638823959305927E-3</v>
      </c>
      <c r="V2296" s="1">
        <f t="shared" si="1001"/>
        <v>1.5684998751010063E-3</v>
      </c>
      <c r="W2296" s="1">
        <f t="shared" si="1002"/>
        <v>1.8852916599856466</v>
      </c>
      <c r="X2296" s="1">
        <f t="shared" si="1003"/>
        <v>1.6292447447140548</v>
      </c>
      <c r="Y2296" s="1">
        <f t="shared" si="990"/>
        <v>5185.2415384615397</v>
      </c>
      <c r="Z2296" s="1">
        <f t="shared" si="991"/>
        <v>5186.4644444444448</v>
      </c>
      <c r="AA2296" s="1">
        <f t="shared" si="1004"/>
        <v>-1.2229059829051039</v>
      </c>
      <c r="AB2296" s="1">
        <f t="shared" si="1008"/>
        <v>-7.8017094016286148E-2</v>
      </c>
      <c r="AC2296" s="1">
        <f t="shared" si="989"/>
        <v>5172.4900000000007</v>
      </c>
      <c r="AD2296" s="1">
        <f t="shared" si="1009"/>
        <v>5070.7416666666668</v>
      </c>
      <c r="AE2296" s="1">
        <f t="shared" si="1010"/>
        <v>63.536666666666676</v>
      </c>
      <c r="AF2296" s="1">
        <f t="shared" si="1011"/>
        <v>106.76075057272325</v>
      </c>
      <c r="AG2296" s="1">
        <f t="shared" si="1005"/>
        <v>5129.6840000000002</v>
      </c>
      <c r="AH2296" s="1">
        <f t="shared" si="1014"/>
        <v>5090.2171428571428</v>
      </c>
      <c r="AI2296" s="1">
        <f t="shared" si="1012"/>
        <v>39.466857142857407</v>
      </c>
      <c r="AJ2296" s="1">
        <f t="shared" si="1006"/>
        <v>1</v>
      </c>
    </row>
    <row r="2297" spans="1:36" x14ac:dyDescent="0.2">
      <c r="A2297" s="5">
        <v>44336</v>
      </c>
      <c r="B2297" s="1">
        <v>5167.05</v>
      </c>
      <c r="C2297" s="10">
        <v>5186.41</v>
      </c>
      <c r="D2297" s="1">
        <v>5201.59</v>
      </c>
      <c r="E2297" s="1">
        <v>5152.04</v>
      </c>
      <c r="F2297" s="1">
        <v>13845477500</v>
      </c>
      <c r="G2297" s="1">
        <v>277088462047.29999</v>
      </c>
      <c r="H2297" s="1">
        <f t="shared" si="987"/>
        <v>-52.260000000000218</v>
      </c>
      <c r="J2297" s="1">
        <f t="shared" si="992"/>
        <v>5089.0910000000003</v>
      </c>
      <c r="K2297" s="1">
        <f t="shared" si="993"/>
        <v>5096.63</v>
      </c>
      <c r="L2297" s="1">
        <f t="shared" si="994"/>
        <v>5128.4894545454554</v>
      </c>
      <c r="M2297" s="1">
        <f t="shared" si="995"/>
        <v>8.7701089776854211</v>
      </c>
      <c r="N2297" s="1">
        <f t="shared" si="996"/>
        <v>7.2229939096056492</v>
      </c>
      <c r="O2297" s="1">
        <f t="shared" si="997"/>
        <v>75.542770299609117</v>
      </c>
      <c r="P2297" s="1">
        <f t="shared" si="998"/>
        <v>51.042767147943799</v>
      </c>
      <c r="Q2297" s="1">
        <f t="shared" si="999"/>
        <v>5362153647.3258018</v>
      </c>
      <c r="R2297" s="1">
        <f t="shared" si="1013"/>
        <v>190.35999999999967</v>
      </c>
      <c r="S2297" s="1">
        <f t="shared" si="988"/>
        <v>92.777006090394352</v>
      </c>
      <c r="T2297" s="1">
        <f t="shared" si="1007"/>
        <v>57.045599390400184</v>
      </c>
      <c r="U2297" s="1">
        <f t="shared" si="1000"/>
        <v>2.7263559957657452E-3</v>
      </c>
      <c r="V2297" s="1">
        <f t="shared" si="1001"/>
        <v>1.228069148178294E-2</v>
      </c>
      <c r="W2297" s="1">
        <f t="shared" si="1002"/>
        <v>1.9123061466183155</v>
      </c>
      <c r="X2297" s="1">
        <f t="shared" si="1003"/>
        <v>1.7615561655446785</v>
      </c>
      <c r="Y2297" s="1">
        <f t="shared" si="990"/>
        <v>5174.4453846153847</v>
      </c>
      <c r="Z2297" s="1">
        <f t="shared" si="991"/>
        <v>5173.3174074074077</v>
      </c>
      <c r="AA2297" s="1">
        <f t="shared" si="1004"/>
        <v>1.1279772079769828</v>
      </c>
      <c r="AB2297" s="1">
        <f t="shared" si="1008"/>
        <v>-0.75272934472868658</v>
      </c>
      <c r="AC2297" s="1">
        <f t="shared" si="989"/>
        <v>5180.0133333333333</v>
      </c>
      <c r="AD2297" s="1">
        <f t="shared" si="1009"/>
        <v>5081.028666666667</v>
      </c>
      <c r="AE2297" s="1">
        <f t="shared" si="1010"/>
        <v>75.881066666666726</v>
      </c>
      <c r="AF2297" s="1">
        <f t="shared" si="1011"/>
        <v>86.964747171596784</v>
      </c>
      <c r="AG2297" s="1">
        <f t="shared" si="1005"/>
        <v>5168.3720000000003</v>
      </c>
      <c r="AH2297" s="1">
        <f t="shared" si="1014"/>
        <v>5097.0664285714292</v>
      </c>
      <c r="AI2297" s="1">
        <f t="shared" si="1012"/>
        <v>71.305571428571056</v>
      </c>
      <c r="AJ2297" s="1">
        <f t="shared" si="1006"/>
        <v>0</v>
      </c>
    </row>
    <row r="2298" spans="1:36" x14ac:dyDescent="0.2">
      <c r="A2298" s="5">
        <v>44337</v>
      </c>
      <c r="B2298" s="1">
        <v>5199.13</v>
      </c>
      <c r="C2298" s="10">
        <v>5134.1499999999996</v>
      </c>
      <c r="D2298" s="1">
        <v>5216.16</v>
      </c>
      <c r="E2298" s="1">
        <v>5123.12</v>
      </c>
      <c r="F2298" s="1">
        <v>12476848500</v>
      </c>
      <c r="G2298" s="1">
        <v>268053627530.60001</v>
      </c>
      <c r="H2298" s="1">
        <f t="shared" si="987"/>
        <v>21.440000000000509</v>
      </c>
      <c r="J2298" s="1">
        <f t="shared" si="992"/>
        <v>5102.9009999999998</v>
      </c>
      <c r="K2298" s="1">
        <f t="shared" si="993"/>
        <v>5099.5386666666664</v>
      </c>
      <c r="L2298" s="1">
        <f t="shared" si="994"/>
        <v>5136.6819999999998</v>
      </c>
      <c r="M2298" s="1">
        <f t="shared" si="995"/>
        <v>34.917188231787904</v>
      </c>
      <c r="N2298" s="1">
        <f t="shared" si="996"/>
        <v>28.255926130099322</v>
      </c>
      <c r="O2298" s="1">
        <f t="shared" si="997"/>
        <v>62.487512487512461</v>
      </c>
      <c r="P2298" s="1">
        <f t="shared" si="998"/>
        <v>60.045511579932395</v>
      </c>
      <c r="Q2298" s="1">
        <f t="shared" si="999"/>
        <v>-9518558754.6217346</v>
      </c>
      <c r="R2298" s="1">
        <f t="shared" si="1013"/>
        <v>141.72999999999956</v>
      </c>
      <c r="S2298" s="1">
        <f t="shared" si="988"/>
        <v>71.744073869900674</v>
      </c>
      <c r="T2298" s="1">
        <f t="shared" si="1007"/>
        <v>64.219466441301194</v>
      </c>
      <c r="U2298" s="1">
        <f t="shared" si="1000"/>
        <v>-1.0178900110047471E-2</v>
      </c>
      <c r="V2298" s="1">
        <f t="shared" si="1001"/>
        <v>1.4429612417804705E-2</v>
      </c>
      <c r="W2298" s="1">
        <f t="shared" si="1002"/>
        <v>0.61237715566106021</v>
      </c>
      <c r="X2298" s="1">
        <f t="shared" si="1003"/>
        <v>0.67871498964350663</v>
      </c>
      <c r="Y2298" s="1">
        <f t="shared" si="990"/>
        <v>5178.37</v>
      </c>
      <c r="Z2298" s="1">
        <f t="shared" si="991"/>
        <v>5182.5388888888892</v>
      </c>
      <c r="AA2298" s="1">
        <f t="shared" si="1004"/>
        <v>-4.1688888888893416</v>
      </c>
      <c r="AB2298" s="1">
        <f t="shared" si="1008"/>
        <v>6.8603988603717858E-2</v>
      </c>
      <c r="AC2298" s="1">
        <f t="shared" si="989"/>
        <v>5157.8100000000004</v>
      </c>
      <c r="AD2298" s="1">
        <f t="shared" si="1009"/>
        <v>5093.9483333333328</v>
      </c>
      <c r="AE2298" s="1">
        <f t="shared" si="1010"/>
        <v>78.317666666666724</v>
      </c>
      <c r="AF2298" s="1">
        <f t="shared" si="1011"/>
        <v>54.361226855300892</v>
      </c>
      <c r="AG2298" s="1">
        <f t="shared" si="1005"/>
        <v>5173.0839999999998</v>
      </c>
      <c r="AH2298" s="1">
        <f t="shared" si="1014"/>
        <v>5098.1314285714279</v>
      </c>
      <c r="AI2298" s="1">
        <f t="shared" si="1012"/>
        <v>74.9525714285719</v>
      </c>
      <c r="AJ2298" s="1">
        <f t="shared" si="1006"/>
        <v>1</v>
      </c>
    </row>
    <row r="2299" spans="1:36" x14ac:dyDescent="0.2">
      <c r="A2299" s="5">
        <v>44340</v>
      </c>
      <c r="B2299" s="1">
        <v>5138.8100000000004</v>
      </c>
      <c r="C2299" s="10">
        <v>5155.59</v>
      </c>
      <c r="D2299" s="1">
        <v>5155.59</v>
      </c>
      <c r="E2299" s="1">
        <v>5092.3900000000003</v>
      </c>
      <c r="F2299" s="1">
        <v>12674233600</v>
      </c>
      <c r="G2299" s="1">
        <v>278513133226</v>
      </c>
      <c r="H2299" s="1">
        <f t="shared" si="987"/>
        <v>162.88999999999942</v>
      </c>
      <c r="J2299" s="1">
        <f t="shared" si="992"/>
        <v>5119.2180000000008</v>
      </c>
      <c r="K2299" s="1">
        <f t="shared" si="993"/>
        <v>5101.9619999999995</v>
      </c>
      <c r="L2299" s="1">
        <f t="shared" si="994"/>
        <v>5146.2618181818161</v>
      </c>
      <c r="M2299" s="1">
        <f t="shared" si="995"/>
        <v>48.937545447200407</v>
      </c>
      <c r="N2299" s="1">
        <f t="shared" si="996"/>
        <v>20.868936052921637</v>
      </c>
      <c r="O2299" s="1">
        <f t="shared" si="997"/>
        <v>74.842743886552228</v>
      </c>
      <c r="P2299" s="1">
        <f t="shared" si="998"/>
        <v>78.38142351636354</v>
      </c>
      <c r="Q2299" s="1">
        <f t="shared" si="999"/>
        <v>12674233600</v>
      </c>
      <c r="R2299" s="1">
        <f t="shared" si="1013"/>
        <v>132.52999999999975</v>
      </c>
      <c r="S2299" s="1">
        <f t="shared" si="988"/>
        <v>79.13106394707836</v>
      </c>
      <c r="T2299" s="1">
        <f t="shared" si="1007"/>
        <v>70.429921237574476</v>
      </c>
      <c r="U2299" s="1">
        <f t="shared" si="1000"/>
        <v>4.1585929059526671E-3</v>
      </c>
      <c r="V2299" s="1">
        <f t="shared" si="1001"/>
        <v>3.1933227249527116E-2</v>
      </c>
      <c r="W2299" s="1">
        <f t="shared" si="1002"/>
        <v>0.71049914264247749</v>
      </c>
      <c r="X2299" s="1">
        <f t="shared" si="1003"/>
        <v>1.0511250377795958</v>
      </c>
      <c r="Y2299" s="1">
        <f t="shared" si="990"/>
        <v>5137.4484615384608</v>
      </c>
      <c r="Z2299" s="1">
        <f t="shared" si="991"/>
        <v>5135.738148148148</v>
      </c>
      <c r="AA2299" s="1">
        <f t="shared" si="1004"/>
        <v>1.7103133903128764</v>
      </c>
      <c r="AB2299" s="1">
        <f t="shared" si="1008"/>
        <v>-2.993048433048898</v>
      </c>
      <c r="AC2299" s="1">
        <f t="shared" si="989"/>
        <v>5134.5233333333335</v>
      </c>
      <c r="AD2299" s="1">
        <f t="shared" si="1009"/>
        <v>5108.5503333333336</v>
      </c>
      <c r="AE2299" s="1">
        <f t="shared" si="1010"/>
        <v>68.910266666666757</v>
      </c>
      <c r="AF2299" s="1">
        <f t="shared" si="1011"/>
        <v>25.1273637019737</v>
      </c>
      <c r="AG2299" s="1">
        <f t="shared" si="1005"/>
        <v>5167.2039999999997</v>
      </c>
      <c r="AH2299" s="1">
        <f t="shared" si="1014"/>
        <v>5097.5185714285708</v>
      </c>
      <c r="AI2299" s="1">
        <f t="shared" si="1012"/>
        <v>69.685428571428929</v>
      </c>
      <c r="AJ2299" s="1">
        <f t="shared" si="1006"/>
        <v>1</v>
      </c>
    </row>
    <row r="2300" spans="1:36" x14ac:dyDescent="0.2">
      <c r="A2300" s="5">
        <v>44341</v>
      </c>
      <c r="B2300" s="1">
        <v>5165.04</v>
      </c>
      <c r="C2300" s="10">
        <v>5318.48</v>
      </c>
      <c r="D2300" s="1">
        <v>5324.36</v>
      </c>
      <c r="E2300" s="1">
        <v>5161.5200000000004</v>
      </c>
      <c r="F2300" s="1">
        <v>18299683900</v>
      </c>
      <c r="G2300" s="1">
        <v>404683305641.09998</v>
      </c>
      <c r="H2300" s="1">
        <f t="shared" si="987"/>
        <v>2.1100000000005821</v>
      </c>
      <c r="J2300" s="1">
        <f t="shared" si="992"/>
        <v>5148.7599999999993</v>
      </c>
      <c r="K2300" s="1">
        <f t="shared" si="993"/>
        <v>5112.2493333333323</v>
      </c>
      <c r="L2300" s="1">
        <f t="shared" si="994"/>
        <v>5182.4912727272722</v>
      </c>
      <c r="M2300" s="1">
        <f t="shared" si="995"/>
        <v>2.5348105358452067</v>
      </c>
      <c r="N2300" s="1">
        <f t="shared" si="996"/>
        <v>1.6852483448454076</v>
      </c>
      <c r="O2300" s="1">
        <f t="shared" si="997"/>
        <v>74.795838460677871</v>
      </c>
      <c r="P2300" s="1">
        <f t="shared" si="998"/>
        <v>78.964184215636081</v>
      </c>
      <c r="Q2300" s="1">
        <f t="shared" si="999"/>
        <v>16978114981.650669</v>
      </c>
      <c r="R2300" s="1">
        <f t="shared" si="1013"/>
        <v>273.92999999999938</v>
      </c>
      <c r="S2300" s="1">
        <f t="shared" si="988"/>
        <v>98.314751655154595</v>
      </c>
      <c r="T2300" s="1">
        <f t="shared" si="1007"/>
        <v>76.454820910319825</v>
      </c>
      <c r="U2300" s="1">
        <f t="shared" si="1000"/>
        <v>3.0627171673109504E-2</v>
      </c>
      <c r="V2300" s="1">
        <f t="shared" si="1001"/>
        <v>6.5311011493423929E-2</v>
      </c>
      <c r="W2300" s="1">
        <f t="shared" si="1002"/>
        <v>3.2963276594752964</v>
      </c>
      <c r="X2300" s="1">
        <f t="shared" si="1003"/>
        <v>4.0340494608113922</v>
      </c>
      <c r="Y2300" s="1">
        <f t="shared" si="990"/>
        <v>5180.6500000000005</v>
      </c>
      <c r="Z2300" s="1">
        <f t="shared" si="991"/>
        <v>5167.6559259259257</v>
      </c>
      <c r="AA2300" s="1">
        <f t="shared" si="1004"/>
        <v>12.994074074074888</v>
      </c>
      <c r="AB2300" s="1">
        <f t="shared" si="1008"/>
        <v>3.9670655270652788</v>
      </c>
      <c r="AC2300" s="1">
        <f t="shared" si="989"/>
        <v>5268.12</v>
      </c>
      <c r="AD2300" s="1">
        <f t="shared" si="1009"/>
        <v>5135.9466666666667</v>
      </c>
      <c r="AE2300" s="1">
        <f t="shared" si="1010"/>
        <v>62.75400000000009</v>
      </c>
      <c r="AF2300" s="1">
        <f t="shared" si="1011"/>
        <v>140.4142453956008</v>
      </c>
      <c r="AG2300" s="1">
        <f t="shared" si="1005"/>
        <v>5193.3799999999992</v>
      </c>
      <c r="AH2300" s="1">
        <f t="shared" si="1014"/>
        <v>5111.4464285714284</v>
      </c>
      <c r="AI2300" s="1">
        <f t="shared" si="1012"/>
        <v>81.933571428570758</v>
      </c>
      <c r="AJ2300" s="1">
        <f t="shared" si="1006"/>
        <v>1</v>
      </c>
    </row>
    <row r="2301" spans="1:36" x14ac:dyDescent="0.2">
      <c r="A2301" s="5">
        <v>44342</v>
      </c>
      <c r="B2301" s="1">
        <v>5326.12</v>
      </c>
      <c r="C2301" s="10">
        <v>5320.59</v>
      </c>
      <c r="D2301" s="1">
        <v>5344.28</v>
      </c>
      <c r="E2301" s="1">
        <v>5308.74</v>
      </c>
      <c r="F2301" s="1">
        <v>16960709600</v>
      </c>
      <c r="G2301" s="1">
        <v>346444644792.79999</v>
      </c>
      <c r="H2301" s="1">
        <f t="shared" si="987"/>
        <v>17.639999999999418</v>
      </c>
      <c r="J2301" s="1">
        <f t="shared" si="992"/>
        <v>5176.3639999999996</v>
      </c>
      <c r="K2301" s="1">
        <f t="shared" si="993"/>
        <v>5125.3893333333335</v>
      </c>
      <c r="L2301" s="1">
        <f t="shared" si="994"/>
        <v>5213.7330909090897</v>
      </c>
      <c r="M2301" s="1">
        <f t="shared" si="995"/>
        <v>9.4048989638332809</v>
      </c>
      <c r="N2301" s="1">
        <f t="shared" si="996"/>
        <v>6.4230133123660229</v>
      </c>
      <c r="O2301" s="1">
        <f t="shared" si="997"/>
        <v>80.678793256432897</v>
      </c>
      <c r="P2301" s="1">
        <f t="shared" si="998"/>
        <v>78.470127007642105</v>
      </c>
      <c r="Q2301" s="1">
        <f t="shared" si="999"/>
        <v>-5650388341.6991348</v>
      </c>
      <c r="R2301" s="1">
        <f t="shared" si="1013"/>
        <v>327.61999999999989</v>
      </c>
      <c r="S2301" s="1">
        <f t="shared" si="988"/>
        <v>93.576986687633976</v>
      </c>
      <c r="T2301" s="1">
        <f t="shared" si="1007"/>
        <v>81.163826448474651</v>
      </c>
      <c r="U2301" s="1">
        <f t="shared" si="1000"/>
        <v>3.9657256056200197E-4</v>
      </c>
      <c r="V2301" s="1">
        <f t="shared" si="1001"/>
        <v>5.9232818242266609E-2</v>
      </c>
      <c r="W2301" s="1">
        <f t="shared" si="1002"/>
        <v>2.7862414621537548</v>
      </c>
      <c r="X2301" s="1">
        <f t="shared" si="1003"/>
        <v>3.8085041734715683</v>
      </c>
      <c r="Y2301" s="1">
        <f t="shared" si="990"/>
        <v>5318.8046153846153</v>
      </c>
      <c r="Z2301" s="1">
        <f t="shared" si="991"/>
        <v>5318.6362962962958</v>
      </c>
      <c r="AA2301" s="1">
        <f t="shared" si="1004"/>
        <v>0.16831908831954934</v>
      </c>
      <c r="AB2301" s="1">
        <f t="shared" si="1008"/>
        <v>10.428923076923821</v>
      </c>
      <c r="AC2301" s="1">
        <f t="shared" si="989"/>
        <v>5324.536666666666</v>
      </c>
      <c r="AD2301" s="1">
        <f t="shared" si="1009"/>
        <v>5165.3629999999994</v>
      </c>
      <c r="AE2301" s="1">
        <f t="shared" si="1010"/>
        <v>60.799733333333464</v>
      </c>
      <c r="AF2301" s="1">
        <f t="shared" si="1011"/>
        <v>174.53329473667236</v>
      </c>
      <c r="AG2301" s="1">
        <f t="shared" si="1005"/>
        <v>5223.0439999999999</v>
      </c>
      <c r="AH2301" s="1">
        <f t="shared" si="1014"/>
        <v>5129.9800000000005</v>
      </c>
      <c r="AI2301" s="1">
        <f t="shared" si="1012"/>
        <v>93.063999999999396</v>
      </c>
      <c r="AJ2301" s="1">
        <f t="shared" si="1006"/>
        <v>1</v>
      </c>
    </row>
    <row r="2302" spans="1:36" x14ac:dyDescent="0.2">
      <c r="A2302" s="5">
        <v>44343</v>
      </c>
      <c r="B2302" s="1">
        <v>5311.37</v>
      </c>
      <c r="C2302" s="10">
        <v>5338.23</v>
      </c>
      <c r="D2302" s="1">
        <v>5378.48</v>
      </c>
      <c r="E2302" s="1">
        <v>5286.05</v>
      </c>
      <c r="F2302" s="1">
        <v>14846285500</v>
      </c>
      <c r="G2302" s="1">
        <v>311893705935.09998</v>
      </c>
      <c r="H2302" s="1">
        <f t="shared" si="987"/>
        <v>-17.139999999999418</v>
      </c>
      <c r="J2302" s="1">
        <f t="shared" si="992"/>
        <v>5210.8899999999994</v>
      </c>
      <c r="K2302" s="1">
        <f t="shared" si="993"/>
        <v>5143.8633333333328</v>
      </c>
      <c r="L2302" s="1">
        <f t="shared" si="994"/>
        <v>5243.1632727272727</v>
      </c>
      <c r="M2302" s="1">
        <f t="shared" si="995"/>
        <v>14.068999265965292</v>
      </c>
      <c r="N2302" s="1">
        <f t="shared" si="996"/>
        <v>10.133689166393928</v>
      </c>
      <c r="O2302" s="1">
        <f t="shared" si="997"/>
        <v>74.623372824338247</v>
      </c>
      <c r="P2302" s="1">
        <f t="shared" si="998"/>
        <v>75.178454366669143</v>
      </c>
      <c r="Q2302" s="1">
        <f t="shared" si="999"/>
        <v>1916219690.7388511</v>
      </c>
      <c r="R2302" s="1">
        <f t="shared" si="1013"/>
        <v>227.63999999999942</v>
      </c>
      <c r="S2302" s="1">
        <f t="shared" si="988"/>
        <v>89.866310833606079</v>
      </c>
      <c r="T2302" s="1">
        <f t="shared" si="1007"/>
        <v>87.410031652078857</v>
      </c>
      <c r="U2302" s="1">
        <f t="shared" si="1000"/>
        <v>3.3044660870736966E-3</v>
      </c>
      <c r="V2302" s="1">
        <f t="shared" si="1001"/>
        <v>5.821728399956376E-2</v>
      </c>
      <c r="W2302" s="1">
        <f t="shared" si="1002"/>
        <v>2.4437284225919211</v>
      </c>
      <c r="X2302" s="1">
        <f t="shared" si="1003"/>
        <v>3.778612573299319</v>
      </c>
      <c r="Y2302" s="1">
        <f t="shared" si="990"/>
        <v>5323.3038461538463</v>
      </c>
      <c r="Z2302" s="1">
        <f t="shared" si="991"/>
        <v>5321.8966666666674</v>
      </c>
      <c r="AA2302" s="1">
        <f t="shared" si="1004"/>
        <v>1.407179487178837</v>
      </c>
      <c r="AB2302" s="1">
        <f t="shared" si="1008"/>
        <v>0.41609116809140689</v>
      </c>
      <c r="AC2302" s="1">
        <f t="shared" si="989"/>
        <v>5334.2533333333331</v>
      </c>
      <c r="AD2302" s="1">
        <f t="shared" si="1009"/>
        <v>5199.1050000000005</v>
      </c>
      <c r="AE2302" s="1">
        <f t="shared" si="1010"/>
        <v>65.918999999999869</v>
      </c>
      <c r="AF2302" s="1">
        <f t="shared" si="1011"/>
        <v>136.68121313868323</v>
      </c>
      <c r="AG2302" s="1">
        <f t="shared" si="1005"/>
        <v>5253.4079999999994</v>
      </c>
      <c r="AH2302" s="1">
        <f t="shared" si="1014"/>
        <v>5154.4214285714279</v>
      </c>
      <c r="AI2302" s="1">
        <f t="shared" si="1012"/>
        <v>98.986571428571551</v>
      </c>
      <c r="AJ2302" s="1">
        <f t="shared" si="1006"/>
        <v>0</v>
      </c>
    </row>
    <row r="2303" spans="1:36" x14ac:dyDescent="0.2">
      <c r="A2303" s="5">
        <v>44344</v>
      </c>
      <c r="B2303" s="1">
        <v>5338.73</v>
      </c>
      <c r="C2303" s="10">
        <v>5321.09</v>
      </c>
      <c r="D2303" s="1">
        <v>5360.28</v>
      </c>
      <c r="E2303" s="1">
        <v>5288.65</v>
      </c>
      <c r="F2303" s="1">
        <v>16460580600</v>
      </c>
      <c r="G2303" s="1">
        <v>330711896344.20001</v>
      </c>
      <c r="H2303" s="1">
        <f t="shared" si="987"/>
        <v>10.479999999999563</v>
      </c>
      <c r="J2303" s="1">
        <f t="shared" si="992"/>
        <v>5231.9399999999996</v>
      </c>
      <c r="K2303" s="1">
        <f t="shared" si="993"/>
        <v>5165.532666666666</v>
      </c>
      <c r="L2303" s="1">
        <f t="shared" si="994"/>
        <v>5263.1996363636363</v>
      </c>
      <c r="M2303" s="1">
        <f t="shared" si="995"/>
        <v>20.060120940962484</v>
      </c>
      <c r="N2303" s="1">
        <f t="shared" si="996"/>
        <v>20.060120940962484</v>
      </c>
      <c r="O2303" s="1">
        <f t="shared" si="997"/>
        <v>92.602503236944543</v>
      </c>
      <c r="P2303" s="1">
        <f t="shared" si="998"/>
        <v>83.322835885525365</v>
      </c>
      <c r="Q2303" s="1">
        <f t="shared" si="999"/>
        <v>-1551150621.9459007</v>
      </c>
      <c r="R2303" s="1">
        <f t="shared" si="1013"/>
        <v>136.10000000000036</v>
      </c>
      <c r="S2303" s="1">
        <f t="shared" si="988"/>
        <v>79.939879059037509</v>
      </c>
      <c r="T2303" s="1">
        <f t="shared" si="1007"/>
        <v>87.856302224431275</v>
      </c>
      <c r="U2303" s="1">
        <f t="shared" si="1000"/>
        <v>-3.2211445399343776E-3</v>
      </c>
      <c r="V2303" s="1">
        <f t="shared" si="1001"/>
        <v>6.5716397254539857E-2</v>
      </c>
      <c r="W2303" s="1">
        <f t="shared" si="1002"/>
        <v>1.7039568496580721</v>
      </c>
      <c r="X2303" s="1">
        <f t="shared" si="1003"/>
        <v>3.0114480610518668</v>
      </c>
      <c r="Y2303" s="1">
        <f t="shared" si="990"/>
        <v>5335.5930769230772</v>
      </c>
      <c r="Z2303" s="1">
        <f t="shared" si="991"/>
        <v>5336.9603703703706</v>
      </c>
      <c r="AA2303" s="1">
        <f t="shared" si="1004"/>
        <v>-1.3672934472933775</v>
      </c>
      <c r="AB2303" s="1">
        <f t="shared" si="1008"/>
        <v>0.85228490028439419</v>
      </c>
      <c r="AC2303" s="1">
        <f t="shared" si="989"/>
        <v>5323.3399999999992</v>
      </c>
      <c r="AD2303" s="1">
        <f t="shared" si="1009"/>
        <v>5224.6103333333331</v>
      </c>
      <c r="AE2303" s="1">
        <f t="shared" si="1010"/>
        <v>70.361733333332907</v>
      </c>
      <c r="AF2303" s="1">
        <f t="shared" si="1011"/>
        <v>93.544849820514912</v>
      </c>
      <c r="AG2303" s="1">
        <f t="shared" si="1005"/>
        <v>5290.7960000000003</v>
      </c>
      <c r="AH2303" s="1">
        <f t="shared" si="1014"/>
        <v>5177.897857142857</v>
      </c>
      <c r="AI2303" s="1">
        <f t="shared" si="1012"/>
        <v>112.89814285714328</v>
      </c>
      <c r="AJ2303" s="1">
        <f t="shared" si="1006"/>
        <v>1</v>
      </c>
    </row>
    <row r="2304" spans="1:36" x14ac:dyDescent="0.2">
      <c r="A2304" s="5">
        <v>44347</v>
      </c>
      <c r="B2304" s="1">
        <v>5318.08</v>
      </c>
      <c r="C2304" s="10">
        <v>5331.57</v>
      </c>
      <c r="D2304" s="1">
        <v>5331.63</v>
      </c>
      <c r="E2304" s="1">
        <v>5281.69</v>
      </c>
      <c r="F2304" s="1">
        <v>14460326900</v>
      </c>
      <c r="G2304" s="1">
        <v>321450798233.5</v>
      </c>
      <c r="H2304" s="1">
        <f t="shared" ref="H2304:H2367" si="1015">C2305-C2304</f>
        <v>10.110000000000582</v>
      </c>
      <c r="J2304" s="1">
        <f t="shared" si="992"/>
        <v>5246.597999999999</v>
      </c>
      <c r="K2304" s="1">
        <f t="shared" si="993"/>
        <v>5188.1426666666657</v>
      </c>
      <c r="L2304" s="1">
        <f t="shared" si="994"/>
        <v>5281.3141818181812</v>
      </c>
      <c r="M2304" s="1">
        <f t="shared" si="995"/>
        <v>16.396938026495153</v>
      </c>
      <c r="N2304" s="1">
        <f t="shared" si="996"/>
        <v>16.396938026495153</v>
      </c>
      <c r="O2304" s="1">
        <f t="shared" si="997"/>
        <v>92.222171801969637</v>
      </c>
      <c r="P2304" s="1">
        <f t="shared" si="998"/>
        <v>78.84658594432662</v>
      </c>
      <c r="Q2304" s="1">
        <f t="shared" si="999"/>
        <v>14425580419.663366</v>
      </c>
      <c r="R2304" s="1">
        <f t="shared" si="1013"/>
        <v>143.96999999999935</v>
      </c>
      <c r="S2304" s="1">
        <f t="shared" si="988"/>
        <v>83.60306197350485</v>
      </c>
      <c r="T2304" s="1">
        <f t="shared" si="1007"/>
        <v>86.989483016645877</v>
      </c>
      <c r="U2304" s="1">
        <f t="shared" si="1000"/>
        <v>1.96564989299579E-3</v>
      </c>
      <c r="V2304" s="1">
        <f t="shared" si="1001"/>
        <v>4.323962595316775E-2</v>
      </c>
      <c r="W2304" s="1">
        <f t="shared" si="1002"/>
        <v>1.6195637630327437</v>
      </c>
      <c r="X2304" s="1">
        <f t="shared" si="1003"/>
        <v>2.7645217671989109</v>
      </c>
      <c r="Y2304" s="1">
        <f t="shared" si="990"/>
        <v>5322.7023076923088</v>
      </c>
      <c r="Z2304" s="1">
        <f t="shared" si="991"/>
        <v>5321.8662962962962</v>
      </c>
      <c r="AA2304" s="1">
        <f t="shared" si="1004"/>
        <v>0.83601139601250907</v>
      </c>
      <c r="AB2304" s="1">
        <f t="shared" si="1008"/>
        <v>-0.92663247863220022</v>
      </c>
      <c r="AC2304" s="1">
        <f t="shared" si="989"/>
        <v>5314.9633333333331</v>
      </c>
      <c r="AD2304" s="1">
        <f t="shared" si="1009"/>
        <v>5239.2070000000003</v>
      </c>
      <c r="AE2304" s="1">
        <f t="shared" si="1010"/>
        <v>73.835666666666299</v>
      </c>
      <c r="AF2304" s="1">
        <f t="shared" si="1011"/>
        <v>68.400848129705324</v>
      </c>
      <c r="AG2304" s="1">
        <f t="shared" si="1005"/>
        <v>5325.9920000000002</v>
      </c>
      <c r="AH2304" s="1">
        <f t="shared" si="1014"/>
        <v>5199.9342857142847</v>
      </c>
      <c r="AI2304" s="1">
        <f t="shared" si="1012"/>
        <v>126.05771428571552</v>
      </c>
      <c r="AJ2304" s="1">
        <f t="shared" si="1006"/>
        <v>1</v>
      </c>
    </row>
    <row r="2305" spans="1:36" x14ac:dyDescent="0.2">
      <c r="A2305" s="5">
        <v>44348</v>
      </c>
      <c r="B2305" s="1">
        <v>5320.47</v>
      </c>
      <c r="C2305" s="10">
        <v>5341.68</v>
      </c>
      <c r="D2305" s="1">
        <v>5343.75</v>
      </c>
      <c r="E2305" s="1">
        <v>5269.26</v>
      </c>
      <c r="F2305" s="1">
        <v>14383147400</v>
      </c>
      <c r="G2305" s="1">
        <v>321845842153.40002</v>
      </c>
      <c r="H2305" s="1">
        <f t="shared" si="1015"/>
        <v>-51.710000000000036</v>
      </c>
      <c r="J2305" s="1">
        <f t="shared" si="992"/>
        <v>5262.0059999999994</v>
      </c>
      <c r="K2305" s="1">
        <f t="shared" si="993"/>
        <v>5209.3839999999991</v>
      </c>
      <c r="L2305" s="1">
        <f t="shared" si="994"/>
        <v>5298.601818181819</v>
      </c>
      <c r="M2305" s="1">
        <f t="shared" si="995"/>
        <v>16.961651917403863</v>
      </c>
      <c r="N2305" s="1">
        <f t="shared" si="996"/>
        <v>12.863085043168013</v>
      </c>
      <c r="O2305" s="1">
        <f t="shared" si="997"/>
        <v>36.944775162560944</v>
      </c>
      <c r="P2305" s="1">
        <f t="shared" si="998"/>
        <v>63.89138834488972</v>
      </c>
      <c r="Q2305" s="1">
        <f t="shared" si="999"/>
        <v>13583761841.723831</v>
      </c>
      <c r="R2305" s="1">
        <f t="shared" si="1013"/>
        <v>169.40999999999985</v>
      </c>
      <c r="S2305" s="1">
        <f t="shared" si="988"/>
        <v>87.136914956831987</v>
      </c>
      <c r="T2305" s="1">
        <f t="shared" si="1007"/>
        <v>86.383090457764823</v>
      </c>
      <c r="U2305" s="1">
        <f t="shared" si="1000"/>
        <v>1.8926629824326021E-3</v>
      </c>
      <c r="V2305" s="1">
        <f t="shared" si="1001"/>
        <v>3.0219923278540655E-2</v>
      </c>
      <c r="W2305" s="1">
        <f t="shared" si="1002"/>
        <v>1.5141373841079029</v>
      </c>
      <c r="X2305" s="1">
        <f t="shared" si="1003"/>
        <v>2.5395708974420241</v>
      </c>
      <c r="Y2305" s="1">
        <f t="shared" si="990"/>
        <v>5333.1253846153841</v>
      </c>
      <c r="Z2305" s="1">
        <f t="shared" si="991"/>
        <v>5332.318888888889</v>
      </c>
      <c r="AA2305" s="1">
        <f t="shared" si="1004"/>
        <v>0.80649572649508627</v>
      </c>
      <c r="AB2305" s="1">
        <f t="shared" si="1008"/>
        <v>0.83010826210902444</v>
      </c>
      <c r="AC2305" s="1">
        <f t="shared" si="989"/>
        <v>5318.2300000000005</v>
      </c>
      <c r="AD2305" s="1">
        <f t="shared" si="1009"/>
        <v>5252.8279999999995</v>
      </c>
      <c r="AE2305" s="1">
        <f t="shared" si="1010"/>
        <v>73.295066666666486</v>
      </c>
      <c r="AF2305" s="1">
        <f t="shared" si="1011"/>
        <v>59.4874052460112</v>
      </c>
      <c r="AG2305" s="1">
        <f t="shared" si="1005"/>
        <v>5330.6319999999996</v>
      </c>
      <c r="AH2305" s="1">
        <f t="shared" si="1014"/>
        <v>5221.1578571428563</v>
      </c>
      <c r="AI2305" s="1">
        <f t="shared" si="1012"/>
        <v>109.47414285714331</v>
      </c>
      <c r="AJ2305" s="1">
        <f t="shared" si="1006"/>
        <v>0</v>
      </c>
    </row>
    <row r="2306" spans="1:36" x14ac:dyDescent="0.2">
      <c r="A2306" s="5">
        <v>44349</v>
      </c>
      <c r="B2306" s="1">
        <v>5348.34</v>
      </c>
      <c r="C2306" s="10">
        <v>5289.97</v>
      </c>
      <c r="D2306" s="1">
        <v>5352.64</v>
      </c>
      <c r="E2306" s="1">
        <v>5266.79</v>
      </c>
      <c r="F2306" s="1">
        <v>13775431900</v>
      </c>
      <c r="G2306" s="1">
        <v>296176177153.5</v>
      </c>
      <c r="H2306" s="1">
        <f t="shared" si="1015"/>
        <v>-34.680000000000291</v>
      </c>
      <c r="J2306" s="1">
        <f t="shared" si="992"/>
        <v>5273.7759999999998</v>
      </c>
      <c r="K2306" s="1">
        <f t="shared" si="993"/>
        <v>5225.7453333333333</v>
      </c>
      <c r="L2306" s="1">
        <f t="shared" si="994"/>
        <v>5303.6861818181815</v>
      </c>
      <c r="M2306" s="1">
        <f t="shared" si="995"/>
        <v>79.246127674813877</v>
      </c>
      <c r="N2306" s="1">
        <f t="shared" si="996"/>
        <v>30.937816770946046</v>
      </c>
      <c r="O2306" s="1">
        <f t="shared" si="997"/>
        <v>26.968115124153325</v>
      </c>
      <c r="P2306" s="1">
        <f t="shared" si="998"/>
        <v>58.256287658868558</v>
      </c>
      <c r="Q2306" s="1">
        <f t="shared" si="999"/>
        <v>-6336538214.6883488</v>
      </c>
      <c r="R2306" s="1">
        <f t="shared" si="1013"/>
        <v>103.5600000000004</v>
      </c>
      <c r="S2306" s="1">
        <f t="shared" si="988"/>
        <v>69.062183229053957</v>
      </c>
      <c r="T2306" s="1">
        <f t="shared" si="1007"/>
        <v>84.515223230219632</v>
      </c>
      <c r="U2306" s="1">
        <f t="shared" si="1000"/>
        <v>-9.7751026943442079E-3</v>
      </c>
      <c r="V2306" s="1">
        <f t="shared" si="1001"/>
        <v>1.9733595496954252E-2</v>
      </c>
      <c r="W2306" s="1">
        <f t="shared" si="1002"/>
        <v>0.30706651173657007</v>
      </c>
      <c r="X2306" s="1">
        <f t="shared" si="1003"/>
        <v>1.2290049087734656</v>
      </c>
      <c r="Y2306" s="1">
        <f t="shared" si="990"/>
        <v>5333.7246153846154</v>
      </c>
      <c r="Z2306" s="1">
        <f t="shared" si="991"/>
        <v>5337.8496296296298</v>
      </c>
      <c r="AA2306" s="1">
        <f t="shared" si="1004"/>
        <v>-4.1250142450144267</v>
      </c>
      <c r="AB2306" s="1">
        <f t="shared" si="1008"/>
        <v>-0.1798062678068163</v>
      </c>
      <c r="AC2306" s="1">
        <f t="shared" si="989"/>
        <v>5303.1333333333341</v>
      </c>
      <c r="AD2306" s="1">
        <f t="shared" si="1009"/>
        <v>5265.8923333333332</v>
      </c>
      <c r="AE2306" s="1">
        <f t="shared" si="1010"/>
        <v>65.066066666666572</v>
      </c>
      <c r="AF2306" s="1">
        <f t="shared" si="1011"/>
        <v>38.157114153717558</v>
      </c>
      <c r="AG2306" s="1">
        <f t="shared" si="1005"/>
        <v>5324.5079999999998</v>
      </c>
      <c r="AH2306" s="1">
        <f t="shared" si="1014"/>
        <v>5242.3721428571425</v>
      </c>
      <c r="AI2306" s="1">
        <f t="shared" si="1012"/>
        <v>82.135857142857276</v>
      </c>
      <c r="AJ2306" s="1">
        <f t="shared" si="1006"/>
        <v>0</v>
      </c>
    </row>
    <row r="2307" spans="1:36" x14ac:dyDescent="0.2">
      <c r="A2307" s="5">
        <v>44350</v>
      </c>
      <c r="B2307" s="1">
        <v>5285.71</v>
      </c>
      <c r="C2307" s="10">
        <v>5255.29</v>
      </c>
      <c r="D2307" s="1">
        <v>5314.37</v>
      </c>
      <c r="E2307" s="1">
        <v>5255.07</v>
      </c>
      <c r="F2307" s="1">
        <v>14196887800</v>
      </c>
      <c r="G2307" s="1">
        <v>285448632488.90002</v>
      </c>
      <c r="H2307" s="1">
        <f t="shared" si="1015"/>
        <v>26.989999999999782</v>
      </c>
      <c r="J2307" s="1">
        <f t="shared" si="992"/>
        <v>5280.6639999999998</v>
      </c>
      <c r="K2307" s="1">
        <f t="shared" si="993"/>
        <v>5243.2333333333327</v>
      </c>
      <c r="L2307" s="1">
        <f t="shared" si="994"/>
        <v>5300.3250909090912</v>
      </c>
      <c r="M2307" s="1">
        <f t="shared" si="995"/>
        <v>99.821732436593251</v>
      </c>
      <c r="N2307" s="1">
        <f t="shared" si="996"/>
        <v>43.059876262714511</v>
      </c>
      <c r="O2307" s="1">
        <f t="shared" si="997"/>
        <v>31.486996227913462</v>
      </c>
      <c r="P2307" s="1">
        <f t="shared" si="998"/>
        <v>63.047036220024133</v>
      </c>
      <c r="Q2307" s="1">
        <f t="shared" si="999"/>
        <v>-14091548328.97121</v>
      </c>
      <c r="R2307" s="1">
        <f t="shared" si="1013"/>
        <v>121.14000000000033</v>
      </c>
      <c r="S2307" s="1">
        <f t="shared" si="988"/>
        <v>56.940123737285496</v>
      </c>
      <c r="T2307" s="1">
        <f t="shared" si="1007"/>
        <v>80.931534994908745</v>
      </c>
      <c r="U2307" s="1">
        <f t="shared" si="1000"/>
        <v>-6.5990649421821231E-3</v>
      </c>
      <c r="V2307" s="1">
        <f t="shared" si="1001"/>
        <v>1.6050979550564747E-2</v>
      </c>
      <c r="W2307" s="1">
        <f t="shared" si="1002"/>
        <v>-0.48050775432786103</v>
      </c>
      <c r="X2307" s="1">
        <f t="shared" si="1003"/>
        <v>0.22994717000325432</v>
      </c>
      <c r="Y2307" s="1">
        <f t="shared" si="990"/>
        <v>5284.6346153846162</v>
      </c>
      <c r="Z2307" s="1">
        <f t="shared" si="991"/>
        <v>5287.4011111111113</v>
      </c>
      <c r="AA2307" s="1">
        <f t="shared" si="1004"/>
        <v>-2.7664957264951227</v>
      </c>
      <c r="AB2307" s="1">
        <f t="shared" si="1008"/>
        <v>-3.8533105413105657</v>
      </c>
      <c r="AC2307" s="1">
        <f t="shared" si="989"/>
        <v>5274.91</v>
      </c>
      <c r="AD2307" s="1">
        <f t="shared" si="1009"/>
        <v>5275.3820000000005</v>
      </c>
      <c r="AE2307" s="1">
        <f t="shared" si="1010"/>
        <v>53.232933333333129</v>
      </c>
      <c r="AF2307" s="1">
        <f t="shared" si="1011"/>
        <v>-0.59111276978995952</v>
      </c>
      <c r="AG2307" s="1">
        <f t="shared" si="1005"/>
        <v>5307.92</v>
      </c>
      <c r="AH2307" s="1">
        <f t="shared" si="1014"/>
        <v>5252.7078571428565</v>
      </c>
      <c r="AI2307" s="1">
        <f t="shared" si="1012"/>
        <v>55.21214285714359</v>
      </c>
      <c r="AJ2307" s="1">
        <f t="shared" si="1006"/>
        <v>1</v>
      </c>
    </row>
    <row r="2308" spans="1:36" x14ac:dyDescent="0.2">
      <c r="A2308" s="5">
        <v>44351</v>
      </c>
      <c r="B2308" s="1">
        <v>5228.28</v>
      </c>
      <c r="C2308" s="10">
        <v>5282.28</v>
      </c>
      <c r="D2308" s="1">
        <v>5334.49</v>
      </c>
      <c r="E2308" s="1">
        <v>5221.2299999999996</v>
      </c>
      <c r="F2308" s="1">
        <v>14473208700</v>
      </c>
      <c r="G2308" s="1">
        <v>292326048775.5</v>
      </c>
      <c r="H2308" s="1">
        <f t="shared" si="1015"/>
        <v>-4.6499999999996362</v>
      </c>
      <c r="J2308" s="1">
        <f t="shared" si="992"/>
        <v>5295.4769999999999</v>
      </c>
      <c r="K2308" s="1">
        <f t="shared" si="993"/>
        <v>5254.6793333333326</v>
      </c>
      <c r="L2308" s="1">
        <f t="shared" si="994"/>
        <v>5300.6189090909111</v>
      </c>
      <c r="M2308" s="1">
        <f t="shared" si="995"/>
        <v>56.094929881337578</v>
      </c>
      <c r="N2308" s="1">
        <f t="shared" si="996"/>
        <v>33.62578209654307</v>
      </c>
      <c r="O2308" s="1">
        <f t="shared" si="997"/>
        <v>34.324051363439594</v>
      </c>
      <c r="P2308" s="1">
        <f t="shared" si="998"/>
        <v>61.0677020140743</v>
      </c>
      <c r="Q2308" s="1">
        <f t="shared" si="999"/>
        <v>1129641222.9207299</v>
      </c>
      <c r="R2308" s="1">
        <f t="shared" si="1013"/>
        <v>126.6899999999996</v>
      </c>
      <c r="S2308" s="1">
        <f t="shared" si="988"/>
        <v>66.374217903456923</v>
      </c>
      <c r="T2308" s="1">
        <f t="shared" si="1007"/>
        <v>80.394549398264388</v>
      </c>
      <c r="U2308" s="1">
        <f t="shared" si="1000"/>
        <v>5.1095360336823837E-3</v>
      </c>
      <c r="V2308" s="1">
        <f t="shared" si="1001"/>
        <v>1.8484847900570894E-2</v>
      </c>
      <c r="W2308" s="1">
        <f t="shared" si="1002"/>
        <v>-0.2492126771582639</v>
      </c>
      <c r="X2308" s="1">
        <f t="shared" si="1003"/>
        <v>0.52525882010688829</v>
      </c>
      <c r="Y2308" s="1">
        <f t="shared" si="990"/>
        <v>5259.4423076923085</v>
      </c>
      <c r="Z2308" s="1">
        <f t="shared" si="991"/>
        <v>5257.2892592592589</v>
      </c>
      <c r="AA2308" s="1">
        <f t="shared" si="1004"/>
        <v>2.153048433049662</v>
      </c>
      <c r="AB2308" s="1">
        <f t="shared" si="1008"/>
        <v>-1.7825868945861658</v>
      </c>
      <c r="AC2308" s="1">
        <f t="shared" si="989"/>
        <v>5279.333333333333</v>
      </c>
      <c r="AD2308" s="1">
        <f t="shared" si="1009"/>
        <v>5287.5343333333331</v>
      </c>
      <c r="AE2308" s="1">
        <f t="shared" si="1010"/>
        <v>38.650133333333358</v>
      </c>
      <c r="AF2308" s="1">
        <f t="shared" si="1011"/>
        <v>-14.145703680194318</v>
      </c>
      <c r="AG2308" s="1">
        <f t="shared" si="1005"/>
        <v>5300.1580000000004</v>
      </c>
      <c r="AH2308" s="1">
        <f t="shared" si="1014"/>
        <v>5259.6571428571415</v>
      </c>
      <c r="AI2308" s="1">
        <f t="shared" si="1012"/>
        <v>40.500857142858877</v>
      </c>
      <c r="AJ2308" s="1">
        <f t="shared" si="1006"/>
        <v>0</v>
      </c>
    </row>
    <row r="2309" spans="1:36" x14ac:dyDescent="0.2">
      <c r="A2309" s="5">
        <v>44354</v>
      </c>
      <c r="B2309" s="1">
        <v>5284.89</v>
      </c>
      <c r="C2309" s="10">
        <v>5277.63</v>
      </c>
      <c r="D2309" s="1">
        <v>5286.84</v>
      </c>
      <c r="E2309" s="1">
        <v>5242.95</v>
      </c>
      <c r="F2309" s="1">
        <v>12770497100</v>
      </c>
      <c r="G2309" s="1">
        <v>280463260583.20001</v>
      </c>
      <c r="H2309" s="1">
        <f t="shared" si="1015"/>
        <v>-45.510000000000218</v>
      </c>
      <c r="J2309" s="1">
        <f t="shared" si="992"/>
        <v>5307.6809999999996</v>
      </c>
      <c r="K2309" s="1">
        <f t="shared" si="993"/>
        <v>5260.8553333333321</v>
      </c>
      <c r="L2309" s="1">
        <f t="shared" si="994"/>
        <v>5297.3739999999998</v>
      </c>
      <c r="M2309" s="1">
        <f t="shared" si="995"/>
        <v>57.08089186515469</v>
      </c>
      <c r="N2309" s="1">
        <f t="shared" si="996"/>
        <v>46.483222713864244</v>
      </c>
      <c r="O2309" s="1">
        <f t="shared" si="997"/>
        <v>21.364814281601063</v>
      </c>
      <c r="P2309" s="1">
        <f t="shared" si="998"/>
        <v>62.084618231158309</v>
      </c>
      <c r="Q2309" s="1">
        <f t="shared" si="999"/>
        <v>7410903648.5987883</v>
      </c>
      <c r="R2309" s="1">
        <f t="shared" si="1013"/>
        <v>-40.849999999999454</v>
      </c>
      <c r="S2309" s="1">
        <f t="shared" si="988"/>
        <v>53.516777286135749</v>
      </c>
      <c r="T2309" s="1">
        <f t="shared" si="1007"/>
        <v>77.833120732170116</v>
      </c>
      <c r="U2309" s="1">
        <f t="shared" si="1000"/>
        <v>-8.8107730174332723E-4</v>
      </c>
      <c r="V2309" s="1">
        <f t="shared" si="1001"/>
        <v>2.7946203363750668E-2</v>
      </c>
      <c r="W2309" s="1">
        <f t="shared" si="1002"/>
        <v>-0.56617946707798517</v>
      </c>
      <c r="X2309" s="1">
        <f t="shared" si="1003"/>
        <v>0.31885816286150281</v>
      </c>
      <c r="Y2309" s="1">
        <f t="shared" si="990"/>
        <v>5281.5646153846146</v>
      </c>
      <c r="Z2309" s="1">
        <f t="shared" si="991"/>
        <v>5281.9355555555558</v>
      </c>
      <c r="AA2309" s="1">
        <f t="shared" si="1004"/>
        <v>-0.37094017094113951</v>
      </c>
      <c r="AB2309" s="1">
        <f t="shared" si="1008"/>
        <v>1.6482507122515015</v>
      </c>
      <c r="AC2309" s="1">
        <f t="shared" si="989"/>
        <v>5269.14</v>
      </c>
      <c r="AD2309" s="1">
        <f t="shared" si="1009"/>
        <v>5300.9960000000001</v>
      </c>
      <c r="AE2309" s="1">
        <f t="shared" si="1010"/>
        <v>22.496133333333272</v>
      </c>
      <c r="AF2309" s="1">
        <f t="shared" si="1011"/>
        <v>-94.40437171424972</v>
      </c>
      <c r="AG2309" s="1">
        <f t="shared" si="1005"/>
        <v>5289.3700000000008</v>
      </c>
      <c r="AH2309" s="1">
        <f t="shared" si="1014"/>
        <v>5266.0878571428575</v>
      </c>
      <c r="AI2309" s="1">
        <f t="shared" si="1012"/>
        <v>23.282142857143299</v>
      </c>
      <c r="AJ2309" s="1">
        <f t="shared" si="1006"/>
        <v>0</v>
      </c>
    </row>
    <row r="2310" spans="1:36" x14ac:dyDescent="0.2">
      <c r="A2310" s="5">
        <v>44355</v>
      </c>
      <c r="B2310" s="1">
        <v>5276.97</v>
      </c>
      <c r="C2310" s="10">
        <v>5232.12</v>
      </c>
      <c r="D2310" s="1">
        <v>5319.04</v>
      </c>
      <c r="E2310" s="1">
        <v>5201.1400000000003</v>
      </c>
      <c r="F2310" s="1">
        <v>13055953200</v>
      </c>
      <c r="G2310" s="1">
        <v>304042218266.20001</v>
      </c>
      <c r="H2310" s="1">
        <f t="shared" si="1015"/>
        <v>4.3299999999999272</v>
      </c>
      <c r="J2310" s="1">
        <f t="shared" si="992"/>
        <v>5299.0450000000001</v>
      </c>
      <c r="K2310" s="1">
        <f t="shared" si="993"/>
        <v>5263.8233333333337</v>
      </c>
      <c r="L2310" s="1">
        <f t="shared" si="994"/>
        <v>5283.6356363636369</v>
      </c>
      <c r="M2310" s="1">
        <f t="shared" si="995"/>
        <v>79.551155115511847</v>
      </c>
      <c r="N2310" s="1">
        <f t="shared" si="996"/>
        <v>82.53073192737132</v>
      </c>
      <c r="O2310" s="1">
        <f t="shared" si="997"/>
        <v>18.657294334901849</v>
      </c>
      <c r="P2310" s="1">
        <f t="shared" si="998"/>
        <v>60.413661652586015</v>
      </c>
      <c r="Q2310" s="1">
        <f t="shared" si="999"/>
        <v>-6194656675.2163601</v>
      </c>
      <c r="R2310" s="1">
        <f t="shared" si="1013"/>
        <v>-88.470000000000255</v>
      </c>
      <c r="S2310" s="1">
        <f t="shared" si="988"/>
        <v>17.469268072628676</v>
      </c>
      <c r="T2310" s="1">
        <f t="shared" si="1007"/>
        <v>69.748572373917526</v>
      </c>
      <c r="U2310" s="1">
        <f t="shared" si="1000"/>
        <v>-8.6981949955276666E-3</v>
      </c>
      <c r="V2310" s="1">
        <f t="shared" si="1001"/>
        <v>1.4844081860659933E-2</v>
      </c>
      <c r="W2310" s="1">
        <f t="shared" si="1002"/>
        <v>-1.2629634207673304</v>
      </c>
      <c r="X2310" s="1">
        <f t="shared" si="1003"/>
        <v>-0.60228718415702576</v>
      </c>
      <c r="Y2310" s="1">
        <f t="shared" si="990"/>
        <v>5270.628461538462</v>
      </c>
      <c r="Z2310" s="1">
        <f t="shared" si="991"/>
        <v>5274.2588888888886</v>
      </c>
      <c r="AA2310" s="1">
        <f t="shared" si="1004"/>
        <v>-3.6304273504265439</v>
      </c>
      <c r="AB2310" s="1">
        <f t="shared" si="1008"/>
        <v>-1.0228376068382203</v>
      </c>
      <c r="AC2310" s="1">
        <f t="shared" si="989"/>
        <v>5250.7666666666664</v>
      </c>
      <c r="AD2310" s="1">
        <f t="shared" si="1009"/>
        <v>5299.260666666667</v>
      </c>
      <c r="AE2310" s="1">
        <f t="shared" si="1010"/>
        <v>24.578533333333233</v>
      </c>
      <c r="AF2310" s="1">
        <f t="shared" si="1011"/>
        <v>-131.53483527631374</v>
      </c>
      <c r="AG2310" s="1">
        <f t="shared" si="1005"/>
        <v>5267.4580000000005</v>
      </c>
      <c r="AH2310" s="1">
        <f t="shared" si="1014"/>
        <v>5270.3628571428562</v>
      </c>
      <c r="AI2310" s="1">
        <f t="shared" si="1012"/>
        <v>-2.9048571428556897</v>
      </c>
      <c r="AJ2310" s="1">
        <f t="shared" si="1006"/>
        <v>1</v>
      </c>
    </row>
    <row r="2311" spans="1:36" x14ac:dyDescent="0.2">
      <c r="A2311" s="5">
        <v>44356</v>
      </c>
      <c r="B2311" s="1">
        <v>5224.95</v>
      </c>
      <c r="C2311" s="10">
        <v>5236.45</v>
      </c>
      <c r="D2311" s="1">
        <v>5253.36</v>
      </c>
      <c r="E2311" s="1">
        <v>5215.3500000000004</v>
      </c>
      <c r="F2311" s="1">
        <v>12182032100</v>
      </c>
      <c r="G2311" s="1">
        <v>255075448703</v>
      </c>
      <c r="H2311" s="1">
        <f t="shared" si="1015"/>
        <v>35.020000000000437</v>
      </c>
      <c r="J2311" s="1">
        <f t="shared" si="992"/>
        <v>5290.6309999999994</v>
      </c>
      <c r="K2311" s="1">
        <f t="shared" si="993"/>
        <v>5268.101999999999</v>
      </c>
      <c r="L2311" s="1">
        <f t="shared" si="994"/>
        <v>5272.2547272727261</v>
      </c>
      <c r="M2311" s="1">
        <f t="shared" si="995"/>
        <v>76.693069306931022</v>
      </c>
      <c r="N2311" s="1">
        <f t="shared" si="996"/>
        <v>80.08909439494775</v>
      </c>
      <c r="O2311" s="1">
        <f t="shared" si="997"/>
        <v>43.881465802354818</v>
      </c>
      <c r="P2311" s="1">
        <f t="shared" si="998"/>
        <v>40.972462265238057</v>
      </c>
      <c r="Q2311" s="1">
        <f t="shared" si="999"/>
        <v>1342875940.5155499</v>
      </c>
      <c r="R2311" s="1">
        <f t="shared" si="1013"/>
        <v>-101.77999999999975</v>
      </c>
      <c r="S2311" s="1">
        <f t="shared" si="988"/>
        <v>19.910905605052239</v>
      </c>
      <c r="T2311" s="1">
        <f t="shared" si="1007"/>
        <v>62.381964265659349</v>
      </c>
      <c r="U2311" s="1">
        <f t="shared" si="1000"/>
        <v>8.2689608417915326E-4</v>
      </c>
      <c r="V2311" s="1">
        <f t="shared" si="1001"/>
        <v>-1.5423579669379175E-2</v>
      </c>
      <c r="W2311" s="1">
        <f t="shared" si="1002"/>
        <v>-1.0240933453873384</v>
      </c>
      <c r="X2311" s="1">
        <f t="shared" si="1003"/>
        <v>-0.6008235983281861</v>
      </c>
      <c r="Y2311" s="1">
        <f t="shared" si="990"/>
        <v>5232.7861538461539</v>
      </c>
      <c r="Z2311" s="1">
        <f t="shared" si="991"/>
        <v>5232.4407407407407</v>
      </c>
      <c r="AA2311" s="1">
        <f t="shared" si="1004"/>
        <v>0.34541310541317216</v>
      </c>
      <c r="AB2311" s="1">
        <f t="shared" si="1008"/>
        <v>-2.8352592592586006</v>
      </c>
      <c r="AC2311" s="1">
        <f t="shared" si="989"/>
        <v>5235.0533333333333</v>
      </c>
      <c r="AD2311" s="1">
        <f t="shared" si="1009"/>
        <v>5290.3123333333333</v>
      </c>
      <c r="AE2311" s="1">
        <f t="shared" si="1010"/>
        <v>28.471666666666714</v>
      </c>
      <c r="AF2311" s="1">
        <f t="shared" si="1011"/>
        <v>-129.38945150149254</v>
      </c>
      <c r="AG2311" s="1">
        <f t="shared" si="1005"/>
        <v>5256.7539999999999</v>
      </c>
      <c r="AH2311" s="1">
        <f t="shared" si="1014"/>
        <v>5273.9371428571421</v>
      </c>
      <c r="AI2311" s="1">
        <f t="shared" si="1012"/>
        <v>-17.183142857142229</v>
      </c>
      <c r="AJ2311" s="1">
        <f t="shared" si="1006"/>
        <v>1</v>
      </c>
    </row>
    <row r="2312" spans="1:36" x14ac:dyDescent="0.2">
      <c r="A2312" s="5">
        <v>44357</v>
      </c>
      <c r="B2312" s="1">
        <v>5236.47</v>
      </c>
      <c r="C2312" s="10">
        <v>5271.47</v>
      </c>
      <c r="D2312" s="1">
        <v>5299.53</v>
      </c>
      <c r="E2312" s="1">
        <v>5229.5200000000004</v>
      </c>
      <c r="F2312" s="1">
        <v>13899196700</v>
      </c>
      <c r="G2312" s="1">
        <v>301454334609.79999</v>
      </c>
      <c r="H2312" s="1">
        <f t="shared" si="1015"/>
        <v>-46.770000000000437</v>
      </c>
      <c r="J2312" s="1">
        <f t="shared" si="992"/>
        <v>5283.9549999999999</v>
      </c>
      <c r="K2312" s="1">
        <f t="shared" si="993"/>
        <v>5273.7726666666667</v>
      </c>
      <c r="L2312" s="1">
        <f t="shared" si="994"/>
        <v>5268.7709090909093</v>
      </c>
      <c r="M2312" s="1">
        <f t="shared" si="995"/>
        <v>47.259092613423157</v>
      </c>
      <c r="N2312" s="1">
        <f t="shared" si="996"/>
        <v>55.806208369988575</v>
      </c>
      <c r="O2312" s="1">
        <f t="shared" si="997"/>
        <v>40.63208182764744</v>
      </c>
      <c r="P2312" s="1">
        <f t="shared" si="998"/>
        <v>34.281873914041178</v>
      </c>
      <c r="Q2312" s="1">
        <f t="shared" si="999"/>
        <v>2757603801.7855515</v>
      </c>
      <c r="R2312" s="1">
        <f t="shared" si="1013"/>
        <v>-49.619999999999891</v>
      </c>
      <c r="S2312" s="1">
        <f t="shared" si="988"/>
        <v>44.193791630011425</v>
      </c>
      <c r="T2312" s="1">
        <f t="shared" si="1007"/>
        <v>57.814712345299881</v>
      </c>
      <c r="U2312" s="1">
        <f t="shared" si="1000"/>
        <v>6.6433082233229883E-3</v>
      </c>
      <c r="V2312" s="1">
        <f t="shared" si="1001"/>
        <v>-9.2320588506161708E-3</v>
      </c>
      <c r="W2312" s="1">
        <f t="shared" si="1002"/>
        <v>-0.23628134607504556</v>
      </c>
      <c r="X2312" s="1">
        <f t="shared" si="1003"/>
        <v>-4.3662607628513928E-2</v>
      </c>
      <c r="Y2312" s="1">
        <f t="shared" si="990"/>
        <v>5241.8376923076921</v>
      </c>
      <c r="Z2312" s="1">
        <f t="shared" si="991"/>
        <v>5239.0440740740742</v>
      </c>
      <c r="AA2312" s="1">
        <f t="shared" si="1004"/>
        <v>2.7936182336179627</v>
      </c>
      <c r="AB2312" s="1">
        <f t="shared" si="1008"/>
        <v>0.83505413105413029</v>
      </c>
      <c r="AC2312" s="1">
        <f t="shared" si="989"/>
        <v>5266.84</v>
      </c>
      <c r="AD2312" s="1">
        <f t="shared" si="1009"/>
        <v>5283.570999999999</v>
      </c>
      <c r="AE2312" s="1">
        <f t="shared" si="1010"/>
        <v>25.076533333333192</v>
      </c>
      <c r="AF2312" s="1">
        <f t="shared" si="1011"/>
        <v>-44.479832406390443</v>
      </c>
      <c r="AG2312" s="1">
        <f t="shared" si="1005"/>
        <v>5259.99</v>
      </c>
      <c r="AH2312" s="1">
        <f t="shared" si="1014"/>
        <v>5283.7457142857147</v>
      </c>
      <c r="AI2312" s="1">
        <f t="shared" si="1012"/>
        <v>-23.75571428571493</v>
      </c>
      <c r="AJ2312" s="1">
        <f t="shared" si="1006"/>
        <v>0</v>
      </c>
    </row>
    <row r="2313" spans="1:36" x14ac:dyDescent="0.2">
      <c r="A2313" s="5">
        <v>44358</v>
      </c>
      <c r="B2313" s="1">
        <v>5275.75</v>
      </c>
      <c r="C2313" s="10">
        <v>5224.7</v>
      </c>
      <c r="D2313" s="1">
        <v>5276.1</v>
      </c>
      <c r="E2313" s="1">
        <v>5213.6000000000004</v>
      </c>
      <c r="F2313" s="1">
        <v>18080717300</v>
      </c>
      <c r="G2313" s="1">
        <v>365363494541.79999</v>
      </c>
      <c r="H2313" s="1">
        <f t="shared" si="1015"/>
        <v>-58.139999999999418</v>
      </c>
      <c r="J2313" s="1">
        <f t="shared" si="992"/>
        <v>5274.3159999999998</v>
      </c>
      <c r="K2313" s="1">
        <f t="shared" si="993"/>
        <v>5279.8093333333336</v>
      </c>
      <c r="L2313" s="1">
        <f t="shared" si="994"/>
        <v>5257.9972727272725</v>
      </c>
      <c r="M2313" s="1">
        <f t="shared" si="995"/>
        <v>82.332208473941066</v>
      </c>
      <c r="N2313" s="1">
        <f t="shared" si="996"/>
        <v>84.448844884488778</v>
      </c>
      <c r="O2313" s="1">
        <f t="shared" si="997"/>
        <v>20.239687274971889</v>
      </c>
      <c r="P2313" s="1">
        <f t="shared" si="998"/>
        <v>25.158452232801885</v>
      </c>
      <c r="Q2313" s="1">
        <f t="shared" si="999"/>
        <v>-11658446515.040316</v>
      </c>
      <c r="R2313" s="1">
        <f t="shared" si="1013"/>
        <v>-106.86999999999989</v>
      </c>
      <c r="S2313" s="1">
        <f t="shared" si="988"/>
        <v>15.551155115511214</v>
      </c>
      <c r="T2313" s="1">
        <f t="shared" si="1007"/>
        <v>51.375839950947238</v>
      </c>
      <c r="U2313" s="1">
        <f t="shared" si="1000"/>
        <v>-8.951710146037177E-3</v>
      </c>
      <c r="V2313" s="1">
        <f t="shared" si="1001"/>
        <v>-2.1267348915277116E-2</v>
      </c>
      <c r="W2313" s="1">
        <f t="shared" si="1002"/>
        <v>-0.940709657896872</v>
      </c>
      <c r="X2313" s="1">
        <f t="shared" si="1003"/>
        <v>-1.0437750656147515</v>
      </c>
      <c r="Y2313" s="1">
        <f t="shared" si="990"/>
        <v>5264.2746153846156</v>
      </c>
      <c r="Z2313" s="1">
        <f t="shared" si="991"/>
        <v>5268.0055555555555</v>
      </c>
      <c r="AA2313" s="1">
        <f t="shared" si="1004"/>
        <v>-3.7309401709399026</v>
      </c>
      <c r="AB2313" s="1">
        <f t="shared" si="1008"/>
        <v>1.4887065527063896</v>
      </c>
      <c r="AC2313" s="1">
        <f t="shared" si="989"/>
        <v>5238.1333333333332</v>
      </c>
      <c r="AD2313" s="1">
        <f t="shared" si="1009"/>
        <v>5275.0503333333327</v>
      </c>
      <c r="AE2313" s="1">
        <f t="shared" si="1010"/>
        <v>23.091733333333288</v>
      </c>
      <c r="AF2313" s="1">
        <f t="shared" si="1011"/>
        <v>-106.5807099799049</v>
      </c>
      <c r="AG2313" s="1">
        <f t="shared" si="1005"/>
        <v>5248.4740000000002</v>
      </c>
      <c r="AH2313" s="1">
        <f t="shared" si="1014"/>
        <v>5288.682142857142</v>
      </c>
      <c r="AI2313" s="1">
        <f t="shared" si="1012"/>
        <v>-40.208142857141866</v>
      </c>
      <c r="AJ2313" s="1">
        <f t="shared" si="1006"/>
        <v>0</v>
      </c>
    </row>
    <row r="2314" spans="1:36" x14ac:dyDescent="0.2">
      <c r="A2314" s="5">
        <v>44362</v>
      </c>
      <c r="B2314" s="1">
        <v>5218.5600000000004</v>
      </c>
      <c r="C2314" s="10">
        <v>5166.5600000000004</v>
      </c>
      <c r="D2314" s="1">
        <v>5225.5</v>
      </c>
      <c r="E2314" s="1">
        <v>5137.41</v>
      </c>
      <c r="F2314" s="1">
        <v>14288005800</v>
      </c>
      <c r="G2314" s="1">
        <v>330616618621.5</v>
      </c>
      <c r="H2314" s="1">
        <f t="shared" si="1015"/>
        <v>-86.070000000000618</v>
      </c>
      <c r="J2314" s="1">
        <f t="shared" si="992"/>
        <v>5257.8149999999996</v>
      </c>
      <c r="K2314" s="1">
        <f t="shared" si="993"/>
        <v>5280.5406666666659</v>
      </c>
      <c r="L2314" s="1">
        <f t="shared" si="994"/>
        <v>5238.4052727272719</v>
      </c>
      <c r="M2314" s="1">
        <f t="shared" si="995"/>
        <v>83.950889170290964</v>
      </c>
      <c r="N2314" s="1">
        <f t="shared" si="996"/>
        <v>86.456349021976266</v>
      </c>
      <c r="O2314" s="1">
        <f t="shared" si="997"/>
        <v>14.26551624129938</v>
      </c>
      <c r="P2314" s="1">
        <f t="shared" si="998"/>
        <v>20.974279785745328</v>
      </c>
      <c r="Q2314" s="1">
        <f t="shared" si="999"/>
        <v>-4831873002.4064684</v>
      </c>
      <c r="R2314" s="1">
        <f t="shared" si="1013"/>
        <v>-175.11999999999989</v>
      </c>
      <c r="S2314" s="1">
        <f t="shared" si="988"/>
        <v>13.543650978023733</v>
      </c>
      <c r="T2314" s="1">
        <f t="shared" si="1007"/>
        <v>44.369898851399128</v>
      </c>
      <c r="U2314" s="1">
        <f t="shared" si="1000"/>
        <v>-1.1253135548604761E-2</v>
      </c>
      <c r="V2314" s="1">
        <f t="shared" si="1001"/>
        <v>-2.9041042342828206E-2</v>
      </c>
      <c r="W2314" s="1">
        <f t="shared" si="1002"/>
        <v>-1.7356069013458861</v>
      </c>
      <c r="X2314" s="1">
        <f t="shared" si="1003"/>
        <v>-2.1585037188742189</v>
      </c>
      <c r="Y2314" s="1">
        <f t="shared" si="990"/>
        <v>5215.7553846153842</v>
      </c>
      <c r="Z2314" s="1">
        <f t="shared" si="991"/>
        <v>5220.3933333333334</v>
      </c>
      <c r="AA2314" s="1">
        <f t="shared" si="1004"/>
        <v>-4.6379487179492571</v>
      </c>
      <c r="AB2314" s="1">
        <f t="shared" si="1008"/>
        <v>-3.9123418803417733</v>
      </c>
      <c r="AC2314" s="1">
        <f t="shared" si="989"/>
        <v>5176.4900000000007</v>
      </c>
      <c r="AD2314" s="1">
        <f t="shared" si="1009"/>
        <v>5261.2029999999995</v>
      </c>
      <c r="AE2314" s="1">
        <f t="shared" si="1010"/>
        <v>28.873733333333529</v>
      </c>
      <c r="AF2314" s="1">
        <f t="shared" si="1011"/>
        <v>-195.59415016185011</v>
      </c>
      <c r="AG2314" s="1">
        <f t="shared" si="1005"/>
        <v>5226.26</v>
      </c>
      <c r="AH2314" s="1">
        <f t="shared" si="1014"/>
        <v>5277.8307142857138</v>
      </c>
      <c r="AI2314" s="1">
        <f t="shared" si="1012"/>
        <v>-51.57071428571362</v>
      </c>
      <c r="AJ2314" s="1">
        <f t="shared" si="1006"/>
        <v>0</v>
      </c>
    </row>
    <row r="2315" spans="1:36" x14ac:dyDescent="0.2">
      <c r="A2315" s="5">
        <v>44363</v>
      </c>
      <c r="B2315" s="1">
        <v>5163.25</v>
      </c>
      <c r="C2315" s="10">
        <v>5080.49</v>
      </c>
      <c r="D2315" s="1">
        <v>5164.5200000000004</v>
      </c>
      <c r="E2315" s="1">
        <v>5076.0200000000004</v>
      </c>
      <c r="F2315" s="1">
        <v>12514798500</v>
      </c>
      <c r="G2315" s="1">
        <v>298286772933.40002</v>
      </c>
      <c r="H2315" s="1">
        <f t="shared" si="1015"/>
        <v>21.400000000000546</v>
      </c>
      <c r="J2315" s="1">
        <f t="shared" si="992"/>
        <v>5231.695999999999</v>
      </c>
      <c r="K2315" s="1">
        <f t="shared" si="993"/>
        <v>5264.6746666666668</v>
      </c>
      <c r="L2315" s="1">
        <f t="shared" si="994"/>
        <v>5206.1643636363642</v>
      </c>
      <c r="M2315" s="1">
        <f t="shared" si="995"/>
        <v>98.160645214385909</v>
      </c>
      <c r="N2315" s="1">
        <f t="shared" si="996"/>
        <v>98.384064782011663</v>
      </c>
      <c r="O2315" s="1">
        <f t="shared" si="997"/>
        <v>24.13299964247431</v>
      </c>
      <c r="P2315" s="1">
        <f t="shared" si="998"/>
        <v>23.002962057454706</v>
      </c>
      <c r="Q2315" s="1">
        <f t="shared" si="999"/>
        <v>-11250591736.271372</v>
      </c>
      <c r="R2315" s="1">
        <f t="shared" si="1013"/>
        <v>-209.48000000000047</v>
      </c>
      <c r="S2315" s="1">
        <f t="shared" ref="S2315:S2378" si="1016">(C2315-MIN(E2306:E2315))/(MAX(D2306:D2315)-MIN(E2306:E2315))*100</f>
        <v>1.6159352179883402</v>
      </c>
      <c r="T2315" s="1">
        <f t="shared" si="1007"/>
        <v>35.817800877514777</v>
      </c>
      <c r="U2315" s="1">
        <f t="shared" si="1000"/>
        <v>-1.694127928605324E-2</v>
      </c>
      <c r="V2315" s="1">
        <f t="shared" si="1001"/>
        <v>-4.7093070146317112E-2</v>
      </c>
      <c r="W2315" s="1">
        <f t="shared" si="1002"/>
        <v>-2.8901908673592511</v>
      </c>
      <c r="X2315" s="1">
        <f t="shared" si="1003"/>
        <v>-3.4985004454849569</v>
      </c>
      <c r="Y2315" s="1">
        <f t="shared" si="990"/>
        <v>5153.3184615384616</v>
      </c>
      <c r="Z2315" s="1">
        <f t="shared" si="991"/>
        <v>5160.184444444445</v>
      </c>
      <c r="AA2315" s="1">
        <f t="shared" si="1004"/>
        <v>-6.865982905983401</v>
      </c>
      <c r="AB2315" s="1">
        <f t="shared" si="1008"/>
        <v>-5.0835555555560861</v>
      </c>
      <c r="AC2315" s="1">
        <f t="shared" ref="AC2315:AC2378" si="1017">(C2315+D2315+E2315)/3</f>
        <v>5107.01</v>
      </c>
      <c r="AD2315" s="1">
        <f t="shared" si="1009"/>
        <v>5240.0810000000001</v>
      </c>
      <c r="AE2315" s="1">
        <f t="shared" si="1010"/>
        <v>40.727466666666622</v>
      </c>
      <c r="AF2315" s="1">
        <f t="shared" si="1011"/>
        <v>-217.82351631658906</v>
      </c>
      <c r="AG2315" s="1">
        <f t="shared" si="1005"/>
        <v>5195.9339999999993</v>
      </c>
      <c r="AH2315" s="1">
        <f t="shared" si="1014"/>
        <v>5260.6807142857142</v>
      </c>
      <c r="AI2315" s="1">
        <f t="shared" si="1012"/>
        <v>-64.746714285714916</v>
      </c>
      <c r="AJ2315" s="1">
        <f t="shared" si="1006"/>
        <v>1</v>
      </c>
    </row>
    <row r="2316" spans="1:36" x14ac:dyDescent="0.2">
      <c r="A2316" s="5">
        <v>44364</v>
      </c>
      <c r="B2316" s="1">
        <v>5074.38</v>
      </c>
      <c r="C2316" s="10">
        <v>5101.8900000000003</v>
      </c>
      <c r="D2316" s="1">
        <v>5123.37</v>
      </c>
      <c r="E2316" s="1">
        <v>5073.82</v>
      </c>
      <c r="F2316" s="1">
        <v>12045251800</v>
      </c>
      <c r="G2316" s="1">
        <v>281927280723.29999</v>
      </c>
      <c r="H2316" s="1">
        <f t="shared" si="1015"/>
        <v>0.57999999999992724</v>
      </c>
      <c r="J2316" s="1">
        <f t="shared" si="992"/>
        <v>5212.8879999999999</v>
      </c>
      <c r="K2316" s="1">
        <f t="shared" si="993"/>
        <v>5250.0946666666669</v>
      </c>
      <c r="L2316" s="1">
        <f t="shared" si="994"/>
        <v>5182.5632727272723</v>
      </c>
      <c r="M2316" s="1">
        <f t="shared" si="995"/>
        <v>87.563687918124756</v>
      </c>
      <c r="N2316" s="1">
        <f t="shared" si="996"/>
        <v>89.231595503893573</v>
      </c>
      <c r="O2316" s="1">
        <f t="shared" si="997"/>
        <v>22.985724655214369</v>
      </c>
      <c r="P2316" s="1">
        <f t="shared" si="998"/>
        <v>21.238427317542467</v>
      </c>
      <c r="Q2316" s="1">
        <f t="shared" si="999"/>
        <v>1601982025.4694736</v>
      </c>
      <c r="R2316" s="1">
        <f t="shared" si="1013"/>
        <v>-153.39999999999964</v>
      </c>
      <c r="S2316" s="1">
        <f t="shared" si="1016"/>
        <v>10.768404496106422</v>
      </c>
      <c r="T2316" s="1">
        <f t="shared" si="1007"/>
        <v>29.988423004220021</v>
      </c>
      <c r="U2316" s="1">
        <f t="shared" si="1000"/>
        <v>4.194523990129255E-3</v>
      </c>
      <c r="V2316" s="1">
        <f t="shared" si="1001"/>
        <v>-4.4890371568495298E-2</v>
      </c>
      <c r="W2316" s="1">
        <f t="shared" si="1002"/>
        <v>-2.1292995360728946</v>
      </c>
      <c r="X2316" s="1">
        <f t="shared" si="1003"/>
        <v>-2.8228951300179701</v>
      </c>
      <c r="Y2316" s="1">
        <f t="shared" si="990"/>
        <v>5083.7823076923078</v>
      </c>
      <c r="Z2316" s="1">
        <f t="shared" si="991"/>
        <v>5082.0751851851855</v>
      </c>
      <c r="AA2316" s="1">
        <f t="shared" si="1004"/>
        <v>1.7071225071222216</v>
      </c>
      <c r="AB2316" s="1">
        <f t="shared" si="1008"/>
        <v>-5.1513618233622767</v>
      </c>
      <c r="AC2316" s="1">
        <f t="shared" si="1017"/>
        <v>5099.6933333333336</v>
      </c>
      <c r="AD2316" s="1">
        <f t="shared" si="1009"/>
        <v>5219.7370000000001</v>
      </c>
      <c r="AE2316" s="1">
        <f t="shared" si="1010"/>
        <v>55.203533333333141</v>
      </c>
      <c r="AF2316" s="1">
        <f t="shared" si="1011"/>
        <v>-144.97099420769794</v>
      </c>
      <c r="AG2316" s="1">
        <f t="shared" si="1005"/>
        <v>5169.0219999999999</v>
      </c>
      <c r="AH2316" s="1">
        <f t="shared" si="1014"/>
        <v>5243.7992857142863</v>
      </c>
      <c r="AI2316" s="1">
        <f t="shared" si="1012"/>
        <v>-74.777285714286336</v>
      </c>
      <c r="AJ2316" s="1">
        <f t="shared" si="1006"/>
        <v>1</v>
      </c>
    </row>
    <row r="2317" spans="1:36" x14ac:dyDescent="0.2">
      <c r="A2317" s="5">
        <v>44365</v>
      </c>
      <c r="B2317" s="1">
        <v>5104.93</v>
      </c>
      <c r="C2317" s="10">
        <v>5102.47</v>
      </c>
      <c r="D2317" s="1">
        <v>5128.03</v>
      </c>
      <c r="E2317" s="1">
        <v>5064.92</v>
      </c>
      <c r="F2317" s="1">
        <v>14858580500</v>
      </c>
      <c r="G2317" s="1">
        <v>356697096115.90002</v>
      </c>
      <c r="H2317" s="1">
        <f t="shared" si="1015"/>
        <v>-12.079999999999927</v>
      </c>
      <c r="J2317" s="1">
        <f t="shared" si="992"/>
        <v>5197.6059999999998</v>
      </c>
      <c r="K2317" s="1">
        <f t="shared" si="993"/>
        <v>5234.3773333333338</v>
      </c>
      <c r="L2317" s="1">
        <f t="shared" si="994"/>
        <v>5162.4872727272732</v>
      </c>
      <c r="M2317" s="1">
        <f t="shared" si="995"/>
        <v>83.994714632794754</v>
      </c>
      <c r="N2317" s="1">
        <f t="shared" si="996"/>
        <v>86.070408428237471</v>
      </c>
      <c r="O2317" s="1">
        <f t="shared" si="997"/>
        <v>9.7671525062212883</v>
      </c>
      <c r="P2317" s="1">
        <f t="shared" si="998"/>
        <v>23.475625963532067</v>
      </c>
      <c r="Q2317" s="1">
        <f t="shared" si="999"/>
        <v>2822918399.5406623</v>
      </c>
      <c r="R2317" s="1">
        <f t="shared" si="1013"/>
        <v>-179.80999999999949</v>
      </c>
      <c r="S2317" s="1">
        <f t="shared" si="1016"/>
        <v>13.92959157176252</v>
      </c>
      <c r="T2317" s="1">
        <f t="shared" si="1007"/>
        <v>25.687369787667723</v>
      </c>
      <c r="U2317" s="1">
        <f t="shared" si="1000"/>
        <v>1.1367043804273758E-4</v>
      </c>
      <c r="V2317" s="1">
        <f t="shared" si="1001"/>
        <v>-3.5444435412677194E-2</v>
      </c>
      <c r="W2317" s="1">
        <f t="shared" si="1002"/>
        <v>-1.8303811408559925</v>
      </c>
      <c r="X2317" s="1">
        <f t="shared" si="1003"/>
        <v>-2.5200195731654085</v>
      </c>
      <c r="Y2317" s="1">
        <f t="shared" si="990"/>
        <v>5101.9792307692314</v>
      </c>
      <c r="Z2317" s="1">
        <f t="shared" si="991"/>
        <v>5101.9329629629638</v>
      </c>
      <c r="AA2317" s="1">
        <f t="shared" si="1004"/>
        <v>4.6267806267678679E-2</v>
      </c>
      <c r="AB2317" s="1">
        <f t="shared" si="1008"/>
        <v>1.374951566951313</v>
      </c>
      <c r="AC2317" s="1">
        <f t="shared" si="1017"/>
        <v>5098.4733333333334</v>
      </c>
      <c r="AD2317" s="1">
        <f t="shared" si="1009"/>
        <v>5202.0933333333342</v>
      </c>
      <c r="AE2317" s="1">
        <f t="shared" si="1010"/>
        <v>65.341333333333026</v>
      </c>
      <c r="AF2317" s="1">
        <f t="shared" si="1011"/>
        <v>-105.72174835734532</v>
      </c>
      <c r="AG2317" s="1">
        <f t="shared" si="1005"/>
        <v>5135.2219999999998</v>
      </c>
      <c r="AH2317" s="1">
        <f t="shared" si="1014"/>
        <v>5228.1835714285708</v>
      </c>
      <c r="AI2317" s="1">
        <f t="shared" si="1012"/>
        <v>-92.961571428571006</v>
      </c>
      <c r="AJ2317" s="1">
        <f t="shared" si="1006"/>
        <v>0</v>
      </c>
    </row>
    <row r="2318" spans="1:36" x14ac:dyDescent="0.2">
      <c r="A2318" s="5">
        <v>44368</v>
      </c>
      <c r="B2318" s="1">
        <v>5088.09</v>
      </c>
      <c r="C2318" s="10">
        <v>5090.3900000000003</v>
      </c>
      <c r="D2318" s="1">
        <v>5123.78</v>
      </c>
      <c r="E2318" s="1">
        <v>5058.57</v>
      </c>
      <c r="F2318" s="1">
        <v>13218451600</v>
      </c>
      <c r="G2318" s="1">
        <v>331527114639</v>
      </c>
      <c r="H2318" s="1">
        <f t="shared" si="1015"/>
        <v>31.769999999999527</v>
      </c>
      <c r="J2318" s="1">
        <f t="shared" si="992"/>
        <v>5178.4170000000004</v>
      </c>
      <c r="K2318" s="1">
        <f t="shared" si="993"/>
        <v>5218.9973333333328</v>
      </c>
      <c r="L2318" s="1">
        <f t="shared" si="994"/>
        <v>5142.9934545454535</v>
      </c>
      <c r="M2318" s="1">
        <f t="shared" si="995"/>
        <v>85.372132579414099</v>
      </c>
      <c r="N2318" s="1">
        <f t="shared" si="996"/>
        <v>87.78362191423173</v>
      </c>
      <c r="O2318" s="1">
        <f t="shared" si="997"/>
        <v>25.590363740239958</v>
      </c>
      <c r="P2318" s="1">
        <f t="shared" si="998"/>
        <v>32.168974846642207</v>
      </c>
      <c r="Q2318" s="1">
        <f t="shared" si="999"/>
        <v>-318248259.65318388</v>
      </c>
      <c r="R2318" s="1">
        <f t="shared" si="1013"/>
        <v>-187.23999999999978</v>
      </c>
      <c r="S2318" s="1">
        <f t="shared" si="1016"/>
        <v>12.216378085768261</v>
      </c>
      <c r="T2318" s="1">
        <f t="shared" si="1007"/>
        <v>20.271585805898859</v>
      </c>
      <c r="U2318" s="1">
        <f t="shared" si="1000"/>
        <v>-2.3730991142132383E-3</v>
      </c>
      <c r="V2318" s="1">
        <f t="shared" si="1001"/>
        <v>-3.137790683292447E-2</v>
      </c>
      <c r="W2318" s="1">
        <f t="shared" si="1002"/>
        <v>-1.6998824158039036</v>
      </c>
      <c r="X2318" s="1">
        <f t="shared" si="1003"/>
        <v>-2.4642153486442187</v>
      </c>
      <c r="Y2318" s="1">
        <f t="shared" si="990"/>
        <v>5100.6115384615387</v>
      </c>
      <c r="Z2318" s="1">
        <f t="shared" si="991"/>
        <v>5101.5751851851855</v>
      </c>
      <c r="AA2318" s="1">
        <f t="shared" si="1004"/>
        <v>-0.96364672364688886</v>
      </c>
      <c r="AB2318" s="1">
        <f t="shared" si="1008"/>
        <v>-0.15571509971523484</v>
      </c>
      <c r="AC2318" s="1">
        <f t="shared" si="1017"/>
        <v>5090.913333333333</v>
      </c>
      <c r="AD2318" s="1">
        <f t="shared" si="1009"/>
        <v>5183.2513333333336</v>
      </c>
      <c r="AE2318" s="1">
        <f t="shared" si="1010"/>
        <v>68.735333333333259</v>
      </c>
      <c r="AF2318" s="1">
        <f t="shared" si="1011"/>
        <v>-89.558984704616506</v>
      </c>
      <c r="AG2318" s="1">
        <f t="shared" si="1005"/>
        <v>5108.3599999999997</v>
      </c>
      <c r="AH2318" s="1">
        <f t="shared" si="1014"/>
        <v>5210.9564285714278</v>
      </c>
      <c r="AI2318" s="1">
        <f t="shared" si="1012"/>
        <v>-102.59642857142808</v>
      </c>
      <c r="AJ2318" s="1">
        <f t="shared" si="1006"/>
        <v>1</v>
      </c>
    </row>
    <row r="2319" spans="1:36" x14ac:dyDescent="0.2">
      <c r="A2319" s="5">
        <v>44369</v>
      </c>
      <c r="B2319" s="1">
        <v>5106.07</v>
      </c>
      <c r="C2319" s="10">
        <v>5122.16</v>
      </c>
      <c r="D2319" s="1">
        <v>5125.82</v>
      </c>
      <c r="E2319" s="1">
        <v>5086.28</v>
      </c>
      <c r="F2319" s="1">
        <v>13041675300</v>
      </c>
      <c r="G2319" s="1">
        <v>313690367125.40002</v>
      </c>
      <c r="H2319" s="1">
        <f t="shared" si="1015"/>
        <v>25.230000000000473</v>
      </c>
      <c r="J2319" s="1">
        <f t="shared" si="992"/>
        <v>5162.87</v>
      </c>
      <c r="K2319" s="1">
        <f t="shared" si="993"/>
        <v>5205.036666666666</v>
      </c>
      <c r="L2319" s="1">
        <f t="shared" si="994"/>
        <v>5132.764909090909</v>
      </c>
      <c r="M2319" s="1">
        <f t="shared" si="995"/>
        <v>61.906188222608257</v>
      </c>
      <c r="N2319" s="1">
        <f t="shared" si="996"/>
        <v>75.586439897109031</v>
      </c>
      <c r="O2319" s="1">
        <f t="shared" si="997"/>
        <v>44.588720149043084</v>
      </c>
      <c r="P2319" s="1">
        <f t="shared" si="998"/>
        <v>31.847665186381509</v>
      </c>
      <c r="Q2319" s="1">
        <f t="shared" si="999"/>
        <v>10627283211.077482</v>
      </c>
      <c r="R2319" s="1">
        <f t="shared" si="1013"/>
        <v>-109.96000000000004</v>
      </c>
      <c r="S2319" s="1">
        <f t="shared" si="1016"/>
        <v>24.413560102890962</v>
      </c>
      <c r="T2319" s="1">
        <f t="shared" si="1007"/>
        <v>17.36126408757438</v>
      </c>
      <c r="U2319" s="1">
        <f t="shared" si="1000"/>
        <v>6.2024614615708079E-3</v>
      </c>
      <c r="V2319" s="1">
        <f t="shared" si="1001"/>
        <v>-3.0312668014569447E-2</v>
      </c>
      <c r="W2319" s="1">
        <f t="shared" si="1002"/>
        <v>-0.78851491515378147</v>
      </c>
      <c r="X2319" s="1">
        <f t="shared" si="1003"/>
        <v>-1.5922398241190638</v>
      </c>
      <c r="Y2319" s="1">
        <f t="shared" si="990"/>
        <v>5095.2776923076926</v>
      </c>
      <c r="Z2319" s="1">
        <f t="shared" si="991"/>
        <v>5092.7433333333338</v>
      </c>
      <c r="AA2319" s="1">
        <f t="shared" si="1004"/>
        <v>2.5343589743588382</v>
      </c>
      <c r="AB2319" s="1">
        <f t="shared" si="1008"/>
        <v>-0.26404558404574352</v>
      </c>
      <c r="AC2319" s="1">
        <f t="shared" si="1017"/>
        <v>5111.4199999999992</v>
      </c>
      <c r="AD2319" s="1">
        <f t="shared" si="1009"/>
        <v>5167.4793333333337</v>
      </c>
      <c r="AE2319" s="1">
        <f t="shared" si="1010"/>
        <v>65.977333333333448</v>
      </c>
      <c r="AF2319" s="1">
        <f t="shared" si="1011"/>
        <v>-56.645043078768886</v>
      </c>
      <c r="AG2319" s="1">
        <f t="shared" si="1005"/>
        <v>5099.4800000000005</v>
      </c>
      <c r="AH2319" s="1">
        <f t="shared" si="1014"/>
        <v>5195.2764285714284</v>
      </c>
      <c r="AI2319" s="1">
        <f t="shared" si="1012"/>
        <v>-95.796428571427896</v>
      </c>
      <c r="AJ2319" s="1">
        <f t="shared" si="1006"/>
        <v>1</v>
      </c>
    </row>
    <row r="2320" spans="1:36" x14ac:dyDescent="0.2">
      <c r="A2320" s="5">
        <v>44370</v>
      </c>
      <c r="B2320" s="1">
        <v>5127.1899999999996</v>
      </c>
      <c r="C2320" s="10">
        <v>5147.3900000000003</v>
      </c>
      <c r="D2320" s="1">
        <v>5171.03</v>
      </c>
      <c r="E2320" s="1">
        <v>5109.76</v>
      </c>
      <c r="F2320" s="1">
        <v>13635605800</v>
      </c>
      <c r="G2320" s="1">
        <v>358765666329.70001</v>
      </c>
      <c r="H2320" s="1">
        <f t="shared" si="1015"/>
        <v>8.5799999999999272</v>
      </c>
      <c r="J2320" s="1">
        <f t="shared" si="992"/>
        <v>5154.3969999999999</v>
      </c>
      <c r="K2320" s="1">
        <f t="shared" si="993"/>
        <v>5192.0839999999998</v>
      </c>
      <c r="L2320" s="1">
        <f t="shared" si="994"/>
        <v>5129.9503636363634</v>
      </c>
      <c r="M2320" s="1">
        <f t="shared" si="995"/>
        <v>21.020807398185497</v>
      </c>
      <c r="N2320" s="1">
        <f t="shared" si="996"/>
        <v>63.139110225763361</v>
      </c>
      <c r="O2320" s="1">
        <f t="shared" si="997"/>
        <v>87.876354877559322</v>
      </c>
      <c r="P2320" s="1">
        <f t="shared" si="998"/>
        <v>33.799403430275994</v>
      </c>
      <c r="Q2320" s="1">
        <f t="shared" si="999"/>
        <v>3113467033.4912829</v>
      </c>
      <c r="R2320" s="1">
        <f t="shared" si="1013"/>
        <v>-89.059999999999491</v>
      </c>
      <c r="S2320" s="1">
        <f t="shared" si="1016"/>
        <v>36.860889774236639</v>
      </c>
      <c r="T2320" s="1">
        <f t="shared" si="1007"/>
        <v>19.300426257735175</v>
      </c>
      <c r="U2320" s="1">
        <f t="shared" si="1000"/>
        <v>4.9015131940654336E-3</v>
      </c>
      <c r="V2320" s="1">
        <f t="shared" si="1001"/>
        <v>-2.467774360839994E-2</v>
      </c>
      <c r="W2320" s="1">
        <f t="shared" si="1002"/>
        <v>-0.1359421868358143</v>
      </c>
      <c r="X2320" s="1">
        <f t="shared" si="1003"/>
        <v>-0.86081041832141969</v>
      </c>
      <c r="Y2320" s="1">
        <f t="shared" si="990"/>
        <v>5126.041538461538</v>
      </c>
      <c r="Z2320" s="1">
        <f t="shared" si="991"/>
        <v>5124.028888888889</v>
      </c>
      <c r="AA2320" s="1">
        <f t="shared" si="1004"/>
        <v>2.0126495726490248</v>
      </c>
      <c r="AB2320" s="1">
        <f t="shared" si="1008"/>
        <v>2.4300170940168755</v>
      </c>
      <c r="AC2320" s="1">
        <f t="shared" si="1017"/>
        <v>5142.7266666666665</v>
      </c>
      <c r="AD2320" s="1">
        <f t="shared" si="1009"/>
        <v>5156.6753333333327</v>
      </c>
      <c r="AE2320" s="1">
        <f t="shared" si="1010"/>
        <v>57.963066666666691</v>
      </c>
      <c r="AF2320" s="1">
        <f t="shared" si="1011"/>
        <v>-16.043166184750067</v>
      </c>
      <c r="AG2320" s="1">
        <f t="shared" si="1005"/>
        <v>5112.8599999999997</v>
      </c>
      <c r="AH2320" s="1">
        <f t="shared" si="1014"/>
        <v>5185.0921428571428</v>
      </c>
      <c r="AI2320" s="1">
        <f t="shared" si="1012"/>
        <v>-72.232142857143117</v>
      </c>
      <c r="AJ2320" s="1">
        <f t="shared" si="1006"/>
        <v>1</v>
      </c>
    </row>
    <row r="2321" spans="1:36" x14ac:dyDescent="0.2">
      <c r="A2321" s="5">
        <v>44371</v>
      </c>
      <c r="B2321" s="1">
        <v>5156.5600000000004</v>
      </c>
      <c r="C2321" s="10">
        <v>5155.97</v>
      </c>
      <c r="D2321" s="1">
        <v>5160.43</v>
      </c>
      <c r="E2321" s="1">
        <v>5120.58</v>
      </c>
      <c r="F2321" s="1">
        <v>12668562500</v>
      </c>
      <c r="G2321" s="1">
        <v>312607422609.29999</v>
      </c>
      <c r="H2321" s="1">
        <f t="shared" si="1015"/>
        <v>84</v>
      </c>
      <c r="J2321" s="1">
        <f t="shared" si="992"/>
        <v>5146.3490000000002</v>
      </c>
      <c r="K2321" s="1">
        <f t="shared" si="993"/>
        <v>5183.1506666666664</v>
      </c>
      <c r="L2321" s="1">
        <f t="shared" si="994"/>
        <v>5130.2363636363634</v>
      </c>
      <c r="M2321" s="1">
        <f t="shared" si="995"/>
        <v>13.391428063310942</v>
      </c>
      <c r="N2321" s="1">
        <f t="shared" si="996"/>
        <v>59.578353253651841</v>
      </c>
      <c r="O2321" s="1">
        <f t="shared" si="997"/>
        <v>92.554240631163736</v>
      </c>
      <c r="P2321" s="1">
        <f t="shared" si="998"/>
        <v>50.948136338382056</v>
      </c>
      <c r="Q2321" s="1">
        <f t="shared" si="999"/>
        <v>9832839099.7490616</v>
      </c>
      <c r="R2321" s="1">
        <f t="shared" si="1013"/>
        <v>-115.5</v>
      </c>
      <c r="S2321" s="1">
        <f t="shared" si="1016"/>
        <v>40.421646746348159</v>
      </c>
      <c r="T2321" s="1">
        <f t="shared" si="1007"/>
        <v>21.351500371864766</v>
      </c>
      <c r="U2321" s="1">
        <f t="shared" si="1000"/>
        <v>1.6640903651495116E-3</v>
      </c>
      <c r="V2321" s="1">
        <f t="shared" si="1001"/>
        <v>-1.4554329793659098E-2</v>
      </c>
      <c r="W2321" s="1">
        <f t="shared" si="1002"/>
        <v>0.18694806745520162</v>
      </c>
      <c r="X2321" s="1">
        <f t="shared" si="1003"/>
        <v>-0.52440433270573494</v>
      </c>
      <c r="Y2321" s="1">
        <f t="shared" si="990"/>
        <v>5148.7100000000009</v>
      </c>
      <c r="Z2321" s="1">
        <f t="shared" si="991"/>
        <v>5148.0255555555559</v>
      </c>
      <c r="AA2321" s="1">
        <f t="shared" si="1004"/>
        <v>0.68444444444503461</v>
      </c>
      <c r="AB2321" s="1">
        <f t="shared" si="1008"/>
        <v>1.7470085470082268</v>
      </c>
      <c r="AC2321" s="1">
        <f t="shared" si="1017"/>
        <v>5145.6600000000008</v>
      </c>
      <c r="AD2321" s="1">
        <f t="shared" si="1009"/>
        <v>5147.7359999999999</v>
      </c>
      <c r="AE2321" s="1">
        <f t="shared" si="1010"/>
        <v>47.651066666666701</v>
      </c>
      <c r="AF2321" s="1">
        <f t="shared" si="1011"/>
        <v>-2.9044470498024682</v>
      </c>
      <c r="AG2321" s="1">
        <f t="shared" si="1005"/>
        <v>5123.6760000000004</v>
      </c>
      <c r="AH2321" s="1">
        <f t="shared" si="1014"/>
        <v>5177.9978571428574</v>
      </c>
      <c r="AI2321" s="1">
        <f t="shared" si="1012"/>
        <v>-54.32185714285697</v>
      </c>
      <c r="AJ2321" s="1">
        <f t="shared" si="1006"/>
        <v>1</v>
      </c>
    </row>
    <row r="2322" spans="1:36" x14ac:dyDescent="0.2">
      <c r="A2322" s="5">
        <v>44372</v>
      </c>
      <c r="B2322" s="1">
        <v>5159.8</v>
      </c>
      <c r="C2322" s="10">
        <v>5239.97</v>
      </c>
      <c r="D2322" s="1">
        <v>5251.61</v>
      </c>
      <c r="E2322" s="1">
        <v>5157.4799999999996</v>
      </c>
      <c r="F2322" s="1">
        <v>15493106100</v>
      </c>
      <c r="G2322" s="1">
        <v>368265641241.09998</v>
      </c>
      <c r="H2322" s="1">
        <f t="shared" si="1015"/>
        <v>11.789999999999964</v>
      </c>
      <c r="J2322" s="1">
        <f t="shared" si="992"/>
        <v>5143.1990000000005</v>
      </c>
      <c r="K2322" s="1">
        <f t="shared" si="993"/>
        <v>5182.1293333333333</v>
      </c>
      <c r="L2322" s="1">
        <f t="shared" si="994"/>
        <v>5147.2583636363643</v>
      </c>
      <c r="M2322" s="1">
        <f t="shared" si="995"/>
        <v>6.0298383754659239</v>
      </c>
      <c r="N2322" s="1">
        <f t="shared" si="996"/>
        <v>16.609203328276561</v>
      </c>
      <c r="O2322" s="1">
        <f t="shared" si="997"/>
        <v>93.035456904006949</v>
      </c>
      <c r="P2322" s="1">
        <f t="shared" si="998"/>
        <v>51.816434520560996</v>
      </c>
      <c r="Q2322" s="1">
        <f t="shared" si="999"/>
        <v>11661389219.005827</v>
      </c>
      <c r="R2322" s="1">
        <f t="shared" si="1013"/>
        <v>15.270000000000437</v>
      </c>
      <c r="S2322" s="1">
        <f t="shared" si="1016"/>
        <v>83.39079667172345</v>
      </c>
      <c r="T2322" s="1">
        <f t="shared" si="1007"/>
        <v>25.271200876035969</v>
      </c>
      <c r="U2322" s="1">
        <f t="shared" si="1000"/>
        <v>1.603062612953891E-2</v>
      </c>
      <c r="V2322" s="1">
        <f t="shared" si="1001"/>
        <v>6.7221113540670433E-4</v>
      </c>
      <c r="W2322" s="1">
        <f t="shared" si="1002"/>
        <v>1.8815332636361088</v>
      </c>
      <c r="X2322" s="1">
        <f t="shared" si="1003"/>
        <v>1.1161563702128163</v>
      </c>
      <c r="Y2322" s="1">
        <f t="shared" si="990"/>
        <v>5168.8930769230774</v>
      </c>
      <c r="Z2322" s="1">
        <f t="shared" si="991"/>
        <v>5162.1922222222229</v>
      </c>
      <c r="AA2322" s="1">
        <f t="shared" si="1004"/>
        <v>6.7008547008545065</v>
      </c>
      <c r="AB2322" s="1">
        <f t="shared" si="1008"/>
        <v>1.8877264957269289</v>
      </c>
      <c r="AC2322" s="1">
        <f t="shared" si="1017"/>
        <v>5216.3533333333335</v>
      </c>
      <c r="AD2322" s="1">
        <f t="shared" si="1009"/>
        <v>5142.6873333333342</v>
      </c>
      <c r="AE2322" s="1">
        <f t="shared" si="1010"/>
        <v>41.185333333333531</v>
      </c>
      <c r="AF2322" s="1">
        <f t="shared" si="1011"/>
        <v>119.24309624785344</v>
      </c>
      <c r="AG2322" s="1">
        <f t="shared" si="1005"/>
        <v>5151.1760000000004</v>
      </c>
      <c r="AH2322" s="1">
        <f t="shared" si="1014"/>
        <v>5174.9757142857143</v>
      </c>
      <c r="AI2322" s="1">
        <f t="shared" si="1012"/>
        <v>-23.79971428571389</v>
      </c>
      <c r="AJ2322" s="1">
        <f t="shared" si="1006"/>
        <v>1</v>
      </c>
    </row>
    <row r="2323" spans="1:36" x14ac:dyDescent="0.2">
      <c r="A2323" s="5">
        <v>44375</v>
      </c>
      <c r="B2323" s="1">
        <v>5253.61</v>
      </c>
      <c r="C2323" s="10">
        <v>5251.76</v>
      </c>
      <c r="D2323" s="1">
        <v>5260.64</v>
      </c>
      <c r="E2323" s="1">
        <v>5226.22</v>
      </c>
      <c r="F2323" s="1">
        <v>13319378300</v>
      </c>
      <c r="G2323" s="1">
        <v>337452771675.59998</v>
      </c>
      <c r="H2323" s="1">
        <f t="shared" si="1015"/>
        <v>-61.220000000000255</v>
      </c>
      <c r="J2323" s="1">
        <f t="shared" si="992"/>
        <v>5145.9050000000007</v>
      </c>
      <c r="K2323" s="1">
        <f t="shared" si="993"/>
        <v>5180.0946666666669</v>
      </c>
      <c r="L2323" s="1">
        <f t="shared" si="994"/>
        <v>5166.9967272727272</v>
      </c>
      <c r="M2323" s="1">
        <f t="shared" si="995"/>
        <v>4.3945167516207659</v>
      </c>
      <c r="N2323" s="1">
        <f t="shared" si="996"/>
        <v>4.3945167516207659</v>
      </c>
      <c r="O2323" s="1">
        <f t="shared" si="997"/>
        <v>72.496518262275828</v>
      </c>
      <c r="P2323" s="1">
        <f t="shared" si="998"/>
        <v>40.960167995889449</v>
      </c>
      <c r="Q2323" s="1">
        <f t="shared" si="999"/>
        <v>6446857712.8994064</v>
      </c>
      <c r="R2323" s="1">
        <f t="shared" si="1013"/>
        <v>85.199999999999818</v>
      </c>
      <c r="S2323" s="1">
        <f t="shared" si="1016"/>
        <v>95.60548324837923</v>
      </c>
      <c r="T2323" s="1">
        <f t="shared" si="1007"/>
        <v>33.276633689322772</v>
      </c>
      <c r="U2323" s="1">
        <f t="shared" si="1000"/>
        <v>2.2449616890337647E-3</v>
      </c>
      <c r="V2323" s="1">
        <f t="shared" si="1001"/>
        <v>-3.7389950051883126E-3</v>
      </c>
      <c r="W2323" s="1">
        <f t="shared" si="1002"/>
        <v>2.0570725654670956</v>
      </c>
      <c r="X2323" s="1">
        <f t="shared" si="1003"/>
        <v>1.383475359909768</v>
      </c>
      <c r="Y2323" s="1">
        <f t="shared" ref="Y2323:Y2386" si="1018">C2322*11/13+C2323*2/13</f>
        <v>5241.7838461538468</v>
      </c>
      <c r="Z2323" s="1">
        <f t="shared" ref="Z2323:Z2386" si="1019">C2322*25/27+C2323*2/27</f>
        <v>5240.8433333333332</v>
      </c>
      <c r="AA2323" s="1">
        <f t="shared" si="1004"/>
        <v>0.94051282051350427</v>
      </c>
      <c r="AB2323" s="1">
        <f t="shared" si="1008"/>
        <v>5.5487863247863061</v>
      </c>
      <c r="AC2323" s="1">
        <f t="shared" si="1017"/>
        <v>5246.2066666666678</v>
      </c>
      <c r="AD2323" s="1">
        <f t="shared" si="1009"/>
        <v>5143.4946666666665</v>
      </c>
      <c r="AE2323" s="1">
        <f t="shared" si="1010"/>
        <v>42.146266666666996</v>
      </c>
      <c r="AF2323" s="1">
        <f t="shared" si="1011"/>
        <v>162.4691154930299</v>
      </c>
      <c r="AG2323" s="1">
        <f t="shared" si="1005"/>
        <v>5183.45</v>
      </c>
      <c r="AH2323" s="1">
        <f t="shared" si="1014"/>
        <v>5173.1278571428566</v>
      </c>
      <c r="AI2323" s="1">
        <f t="shared" si="1012"/>
        <v>10.322142857143263</v>
      </c>
      <c r="AJ2323" s="1">
        <f t="shared" si="1006"/>
        <v>0</v>
      </c>
    </row>
    <row r="2324" spans="1:36" x14ac:dyDescent="0.2">
      <c r="A2324" s="5">
        <v>44376</v>
      </c>
      <c r="B2324" s="1">
        <v>5248.52</v>
      </c>
      <c r="C2324" s="10">
        <v>5190.54</v>
      </c>
      <c r="D2324" s="1">
        <v>5248.52</v>
      </c>
      <c r="E2324" s="1">
        <v>5182.68</v>
      </c>
      <c r="F2324" s="1">
        <v>12516299700</v>
      </c>
      <c r="G2324" s="1">
        <v>314896843024.29999</v>
      </c>
      <c r="H2324" s="1">
        <f t="shared" si="1015"/>
        <v>33.5</v>
      </c>
      <c r="J2324" s="1">
        <f t="shared" ref="J2324:J2387" si="1020">SUM(C2315:C2324)/10</f>
        <v>5148.3030000000008</v>
      </c>
      <c r="K2324" s="1">
        <f t="shared" ref="K2324:K2387" si="1021">SUM(C2310:C2324)/15</f>
        <v>5174.2886666666654</v>
      </c>
      <c r="L2324" s="1">
        <f t="shared" ref="L2324:L2387" si="1022">(10*C2324+9*C2323+8*C2322+7*C2321+6*C2320+5*C2319+4*C2318+3*C2317+2*C2316+C2315)/55</f>
        <v>5175.1121818181819</v>
      </c>
      <c r="M2324" s="1">
        <f t="shared" ref="M2324:M2387" si="1023">(MAX(D2319:D2324)-C2324)/(MAX(D2319:D2324)-MIN(E2319:E2324))*100</f>
        <v>40.204175269557311</v>
      </c>
      <c r="N2324" s="1">
        <f t="shared" ref="N2324:N2387" si="1024">(MAX(D2315:D2324)-C2324)/(MAX(D2315:D2324)-MIN(E2315:E2324))*100</f>
        <v>34.690948681150168</v>
      </c>
      <c r="O2324" s="1">
        <f t="shared" ref="O2324:O2387" si="1025">(SUMIF(H2319:H2324,"&gt;=0")/(SUMIF(H2319:H2324,"&gt;=0")+ABS(SUMIF(H2319:H2324,"&lt;0"))))*100</f>
        <v>72.708630527817363</v>
      </c>
      <c r="P2324" s="1">
        <f t="shared" ref="P2324:P2387" si="1026">(SUMIF(H2313:H2324,"&gt;=0")/(SUMIF(H2313:H2324,"&gt;=0")+ABS(SUMIF(H2313:H2324,"&lt;0"))))*100</f>
        <v>49.924026153421138</v>
      </c>
      <c r="Q2324" s="1">
        <f t="shared" ref="Q2324:Q2387" si="1027">((C2324-E2324)-(D2324-C2324))*F2324/(D2324-E2324)</f>
        <v>-9527900075.3950272</v>
      </c>
      <c r="R2324" s="1">
        <f t="shared" si="1013"/>
        <v>110.05000000000018</v>
      </c>
      <c r="S2324" s="1">
        <f t="shared" si="1016"/>
        <v>65.309051318849825</v>
      </c>
      <c r="T2324" s="1">
        <f t="shared" si="1007"/>
        <v>38.453173723405378</v>
      </c>
      <c r="U2324" s="1">
        <f t="shared" ref="U2324:U2387" si="1028">(C2324-C2323)/C2324</f>
        <v>-1.1794533902060336E-2</v>
      </c>
      <c r="V2324" s="1">
        <f t="shared" ref="V2324:V2387" si="1029">(C2324-C2313)/C2313</f>
        <v>-6.538174440637712E-3</v>
      </c>
      <c r="W2324" s="1">
        <f t="shared" ref="W2324:W2387" si="1030">100*((C2324-J2324)/J2324)</f>
        <v>0.82040625813980184</v>
      </c>
      <c r="X2324" s="1">
        <f t="shared" ref="X2324:X2387" si="1031">100*((C2324-K2324)/K2324)</f>
        <v>0.31407859862994086</v>
      </c>
      <c r="Y2324" s="1">
        <f t="shared" si="1018"/>
        <v>5242.3415384615382</v>
      </c>
      <c r="Z2324" s="1">
        <f t="shared" si="1019"/>
        <v>5247.2251851851852</v>
      </c>
      <c r="AA2324" s="1">
        <f t="shared" ref="AA2324:AA2387" si="1032">Y2324-Z2324</f>
        <v>-4.8836467236469616</v>
      </c>
      <c r="AB2324" s="1">
        <f t="shared" si="1008"/>
        <v>-0.22431908831858893</v>
      </c>
      <c r="AC2324" s="1">
        <f t="shared" si="1017"/>
        <v>5207.2466666666669</v>
      </c>
      <c r="AD2324" s="1">
        <f t="shared" si="1009"/>
        <v>5146.5703333333331</v>
      </c>
      <c r="AE2324" s="1">
        <f t="shared" si="1010"/>
        <v>46.019133333333414</v>
      </c>
      <c r="AF2324" s="1">
        <f t="shared" si="1011"/>
        <v>87.900153607606228</v>
      </c>
      <c r="AG2324" s="1">
        <f t="shared" ref="AG2324:AG2387" si="1033">SUM(C2320:C2324)/5</f>
        <v>5197.1260000000011</v>
      </c>
      <c r="AH2324" s="1">
        <f t="shared" si="1014"/>
        <v>5170.1578571428563</v>
      </c>
      <c r="AI2324" s="1">
        <f t="shared" si="1012"/>
        <v>26.968142857144812</v>
      </c>
      <c r="AJ2324" s="1">
        <f t="shared" ref="AJ2324:AJ2387" si="1034">IF(H2324&gt;0,1,0)</f>
        <v>1</v>
      </c>
    </row>
    <row r="2325" spans="1:36" x14ac:dyDescent="0.2">
      <c r="A2325" s="5">
        <v>44377</v>
      </c>
      <c r="B2325" s="1">
        <v>5189.38</v>
      </c>
      <c r="C2325" s="10">
        <v>5224.04</v>
      </c>
      <c r="D2325" s="1">
        <v>5231.43</v>
      </c>
      <c r="E2325" s="1">
        <v>5186.63</v>
      </c>
      <c r="F2325" s="1">
        <v>10375267100</v>
      </c>
      <c r="G2325" s="1">
        <v>281015504940.5</v>
      </c>
      <c r="H2325" s="1">
        <f t="shared" si="1015"/>
        <v>5.6199999999998909</v>
      </c>
      <c r="J2325" s="1">
        <f t="shared" si="1020"/>
        <v>5162.6580000000004</v>
      </c>
      <c r="K2325" s="1">
        <f t="shared" si="1021"/>
        <v>5173.7499999999991</v>
      </c>
      <c r="L2325" s="1">
        <f t="shared" si="1022"/>
        <v>5188.8825454545458</v>
      </c>
      <c r="M2325" s="1">
        <f t="shared" si="1023"/>
        <v>24.257688229056427</v>
      </c>
      <c r="N2325" s="1">
        <f t="shared" si="1024"/>
        <v>18.112535260058522</v>
      </c>
      <c r="O2325" s="1">
        <f t="shared" si="1025"/>
        <v>70.09427971276429</v>
      </c>
      <c r="P2325" s="1">
        <f t="shared" si="1026"/>
        <v>58.262623088204393</v>
      </c>
      <c r="Q2325" s="1">
        <f t="shared" si="1027"/>
        <v>6952355320.133791</v>
      </c>
      <c r="R2325" s="1">
        <f t="shared" si="1013"/>
        <v>122.14999999999964</v>
      </c>
      <c r="S2325" s="1">
        <f t="shared" si="1016"/>
        <v>81.887464739941478</v>
      </c>
      <c r="T2325" s="1">
        <f t="shared" ref="T2325:T2388" si="1035">SUM(S2316:S2325)/10</f>
        <v>46.480326675600693</v>
      </c>
      <c r="U2325" s="1">
        <f t="shared" si="1028"/>
        <v>6.4126614650730088E-3</v>
      </c>
      <c r="V2325" s="1">
        <f t="shared" si="1029"/>
        <v>1.1125390975813609E-2</v>
      </c>
      <c r="W2325" s="1">
        <f t="shared" si="1030"/>
        <v>1.1889611901466182</v>
      </c>
      <c r="X2325" s="1">
        <f t="shared" si="1031"/>
        <v>0.97202222759122259</v>
      </c>
      <c r="Y2325" s="1">
        <f t="shared" si="1018"/>
        <v>5195.6938461538466</v>
      </c>
      <c r="Z2325" s="1">
        <f t="shared" si="1019"/>
        <v>5193.0214814814817</v>
      </c>
      <c r="AA2325" s="1">
        <f t="shared" si="1032"/>
        <v>2.6723646723648926</v>
      </c>
      <c r="AB2325" s="1">
        <f t="shared" ref="AB2325:AB2388" si="1036">AA2324*8/10+AA2325*2/10</f>
        <v>-3.3724444444445907</v>
      </c>
      <c r="AC2325" s="1">
        <f t="shared" si="1017"/>
        <v>5214.0333333333338</v>
      </c>
      <c r="AD2325" s="1">
        <f t="shared" ref="AD2325:AD2388" si="1037">SUM(AC2316:AC2325)/10</f>
        <v>5157.2726666666658</v>
      </c>
      <c r="AE2325" s="1">
        <f t="shared" ref="AE2325:AE2388" si="1038">(ABS(AC2325-AD2325)+ABS(AC2324-AD2325)+ABS(AC2323-AD2325)+ABS(AC2322-AD2325)+ABS(AC2321-AD2325)+ABS(AC2320-AD2325)+ABS(AC2319-AD2325)+ABS(AC2318-AD2325)+ABS(AC2317-AD2325)+ABS(AC2316-AD2325))/10</f>
        <v>50.949866666666729</v>
      </c>
      <c r="AF2325" s="1">
        <f t="shared" ref="AF2325:AF2388" si="1039">(AC2325-AD2325)/(0.015*AE2325)</f>
        <v>74.269957744956955</v>
      </c>
      <c r="AG2325" s="1">
        <f t="shared" si="1033"/>
        <v>5212.4560000000001</v>
      </c>
      <c r="AH2325" s="1">
        <f t="shared" si="1014"/>
        <v>5169.2714285714292</v>
      </c>
      <c r="AI2325" s="1">
        <f t="shared" ref="AI2325:AI2388" si="1040">AG2325-AH2325</f>
        <v>43.184571428570962</v>
      </c>
      <c r="AJ2325" s="1">
        <f t="shared" si="1034"/>
        <v>1</v>
      </c>
    </row>
    <row r="2326" spans="1:36" x14ac:dyDescent="0.2">
      <c r="A2326" s="5">
        <v>44378</v>
      </c>
      <c r="B2326" s="1">
        <v>5241.2</v>
      </c>
      <c r="C2326" s="10">
        <v>5229.66</v>
      </c>
      <c r="D2326" s="1">
        <v>5252.26</v>
      </c>
      <c r="E2326" s="1">
        <v>5190.88</v>
      </c>
      <c r="F2326" s="1">
        <v>12724062000</v>
      </c>
      <c r="G2326" s="1">
        <v>324097400267.5</v>
      </c>
      <c r="H2326" s="1">
        <f t="shared" si="1015"/>
        <v>-148.53999999999996</v>
      </c>
      <c r="J2326" s="1">
        <f t="shared" si="1020"/>
        <v>5175.4350000000004</v>
      </c>
      <c r="K2326" s="1">
        <f t="shared" si="1021"/>
        <v>5173.2973333333339</v>
      </c>
      <c r="L2326" s="1">
        <f t="shared" si="1022"/>
        <v>5201.0647272727274</v>
      </c>
      <c r="M2326" s="1">
        <f t="shared" si="1023"/>
        <v>22.119091817792651</v>
      </c>
      <c r="N2326" s="1">
        <f t="shared" si="1024"/>
        <v>15.331320829415738</v>
      </c>
      <c r="O2326" s="1">
        <f t="shared" si="1025"/>
        <v>39.141787797023184</v>
      </c>
      <c r="P2326" s="1">
        <f t="shared" si="1026"/>
        <v>50.070896446174984</v>
      </c>
      <c r="Q2326" s="1">
        <f t="shared" si="1027"/>
        <v>3354110836.754509</v>
      </c>
      <c r="R2326" s="1">
        <f t="shared" si="1013"/>
        <v>127.1899999999996</v>
      </c>
      <c r="S2326" s="1">
        <f t="shared" si="1016"/>
        <v>84.668679170584255</v>
      </c>
      <c r="T2326" s="1">
        <f t="shared" si="1035"/>
        <v>53.870354143048488</v>
      </c>
      <c r="U2326" s="1">
        <f t="shared" si="1028"/>
        <v>1.0746396515260823E-3</v>
      </c>
      <c r="V2326" s="1">
        <f t="shared" si="1029"/>
        <v>2.9361341130481524E-2</v>
      </c>
      <c r="W2326" s="1">
        <f t="shared" si="1030"/>
        <v>1.0477380162247125</v>
      </c>
      <c r="X2326" s="1">
        <f t="shared" si="1031"/>
        <v>1.0894921175997738</v>
      </c>
      <c r="Y2326" s="1">
        <f t="shared" si="1018"/>
        <v>5224.9046153846148</v>
      </c>
      <c r="Z2326" s="1">
        <f t="shared" si="1019"/>
        <v>5224.4562962962964</v>
      </c>
      <c r="AA2326" s="1">
        <f t="shared" si="1032"/>
        <v>0.44831908831838518</v>
      </c>
      <c r="AB2326" s="1">
        <f t="shared" si="1036"/>
        <v>2.227555555555591</v>
      </c>
      <c r="AC2326" s="1">
        <f t="shared" si="1017"/>
        <v>5224.2666666666664</v>
      </c>
      <c r="AD2326" s="1">
        <f t="shared" si="1037"/>
        <v>5169.7299999999987</v>
      </c>
      <c r="AE2326" s="1">
        <f t="shared" si="1038"/>
        <v>51.89133333333357</v>
      </c>
      <c r="AF2326" s="1">
        <f t="shared" si="1039"/>
        <v>70.065221766855757</v>
      </c>
      <c r="AG2326" s="1">
        <f t="shared" si="1033"/>
        <v>5227.1940000000004</v>
      </c>
      <c r="AH2326" s="1">
        <f t="shared" si="1014"/>
        <v>5166.2850000000008</v>
      </c>
      <c r="AI2326" s="1">
        <f t="shared" si="1040"/>
        <v>60.908999999999651</v>
      </c>
      <c r="AJ2326" s="1">
        <f t="shared" si="1034"/>
        <v>0</v>
      </c>
    </row>
    <row r="2327" spans="1:36" x14ac:dyDescent="0.2">
      <c r="A2327" s="5">
        <v>44379</v>
      </c>
      <c r="B2327" s="1">
        <v>5186.66</v>
      </c>
      <c r="C2327" s="10">
        <v>5081.12</v>
      </c>
      <c r="D2327" s="1">
        <v>5186.66</v>
      </c>
      <c r="E2327" s="1">
        <v>5074.3599999999997</v>
      </c>
      <c r="F2327" s="1">
        <v>13042642400</v>
      </c>
      <c r="G2327" s="1">
        <v>342578961248.29999</v>
      </c>
      <c r="H2327" s="1">
        <f t="shared" si="1015"/>
        <v>4.6700000000000728</v>
      </c>
      <c r="J2327" s="1">
        <f t="shared" si="1020"/>
        <v>5173.3000000000011</v>
      </c>
      <c r="K2327" s="1">
        <f t="shared" si="1021"/>
        <v>5160.6073333333334</v>
      </c>
      <c r="L2327" s="1">
        <f t="shared" si="1022"/>
        <v>5183.9165454545464</v>
      </c>
      <c r="M2327" s="1">
        <f t="shared" si="1023"/>
        <v>96.371054326819745</v>
      </c>
      <c r="N2327" s="1">
        <f t="shared" si="1024"/>
        <v>88.840500816548655</v>
      </c>
      <c r="O2327" s="1">
        <f t="shared" si="1025"/>
        <v>20.946709881661228</v>
      </c>
      <c r="P2327" s="1">
        <f t="shared" si="1026"/>
        <v>48.117311380326441</v>
      </c>
      <c r="Q2327" s="1">
        <f t="shared" si="1027"/>
        <v>-11472415104.826309</v>
      </c>
      <c r="R2327" s="1">
        <f t="shared" si="1013"/>
        <v>-9.2700000000004366</v>
      </c>
      <c r="S2327" s="1">
        <f t="shared" si="1016"/>
        <v>11.159499183451334</v>
      </c>
      <c r="T2327" s="1">
        <f t="shared" si="1035"/>
        <v>53.593344904217361</v>
      </c>
      <c r="U2327" s="1">
        <f t="shared" si="1028"/>
        <v>-2.9233712252416784E-2</v>
      </c>
      <c r="V2327" s="1">
        <f t="shared" si="1029"/>
        <v>-4.0710403399525346E-3</v>
      </c>
      <c r="W2327" s="1">
        <f t="shared" si="1030"/>
        <v>-1.7818413778439524</v>
      </c>
      <c r="X2327" s="1">
        <f t="shared" si="1031"/>
        <v>-1.5402709060987811</v>
      </c>
      <c r="Y2327" s="1">
        <f t="shared" si="1018"/>
        <v>5206.8076923076915</v>
      </c>
      <c r="Z2327" s="1">
        <f t="shared" si="1019"/>
        <v>5218.6570370370364</v>
      </c>
      <c r="AA2327" s="1">
        <f t="shared" si="1032"/>
        <v>-11.849344729344921</v>
      </c>
      <c r="AB2327" s="1">
        <f t="shared" si="1036"/>
        <v>-2.0112136752142762</v>
      </c>
      <c r="AC2327" s="1">
        <f t="shared" si="1017"/>
        <v>5114.0466666666662</v>
      </c>
      <c r="AD2327" s="1">
        <f t="shared" si="1037"/>
        <v>5171.2873333333328</v>
      </c>
      <c r="AE2327" s="1">
        <f t="shared" si="1038"/>
        <v>50.334000000000287</v>
      </c>
      <c r="AF2327" s="1">
        <f t="shared" si="1039"/>
        <v>-75.814448373751688</v>
      </c>
      <c r="AG2327" s="1">
        <f t="shared" si="1033"/>
        <v>5195.424</v>
      </c>
      <c r="AH2327" s="1">
        <f t="shared" si="1014"/>
        <v>5156.0292857142858</v>
      </c>
      <c r="AI2327" s="1">
        <f t="shared" si="1040"/>
        <v>39.394714285714144</v>
      </c>
      <c r="AJ2327" s="1">
        <f t="shared" si="1034"/>
        <v>1</v>
      </c>
    </row>
    <row r="2328" spans="1:36" x14ac:dyDescent="0.2">
      <c r="A2328" s="5">
        <v>44382</v>
      </c>
      <c r="B2328" s="1">
        <v>5073.78</v>
      </c>
      <c r="C2328" s="10">
        <v>5085.79</v>
      </c>
      <c r="D2328" s="1">
        <v>5098.2299999999996</v>
      </c>
      <c r="E2328" s="1">
        <v>5048</v>
      </c>
      <c r="F2328" s="1">
        <v>13121158900</v>
      </c>
      <c r="G2328" s="1">
        <v>335197786629.79999</v>
      </c>
      <c r="H2328" s="1">
        <f t="shared" si="1015"/>
        <v>-2.6899999999995998</v>
      </c>
      <c r="J2328" s="1">
        <f t="shared" si="1020"/>
        <v>5172.8400000000011</v>
      </c>
      <c r="K2328" s="1">
        <f t="shared" si="1021"/>
        <v>5151.3466666666664</v>
      </c>
      <c r="L2328" s="1">
        <f t="shared" si="1022"/>
        <v>5168.0056363636368</v>
      </c>
      <c r="M2328" s="1">
        <f t="shared" si="1023"/>
        <v>82.228179082016595</v>
      </c>
      <c r="N2328" s="1">
        <f t="shared" si="1024"/>
        <v>82.228179082016595</v>
      </c>
      <c r="O2328" s="1">
        <f t="shared" si="1025"/>
        <v>17.089447393068998</v>
      </c>
      <c r="P2328" s="1">
        <f t="shared" si="1026"/>
        <v>47.74604947753032</v>
      </c>
      <c r="Q2328" s="1">
        <f t="shared" si="1027"/>
        <v>6621966516.325058</v>
      </c>
      <c r="R2328" s="1">
        <f t="shared" si="1013"/>
        <v>-36.369999999999891</v>
      </c>
      <c r="S2328" s="1">
        <f t="shared" si="1016"/>
        <v>17.771820917983401</v>
      </c>
      <c r="T2328" s="1">
        <f t="shared" si="1035"/>
        <v>54.148889187438876</v>
      </c>
      <c r="U2328" s="1">
        <f t="shared" si="1028"/>
        <v>9.182447564685276E-4</v>
      </c>
      <c r="V2328" s="1">
        <f t="shared" si="1029"/>
        <v>-3.2690050112985066E-3</v>
      </c>
      <c r="W2328" s="1">
        <f t="shared" si="1030"/>
        <v>-1.6828280016393522</v>
      </c>
      <c r="X2328" s="1">
        <f t="shared" si="1031"/>
        <v>-1.2726122101405146</v>
      </c>
      <c r="Y2328" s="1">
        <f t="shared" si="1018"/>
        <v>5081.8384615384621</v>
      </c>
      <c r="Z2328" s="1">
        <f t="shared" si="1019"/>
        <v>5081.4659259259261</v>
      </c>
      <c r="AA2328" s="1">
        <f t="shared" si="1032"/>
        <v>0.3725356125360122</v>
      </c>
      <c r="AB2328" s="1">
        <f t="shared" si="1036"/>
        <v>-9.4049686609687342</v>
      </c>
      <c r="AC2328" s="1">
        <f t="shared" si="1017"/>
        <v>5077.34</v>
      </c>
      <c r="AD2328" s="1">
        <f t="shared" si="1037"/>
        <v>5169.93</v>
      </c>
      <c r="AE2328" s="1">
        <f t="shared" si="1038"/>
        <v>51.691333333333567</v>
      </c>
      <c r="AF2328" s="1">
        <f t="shared" si="1039"/>
        <v>-119.41395720752638</v>
      </c>
      <c r="AG2328" s="1">
        <f t="shared" si="1033"/>
        <v>5162.2300000000005</v>
      </c>
      <c r="AH2328" s="1">
        <f t="shared" si="1014"/>
        <v>5150.26</v>
      </c>
      <c r="AI2328" s="1">
        <f t="shared" si="1040"/>
        <v>11.970000000000255</v>
      </c>
      <c r="AJ2328" s="1">
        <f t="shared" si="1034"/>
        <v>0</v>
      </c>
    </row>
    <row r="2329" spans="1:36" x14ac:dyDescent="0.2">
      <c r="A2329" s="5">
        <v>44383</v>
      </c>
      <c r="B2329" s="1">
        <v>5089.78</v>
      </c>
      <c r="C2329" s="10">
        <v>5083.1000000000004</v>
      </c>
      <c r="D2329" s="1">
        <v>5092.21</v>
      </c>
      <c r="E2329" s="1">
        <v>5028.51</v>
      </c>
      <c r="F2329" s="1">
        <v>14065522000</v>
      </c>
      <c r="G2329" s="1">
        <v>362828901848.90002</v>
      </c>
      <c r="H2329" s="1">
        <f t="shared" si="1015"/>
        <v>57.389999999999418</v>
      </c>
      <c r="J2329" s="1">
        <f t="shared" si="1020"/>
        <v>5168.9340000000002</v>
      </c>
      <c r="K2329" s="1">
        <f t="shared" si="1021"/>
        <v>5145.782666666667</v>
      </c>
      <c r="L2329" s="1">
        <f t="shared" si="1022"/>
        <v>5151.6892727272734</v>
      </c>
      <c r="M2329" s="1">
        <f t="shared" si="1023"/>
        <v>75.602234636871444</v>
      </c>
      <c r="N2329" s="1">
        <f t="shared" si="1024"/>
        <v>76.483005212596339</v>
      </c>
      <c r="O2329" s="1">
        <f t="shared" si="1025"/>
        <v>40.085575056455689</v>
      </c>
      <c r="P2329" s="1">
        <f t="shared" si="1026"/>
        <v>55.273684210526262</v>
      </c>
      <c r="Q2329" s="1">
        <f t="shared" si="1027"/>
        <v>10042385252.119442</v>
      </c>
      <c r="R2329" s="1">
        <f t="shared" si="1013"/>
        <v>-64.289999999999964</v>
      </c>
      <c r="S2329" s="1">
        <f t="shared" si="1016"/>
        <v>23.516994787403661</v>
      </c>
      <c r="T2329" s="1">
        <f t="shared" si="1035"/>
        <v>54.059232655890142</v>
      </c>
      <c r="U2329" s="1">
        <f t="shared" si="1028"/>
        <v>-5.2920461922834484E-4</v>
      </c>
      <c r="V2329" s="1">
        <f t="shared" si="1029"/>
        <v>-1.4321103098190833E-3</v>
      </c>
      <c r="W2329" s="1">
        <f t="shared" si="1030"/>
        <v>-1.6605745014349156</v>
      </c>
      <c r="X2329" s="1">
        <f t="shared" si="1031"/>
        <v>-1.2181366903175324</v>
      </c>
      <c r="Y2329" s="1">
        <f t="shared" si="1018"/>
        <v>5085.376153846154</v>
      </c>
      <c r="Z2329" s="1">
        <f t="shared" si="1019"/>
        <v>5085.5907407407403</v>
      </c>
      <c r="AA2329" s="1">
        <f t="shared" si="1032"/>
        <v>-0.21458689458631852</v>
      </c>
      <c r="AB2329" s="1">
        <f t="shared" si="1036"/>
        <v>0.25511111111154605</v>
      </c>
      <c r="AC2329" s="1">
        <f t="shared" si="1017"/>
        <v>5067.9400000000005</v>
      </c>
      <c r="AD2329" s="1">
        <f t="shared" si="1037"/>
        <v>5165.5820000000003</v>
      </c>
      <c r="AE2329" s="1">
        <f t="shared" si="1038"/>
        <v>56.039333333333431</v>
      </c>
      <c r="AF2329" s="1">
        <f t="shared" si="1039"/>
        <v>-116.15888839981402</v>
      </c>
      <c r="AG2329" s="1">
        <f t="shared" si="1033"/>
        <v>5140.7420000000002</v>
      </c>
      <c r="AH2329" s="1">
        <f t="shared" si="1014"/>
        <v>5150.4464285714294</v>
      </c>
      <c r="AI2329" s="1">
        <f t="shared" si="1040"/>
        <v>-9.7044285714291618</v>
      </c>
      <c r="AJ2329" s="1">
        <f t="shared" si="1034"/>
        <v>1</v>
      </c>
    </row>
    <row r="2330" spans="1:36" x14ac:dyDescent="0.2">
      <c r="A2330" s="5">
        <v>44384</v>
      </c>
      <c r="B2330" s="1">
        <v>5052.42</v>
      </c>
      <c r="C2330" s="10">
        <v>5140.49</v>
      </c>
      <c r="D2330" s="1">
        <v>5152.7700000000004</v>
      </c>
      <c r="E2330" s="1">
        <v>5045.41</v>
      </c>
      <c r="F2330" s="1">
        <v>14854906000</v>
      </c>
      <c r="G2330" s="1">
        <v>336731403375.70001</v>
      </c>
      <c r="H2330" s="1">
        <f t="shared" si="1015"/>
        <v>-52.229999999999563</v>
      </c>
      <c r="J2330" s="1">
        <f t="shared" si="1020"/>
        <v>5168.2440000000006</v>
      </c>
      <c r="K2330" s="1">
        <f t="shared" si="1021"/>
        <v>5149.7826666666679</v>
      </c>
      <c r="L2330" s="1">
        <f t="shared" si="1022"/>
        <v>5146.5176363636356</v>
      </c>
      <c r="M2330" s="1">
        <f t="shared" si="1023"/>
        <v>49.953072625698518</v>
      </c>
      <c r="N2330" s="1">
        <f t="shared" si="1024"/>
        <v>51.759789772972255</v>
      </c>
      <c r="O2330" s="1">
        <f t="shared" si="1025"/>
        <v>24.961274618278289</v>
      </c>
      <c r="P2330" s="1">
        <f t="shared" si="1026"/>
        <v>46.578936745650537</v>
      </c>
      <c r="Q2330" s="1">
        <f t="shared" si="1027"/>
        <v>11456652540.983444</v>
      </c>
      <c r="R2330" s="1">
        <f t="shared" si="1013"/>
        <v>-15.480000000000473</v>
      </c>
      <c r="S2330" s="1">
        <f t="shared" si="1016"/>
        <v>48.240210227027745</v>
      </c>
      <c r="T2330" s="1">
        <f t="shared" si="1035"/>
        <v>55.197164701169257</v>
      </c>
      <c r="U2330" s="1">
        <f t="shared" si="1028"/>
        <v>1.1164305348322712E-2</v>
      </c>
      <c r="V2330" s="1">
        <f t="shared" si="1029"/>
        <v>3.5785684164492963E-3</v>
      </c>
      <c r="W2330" s="1">
        <f t="shared" si="1030"/>
        <v>-0.53701024951609888</v>
      </c>
      <c r="X2330" s="1">
        <f t="shared" si="1031"/>
        <v>-0.1804477444614766</v>
      </c>
      <c r="Y2330" s="1">
        <f t="shared" si="1018"/>
        <v>5091.9292307692313</v>
      </c>
      <c r="Z2330" s="1">
        <f t="shared" si="1019"/>
        <v>5087.351111111112</v>
      </c>
      <c r="AA2330" s="1">
        <f t="shared" si="1032"/>
        <v>4.5781196581192489</v>
      </c>
      <c r="AB2330" s="1">
        <f t="shared" si="1036"/>
        <v>0.74395441595479506</v>
      </c>
      <c r="AC2330" s="1">
        <f t="shared" si="1017"/>
        <v>5112.8900000000003</v>
      </c>
      <c r="AD2330" s="1">
        <f t="shared" si="1037"/>
        <v>5162.5983333333334</v>
      </c>
      <c r="AE2330" s="1">
        <f t="shared" si="1038"/>
        <v>59.023000000000046</v>
      </c>
      <c r="AF2330" s="1">
        <f t="shared" si="1039"/>
        <v>-56.14572097129706</v>
      </c>
      <c r="AG2330" s="1">
        <f t="shared" si="1033"/>
        <v>5124.0319999999992</v>
      </c>
      <c r="AH2330" s="1">
        <f t="shared" si="1014"/>
        <v>5153.203571428573</v>
      </c>
      <c r="AI2330" s="1">
        <f t="shared" si="1040"/>
        <v>-29.17157142857377</v>
      </c>
      <c r="AJ2330" s="1">
        <f t="shared" si="1034"/>
        <v>0</v>
      </c>
    </row>
    <row r="2331" spans="1:36" x14ac:dyDescent="0.2">
      <c r="A2331" s="5">
        <v>44385</v>
      </c>
      <c r="B2331" s="1">
        <v>5149.3100000000004</v>
      </c>
      <c r="C2331" s="10">
        <v>5088.26</v>
      </c>
      <c r="D2331" s="1">
        <v>5151.22</v>
      </c>
      <c r="E2331" s="1">
        <v>5078.93</v>
      </c>
      <c r="F2331" s="1">
        <v>17390100800</v>
      </c>
      <c r="G2331" s="1">
        <v>397879869879.70001</v>
      </c>
      <c r="H2331" s="1">
        <f t="shared" si="1015"/>
        <v>-18.820000000000618</v>
      </c>
      <c r="J2331" s="1">
        <f t="shared" si="1020"/>
        <v>5161.473</v>
      </c>
      <c r="K2331" s="1">
        <f t="shared" si="1021"/>
        <v>5148.8740000000007</v>
      </c>
      <c r="L2331" s="1">
        <f t="shared" si="1022"/>
        <v>5131.9750909090908</v>
      </c>
      <c r="M2331" s="1">
        <f t="shared" si="1023"/>
        <v>73.296089385474858</v>
      </c>
      <c r="N2331" s="1">
        <f t="shared" si="1024"/>
        <v>74.260112867789616</v>
      </c>
      <c r="O2331" s="1">
        <f t="shared" si="1025"/>
        <v>21.825982978124657</v>
      </c>
      <c r="P2331" s="1">
        <f t="shared" si="1026"/>
        <v>42.030467232389242</v>
      </c>
      <c r="Q2331" s="1">
        <f t="shared" si="1027"/>
        <v>-12901246450.463446</v>
      </c>
      <c r="R2331" s="1">
        <f t="shared" si="1013"/>
        <v>-151.71000000000004</v>
      </c>
      <c r="S2331" s="1">
        <f t="shared" si="1016"/>
        <v>25.739887132210388</v>
      </c>
      <c r="T2331" s="1">
        <f t="shared" si="1035"/>
        <v>53.728988739755472</v>
      </c>
      <c r="U2331" s="1">
        <f t="shared" si="1028"/>
        <v>-1.0264805650654558E-2</v>
      </c>
      <c r="V2331" s="1">
        <f t="shared" si="1029"/>
        <v>-1.148737515517575E-2</v>
      </c>
      <c r="W2331" s="1">
        <f t="shared" si="1030"/>
        <v>-1.4184516706761761</v>
      </c>
      <c r="X2331" s="1">
        <f t="shared" si="1031"/>
        <v>-1.1772282638883858</v>
      </c>
      <c r="Y2331" s="1">
        <f t="shared" si="1018"/>
        <v>5132.454615384615</v>
      </c>
      <c r="Z2331" s="1">
        <f t="shared" si="1019"/>
        <v>5136.6211111111106</v>
      </c>
      <c r="AA2331" s="1">
        <f t="shared" si="1032"/>
        <v>-4.1664957264956684</v>
      </c>
      <c r="AB2331" s="1">
        <f t="shared" si="1036"/>
        <v>2.8291965811962658</v>
      </c>
      <c r="AC2331" s="1">
        <f t="shared" si="1017"/>
        <v>5106.1366666666663</v>
      </c>
      <c r="AD2331" s="1">
        <f t="shared" si="1037"/>
        <v>5158.6459999999997</v>
      </c>
      <c r="AE2331" s="1">
        <f t="shared" si="1038"/>
        <v>62.975333333333495</v>
      </c>
      <c r="AF2331" s="1">
        <f t="shared" si="1039"/>
        <v>-55.587196397884128</v>
      </c>
      <c r="AG2331" s="1">
        <f t="shared" si="1033"/>
        <v>5095.7520000000004</v>
      </c>
      <c r="AH2331" s="1">
        <f t="shared" si="1014"/>
        <v>5152.1885714285718</v>
      </c>
      <c r="AI2331" s="1">
        <f t="shared" si="1040"/>
        <v>-56.436571428571369</v>
      </c>
      <c r="AJ2331" s="1">
        <f t="shared" si="1034"/>
        <v>0</v>
      </c>
    </row>
    <row r="2332" spans="1:36" x14ac:dyDescent="0.2">
      <c r="A2332" s="5">
        <v>44386</v>
      </c>
      <c r="B2332" s="1">
        <v>5063.1499999999996</v>
      </c>
      <c r="C2332" s="10">
        <v>5069.4399999999996</v>
      </c>
      <c r="D2332" s="1">
        <v>5081.41</v>
      </c>
      <c r="E2332" s="1">
        <v>5006.41</v>
      </c>
      <c r="F2332" s="1">
        <v>16065322600</v>
      </c>
      <c r="G2332" s="1">
        <v>352845583768.90002</v>
      </c>
      <c r="H2332" s="1">
        <f t="shared" si="1015"/>
        <v>63.270000000000437</v>
      </c>
      <c r="J2332" s="1">
        <f t="shared" si="1020"/>
        <v>5144.42</v>
      </c>
      <c r="K2332" s="1">
        <f t="shared" si="1021"/>
        <v>5146.6720000000005</v>
      </c>
      <c r="L2332" s="1">
        <f t="shared" si="1022"/>
        <v>5115.2418181818184</v>
      </c>
      <c r="M2332" s="1">
        <f t="shared" si="1023"/>
        <v>65.0319001386964</v>
      </c>
      <c r="N2332" s="1">
        <f t="shared" si="1024"/>
        <v>75.207489281359543</v>
      </c>
      <c r="O2332" s="1">
        <f t="shared" si="1025"/>
        <v>62.957753554026276</v>
      </c>
      <c r="P2332" s="1">
        <f t="shared" si="1026"/>
        <v>47.861110089380929</v>
      </c>
      <c r="Q2332" s="1">
        <f t="shared" si="1027"/>
        <v>10937271626.079891</v>
      </c>
      <c r="R2332" s="1">
        <f t="shared" si="1013"/>
        <v>-182.32000000000062</v>
      </c>
      <c r="S2332" s="1">
        <f t="shared" si="1016"/>
        <v>24.792510718640454</v>
      </c>
      <c r="T2332" s="1">
        <f t="shared" si="1035"/>
        <v>47.869160144447186</v>
      </c>
      <c r="U2332" s="1">
        <f t="shared" si="1028"/>
        <v>-3.712441610907836E-3</v>
      </c>
      <c r="V2332" s="1">
        <f t="shared" si="1029"/>
        <v>-1.67824870974813E-2</v>
      </c>
      <c r="W2332" s="1">
        <f t="shared" si="1030"/>
        <v>-1.4575015259251862</v>
      </c>
      <c r="X2332" s="1">
        <f t="shared" si="1031"/>
        <v>-1.5006202066112018</v>
      </c>
      <c r="Y2332" s="1">
        <f t="shared" si="1018"/>
        <v>5085.3646153846148</v>
      </c>
      <c r="Z2332" s="1">
        <f t="shared" si="1019"/>
        <v>5086.8659259259266</v>
      </c>
      <c r="AA2332" s="1">
        <f t="shared" si="1032"/>
        <v>-1.5013105413117955</v>
      </c>
      <c r="AB2332" s="1">
        <f t="shared" si="1036"/>
        <v>-3.6334586894588936</v>
      </c>
      <c r="AC2332" s="1">
        <f t="shared" si="1017"/>
        <v>5052.4199999999992</v>
      </c>
      <c r="AD2332" s="1">
        <f t="shared" si="1037"/>
        <v>5142.2526666666663</v>
      </c>
      <c r="AE2332" s="1">
        <f t="shared" si="1038"/>
        <v>64.548533333333495</v>
      </c>
      <c r="AF2332" s="1">
        <f t="shared" si="1039"/>
        <v>-92.780488342277764</v>
      </c>
      <c r="AG2332" s="1">
        <f t="shared" si="1033"/>
        <v>5093.4159999999993</v>
      </c>
      <c r="AH2332" s="1">
        <f t="shared" si="1014"/>
        <v>5150.6921428571432</v>
      </c>
      <c r="AI2332" s="1">
        <f t="shared" si="1040"/>
        <v>-57.276142857143896</v>
      </c>
      <c r="AJ2332" s="1">
        <f t="shared" si="1034"/>
        <v>1</v>
      </c>
    </row>
    <row r="2333" spans="1:36" x14ac:dyDescent="0.2">
      <c r="A2333" s="5">
        <v>44389</v>
      </c>
      <c r="B2333" s="1">
        <v>5108.38</v>
      </c>
      <c r="C2333" s="10">
        <v>5132.71</v>
      </c>
      <c r="D2333" s="1">
        <v>5159.41</v>
      </c>
      <c r="E2333" s="1">
        <v>5070.32</v>
      </c>
      <c r="F2333" s="1">
        <v>20621203900</v>
      </c>
      <c r="G2333" s="1">
        <v>437203145943.29999</v>
      </c>
      <c r="H2333" s="1">
        <f t="shared" si="1015"/>
        <v>9.3900000000003274</v>
      </c>
      <c r="J2333" s="1">
        <f t="shared" si="1020"/>
        <v>5132.5150000000003</v>
      </c>
      <c r="K2333" s="1">
        <f t="shared" si="1021"/>
        <v>5149.4933333333338</v>
      </c>
      <c r="L2333" s="1">
        <f t="shared" si="1022"/>
        <v>5113.1127272727272</v>
      </c>
      <c r="M2333" s="1">
        <f t="shared" si="1023"/>
        <v>17.450980392156744</v>
      </c>
      <c r="N2333" s="1">
        <f t="shared" si="1024"/>
        <v>48.627211714460039</v>
      </c>
      <c r="O2333" s="1">
        <f t="shared" si="1025"/>
        <v>63.815692624760892</v>
      </c>
      <c r="P2333" s="1">
        <f t="shared" si="1026"/>
        <v>39.568989405921613</v>
      </c>
      <c r="Q2333" s="1">
        <f t="shared" si="1027"/>
        <v>8260980662.1507387</v>
      </c>
      <c r="R2333" s="1">
        <f t="shared" si="1013"/>
        <v>-57.829999999999927</v>
      </c>
      <c r="S2333" s="1">
        <f t="shared" si="1016"/>
        <v>51.372788285539961</v>
      </c>
      <c r="T2333" s="1">
        <f t="shared" si="1035"/>
        <v>43.445890648163257</v>
      </c>
      <c r="U2333" s="1">
        <f t="shared" si="1028"/>
        <v>1.2326821503650203E-2</v>
      </c>
      <c r="V2333" s="1">
        <f t="shared" si="1029"/>
        <v>-2.0469582841123178E-2</v>
      </c>
      <c r="W2333" s="1">
        <f t="shared" si="1030"/>
        <v>3.7993069674362168E-3</v>
      </c>
      <c r="X2333" s="1">
        <f t="shared" si="1031"/>
        <v>-0.32592203245886497</v>
      </c>
      <c r="Y2333" s="1">
        <f t="shared" si="1018"/>
        <v>5079.1738461538462</v>
      </c>
      <c r="Z2333" s="1">
        <f t="shared" si="1019"/>
        <v>5074.1266666666661</v>
      </c>
      <c r="AA2333" s="1">
        <f t="shared" si="1032"/>
        <v>5.0471794871800739</v>
      </c>
      <c r="AB2333" s="1">
        <f t="shared" si="1036"/>
        <v>-0.19161253561342173</v>
      </c>
      <c r="AC2333" s="1">
        <f t="shared" si="1017"/>
        <v>5120.8133333333326</v>
      </c>
      <c r="AD2333" s="1">
        <f t="shared" si="1037"/>
        <v>5129.7133333333331</v>
      </c>
      <c r="AE2333" s="1">
        <f t="shared" si="1038"/>
        <v>51.281333333333443</v>
      </c>
      <c r="AF2333" s="1">
        <f t="shared" si="1039"/>
        <v>-11.570161982268438</v>
      </c>
      <c r="AG2333" s="1">
        <f t="shared" si="1033"/>
        <v>5102.8</v>
      </c>
      <c r="AH2333" s="1">
        <f t="shared" si="1014"/>
        <v>5151.4457142857145</v>
      </c>
      <c r="AI2333" s="1">
        <f t="shared" si="1040"/>
        <v>-48.645714285714348</v>
      </c>
      <c r="AJ2333" s="1">
        <f t="shared" si="1034"/>
        <v>1</v>
      </c>
    </row>
    <row r="2334" spans="1:36" x14ac:dyDescent="0.2">
      <c r="A2334" s="5">
        <v>44390</v>
      </c>
      <c r="B2334" s="1">
        <v>5128.6099999999997</v>
      </c>
      <c r="C2334" s="10">
        <v>5142.1000000000004</v>
      </c>
      <c r="D2334" s="1">
        <v>5154.05</v>
      </c>
      <c r="E2334" s="1">
        <v>5114.9399999999996</v>
      </c>
      <c r="F2334" s="1">
        <v>16648220900</v>
      </c>
      <c r="G2334" s="1">
        <v>361328491653.29999</v>
      </c>
      <c r="H2334" s="1">
        <f t="shared" si="1015"/>
        <v>-59.020000000000437</v>
      </c>
      <c r="J2334" s="1">
        <f t="shared" si="1020"/>
        <v>5127.6710000000003</v>
      </c>
      <c r="K2334" s="1">
        <f t="shared" si="1021"/>
        <v>5150.8226666666678</v>
      </c>
      <c r="L2334" s="1">
        <f t="shared" si="1022"/>
        <v>5114.8554545454544</v>
      </c>
      <c r="M2334" s="1">
        <f t="shared" si="1023"/>
        <v>11.313725490195745</v>
      </c>
      <c r="N2334" s="1">
        <f t="shared" si="1024"/>
        <v>44.807809640024281</v>
      </c>
      <c r="O2334" s="1">
        <f t="shared" si="1025"/>
        <v>49.996155620482767</v>
      </c>
      <c r="P2334" s="1">
        <f t="shared" si="1026"/>
        <v>33.666434270663871</v>
      </c>
      <c r="Q2334" s="1">
        <f t="shared" si="1027"/>
        <v>6474544614.9069796</v>
      </c>
      <c r="R2334" s="1">
        <f t="shared" si="1013"/>
        <v>-81.9399999999996</v>
      </c>
      <c r="S2334" s="1">
        <f t="shared" si="1016"/>
        <v>55.192190359975726</v>
      </c>
      <c r="T2334" s="1">
        <f t="shared" si="1035"/>
        <v>42.434204552275844</v>
      </c>
      <c r="U2334" s="1">
        <f t="shared" si="1028"/>
        <v>1.826102176153775E-3</v>
      </c>
      <c r="V2334" s="1">
        <f t="shared" si="1029"/>
        <v>-2.088061906865505E-2</v>
      </c>
      <c r="W2334" s="1">
        <f t="shared" si="1030"/>
        <v>0.28139480867629935</v>
      </c>
      <c r="X2334" s="1">
        <f t="shared" si="1031"/>
        <v>-0.16934511690949555</v>
      </c>
      <c r="Y2334" s="1">
        <f t="shared" si="1018"/>
        <v>5134.1546153846157</v>
      </c>
      <c r="Z2334" s="1">
        <f t="shared" si="1019"/>
        <v>5133.4055555555551</v>
      </c>
      <c r="AA2334" s="1">
        <f t="shared" si="1032"/>
        <v>0.74905982906057034</v>
      </c>
      <c r="AB2334" s="1">
        <f t="shared" si="1036"/>
        <v>4.1875555555561732</v>
      </c>
      <c r="AC2334" s="1">
        <f t="shared" si="1017"/>
        <v>5137.03</v>
      </c>
      <c r="AD2334" s="1">
        <f t="shared" si="1037"/>
        <v>5122.6916666666657</v>
      </c>
      <c r="AE2334" s="1">
        <f t="shared" si="1038"/>
        <v>41.450999999999752</v>
      </c>
      <c r="AF2334" s="1">
        <f t="shared" si="1039"/>
        <v>23.060695493207458</v>
      </c>
      <c r="AG2334" s="1">
        <f t="shared" si="1033"/>
        <v>5114.6000000000004</v>
      </c>
      <c r="AH2334" s="1">
        <f t="shared" si="1014"/>
        <v>5151.067857142858</v>
      </c>
      <c r="AI2334" s="1">
        <f t="shared" si="1040"/>
        <v>-36.467857142857611</v>
      </c>
      <c r="AJ2334" s="1">
        <f t="shared" si="1034"/>
        <v>0</v>
      </c>
    </row>
    <row r="2335" spans="1:36" x14ac:dyDescent="0.2">
      <c r="A2335" s="5">
        <v>44391</v>
      </c>
      <c r="B2335" s="1">
        <v>5130.75</v>
      </c>
      <c r="C2335" s="10">
        <v>5083.08</v>
      </c>
      <c r="D2335" s="1">
        <v>5130.75</v>
      </c>
      <c r="E2335" s="1">
        <v>5075.13</v>
      </c>
      <c r="F2335" s="1">
        <v>18835272000</v>
      </c>
      <c r="G2335" s="1">
        <v>372568110291.59998</v>
      </c>
      <c r="H2335" s="1">
        <f t="shared" si="1015"/>
        <v>68.380000000000109</v>
      </c>
      <c r="J2335" s="1">
        <f t="shared" si="1020"/>
        <v>5113.5749999999998</v>
      </c>
      <c r="K2335" s="1">
        <f t="shared" si="1021"/>
        <v>5146.5353333333342</v>
      </c>
      <c r="L2335" s="1">
        <f t="shared" si="1022"/>
        <v>5106.7479999999996</v>
      </c>
      <c r="M2335" s="1">
        <f t="shared" si="1023"/>
        <v>49.888888888888843</v>
      </c>
      <c r="N2335" s="1">
        <f t="shared" si="1024"/>
        <v>68.814317673378085</v>
      </c>
      <c r="O2335" s="1">
        <f t="shared" si="1025"/>
        <v>52.023164029360814</v>
      </c>
      <c r="P2335" s="1">
        <f t="shared" si="1026"/>
        <v>46.26757334963326</v>
      </c>
      <c r="Q2335" s="1">
        <f t="shared" si="1027"/>
        <v>-13450863067.961277</v>
      </c>
      <c r="R2335" s="1">
        <f t="shared" si="1013"/>
        <v>-146.57999999999993</v>
      </c>
      <c r="S2335" s="1">
        <f t="shared" si="1016"/>
        <v>31.185682326621905</v>
      </c>
      <c r="T2335" s="1">
        <f t="shared" si="1035"/>
        <v>37.364026310943885</v>
      </c>
      <c r="U2335" s="1">
        <f t="shared" si="1028"/>
        <v>-1.1611070453347269E-2</v>
      </c>
      <c r="V2335" s="1">
        <f t="shared" si="1029"/>
        <v>-2.0703048237755615E-2</v>
      </c>
      <c r="W2335" s="1">
        <f t="shared" si="1030"/>
        <v>-0.59635382291253947</v>
      </c>
      <c r="X2335" s="1">
        <f t="shared" si="1031"/>
        <v>-1.2329718776502632</v>
      </c>
      <c r="Y2335" s="1">
        <f t="shared" si="1018"/>
        <v>5133.0200000000004</v>
      </c>
      <c r="Z2335" s="1">
        <f t="shared" si="1019"/>
        <v>5137.7281481481486</v>
      </c>
      <c r="AA2335" s="1">
        <f t="shared" si="1032"/>
        <v>-4.7081481481482115</v>
      </c>
      <c r="AB2335" s="1">
        <f t="shared" si="1036"/>
        <v>-0.342381766381186</v>
      </c>
      <c r="AC2335" s="1">
        <f t="shared" si="1017"/>
        <v>5096.32</v>
      </c>
      <c r="AD2335" s="1">
        <f t="shared" si="1037"/>
        <v>5110.9203333333326</v>
      </c>
      <c r="AE2335" s="1">
        <f t="shared" si="1038"/>
        <v>30.888999999999943</v>
      </c>
      <c r="AF2335" s="1">
        <f t="shared" si="1039"/>
        <v>-31.511397441015429</v>
      </c>
      <c r="AG2335" s="1">
        <f t="shared" si="1033"/>
        <v>5103.1180000000004</v>
      </c>
      <c r="AH2335" s="1">
        <f t="shared" si="1014"/>
        <v>5145.8614285714284</v>
      </c>
      <c r="AI2335" s="1">
        <f t="shared" si="1040"/>
        <v>-42.743428571428012</v>
      </c>
      <c r="AJ2335" s="1">
        <f t="shared" si="1034"/>
        <v>1</v>
      </c>
    </row>
    <row r="2336" spans="1:36" x14ac:dyDescent="0.2">
      <c r="A2336" s="5">
        <v>44392</v>
      </c>
      <c r="B2336" s="1">
        <v>5073.26</v>
      </c>
      <c r="C2336" s="10">
        <v>5151.46</v>
      </c>
      <c r="D2336" s="1">
        <v>5153.8100000000004</v>
      </c>
      <c r="E2336" s="1">
        <v>5067.68</v>
      </c>
      <c r="F2336" s="1">
        <v>18107710300</v>
      </c>
      <c r="G2336" s="1">
        <v>372484081122.59998</v>
      </c>
      <c r="H2336" s="1">
        <f t="shared" si="1015"/>
        <v>-56.6899999999996</v>
      </c>
      <c r="J2336" s="1">
        <f t="shared" si="1020"/>
        <v>5105.7550000000001</v>
      </c>
      <c r="K2336" s="1">
        <f t="shared" si="1021"/>
        <v>5146.2346666666672</v>
      </c>
      <c r="L2336" s="1">
        <f t="shared" si="1022"/>
        <v>5113.6361818181813</v>
      </c>
      <c r="M2336" s="1">
        <f t="shared" si="1023"/>
        <v>5.1960784313724302</v>
      </c>
      <c r="N2336" s="1">
        <f t="shared" si="1024"/>
        <v>19.528432732316126</v>
      </c>
      <c r="O2336" s="1">
        <f t="shared" si="1025"/>
        <v>51.181188082882791</v>
      </c>
      <c r="P2336" s="1">
        <f t="shared" si="1026"/>
        <v>38.177461542682636</v>
      </c>
      <c r="Q2336" s="1">
        <f t="shared" si="1027"/>
        <v>17119596536.967222</v>
      </c>
      <c r="R2336" s="1">
        <f t="shared" si="1013"/>
        <v>70.340000000000146</v>
      </c>
      <c r="S2336" s="1">
        <f t="shared" si="1016"/>
        <v>80.471567267683881</v>
      </c>
      <c r="T2336" s="1">
        <f t="shared" si="1035"/>
        <v>36.944315120653854</v>
      </c>
      <c r="U2336" s="1">
        <f t="shared" si="1028"/>
        <v>1.3273906814767096E-2</v>
      </c>
      <c r="V2336" s="1">
        <f t="shared" si="1029"/>
        <v>-1.3893461765223837E-2</v>
      </c>
      <c r="W2336" s="1">
        <f t="shared" si="1030"/>
        <v>0.89516633681012758</v>
      </c>
      <c r="X2336" s="1">
        <f t="shared" si="1031"/>
        <v>0.10153702020583183</v>
      </c>
      <c r="Y2336" s="1">
        <f t="shared" si="1018"/>
        <v>5093.5999999999995</v>
      </c>
      <c r="Z2336" s="1">
        <f t="shared" si="1019"/>
        <v>5088.1451851851853</v>
      </c>
      <c r="AA2336" s="1">
        <f t="shared" si="1032"/>
        <v>5.4548148148141991</v>
      </c>
      <c r="AB2336" s="1">
        <f t="shared" si="1036"/>
        <v>-2.6755555555557291</v>
      </c>
      <c r="AC2336" s="1">
        <f t="shared" si="1017"/>
        <v>5124.3166666666666</v>
      </c>
      <c r="AD2336" s="1">
        <f t="shared" si="1037"/>
        <v>5100.9253333333327</v>
      </c>
      <c r="AE2336" s="1">
        <f t="shared" si="1038"/>
        <v>21.93626666666669</v>
      </c>
      <c r="AF2336" s="1">
        <f t="shared" si="1039"/>
        <v>71.088770296172882</v>
      </c>
      <c r="AG2336" s="1">
        <f t="shared" si="1033"/>
        <v>5115.7579999999998</v>
      </c>
      <c r="AH2336" s="1">
        <f t="shared" si="1014"/>
        <v>5139.5392857142861</v>
      </c>
      <c r="AI2336" s="1">
        <f t="shared" si="1040"/>
        <v>-23.781285714286241</v>
      </c>
      <c r="AJ2336" s="1">
        <f t="shared" si="1034"/>
        <v>0</v>
      </c>
    </row>
    <row r="2337" spans="1:36" x14ac:dyDescent="0.2">
      <c r="A2337" s="5">
        <v>44393</v>
      </c>
      <c r="B2337" s="1">
        <v>5140.8999999999996</v>
      </c>
      <c r="C2337" s="10">
        <v>5094.7700000000004</v>
      </c>
      <c r="D2337" s="1">
        <v>5140.8999999999996</v>
      </c>
      <c r="E2337" s="1">
        <v>5090.63</v>
      </c>
      <c r="F2337" s="1">
        <v>16995598200</v>
      </c>
      <c r="G2337" s="1">
        <v>362594258079</v>
      </c>
      <c r="H2337" s="1">
        <f t="shared" si="1015"/>
        <v>18.719999999999345</v>
      </c>
      <c r="J2337" s="1">
        <f t="shared" si="1020"/>
        <v>5107.12</v>
      </c>
      <c r="K2337" s="1">
        <f t="shared" si="1021"/>
        <v>5136.5546666666669</v>
      </c>
      <c r="L2337" s="1">
        <f t="shared" si="1022"/>
        <v>5111.6389090909097</v>
      </c>
      <c r="M2337" s="1">
        <f t="shared" si="1023"/>
        <v>42.248366013071518</v>
      </c>
      <c r="N2337" s="1">
        <f t="shared" si="1024"/>
        <v>42.248366013071518</v>
      </c>
      <c r="O2337" s="1">
        <f t="shared" si="1025"/>
        <v>57.995425999201387</v>
      </c>
      <c r="P2337" s="1">
        <f t="shared" si="1026"/>
        <v>39.624158196530949</v>
      </c>
      <c r="Q2337" s="1">
        <f t="shared" si="1027"/>
        <v>-14196243652.635519</v>
      </c>
      <c r="R2337" s="1">
        <f t="shared" si="1013"/>
        <v>8.9800000000004729</v>
      </c>
      <c r="S2337" s="1">
        <f t="shared" si="1016"/>
        <v>57.751633986928482</v>
      </c>
      <c r="T2337" s="1">
        <f t="shared" si="1035"/>
        <v>41.603528601001564</v>
      </c>
      <c r="U2337" s="1">
        <f t="shared" si="1028"/>
        <v>-1.1127097003397523E-2</v>
      </c>
      <c r="V2337" s="1">
        <f t="shared" si="1029"/>
        <v>-2.5793263806824809E-2</v>
      </c>
      <c r="W2337" s="1">
        <f t="shared" si="1030"/>
        <v>-0.24181926408620621</v>
      </c>
      <c r="X2337" s="1">
        <f t="shared" si="1031"/>
        <v>-0.81347653005282505</v>
      </c>
      <c r="Y2337" s="1">
        <f t="shared" si="1018"/>
        <v>5142.7384615384617</v>
      </c>
      <c r="Z2337" s="1">
        <f t="shared" si="1019"/>
        <v>5147.2607407407413</v>
      </c>
      <c r="AA2337" s="1">
        <f t="shared" si="1032"/>
        <v>-4.5222792022796057</v>
      </c>
      <c r="AB2337" s="1">
        <f t="shared" si="1036"/>
        <v>3.4593960113954383</v>
      </c>
      <c r="AC2337" s="1">
        <f t="shared" si="1017"/>
        <v>5108.7666666666664</v>
      </c>
      <c r="AD2337" s="1">
        <f t="shared" si="1037"/>
        <v>5100.3973333333324</v>
      </c>
      <c r="AE2337" s="1">
        <f t="shared" si="1038"/>
        <v>21.513866666666765</v>
      </c>
      <c r="AF2337" s="1">
        <f t="shared" si="1039"/>
        <v>25.934694316019314</v>
      </c>
      <c r="AG2337" s="1">
        <f t="shared" si="1033"/>
        <v>5120.8240000000005</v>
      </c>
      <c r="AH2337" s="1">
        <f t="shared" si="1014"/>
        <v>5128.3257142857155</v>
      </c>
      <c r="AI2337" s="1">
        <f t="shared" si="1040"/>
        <v>-7.5017142857150247</v>
      </c>
      <c r="AJ2337" s="1">
        <f t="shared" si="1034"/>
        <v>1</v>
      </c>
    </row>
    <row r="2338" spans="1:36" x14ac:dyDescent="0.2">
      <c r="A2338" s="5">
        <v>44396</v>
      </c>
      <c r="B2338" s="1">
        <v>5083.7299999999996</v>
      </c>
      <c r="C2338" s="10">
        <v>5113.49</v>
      </c>
      <c r="D2338" s="1">
        <v>5120.82</v>
      </c>
      <c r="E2338" s="1">
        <v>5047.62</v>
      </c>
      <c r="F2338" s="1">
        <v>15319958900</v>
      </c>
      <c r="G2338" s="1">
        <v>340322623792.09998</v>
      </c>
      <c r="H2338" s="1">
        <f t="shared" si="1015"/>
        <v>-4.5</v>
      </c>
      <c r="J2338" s="1">
        <f t="shared" si="1020"/>
        <v>5109.8900000000003</v>
      </c>
      <c r="K2338" s="1">
        <f t="shared" si="1021"/>
        <v>5127.336666666668</v>
      </c>
      <c r="L2338" s="1">
        <f t="shared" si="1022"/>
        <v>5112.79709090909</v>
      </c>
      <c r="M2338" s="1">
        <f t="shared" si="1023"/>
        <v>41.077019411396449</v>
      </c>
      <c r="N2338" s="1">
        <f t="shared" si="1024"/>
        <v>30.013071895424886</v>
      </c>
      <c r="O2338" s="1">
        <f t="shared" si="1025"/>
        <v>44.526995846792737</v>
      </c>
      <c r="P2338" s="1">
        <f t="shared" si="1026"/>
        <v>53.351612670466828</v>
      </c>
      <c r="Q2338" s="1">
        <f t="shared" si="1027"/>
        <v>12251781338.879803</v>
      </c>
      <c r="R2338" s="1">
        <f t="shared" si="1013"/>
        <v>30.389999999999418</v>
      </c>
      <c r="S2338" s="1">
        <f t="shared" si="1016"/>
        <v>69.986928104575114</v>
      </c>
      <c r="T2338" s="1">
        <f t="shared" si="1035"/>
        <v>46.825039319660732</v>
      </c>
      <c r="U2338" s="1">
        <f t="shared" si="1028"/>
        <v>3.6609047832301123E-3</v>
      </c>
      <c r="V2338" s="1">
        <f t="shared" si="1029"/>
        <v>6.3706426929495642E-3</v>
      </c>
      <c r="W2338" s="1">
        <f t="shared" si="1030"/>
        <v>7.045161441830361E-2</v>
      </c>
      <c r="X2338" s="1">
        <f t="shared" si="1031"/>
        <v>-0.27005573393857174</v>
      </c>
      <c r="Y2338" s="1">
        <f t="shared" si="1018"/>
        <v>5097.6500000000005</v>
      </c>
      <c r="Z2338" s="1">
        <f t="shared" si="1019"/>
        <v>5096.1566666666677</v>
      </c>
      <c r="AA2338" s="1">
        <f t="shared" si="1032"/>
        <v>1.4933333333328846</v>
      </c>
      <c r="AB2338" s="1">
        <f t="shared" si="1036"/>
        <v>-3.3191566951571074</v>
      </c>
      <c r="AC2338" s="1">
        <f t="shared" si="1017"/>
        <v>5093.9766666666665</v>
      </c>
      <c r="AD2338" s="1">
        <f t="shared" si="1037"/>
        <v>5102.0609999999997</v>
      </c>
      <c r="AE2338" s="1">
        <f t="shared" si="1038"/>
        <v>19.517466666666678</v>
      </c>
      <c r="AF2338" s="1">
        <f t="shared" si="1039"/>
        <v>-27.614011836690658</v>
      </c>
      <c r="AG2338" s="1">
        <f t="shared" si="1033"/>
        <v>5116.9800000000005</v>
      </c>
      <c r="AH2338" s="1">
        <f t="shared" si="1014"/>
        <v>5122.8221428571433</v>
      </c>
      <c r="AI2338" s="1">
        <f t="shared" si="1040"/>
        <v>-5.8421428571427896</v>
      </c>
      <c r="AJ2338" s="1">
        <f t="shared" si="1034"/>
        <v>0</v>
      </c>
    </row>
    <row r="2339" spans="1:36" x14ac:dyDescent="0.2">
      <c r="A2339" s="5">
        <v>44397</v>
      </c>
      <c r="B2339" s="1">
        <v>5080.22</v>
      </c>
      <c r="C2339" s="10">
        <v>5108.99</v>
      </c>
      <c r="D2339" s="1">
        <v>5114</v>
      </c>
      <c r="E2339" s="1">
        <v>5067.8599999999997</v>
      </c>
      <c r="F2339" s="1">
        <v>12930004400</v>
      </c>
      <c r="G2339" s="1">
        <v>283543130755.20001</v>
      </c>
      <c r="H2339" s="1">
        <f t="shared" si="1015"/>
        <v>35.050000000000182</v>
      </c>
      <c r="J2339" s="1">
        <f t="shared" si="1020"/>
        <v>5112.4789999999994</v>
      </c>
      <c r="K2339" s="1">
        <f t="shared" si="1021"/>
        <v>5121.9000000000005</v>
      </c>
      <c r="L2339" s="1">
        <f t="shared" si="1022"/>
        <v>5112.6334545454547</v>
      </c>
      <c r="M2339" s="1">
        <f t="shared" si="1023"/>
        <v>42.337686742460093</v>
      </c>
      <c r="N2339" s="1">
        <f t="shared" si="1024"/>
        <v>32.954248366013118</v>
      </c>
      <c r="O2339" s="1">
        <f t="shared" si="1025"/>
        <v>50.400231061231146</v>
      </c>
      <c r="P2339" s="1">
        <f t="shared" si="1026"/>
        <v>56.528073517875157</v>
      </c>
      <c r="Q2339" s="1">
        <f t="shared" si="1027"/>
        <v>10122058060.858154</v>
      </c>
      <c r="R2339" s="1">
        <f t="shared" si="1013"/>
        <v>-31.5</v>
      </c>
      <c r="S2339" s="1">
        <f t="shared" si="1016"/>
        <v>67.045751633986882</v>
      </c>
      <c r="T2339" s="1">
        <f t="shared" si="1035"/>
        <v>51.177915004319047</v>
      </c>
      <c r="U2339" s="1">
        <f t="shared" si="1028"/>
        <v>-8.8080031473931246E-4</v>
      </c>
      <c r="V2339" s="1">
        <f t="shared" si="1029"/>
        <v>4.5617298394152765E-3</v>
      </c>
      <c r="W2339" s="1">
        <f t="shared" si="1030"/>
        <v>-6.8244779098350888E-2</v>
      </c>
      <c r="X2339" s="1">
        <f t="shared" si="1031"/>
        <v>-0.25205490150141086</v>
      </c>
      <c r="Y2339" s="1">
        <f t="shared" si="1018"/>
        <v>5112.7976923076931</v>
      </c>
      <c r="Z2339" s="1">
        <f t="shared" si="1019"/>
        <v>5113.1566666666658</v>
      </c>
      <c r="AA2339" s="1">
        <f t="shared" si="1032"/>
        <v>-0.35897435897277319</v>
      </c>
      <c r="AB2339" s="1">
        <f t="shared" si="1036"/>
        <v>1.122871794871753</v>
      </c>
      <c r="AC2339" s="1">
        <f t="shared" si="1017"/>
        <v>5096.95</v>
      </c>
      <c r="AD2339" s="1">
        <f t="shared" si="1037"/>
        <v>5104.9619999999995</v>
      </c>
      <c r="AE2339" s="1">
        <f t="shared" si="1038"/>
        <v>16.03626666666678</v>
      </c>
      <c r="AF2339" s="1">
        <f t="shared" si="1039"/>
        <v>-33.307835572700462</v>
      </c>
      <c r="AG2339" s="1">
        <f t="shared" si="1033"/>
        <v>5110.3580000000002</v>
      </c>
      <c r="AH2339" s="1">
        <f t="shared" si="1014"/>
        <v>5114.6042857142866</v>
      </c>
      <c r="AI2339" s="1">
        <f t="shared" si="1040"/>
        <v>-4.2462857142863868</v>
      </c>
      <c r="AJ2339" s="1">
        <f t="shared" si="1034"/>
        <v>1</v>
      </c>
    </row>
    <row r="2340" spans="1:36" x14ac:dyDescent="0.2">
      <c r="A2340" s="5">
        <v>44398</v>
      </c>
      <c r="B2340" s="1">
        <v>5122.78</v>
      </c>
      <c r="C2340" s="10">
        <v>5144.04</v>
      </c>
      <c r="D2340" s="1">
        <v>5160.54</v>
      </c>
      <c r="E2340" s="1">
        <v>5122.3</v>
      </c>
      <c r="F2340" s="1">
        <v>16797646900</v>
      </c>
      <c r="G2340" s="1">
        <v>390275519305.40002</v>
      </c>
      <c r="H2340" s="1">
        <f t="shared" si="1015"/>
        <v>7.7100000000000364</v>
      </c>
      <c r="J2340" s="1">
        <f t="shared" si="1020"/>
        <v>5112.8340000000007</v>
      </c>
      <c r="K2340" s="1">
        <f t="shared" si="1021"/>
        <v>5116.5666666666666</v>
      </c>
      <c r="L2340" s="1">
        <f t="shared" si="1022"/>
        <v>5118.3718181818185</v>
      </c>
      <c r="M2340" s="1">
        <f t="shared" si="1023"/>
        <v>14.61211477151965</v>
      </c>
      <c r="N2340" s="1">
        <f t="shared" si="1024"/>
        <v>10.705248815934592</v>
      </c>
      <c r="O2340" s="1">
        <f t="shared" si="1025"/>
        <v>67.971735147867136</v>
      </c>
      <c r="P2340" s="1">
        <f t="shared" si="1026"/>
        <v>57.607996985615138</v>
      </c>
      <c r="Q2340" s="1">
        <f t="shared" si="1027"/>
        <v>2301769606.5898757</v>
      </c>
      <c r="R2340" s="1">
        <f t="shared" si="1013"/>
        <v>55.779999999999745</v>
      </c>
      <c r="S2340" s="1">
        <f t="shared" si="1016"/>
        <v>89.294751184065404</v>
      </c>
      <c r="T2340" s="1">
        <f t="shared" si="1035"/>
        <v>55.28336910002281</v>
      </c>
      <c r="U2340" s="1">
        <f t="shared" si="1028"/>
        <v>6.813710624334216E-3</v>
      </c>
      <c r="V2340" s="1">
        <f t="shared" si="1029"/>
        <v>1.1988747024453503E-2</v>
      </c>
      <c r="W2340" s="1">
        <f t="shared" si="1030"/>
        <v>0.61034643409113642</v>
      </c>
      <c r="X2340" s="1">
        <f t="shared" si="1031"/>
        <v>0.53694860485872742</v>
      </c>
      <c r="Y2340" s="1">
        <f t="shared" si="1018"/>
        <v>5114.3823076923081</v>
      </c>
      <c r="Z2340" s="1">
        <f t="shared" si="1019"/>
        <v>5111.5862962962965</v>
      </c>
      <c r="AA2340" s="1">
        <f t="shared" si="1032"/>
        <v>2.796011396011636</v>
      </c>
      <c r="AB2340" s="1">
        <f t="shared" si="1036"/>
        <v>0.27202279202410867</v>
      </c>
      <c r="AC2340" s="1">
        <f t="shared" si="1017"/>
        <v>5142.293333333334</v>
      </c>
      <c r="AD2340" s="1">
        <f t="shared" si="1037"/>
        <v>5107.9023333333334</v>
      </c>
      <c r="AE2340" s="1">
        <f t="shared" si="1038"/>
        <v>18.741666666666788</v>
      </c>
      <c r="AF2340" s="1">
        <f t="shared" si="1039"/>
        <v>122.33348154735549</v>
      </c>
      <c r="AG2340" s="1">
        <f t="shared" si="1033"/>
        <v>5122.55</v>
      </c>
      <c r="AH2340" s="1">
        <f t="shared" si="1014"/>
        <v>5108.488571428571</v>
      </c>
      <c r="AI2340" s="1">
        <f t="shared" si="1040"/>
        <v>14.061428571429133</v>
      </c>
      <c r="AJ2340" s="1">
        <f t="shared" si="1034"/>
        <v>1</v>
      </c>
    </row>
    <row r="2341" spans="1:36" x14ac:dyDescent="0.2">
      <c r="A2341" s="5">
        <v>44399</v>
      </c>
      <c r="B2341" s="1">
        <v>5150.3900000000003</v>
      </c>
      <c r="C2341" s="10">
        <v>5151.75</v>
      </c>
      <c r="D2341" s="1">
        <v>5171.21</v>
      </c>
      <c r="E2341" s="1">
        <v>5137.88</v>
      </c>
      <c r="F2341" s="1">
        <v>18555686400</v>
      </c>
      <c r="G2341" s="1">
        <v>418221654806</v>
      </c>
      <c r="H2341" s="1">
        <f t="shared" si="1015"/>
        <v>-62.520000000000437</v>
      </c>
      <c r="J2341" s="1">
        <f t="shared" si="1020"/>
        <v>5119.183</v>
      </c>
      <c r="K2341" s="1">
        <f t="shared" si="1021"/>
        <v>5111.3726666666662</v>
      </c>
      <c r="L2341" s="1">
        <f t="shared" si="1022"/>
        <v>5125.4474545454541</v>
      </c>
      <c r="M2341" s="1">
        <f t="shared" si="1023"/>
        <v>15.745610486285308</v>
      </c>
      <c r="N2341" s="1">
        <f t="shared" si="1024"/>
        <v>11.808252427184476</v>
      </c>
      <c r="O2341" s="1">
        <f t="shared" si="1025"/>
        <v>33.198336843241911</v>
      </c>
      <c r="P2341" s="1">
        <f t="shared" si="1026"/>
        <v>44.383081306158218</v>
      </c>
      <c r="Q2341" s="1">
        <f t="shared" si="1027"/>
        <v>-3112099819.2620139</v>
      </c>
      <c r="R2341" s="1">
        <f t="shared" si="1013"/>
        <v>82.3100000000004</v>
      </c>
      <c r="S2341" s="1">
        <f t="shared" si="1016"/>
        <v>88.19174757281553</v>
      </c>
      <c r="T2341" s="1">
        <f t="shared" si="1035"/>
        <v>61.528555144083327</v>
      </c>
      <c r="U2341" s="1">
        <f t="shared" si="1028"/>
        <v>1.4965788324355872E-3</v>
      </c>
      <c r="V2341" s="1">
        <f t="shared" si="1029"/>
        <v>2.1904526611276781E-3</v>
      </c>
      <c r="W2341" s="1">
        <f t="shared" si="1030"/>
        <v>0.6361757335106013</v>
      </c>
      <c r="X2341" s="1">
        <f t="shared" si="1031"/>
        <v>0.7899508794702208</v>
      </c>
      <c r="Y2341" s="1">
        <f t="shared" si="1018"/>
        <v>5145.2261538461535</v>
      </c>
      <c r="Z2341" s="1">
        <f t="shared" si="1019"/>
        <v>5144.6111111111113</v>
      </c>
      <c r="AA2341" s="1">
        <f t="shared" si="1032"/>
        <v>0.61504273504215234</v>
      </c>
      <c r="AB2341" s="1">
        <f t="shared" si="1036"/>
        <v>2.3598176638177395</v>
      </c>
      <c r="AC2341" s="1">
        <f t="shared" si="1017"/>
        <v>5153.6133333333337</v>
      </c>
      <c r="AD2341" s="1">
        <f t="shared" si="1037"/>
        <v>5112.6499999999996</v>
      </c>
      <c r="AE2341" s="1">
        <f t="shared" si="1038"/>
        <v>22.963333333333502</v>
      </c>
      <c r="AF2341" s="1">
        <f t="shared" si="1039"/>
        <v>118.92388832438307</v>
      </c>
      <c r="AG2341" s="1">
        <f t="shared" si="1033"/>
        <v>5122.6080000000002</v>
      </c>
      <c r="AH2341" s="1">
        <f t="shared" si="1014"/>
        <v>5113.5335714285702</v>
      </c>
      <c r="AI2341" s="1">
        <f t="shared" si="1040"/>
        <v>9.0744285714299622</v>
      </c>
      <c r="AJ2341" s="1">
        <f t="shared" si="1034"/>
        <v>0</v>
      </c>
    </row>
    <row r="2342" spans="1:36" x14ac:dyDescent="0.2">
      <c r="A2342" s="5">
        <v>44400</v>
      </c>
      <c r="B2342" s="1">
        <v>5145.43</v>
      </c>
      <c r="C2342" s="10">
        <v>5089.2299999999996</v>
      </c>
      <c r="D2342" s="1">
        <v>5145.43</v>
      </c>
      <c r="E2342" s="1">
        <v>5080</v>
      </c>
      <c r="F2342" s="1">
        <v>21653684700</v>
      </c>
      <c r="G2342" s="1">
        <v>435521169695</v>
      </c>
      <c r="H2342" s="1">
        <f t="shared" si="1015"/>
        <v>-163.92999999999938</v>
      </c>
      <c r="J2342" s="1">
        <f t="shared" si="1020"/>
        <v>5121.1619999999994</v>
      </c>
      <c r="K2342" s="1">
        <f t="shared" si="1021"/>
        <v>5111.913333333332</v>
      </c>
      <c r="L2342" s="1">
        <f t="shared" si="1022"/>
        <v>5120.0014545454551</v>
      </c>
      <c r="M2342" s="1">
        <f t="shared" si="1023"/>
        <v>66.33222752649921</v>
      </c>
      <c r="N2342" s="1">
        <f t="shared" si="1024"/>
        <v>66.33222752649921</v>
      </c>
      <c r="O2342" s="1">
        <f t="shared" si="1025"/>
        <v>21.023834763875008</v>
      </c>
      <c r="P2342" s="1">
        <f t="shared" si="1026"/>
        <v>35.654929577464813</v>
      </c>
      <c r="Q2342" s="1">
        <f t="shared" si="1027"/>
        <v>-15544453161.531725</v>
      </c>
      <c r="R2342" s="1">
        <f t="shared" ref="R2342:R2405" si="1041">C2342-C2333</f>
        <v>-43.480000000000473</v>
      </c>
      <c r="S2342" s="1">
        <f t="shared" si="1016"/>
        <v>33.66777247350079</v>
      </c>
      <c r="T2342" s="1">
        <f t="shared" si="1035"/>
        <v>62.416081319569365</v>
      </c>
      <c r="U2342" s="1">
        <f t="shared" si="1028"/>
        <v>-1.2284766064807533E-2</v>
      </c>
      <c r="V2342" s="1">
        <f t="shared" si="1029"/>
        <v>1.9063491252399546E-4</v>
      </c>
      <c r="W2342" s="1">
        <f t="shared" si="1030"/>
        <v>-0.62353036283561802</v>
      </c>
      <c r="X2342" s="1">
        <f t="shared" si="1031"/>
        <v>-0.44373470077086247</v>
      </c>
      <c r="Y2342" s="1">
        <f t="shared" si="1018"/>
        <v>5142.1315384615391</v>
      </c>
      <c r="Z2342" s="1">
        <f t="shared" si="1019"/>
        <v>5147.1188888888883</v>
      </c>
      <c r="AA2342" s="1">
        <f t="shared" si="1032"/>
        <v>-4.9873504273491562</v>
      </c>
      <c r="AB2342" s="1">
        <f t="shared" si="1036"/>
        <v>-0.50543589743610939</v>
      </c>
      <c r="AC2342" s="1">
        <f t="shared" si="1017"/>
        <v>5104.8866666666663</v>
      </c>
      <c r="AD2342" s="1">
        <f t="shared" si="1037"/>
        <v>5117.8966666666665</v>
      </c>
      <c r="AE2342" s="1">
        <f t="shared" si="1038"/>
        <v>17.716666666666789</v>
      </c>
      <c r="AF2342" s="1">
        <f t="shared" si="1039"/>
        <v>-48.955785512700395</v>
      </c>
      <c r="AG2342" s="1">
        <f t="shared" si="1033"/>
        <v>5121.5</v>
      </c>
      <c r="AH2342" s="1">
        <f t="shared" si="1014"/>
        <v>5113.7792857142849</v>
      </c>
      <c r="AI2342" s="1">
        <f t="shared" si="1040"/>
        <v>7.7207142857150757</v>
      </c>
      <c r="AJ2342" s="1">
        <f t="shared" si="1034"/>
        <v>0</v>
      </c>
    </row>
    <row r="2343" spans="1:36" x14ac:dyDescent="0.2">
      <c r="A2343" s="5">
        <v>44403</v>
      </c>
      <c r="B2343" s="1">
        <v>5067.3100000000004</v>
      </c>
      <c r="C2343" s="10">
        <v>4925.3</v>
      </c>
      <c r="D2343" s="1">
        <v>5067.3100000000004</v>
      </c>
      <c r="E2343" s="1">
        <v>4859.6000000000004</v>
      </c>
      <c r="F2343" s="1">
        <v>22811171000</v>
      </c>
      <c r="G2343" s="1">
        <v>495153655116.70001</v>
      </c>
      <c r="H2343" s="1">
        <f t="shared" si="1015"/>
        <v>-173.98999999999978</v>
      </c>
      <c r="J2343" s="1">
        <f t="shared" si="1020"/>
        <v>5100.4210000000003</v>
      </c>
      <c r="K2343" s="1">
        <f t="shared" si="1021"/>
        <v>5101.213999999999</v>
      </c>
      <c r="L2343" s="1">
        <f t="shared" si="1022"/>
        <v>5084.3901818181812</v>
      </c>
      <c r="M2343" s="1">
        <f t="shared" si="1023"/>
        <v>78.91595263309911</v>
      </c>
      <c r="N2343" s="1">
        <f t="shared" si="1024"/>
        <v>78.91595263309911</v>
      </c>
      <c r="O2343" s="1">
        <f t="shared" si="1025"/>
        <v>9.5510386419477857</v>
      </c>
      <c r="P2343" s="1">
        <f t="shared" si="1026"/>
        <v>28.004480274347721</v>
      </c>
      <c r="Q2343" s="1">
        <f t="shared" si="1027"/>
        <v>-8380532757.2577572</v>
      </c>
      <c r="R2343" s="1">
        <f t="shared" si="1041"/>
        <v>-216.80000000000018</v>
      </c>
      <c r="S2343" s="1">
        <f t="shared" si="1016"/>
        <v>21.084047366900897</v>
      </c>
      <c r="T2343" s="1">
        <f t="shared" si="1035"/>
        <v>59.38720722770546</v>
      </c>
      <c r="U2343" s="1">
        <f t="shared" si="1028"/>
        <v>-3.3283251781617236E-2</v>
      </c>
      <c r="V2343" s="1">
        <f t="shared" si="1029"/>
        <v>-2.8433120818078413E-2</v>
      </c>
      <c r="W2343" s="1">
        <f t="shared" si="1030"/>
        <v>-3.4334616691445685</v>
      </c>
      <c r="X2343" s="1">
        <f t="shared" si="1031"/>
        <v>-3.4484732457802965</v>
      </c>
      <c r="Y2343" s="1">
        <f t="shared" si="1018"/>
        <v>5064.01</v>
      </c>
      <c r="Z2343" s="1">
        <f t="shared" si="1019"/>
        <v>5077.0870370370358</v>
      </c>
      <c r="AA2343" s="1">
        <f t="shared" si="1032"/>
        <v>-13.077037037035552</v>
      </c>
      <c r="AB2343" s="1">
        <f t="shared" si="1036"/>
        <v>-6.6052877492864361</v>
      </c>
      <c r="AC2343" s="1">
        <f t="shared" si="1017"/>
        <v>4950.7366666666667</v>
      </c>
      <c r="AD2343" s="1">
        <f t="shared" si="1037"/>
        <v>5100.8889999999992</v>
      </c>
      <c r="AE2343" s="1">
        <f t="shared" si="1038"/>
        <v>33.114533333333569</v>
      </c>
      <c r="AF2343" s="1">
        <f t="shared" si="1039"/>
        <v>-302.28889094683802</v>
      </c>
      <c r="AG2343" s="1">
        <f t="shared" si="1033"/>
        <v>5083.8619999999992</v>
      </c>
      <c r="AH2343" s="1">
        <f t="shared" si="1014"/>
        <v>5102.5078571428576</v>
      </c>
      <c r="AI2343" s="1">
        <f t="shared" si="1040"/>
        <v>-18.645857142858404</v>
      </c>
      <c r="AJ2343" s="1">
        <f t="shared" si="1034"/>
        <v>0</v>
      </c>
    </row>
    <row r="2344" spans="1:36" x14ac:dyDescent="0.2">
      <c r="A2344" s="5">
        <v>44404</v>
      </c>
      <c r="B2344" s="1">
        <v>4924.28</v>
      </c>
      <c r="C2344" s="10">
        <v>4751.3100000000004</v>
      </c>
      <c r="D2344" s="1">
        <v>4940.8599999999997</v>
      </c>
      <c r="E2344" s="1">
        <v>4749.03</v>
      </c>
      <c r="F2344" s="1">
        <v>23663122500</v>
      </c>
      <c r="G2344" s="1">
        <v>521146117041.09998</v>
      </c>
      <c r="H2344" s="1">
        <f t="shared" si="1015"/>
        <v>9.1699999999991633</v>
      </c>
      <c r="J2344" s="1">
        <f t="shared" si="1020"/>
        <v>5061.3419999999996</v>
      </c>
      <c r="K2344" s="1">
        <f t="shared" si="1021"/>
        <v>5079.0946666666669</v>
      </c>
      <c r="L2344" s="1">
        <f t="shared" si="1022"/>
        <v>5020.9154545454548</v>
      </c>
      <c r="M2344" s="1">
        <f t="shared" si="1023"/>
        <v>99.459945994599309</v>
      </c>
      <c r="N2344" s="1">
        <f t="shared" si="1024"/>
        <v>99.459945994599309</v>
      </c>
      <c r="O2344" s="1">
        <f t="shared" si="1025"/>
        <v>11.479541083626124</v>
      </c>
      <c r="P2344" s="1">
        <f t="shared" si="1026"/>
        <v>22.183030176214661</v>
      </c>
      <c r="Q2344" s="1">
        <f t="shared" si="1027"/>
        <v>-23100625296.225666</v>
      </c>
      <c r="R2344" s="1">
        <f t="shared" si="1041"/>
        <v>-331.76999999999953</v>
      </c>
      <c r="S2344" s="1">
        <f t="shared" si="1016"/>
        <v>0.54005400540069481</v>
      </c>
      <c r="T2344" s="1">
        <f t="shared" si="1035"/>
        <v>53.921993592247965</v>
      </c>
      <c r="U2344" s="1">
        <f t="shared" si="1028"/>
        <v>-3.6619374446205312E-2</v>
      </c>
      <c r="V2344" s="1">
        <f t="shared" si="1029"/>
        <v>-7.4307724379518741E-2</v>
      </c>
      <c r="W2344" s="1">
        <f t="shared" si="1030"/>
        <v>-6.1254900380175705</v>
      </c>
      <c r="X2344" s="1">
        <f t="shared" si="1031"/>
        <v>-6.453604198753526</v>
      </c>
      <c r="Y2344" s="1">
        <f t="shared" si="1018"/>
        <v>4898.5323076923078</v>
      </c>
      <c r="Z2344" s="1">
        <f t="shared" si="1019"/>
        <v>4912.4118518518517</v>
      </c>
      <c r="AA2344" s="1">
        <f t="shared" si="1032"/>
        <v>-13.879544159543912</v>
      </c>
      <c r="AB2344" s="1">
        <f t="shared" si="1036"/>
        <v>-13.237538461537223</v>
      </c>
      <c r="AC2344" s="1">
        <f t="shared" si="1017"/>
        <v>4813.7333333333336</v>
      </c>
      <c r="AD2344" s="1">
        <f t="shared" si="1037"/>
        <v>5068.5593333333327</v>
      </c>
      <c r="AE2344" s="1">
        <f t="shared" si="1038"/>
        <v>74.529733333333667</v>
      </c>
      <c r="AF2344" s="1">
        <f t="shared" si="1039"/>
        <v>-227.94124224246787</v>
      </c>
      <c r="AG2344" s="1">
        <f t="shared" si="1033"/>
        <v>5012.326</v>
      </c>
      <c r="AH2344" s="1">
        <f t="shared" si="1014"/>
        <v>5074.7092857142861</v>
      </c>
      <c r="AI2344" s="1">
        <f t="shared" si="1040"/>
        <v>-62.383285714286103</v>
      </c>
      <c r="AJ2344" s="1">
        <f t="shared" si="1034"/>
        <v>1</v>
      </c>
    </row>
    <row r="2345" spans="1:36" x14ac:dyDescent="0.2">
      <c r="A2345" s="5">
        <v>44405</v>
      </c>
      <c r="B2345" s="1">
        <v>4714.29</v>
      </c>
      <c r="C2345" s="10">
        <v>4760.4799999999996</v>
      </c>
      <c r="D2345" s="1">
        <v>4785.66</v>
      </c>
      <c r="E2345" s="1">
        <v>4663.8999999999996</v>
      </c>
      <c r="F2345" s="1">
        <v>19263439300</v>
      </c>
      <c r="G2345" s="1">
        <v>419706155162.79999</v>
      </c>
      <c r="H2345" s="1">
        <f t="shared" si="1015"/>
        <v>89.790000000000873</v>
      </c>
      <c r="J2345" s="1">
        <f t="shared" si="1020"/>
        <v>5029.0819999999994</v>
      </c>
      <c r="K2345" s="1">
        <f t="shared" si="1021"/>
        <v>5053.760666666667</v>
      </c>
      <c r="L2345" s="1">
        <f t="shared" si="1022"/>
        <v>4966.2132727272719</v>
      </c>
      <c r="M2345" s="1">
        <f t="shared" si="1023"/>
        <v>80.962330724803394</v>
      </c>
      <c r="N2345" s="1">
        <f t="shared" si="1024"/>
        <v>80.962330724803394</v>
      </c>
      <c r="O2345" s="1">
        <f t="shared" si="1025"/>
        <v>21.03488395022779</v>
      </c>
      <c r="P2345" s="1">
        <f t="shared" si="1026"/>
        <v>30.530908508679456</v>
      </c>
      <c r="Q2345" s="1">
        <f t="shared" si="1027"/>
        <v>11296070680.19046</v>
      </c>
      <c r="R2345" s="1">
        <f t="shared" si="1041"/>
        <v>-390.98000000000047</v>
      </c>
      <c r="S2345" s="1">
        <f t="shared" si="1016"/>
        <v>19.037669275196595</v>
      </c>
      <c r="T2345" s="1">
        <f t="shared" si="1035"/>
        <v>52.707192287105428</v>
      </c>
      <c r="U2345" s="1">
        <f t="shared" si="1028"/>
        <v>1.9262763418813153E-3</v>
      </c>
      <c r="V2345" s="1">
        <f t="shared" si="1029"/>
        <v>-7.4214814958869099E-2</v>
      </c>
      <c r="W2345" s="1">
        <f t="shared" si="1030"/>
        <v>-5.3409747544382835</v>
      </c>
      <c r="X2345" s="1">
        <f t="shared" si="1031"/>
        <v>-5.80321637708475</v>
      </c>
      <c r="Y2345" s="1">
        <f t="shared" si="1018"/>
        <v>4752.7207692307693</v>
      </c>
      <c r="Z2345" s="1">
        <f t="shared" si="1019"/>
        <v>4751.9892592592596</v>
      </c>
      <c r="AA2345" s="1">
        <f t="shared" si="1032"/>
        <v>0.73150997150969488</v>
      </c>
      <c r="AB2345" s="1">
        <f t="shared" si="1036"/>
        <v>-10.957333333333189</v>
      </c>
      <c r="AC2345" s="1">
        <f t="shared" si="1017"/>
        <v>4736.6799999999994</v>
      </c>
      <c r="AD2345" s="1">
        <f t="shared" si="1037"/>
        <v>5032.5953333333327</v>
      </c>
      <c r="AE2345" s="1">
        <f t="shared" si="1038"/>
        <v>119.32720000000026</v>
      </c>
      <c r="AF2345" s="1">
        <f t="shared" si="1039"/>
        <v>-165.32432579402558</v>
      </c>
      <c r="AG2345" s="1">
        <f t="shared" si="1033"/>
        <v>4935.6139999999996</v>
      </c>
      <c r="AH2345" s="1">
        <f t="shared" si="1014"/>
        <v>5051.2964285714279</v>
      </c>
      <c r="AI2345" s="1">
        <f t="shared" si="1040"/>
        <v>-115.68242857142832</v>
      </c>
      <c r="AJ2345" s="1">
        <f t="shared" si="1034"/>
        <v>1</v>
      </c>
    </row>
    <row r="2346" spans="1:36" x14ac:dyDescent="0.2">
      <c r="A2346" s="5">
        <v>44406</v>
      </c>
      <c r="B2346" s="1">
        <v>4845.76</v>
      </c>
      <c r="C2346" s="10">
        <v>4850.2700000000004</v>
      </c>
      <c r="D2346" s="1">
        <v>4857.97</v>
      </c>
      <c r="E2346" s="1">
        <v>4800.01</v>
      </c>
      <c r="F2346" s="1">
        <v>17332205400</v>
      </c>
      <c r="G2346" s="1">
        <v>415676120877.59998</v>
      </c>
      <c r="H2346" s="1">
        <f t="shared" si="1015"/>
        <v>-39.100000000000364</v>
      </c>
      <c r="J2346" s="1">
        <f t="shared" si="1020"/>
        <v>4998.9630000000006</v>
      </c>
      <c r="K2346" s="1">
        <f t="shared" si="1021"/>
        <v>5037.8946666666661</v>
      </c>
      <c r="L2346" s="1">
        <f t="shared" si="1022"/>
        <v>4933.7020000000011</v>
      </c>
      <c r="M2346" s="1">
        <f t="shared" si="1023"/>
        <v>63.263093571977556</v>
      </c>
      <c r="N2346" s="1">
        <f t="shared" si="1024"/>
        <v>63.263093571977556</v>
      </c>
      <c r="O2346" s="1">
        <f t="shared" si="1025"/>
        <v>18.376973073351909</v>
      </c>
      <c r="P2346" s="1">
        <f t="shared" si="1026"/>
        <v>31.36453978479884</v>
      </c>
      <c r="Q2346" s="1">
        <f t="shared" si="1027"/>
        <v>12727030052.174025</v>
      </c>
      <c r="R2346" s="1">
        <f t="shared" si="1041"/>
        <v>-244.5</v>
      </c>
      <c r="S2346" s="1">
        <f t="shared" si="1016"/>
        <v>36.736906428022444</v>
      </c>
      <c r="T2346" s="1">
        <f t="shared" si="1035"/>
        <v>48.333726203139285</v>
      </c>
      <c r="U2346" s="1">
        <f t="shared" si="1028"/>
        <v>1.8512371476227276E-2</v>
      </c>
      <c r="V2346" s="1">
        <f t="shared" si="1029"/>
        <v>-4.5800971064787394E-2</v>
      </c>
      <c r="W2346" s="1">
        <f t="shared" si="1030"/>
        <v>-2.974476906510414</v>
      </c>
      <c r="X2346" s="1">
        <f t="shared" si="1031"/>
        <v>-3.7242673593016575</v>
      </c>
      <c r="Y2346" s="1">
        <f t="shared" si="1018"/>
        <v>4774.2938461538461</v>
      </c>
      <c r="Z2346" s="1">
        <f t="shared" si="1019"/>
        <v>4767.1311111111108</v>
      </c>
      <c r="AA2346" s="1">
        <f t="shared" si="1032"/>
        <v>7.1627350427352212</v>
      </c>
      <c r="AB2346" s="1">
        <f t="shared" si="1036"/>
        <v>2.0177549857548001</v>
      </c>
      <c r="AC2346" s="1">
        <f t="shared" si="1017"/>
        <v>4836.0833333333339</v>
      </c>
      <c r="AD2346" s="1">
        <f t="shared" si="1037"/>
        <v>5003.7719999999999</v>
      </c>
      <c r="AE2346" s="1">
        <f t="shared" si="1038"/>
        <v>135.57093333333333</v>
      </c>
      <c r="AF2346" s="1">
        <f t="shared" si="1039"/>
        <v>-82.46048153225864</v>
      </c>
      <c r="AG2346" s="1">
        <f t="shared" si="1033"/>
        <v>4875.3180000000002</v>
      </c>
      <c r="AH2346" s="1">
        <f t="shared" ref="AH2346:AH2409" si="1042">SUM(C2333:C2346)/14</f>
        <v>5035.6414285714282</v>
      </c>
      <c r="AI2346" s="1">
        <f t="shared" si="1040"/>
        <v>-160.32342857142794</v>
      </c>
      <c r="AJ2346" s="1">
        <f t="shared" si="1034"/>
        <v>0</v>
      </c>
    </row>
    <row r="2347" spans="1:36" x14ac:dyDescent="0.2">
      <c r="A2347" s="5">
        <v>44407</v>
      </c>
      <c r="B2347" s="1">
        <v>4825.7</v>
      </c>
      <c r="C2347" s="10">
        <v>4811.17</v>
      </c>
      <c r="D2347" s="1">
        <v>4825.7</v>
      </c>
      <c r="E2347" s="1">
        <v>4761.04</v>
      </c>
      <c r="F2347" s="1">
        <v>18234977600</v>
      </c>
      <c r="G2347" s="1">
        <v>420943935061.79999</v>
      </c>
      <c r="H2347" s="1">
        <f t="shared" si="1015"/>
        <v>122.56999999999971</v>
      </c>
      <c r="J2347" s="1">
        <f t="shared" si="1020"/>
        <v>4970.6030000000001</v>
      </c>
      <c r="K2347" s="1">
        <f t="shared" si="1021"/>
        <v>5020.6766666666663</v>
      </c>
      <c r="L2347" s="1">
        <f t="shared" si="1022"/>
        <v>4899.5578181818182</v>
      </c>
      <c r="M2347" s="1">
        <f t="shared" si="1023"/>
        <v>69.416235748551443</v>
      </c>
      <c r="N2347" s="1">
        <f t="shared" si="1024"/>
        <v>70.970412568252101</v>
      </c>
      <c r="O2347" s="1">
        <f t="shared" si="1025"/>
        <v>37.011110182942112</v>
      </c>
      <c r="P2347" s="1">
        <f t="shared" si="1026"/>
        <v>36.110189603695062</v>
      </c>
      <c r="Q2347" s="1">
        <f t="shared" si="1027"/>
        <v>10039672170.739376</v>
      </c>
      <c r="R2347" s="1">
        <f t="shared" si="1041"/>
        <v>-302.31999999999971</v>
      </c>
      <c r="S2347" s="1">
        <f t="shared" si="1016"/>
        <v>29.02958743174791</v>
      </c>
      <c r="T2347" s="1">
        <f t="shared" si="1035"/>
        <v>45.461521547621231</v>
      </c>
      <c r="U2347" s="1">
        <f t="shared" si="1028"/>
        <v>-8.1269213102011292E-3</v>
      </c>
      <c r="V2347" s="1">
        <f t="shared" si="1029"/>
        <v>-6.6057001316131736E-2</v>
      </c>
      <c r="W2347" s="1">
        <f t="shared" si="1030"/>
        <v>-3.2075182829930293</v>
      </c>
      <c r="X2347" s="1">
        <f t="shared" si="1031"/>
        <v>-4.1728770955840524</v>
      </c>
      <c r="Y2347" s="1">
        <f t="shared" si="1018"/>
        <v>4844.254615384616</v>
      </c>
      <c r="Z2347" s="1">
        <f t="shared" si="1019"/>
        <v>4847.3737037037035</v>
      </c>
      <c r="AA2347" s="1">
        <f t="shared" si="1032"/>
        <v>-3.1190883190874956</v>
      </c>
      <c r="AB2347" s="1">
        <f t="shared" si="1036"/>
        <v>5.1063703703706773</v>
      </c>
      <c r="AC2347" s="1">
        <f t="shared" si="1017"/>
        <v>4799.3033333333333</v>
      </c>
      <c r="AD2347" s="1">
        <f t="shared" si="1037"/>
        <v>4972.8256666666666</v>
      </c>
      <c r="AE2347" s="1">
        <f t="shared" si="1038"/>
        <v>145.51833333333335</v>
      </c>
      <c r="AF2347" s="1">
        <f t="shared" si="1039"/>
        <v>-79.496207045313113</v>
      </c>
      <c r="AG2347" s="1">
        <f t="shared" si="1033"/>
        <v>4819.7060000000001</v>
      </c>
      <c r="AH2347" s="1">
        <f t="shared" si="1042"/>
        <v>5012.6742857142863</v>
      </c>
      <c r="AI2347" s="1">
        <f t="shared" si="1040"/>
        <v>-192.96828571428614</v>
      </c>
      <c r="AJ2347" s="1">
        <f t="shared" si="1034"/>
        <v>1</v>
      </c>
    </row>
    <row r="2348" spans="1:36" x14ac:dyDescent="0.2">
      <c r="A2348" s="5">
        <v>44410</v>
      </c>
      <c r="B2348" s="1">
        <v>4794.82</v>
      </c>
      <c r="C2348" s="10">
        <v>4933.74</v>
      </c>
      <c r="D2348" s="1">
        <v>4938.82</v>
      </c>
      <c r="E2348" s="1">
        <v>4761.46</v>
      </c>
      <c r="F2348" s="1">
        <v>22719491800</v>
      </c>
      <c r="G2348" s="1">
        <v>524659449295.5</v>
      </c>
      <c r="H2348" s="1">
        <f t="shared" si="1015"/>
        <v>0.72000000000025466</v>
      </c>
      <c r="J2348" s="1">
        <f t="shared" si="1020"/>
        <v>4952.6279999999988</v>
      </c>
      <c r="K2348" s="1">
        <f t="shared" si="1021"/>
        <v>5007.4120000000003</v>
      </c>
      <c r="L2348" s="1">
        <f t="shared" si="1022"/>
        <v>4892.8554545454544</v>
      </c>
      <c r="M2348" s="1">
        <f t="shared" si="1023"/>
        <v>33.110235244540384</v>
      </c>
      <c r="N2348" s="1">
        <f t="shared" si="1024"/>
        <v>46.809643019061333</v>
      </c>
      <c r="O2348" s="1">
        <f t="shared" si="1025"/>
        <v>51.052051270271491</v>
      </c>
      <c r="P2348" s="1">
        <f t="shared" si="1026"/>
        <v>38.986218173323955</v>
      </c>
      <c r="Q2348" s="1">
        <f t="shared" si="1027"/>
        <v>21418014371.67345</v>
      </c>
      <c r="R2348" s="1">
        <f t="shared" si="1041"/>
        <v>-175.25</v>
      </c>
      <c r="S2348" s="1">
        <f t="shared" si="1016"/>
        <v>53.19035698093866</v>
      </c>
      <c r="T2348" s="1">
        <f t="shared" si="1035"/>
        <v>43.781864435257589</v>
      </c>
      <c r="U2348" s="1">
        <f t="shared" si="1028"/>
        <v>2.4843222383019722E-2</v>
      </c>
      <c r="V2348" s="1">
        <f t="shared" si="1029"/>
        <v>-3.1606922392963893E-2</v>
      </c>
      <c r="W2348" s="1">
        <f t="shared" si="1030"/>
        <v>-0.38137328303274576</v>
      </c>
      <c r="X2348" s="1">
        <f t="shared" si="1031"/>
        <v>-1.4712590056500339</v>
      </c>
      <c r="Y2348" s="1">
        <f t="shared" si="1018"/>
        <v>4830.0269230769236</v>
      </c>
      <c r="Z2348" s="1">
        <f t="shared" si="1019"/>
        <v>4820.2492592592598</v>
      </c>
      <c r="AA2348" s="1">
        <f t="shared" si="1032"/>
        <v>9.7776638176637789</v>
      </c>
      <c r="AB2348" s="1">
        <f t="shared" si="1036"/>
        <v>-0.53973789173724085</v>
      </c>
      <c r="AC2348" s="1">
        <f t="shared" si="1017"/>
        <v>4878.0066666666671</v>
      </c>
      <c r="AD2348" s="1">
        <f t="shared" si="1037"/>
        <v>4951.2286666666669</v>
      </c>
      <c r="AE2348" s="1">
        <f t="shared" si="1038"/>
        <v>138.56573333333336</v>
      </c>
      <c r="AF2348" s="1">
        <f t="shared" si="1039"/>
        <v>-35.228526918150877</v>
      </c>
      <c r="AG2348" s="1">
        <f t="shared" si="1033"/>
        <v>4821.3940000000002</v>
      </c>
      <c r="AH2348" s="1">
        <f t="shared" si="1042"/>
        <v>4997.7914285714287</v>
      </c>
      <c r="AI2348" s="1">
        <f t="shared" si="1040"/>
        <v>-176.39742857142846</v>
      </c>
      <c r="AJ2348" s="1">
        <f t="shared" si="1034"/>
        <v>1</v>
      </c>
    </row>
    <row r="2349" spans="1:36" x14ac:dyDescent="0.2">
      <c r="A2349" s="5">
        <v>44411</v>
      </c>
      <c r="B2349" s="1">
        <v>4909.2299999999996</v>
      </c>
      <c r="C2349" s="10">
        <v>4934.46</v>
      </c>
      <c r="D2349" s="1">
        <v>4957.03</v>
      </c>
      <c r="E2349" s="1">
        <v>4890.8500000000004</v>
      </c>
      <c r="F2349" s="1">
        <v>20353336000</v>
      </c>
      <c r="G2349" s="1">
        <v>471194128401.90002</v>
      </c>
      <c r="H2349" s="1">
        <f t="shared" si="1015"/>
        <v>44.390000000000327</v>
      </c>
      <c r="J2349" s="1">
        <f t="shared" si="1020"/>
        <v>4935.1750000000002</v>
      </c>
      <c r="K2349" s="1">
        <f t="shared" si="1021"/>
        <v>4993.5693333333338</v>
      </c>
      <c r="L2349" s="1">
        <f t="shared" si="1022"/>
        <v>4889.5521818181815</v>
      </c>
      <c r="M2349" s="1">
        <f t="shared" si="1023"/>
        <v>7.6996554429774173</v>
      </c>
      <c r="N2349" s="1">
        <f t="shared" si="1024"/>
        <v>46.667717963375416</v>
      </c>
      <c r="O2349" s="1">
        <f t="shared" si="1025"/>
        <v>87.211356054163574</v>
      </c>
      <c r="P2349" s="1">
        <f t="shared" si="1026"/>
        <v>41.064981949458527</v>
      </c>
      <c r="Q2349" s="1">
        <f t="shared" si="1027"/>
        <v>6470749311.574543</v>
      </c>
      <c r="R2349" s="1">
        <f t="shared" si="1041"/>
        <v>-209.57999999999993</v>
      </c>
      <c r="S2349" s="1">
        <f t="shared" si="1016"/>
        <v>53.332282036624591</v>
      </c>
      <c r="T2349" s="1">
        <f t="shared" si="1035"/>
        <v>42.410517475521353</v>
      </c>
      <c r="U2349" s="1">
        <f t="shared" si="1028"/>
        <v>1.4591262265785003E-4</v>
      </c>
      <c r="V2349" s="1">
        <f t="shared" si="1029"/>
        <v>-3.5011313212698125E-2</v>
      </c>
      <c r="W2349" s="1">
        <f t="shared" si="1030"/>
        <v>-1.4487834777898362E-2</v>
      </c>
      <c r="X2349" s="1">
        <f t="shared" si="1031"/>
        <v>-1.1837090743641845</v>
      </c>
      <c r="Y2349" s="1">
        <f t="shared" si="1018"/>
        <v>4933.8507692307694</v>
      </c>
      <c r="Z2349" s="1">
        <f t="shared" si="1019"/>
        <v>4933.7933333333331</v>
      </c>
      <c r="AA2349" s="1">
        <f t="shared" si="1032"/>
        <v>5.7435897436334926E-2</v>
      </c>
      <c r="AB2349" s="1">
        <f t="shared" si="1036"/>
        <v>7.8336182336182896</v>
      </c>
      <c r="AC2349" s="1">
        <f t="shared" si="1017"/>
        <v>4927.4466666666667</v>
      </c>
      <c r="AD2349" s="1">
        <f t="shared" si="1037"/>
        <v>4934.2783333333336</v>
      </c>
      <c r="AE2349" s="1">
        <f t="shared" si="1038"/>
        <v>122.8833333333334</v>
      </c>
      <c r="AF2349" s="1">
        <f t="shared" si="1039"/>
        <v>-3.7063158370633014</v>
      </c>
      <c r="AG2349" s="1">
        <f t="shared" si="1033"/>
        <v>4858.0239999999994</v>
      </c>
      <c r="AH2349" s="1">
        <f t="shared" si="1042"/>
        <v>4987.1757142857141</v>
      </c>
      <c r="AI2349" s="1">
        <f t="shared" si="1040"/>
        <v>-129.15171428571466</v>
      </c>
      <c r="AJ2349" s="1">
        <f t="shared" si="1034"/>
        <v>1</v>
      </c>
    </row>
    <row r="2350" spans="1:36" x14ac:dyDescent="0.2">
      <c r="A2350" s="5">
        <v>44412</v>
      </c>
      <c r="B2350" s="1">
        <v>4927.74</v>
      </c>
      <c r="C2350" s="10">
        <v>4978.8500000000004</v>
      </c>
      <c r="D2350" s="1">
        <v>4979.29</v>
      </c>
      <c r="E2350" s="1">
        <v>4919.66</v>
      </c>
      <c r="F2350" s="1">
        <v>17546646100</v>
      </c>
      <c r="G2350" s="1">
        <v>425801406611.79999</v>
      </c>
      <c r="H2350" s="1">
        <f t="shared" si="1015"/>
        <v>-30.180000000000291</v>
      </c>
      <c r="J2350" s="1">
        <f t="shared" si="1020"/>
        <v>4918.6559999999999</v>
      </c>
      <c r="K2350" s="1">
        <f t="shared" si="1021"/>
        <v>4986.6206666666667</v>
      </c>
      <c r="L2350" s="1">
        <f t="shared" si="1022"/>
        <v>4897.4930909090908</v>
      </c>
      <c r="M2350" s="1">
        <f t="shared" si="1023"/>
        <v>0.13950981324696388</v>
      </c>
      <c r="N2350" s="1">
        <f t="shared" si="1024"/>
        <v>37.917644044075523</v>
      </c>
      <c r="O2350" s="1">
        <f t="shared" si="1025"/>
        <v>78.797245600612015</v>
      </c>
      <c r="P2350" s="1">
        <f t="shared" si="1026"/>
        <v>39.711469350035969</v>
      </c>
      <c r="Q2350" s="1">
        <f t="shared" si="1027"/>
        <v>17287698446.671375</v>
      </c>
      <c r="R2350" s="1">
        <f t="shared" si="1041"/>
        <v>-172.89999999999964</v>
      </c>
      <c r="S2350" s="1">
        <f t="shared" si="1016"/>
        <v>62.082355955924484</v>
      </c>
      <c r="T2350" s="1">
        <f t="shared" si="1035"/>
        <v>39.689277952707258</v>
      </c>
      <c r="U2350" s="1">
        <f t="shared" si="1028"/>
        <v>8.9157134679695767E-3</v>
      </c>
      <c r="V2350" s="1">
        <f t="shared" si="1029"/>
        <v>-2.5472745102260802E-2</v>
      </c>
      <c r="W2350" s="1">
        <f t="shared" si="1030"/>
        <v>1.2237895880500773</v>
      </c>
      <c r="X2350" s="1">
        <f t="shared" si="1031"/>
        <v>-0.1558303144774931</v>
      </c>
      <c r="Y2350" s="1">
        <f t="shared" si="1018"/>
        <v>4941.2892307692309</v>
      </c>
      <c r="Z2350" s="1">
        <f t="shared" si="1019"/>
        <v>4937.7481481481482</v>
      </c>
      <c r="AA2350" s="1">
        <f t="shared" si="1032"/>
        <v>3.5410826210827508</v>
      </c>
      <c r="AB2350" s="1">
        <f t="shared" si="1036"/>
        <v>0.75416524216561809</v>
      </c>
      <c r="AC2350" s="1">
        <f t="shared" si="1017"/>
        <v>4959.2666666666664</v>
      </c>
      <c r="AD2350" s="1">
        <f t="shared" si="1037"/>
        <v>4915.9756666666672</v>
      </c>
      <c r="AE2350" s="1">
        <f t="shared" si="1038"/>
        <v>103.21433333333326</v>
      </c>
      <c r="AF2350" s="1">
        <f t="shared" si="1039"/>
        <v>27.961878679640289</v>
      </c>
      <c r="AG2350" s="1">
        <f t="shared" si="1033"/>
        <v>4901.6979999999994</v>
      </c>
      <c r="AH2350" s="1">
        <f t="shared" si="1042"/>
        <v>4974.846428571429</v>
      </c>
      <c r="AI2350" s="1">
        <f t="shared" si="1040"/>
        <v>-73.148428571429577</v>
      </c>
      <c r="AJ2350" s="1">
        <f t="shared" si="1034"/>
        <v>0</v>
      </c>
    </row>
    <row r="2351" spans="1:36" x14ac:dyDescent="0.2">
      <c r="A2351" s="5">
        <v>44413</v>
      </c>
      <c r="B2351" s="1">
        <v>4946.17</v>
      </c>
      <c r="C2351" s="10">
        <v>4948.67</v>
      </c>
      <c r="D2351" s="1">
        <v>4997.1400000000003</v>
      </c>
      <c r="E2351" s="1">
        <v>4921.9399999999996</v>
      </c>
      <c r="F2351" s="1">
        <v>16738182900</v>
      </c>
      <c r="G2351" s="1">
        <v>398772206808.20001</v>
      </c>
      <c r="H2351" s="1">
        <f t="shared" si="1015"/>
        <v>-27.109999999999673</v>
      </c>
      <c r="J2351" s="1">
        <f t="shared" si="1020"/>
        <v>4898.348</v>
      </c>
      <c r="K2351" s="1">
        <f t="shared" si="1021"/>
        <v>4973.101333333334</v>
      </c>
      <c r="L2351" s="1">
        <f t="shared" si="1022"/>
        <v>4902.9501818181807</v>
      </c>
      <c r="M2351" s="1">
        <f t="shared" si="1023"/>
        <v>20.529436679373223</v>
      </c>
      <c r="N2351" s="1">
        <f t="shared" si="1024"/>
        <v>40.861420887587471</v>
      </c>
      <c r="O2351" s="1">
        <f t="shared" si="1025"/>
        <v>63.498314840761886</v>
      </c>
      <c r="P2351" s="1">
        <f t="shared" si="1026"/>
        <v>35.575352057885354</v>
      </c>
      <c r="Q2351" s="1">
        <f t="shared" si="1027"/>
        <v>-4838937450.0796919</v>
      </c>
      <c r="R2351" s="1">
        <f t="shared" si="1041"/>
        <v>-140.55999999999949</v>
      </c>
      <c r="S2351" s="1">
        <f t="shared" si="1016"/>
        <v>59.138579112412529</v>
      </c>
      <c r="T2351" s="1">
        <f t="shared" si="1035"/>
        <v>36.783961106666951</v>
      </c>
      <c r="U2351" s="1">
        <f t="shared" si="1028"/>
        <v>-6.0986083129407074E-3</v>
      </c>
      <c r="V2351" s="1">
        <f t="shared" si="1029"/>
        <v>-3.7979875739690964E-2</v>
      </c>
      <c r="W2351" s="1">
        <f t="shared" si="1030"/>
        <v>1.0273259474418746</v>
      </c>
      <c r="X2351" s="1">
        <f t="shared" si="1031"/>
        <v>-0.4912695659261429</v>
      </c>
      <c r="Y2351" s="1">
        <f t="shared" si="1018"/>
        <v>4974.206923076923</v>
      </c>
      <c r="Z2351" s="1">
        <f t="shared" si="1019"/>
        <v>4976.6144444444444</v>
      </c>
      <c r="AA2351" s="1">
        <f t="shared" si="1032"/>
        <v>-2.40752136752144</v>
      </c>
      <c r="AB2351" s="1">
        <f t="shared" si="1036"/>
        <v>2.3513618233619127</v>
      </c>
      <c r="AC2351" s="1">
        <f t="shared" si="1017"/>
        <v>4955.916666666667</v>
      </c>
      <c r="AD2351" s="1">
        <f t="shared" si="1037"/>
        <v>4896.2059999999992</v>
      </c>
      <c r="AE2351" s="1">
        <f t="shared" si="1038"/>
        <v>83.444666666666578</v>
      </c>
      <c r="AF2351" s="1">
        <f t="shared" si="1039"/>
        <v>47.704799720907118</v>
      </c>
      <c r="AG2351" s="1">
        <f t="shared" si="1033"/>
        <v>4921.3779999999997</v>
      </c>
      <c r="AH2351" s="1">
        <f t="shared" si="1042"/>
        <v>4964.4107142857147</v>
      </c>
      <c r="AI2351" s="1">
        <f t="shared" si="1040"/>
        <v>-43.032714285714974</v>
      </c>
      <c r="AJ2351" s="1">
        <f t="shared" si="1034"/>
        <v>0</v>
      </c>
    </row>
    <row r="2352" spans="1:36" x14ac:dyDescent="0.2">
      <c r="A2352" s="5">
        <v>44414</v>
      </c>
      <c r="B2352" s="1">
        <v>4943.04</v>
      </c>
      <c r="C2352" s="10">
        <v>4921.5600000000004</v>
      </c>
      <c r="D2352" s="1">
        <v>4944.3500000000004</v>
      </c>
      <c r="E2352" s="1">
        <v>4891.8</v>
      </c>
      <c r="F2352" s="1">
        <v>15417968800</v>
      </c>
      <c r="G2352" s="1">
        <v>371773603785.09998</v>
      </c>
      <c r="H2352" s="1">
        <f t="shared" si="1015"/>
        <v>64</v>
      </c>
      <c r="J2352" s="1">
        <f t="shared" si="1020"/>
        <v>4881.5809999999992</v>
      </c>
      <c r="K2352" s="1">
        <f t="shared" si="1021"/>
        <v>4961.5540000000001</v>
      </c>
      <c r="L2352" s="1">
        <f t="shared" si="1022"/>
        <v>4907.1705454545454</v>
      </c>
      <c r="M2352" s="1">
        <f t="shared" si="1023"/>
        <v>32.011859381617882</v>
      </c>
      <c r="N2352" s="1">
        <f t="shared" si="1024"/>
        <v>36.129496046206022</v>
      </c>
      <c r="O2352" s="1">
        <f t="shared" si="1025"/>
        <v>80.174412568778791</v>
      </c>
      <c r="P2352" s="1">
        <f t="shared" si="1026"/>
        <v>39.957944094649982</v>
      </c>
      <c r="Q2352" s="1">
        <f t="shared" si="1027"/>
        <v>2044971313.7203341</v>
      </c>
      <c r="R2352" s="1">
        <f t="shared" si="1041"/>
        <v>-3.7399999999997817</v>
      </c>
      <c r="S2352" s="1">
        <f t="shared" si="1016"/>
        <v>63.870503953793978</v>
      </c>
      <c r="T2352" s="1">
        <f t="shared" si="1035"/>
        <v>39.804234254696276</v>
      </c>
      <c r="U2352" s="1">
        <f t="shared" si="1028"/>
        <v>-5.5084160306893889E-3</v>
      </c>
      <c r="V2352" s="1">
        <f t="shared" si="1029"/>
        <v>-4.4681904207308117E-2</v>
      </c>
      <c r="W2352" s="1">
        <f t="shared" si="1030"/>
        <v>0.81897647503956572</v>
      </c>
      <c r="X2352" s="1">
        <f t="shared" si="1031"/>
        <v>-0.80607809569339939</v>
      </c>
      <c r="Y2352" s="1">
        <f t="shared" si="1018"/>
        <v>4944.499230769231</v>
      </c>
      <c r="Z2352" s="1">
        <f t="shared" si="1019"/>
        <v>4946.6618518518526</v>
      </c>
      <c r="AA2352" s="1">
        <f t="shared" si="1032"/>
        <v>-2.1626210826216266</v>
      </c>
      <c r="AB2352" s="1">
        <f t="shared" si="1036"/>
        <v>-2.3585413105414772</v>
      </c>
      <c r="AC2352" s="1">
        <f t="shared" si="1017"/>
        <v>4919.2366666666667</v>
      </c>
      <c r="AD2352" s="1">
        <f t="shared" si="1037"/>
        <v>4877.6409999999996</v>
      </c>
      <c r="AE2352" s="1">
        <f t="shared" si="1038"/>
        <v>64.95280000000011</v>
      </c>
      <c r="AF2352" s="1">
        <f t="shared" si="1039"/>
        <v>42.693224071086483</v>
      </c>
      <c r="AG2352" s="1">
        <f t="shared" si="1033"/>
        <v>4943.4560000000001</v>
      </c>
      <c r="AH2352" s="1">
        <f t="shared" si="1042"/>
        <v>4950.7014285714276</v>
      </c>
      <c r="AI2352" s="1">
        <f t="shared" si="1040"/>
        <v>-7.2454285714275102</v>
      </c>
      <c r="AJ2352" s="1">
        <f t="shared" si="1034"/>
        <v>1</v>
      </c>
    </row>
    <row r="2353" spans="1:36" x14ac:dyDescent="0.2">
      <c r="A2353" s="5">
        <v>44417</v>
      </c>
      <c r="B2353" s="1">
        <v>4890.26</v>
      </c>
      <c r="C2353" s="10">
        <v>4985.5600000000004</v>
      </c>
      <c r="D2353" s="1">
        <v>5002.8900000000003</v>
      </c>
      <c r="E2353" s="1">
        <v>4884.04</v>
      </c>
      <c r="F2353" s="1">
        <v>18243687100</v>
      </c>
      <c r="G2353" s="1">
        <v>408897062935.40002</v>
      </c>
      <c r="H2353" s="1">
        <f t="shared" si="1015"/>
        <v>57.589999999999236</v>
      </c>
      <c r="J2353" s="1">
        <f t="shared" si="1020"/>
        <v>4887.6069999999991</v>
      </c>
      <c r="K2353" s="1">
        <f t="shared" si="1021"/>
        <v>4953.025333333333</v>
      </c>
      <c r="L2353" s="1">
        <f t="shared" si="1022"/>
        <v>4926.0758181818192</v>
      </c>
      <c r="M2353" s="1">
        <f t="shared" si="1023"/>
        <v>7.1780640351240139</v>
      </c>
      <c r="N2353" s="1">
        <f t="shared" si="1024"/>
        <v>5.1122451989733895</v>
      </c>
      <c r="O2353" s="1">
        <f t="shared" si="1025"/>
        <v>74.422965310951369</v>
      </c>
      <c r="P2353" s="1">
        <f t="shared" si="1026"/>
        <v>47.198920417244153</v>
      </c>
      <c r="Q2353" s="1">
        <f t="shared" si="1027"/>
        <v>12923315245.679466</v>
      </c>
      <c r="R2353" s="1">
        <f t="shared" si="1041"/>
        <v>234.25</v>
      </c>
      <c r="S2353" s="1">
        <f t="shared" si="1016"/>
        <v>94.887754801026617</v>
      </c>
      <c r="T2353" s="1">
        <f t="shared" si="1035"/>
        <v>47.184604998108846</v>
      </c>
      <c r="U2353" s="1">
        <f t="shared" si="1028"/>
        <v>1.2837073468176091E-2</v>
      </c>
      <c r="V2353" s="1">
        <f t="shared" si="1029"/>
        <v>-2.0370468617059784E-2</v>
      </c>
      <c r="W2353" s="1">
        <f t="shared" si="1030"/>
        <v>2.0041095775499413</v>
      </c>
      <c r="X2353" s="1">
        <f t="shared" si="1031"/>
        <v>0.65686453181881632</v>
      </c>
      <c r="Y2353" s="1">
        <f t="shared" si="1018"/>
        <v>4931.4061538461547</v>
      </c>
      <c r="Z2353" s="1">
        <f t="shared" si="1019"/>
        <v>4926.3007407407413</v>
      </c>
      <c r="AA2353" s="1">
        <f t="shared" si="1032"/>
        <v>5.1054131054133904</v>
      </c>
      <c r="AB2353" s="1">
        <f t="shared" si="1036"/>
        <v>-0.70901424501462329</v>
      </c>
      <c r="AC2353" s="1">
        <f t="shared" si="1017"/>
        <v>4957.4966666666669</v>
      </c>
      <c r="AD2353" s="1">
        <f t="shared" si="1037"/>
        <v>4878.317</v>
      </c>
      <c r="AE2353" s="1">
        <f t="shared" si="1038"/>
        <v>65.555666666666639</v>
      </c>
      <c r="AF2353" s="1">
        <f t="shared" si="1039"/>
        <v>80.521558438036806</v>
      </c>
      <c r="AG2353" s="1">
        <f t="shared" si="1033"/>
        <v>4953.8200000000006</v>
      </c>
      <c r="AH2353" s="1">
        <f t="shared" si="1042"/>
        <v>4941.8850000000002</v>
      </c>
      <c r="AI2353" s="1">
        <f t="shared" si="1040"/>
        <v>11.9350000000004</v>
      </c>
      <c r="AJ2353" s="1">
        <f t="shared" si="1034"/>
        <v>1</v>
      </c>
    </row>
    <row r="2354" spans="1:36" x14ac:dyDescent="0.2">
      <c r="A2354" s="5">
        <v>44418</v>
      </c>
      <c r="B2354" s="1">
        <v>4977.82</v>
      </c>
      <c r="C2354" s="10">
        <v>5043.1499999999996</v>
      </c>
      <c r="D2354" s="1">
        <v>5043.76</v>
      </c>
      <c r="E2354" s="1">
        <v>4941.24</v>
      </c>
      <c r="F2354" s="1">
        <v>16705190200</v>
      </c>
      <c r="G2354" s="1">
        <v>410098755610.29999</v>
      </c>
      <c r="H2354" s="1">
        <f t="shared" si="1015"/>
        <v>-27.809999999999491</v>
      </c>
      <c r="J2354" s="1">
        <f t="shared" si="1020"/>
        <v>4916.7909999999993</v>
      </c>
      <c r="K2354" s="1">
        <f t="shared" si="1021"/>
        <v>4948.6359999999995</v>
      </c>
      <c r="L2354" s="1">
        <f t="shared" si="1022"/>
        <v>4954.3563636363633</v>
      </c>
      <c r="M2354" s="1">
        <f t="shared" si="1023"/>
        <v>0.38191835712533251</v>
      </c>
      <c r="N2354" s="1">
        <f t="shared" si="1024"/>
        <v>0.16058547886078586</v>
      </c>
      <c r="O2354" s="1">
        <f t="shared" si="1025"/>
        <v>66.106420264457626</v>
      </c>
      <c r="P2354" s="1">
        <f t="shared" si="1026"/>
        <v>56.558666705515584</v>
      </c>
      <c r="Q2354" s="1">
        <f t="shared" si="1027"/>
        <v>16506396481.271757</v>
      </c>
      <c r="R2354" s="1">
        <f t="shared" si="1041"/>
        <v>282.67000000000007</v>
      </c>
      <c r="S2354" s="1">
        <f t="shared" si="1016"/>
        <v>99.839414521139219</v>
      </c>
      <c r="T2354" s="1">
        <f t="shared" si="1035"/>
        <v>57.1145410496827</v>
      </c>
      <c r="U2354" s="1">
        <f t="shared" si="1028"/>
        <v>1.1419450145246372E-2</v>
      </c>
      <c r="V2354" s="1">
        <f t="shared" si="1029"/>
        <v>2.3927476498893357E-2</v>
      </c>
      <c r="W2354" s="1">
        <f t="shared" si="1030"/>
        <v>2.5699485701141334</v>
      </c>
      <c r="X2354" s="1">
        <f t="shared" si="1031"/>
        <v>1.9099000209350643</v>
      </c>
      <c r="Y2354" s="1">
        <f t="shared" si="1018"/>
        <v>4994.42</v>
      </c>
      <c r="Z2354" s="1">
        <f t="shared" si="1019"/>
        <v>4989.8259259259266</v>
      </c>
      <c r="AA2354" s="1">
        <f t="shared" si="1032"/>
        <v>4.5940740740734327</v>
      </c>
      <c r="AB2354" s="1">
        <f t="shared" si="1036"/>
        <v>5.0031452991453982</v>
      </c>
      <c r="AC2354" s="1">
        <f t="shared" si="1017"/>
        <v>5009.3833333333332</v>
      </c>
      <c r="AD2354" s="1">
        <f t="shared" si="1037"/>
        <v>4897.8819999999996</v>
      </c>
      <c r="AE2354" s="1">
        <f t="shared" si="1038"/>
        <v>68.290933333333399</v>
      </c>
      <c r="AF2354" s="1">
        <f t="shared" si="1039"/>
        <v>108.84932829866483</v>
      </c>
      <c r="AG2354" s="1">
        <f t="shared" si="1033"/>
        <v>4975.558</v>
      </c>
      <c r="AH2354" s="1">
        <f t="shared" si="1042"/>
        <v>4934.6785714285706</v>
      </c>
      <c r="AI2354" s="1">
        <f t="shared" si="1040"/>
        <v>40.879428571429344</v>
      </c>
      <c r="AJ2354" s="1">
        <f t="shared" si="1034"/>
        <v>0</v>
      </c>
    </row>
    <row r="2355" spans="1:36" x14ac:dyDescent="0.2">
      <c r="A2355" s="5">
        <v>44419</v>
      </c>
      <c r="B2355" s="1">
        <v>5037.08</v>
      </c>
      <c r="C2355" s="10">
        <v>5015.34</v>
      </c>
      <c r="D2355" s="1">
        <v>5059.79</v>
      </c>
      <c r="E2355" s="1">
        <v>5009.9799999999996</v>
      </c>
      <c r="F2355" s="1">
        <v>18226607400</v>
      </c>
      <c r="G2355" s="1">
        <v>373386347207.40002</v>
      </c>
      <c r="H2355" s="1">
        <f t="shared" si="1015"/>
        <v>-41.989999999999782</v>
      </c>
      <c r="J2355" s="1">
        <f t="shared" si="1020"/>
        <v>4942.2769999999991</v>
      </c>
      <c r="K2355" s="1">
        <f t="shared" si="1021"/>
        <v>4940.0559999999987</v>
      </c>
      <c r="L2355" s="1">
        <f t="shared" si="1022"/>
        <v>4972.2743636363639</v>
      </c>
      <c r="M2355" s="1">
        <f t="shared" si="1023"/>
        <v>25.291607396870454</v>
      </c>
      <c r="N2355" s="1">
        <f t="shared" si="1024"/>
        <v>14.87866108786605</v>
      </c>
      <c r="O2355" s="1">
        <f t="shared" si="1025"/>
        <v>48.894161170982784</v>
      </c>
      <c r="P2355" s="1">
        <f t="shared" si="1026"/>
        <v>70.024530139605375</v>
      </c>
      <c r="Q2355" s="1">
        <f t="shared" si="1027"/>
        <v>-14303916548.202778</v>
      </c>
      <c r="R2355" s="1">
        <f t="shared" si="1041"/>
        <v>165.06999999999971</v>
      </c>
      <c r="S2355" s="1">
        <f t="shared" si="1016"/>
        <v>85.12133891213395</v>
      </c>
      <c r="T2355" s="1">
        <f t="shared" si="1035"/>
        <v>63.722908013376433</v>
      </c>
      <c r="U2355" s="1">
        <f t="shared" si="1028"/>
        <v>-5.5449879768868096E-3</v>
      </c>
      <c r="V2355" s="1">
        <f t="shared" si="1029"/>
        <v>5.5569937554063982E-2</v>
      </c>
      <c r="W2355" s="1">
        <f t="shared" si="1030"/>
        <v>1.4783266903089614</v>
      </c>
      <c r="X2355" s="1">
        <f t="shared" si="1031"/>
        <v>1.5239503357856974</v>
      </c>
      <c r="Y2355" s="1">
        <f t="shared" si="1018"/>
        <v>5038.871538461538</v>
      </c>
      <c r="Z2355" s="1">
        <f t="shared" si="1019"/>
        <v>5041.09</v>
      </c>
      <c r="AA2355" s="1">
        <f t="shared" si="1032"/>
        <v>-2.2184615384621793</v>
      </c>
      <c r="AB2355" s="1">
        <f t="shared" si="1036"/>
        <v>3.2315669515663101</v>
      </c>
      <c r="AC2355" s="1">
        <f t="shared" si="1017"/>
        <v>5028.37</v>
      </c>
      <c r="AD2355" s="1">
        <f t="shared" si="1037"/>
        <v>4927.0510000000004</v>
      </c>
      <c r="AE2355" s="1">
        <f t="shared" si="1038"/>
        <v>55.114799999999832</v>
      </c>
      <c r="AF2355" s="1">
        <f t="shared" si="1039"/>
        <v>122.55510316648139</v>
      </c>
      <c r="AG2355" s="1">
        <f t="shared" si="1033"/>
        <v>4982.8560000000007</v>
      </c>
      <c r="AH2355" s="1">
        <f t="shared" si="1042"/>
        <v>4924.9349999999995</v>
      </c>
      <c r="AI2355" s="1">
        <f t="shared" si="1040"/>
        <v>57.921000000001186</v>
      </c>
      <c r="AJ2355" s="1">
        <f t="shared" si="1034"/>
        <v>0</v>
      </c>
    </row>
    <row r="2356" spans="1:36" x14ac:dyDescent="0.2">
      <c r="A2356" s="5">
        <v>44420</v>
      </c>
      <c r="B2356" s="1">
        <v>4998.07</v>
      </c>
      <c r="C2356" s="10">
        <v>4973.3500000000004</v>
      </c>
      <c r="D2356" s="1">
        <v>5016.26</v>
      </c>
      <c r="E2356" s="1">
        <v>4962.9799999999996</v>
      </c>
      <c r="F2356" s="1">
        <v>16822373300</v>
      </c>
      <c r="G2356" s="1">
        <v>361828381964.40002</v>
      </c>
      <c r="H2356" s="1">
        <f t="shared" si="1015"/>
        <v>-27.3700000000008</v>
      </c>
      <c r="J2356" s="1">
        <f t="shared" si="1020"/>
        <v>4954.585</v>
      </c>
      <c r="K2356" s="1">
        <f t="shared" si="1021"/>
        <v>4928.1626666666671</v>
      </c>
      <c r="L2356" s="1">
        <f t="shared" si="1022"/>
        <v>4977.924</v>
      </c>
      <c r="M2356" s="1">
        <f t="shared" si="1023"/>
        <v>49.183499288762214</v>
      </c>
      <c r="N2356" s="1">
        <f t="shared" si="1024"/>
        <v>28.933891213388986</v>
      </c>
      <c r="O2356" s="1">
        <f t="shared" si="1025"/>
        <v>49.452962947899195</v>
      </c>
      <c r="P2356" s="1">
        <f t="shared" si="1026"/>
        <v>66.197478257832401</v>
      </c>
      <c r="Q2356" s="1">
        <f t="shared" si="1027"/>
        <v>-10274024534.196272</v>
      </c>
      <c r="R2356" s="1">
        <f t="shared" si="1041"/>
        <v>162.18000000000029</v>
      </c>
      <c r="S2356" s="1">
        <f t="shared" si="1016"/>
        <v>71.066108786611011</v>
      </c>
      <c r="T2356" s="1">
        <f t="shared" si="1035"/>
        <v>67.155828249235299</v>
      </c>
      <c r="U2356" s="1">
        <f t="shared" si="1028"/>
        <v>-8.4430011963766427E-3</v>
      </c>
      <c r="V2356" s="1">
        <f t="shared" si="1029"/>
        <v>4.4716079050852189E-2</v>
      </c>
      <c r="W2356" s="1">
        <f t="shared" si="1030"/>
        <v>0.37874009629465089</v>
      </c>
      <c r="X2356" s="1">
        <f t="shared" si="1031"/>
        <v>0.91692049126083974</v>
      </c>
      <c r="Y2356" s="1">
        <f t="shared" si="1018"/>
        <v>5008.88</v>
      </c>
      <c r="Z2356" s="1">
        <f t="shared" si="1019"/>
        <v>5012.229629629629</v>
      </c>
      <c r="AA2356" s="1">
        <f t="shared" si="1032"/>
        <v>-3.3496296296289074</v>
      </c>
      <c r="AB2356" s="1">
        <f t="shared" si="1036"/>
        <v>-2.4446951566955248</v>
      </c>
      <c r="AC2356" s="1">
        <f t="shared" si="1017"/>
        <v>4984.1966666666667</v>
      </c>
      <c r="AD2356" s="1">
        <f t="shared" si="1037"/>
        <v>4941.8623333333335</v>
      </c>
      <c r="AE2356" s="1">
        <f t="shared" si="1038"/>
        <v>48.691199999999938</v>
      </c>
      <c r="AF2356" s="1">
        <f t="shared" si="1039"/>
        <v>57.963017729874927</v>
      </c>
      <c r="AG2356" s="1">
        <f t="shared" si="1033"/>
        <v>4987.7919999999995</v>
      </c>
      <c r="AH2356" s="1">
        <f t="shared" si="1042"/>
        <v>4916.6578571428563</v>
      </c>
      <c r="AI2356" s="1">
        <f t="shared" si="1040"/>
        <v>71.134142857143161</v>
      </c>
      <c r="AJ2356" s="1">
        <f t="shared" si="1034"/>
        <v>0</v>
      </c>
    </row>
    <row r="2357" spans="1:36" x14ac:dyDescent="0.2">
      <c r="A2357" s="5">
        <v>44421</v>
      </c>
      <c r="B2357" s="1">
        <v>4958.76</v>
      </c>
      <c r="C2357" s="10">
        <v>4945.9799999999996</v>
      </c>
      <c r="D2357" s="1">
        <v>4993.74</v>
      </c>
      <c r="E2357" s="1">
        <v>4921.28</v>
      </c>
      <c r="F2357" s="1">
        <v>15831432100</v>
      </c>
      <c r="G2357" s="1">
        <v>352459069035.5</v>
      </c>
      <c r="H2357" s="1">
        <f t="shared" si="1015"/>
        <v>-4.9099999999998545</v>
      </c>
      <c r="J2357" s="1">
        <f t="shared" si="1020"/>
        <v>4968.0660000000007</v>
      </c>
      <c r="K2357" s="1">
        <f t="shared" si="1021"/>
        <v>4918.612666666666</v>
      </c>
      <c r="L2357" s="1">
        <f t="shared" si="1022"/>
        <v>4976.3594545454525</v>
      </c>
      <c r="M2357" s="1">
        <f t="shared" si="1023"/>
        <v>64.756756756756985</v>
      </c>
      <c r="N2357" s="1">
        <f t="shared" si="1024"/>
        <v>38.149029598096213</v>
      </c>
      <c r="O2357" s="1">
        <f t="shared" si="1025"/>
        <v>54.3613358966333</v>
      </c>
      <c r="P2357" s="1">
        <f t="shared" si="1026"/>
        <v>59.308237995653357</v>
      </c>
      <c r="Q2357" s="1">
        <f t="shared" si="1027"/>
        <v>-5038266964.2010231</v>
      </c>
      <c r="R2357" s="1">
        <f t="shared" si="1041"/>
        <v>12.239999999999782</v>
      </c>
      <c r="S2357" s="1">
        <f t="shared" si="1016"/>
        <v>61.850970401903794</v>
      </c>
      <c r="T2357" s="1">
        <f t="shared" si="1035"/>
        <v>70.437966546250891</v>
      </c>
      <c r="U2357" s="1">
        <f t="shared" si="1028"/>
        <v>-5.5337870351276804E-3</v>
      </c>
      <c r="V2357" s="1">
        <f t="shared" si="1029"/>
        <v>1.9732922084749738E-2</v>
      </c>
      <c r="W2357" s="1">
        <f t="shared" si="1030"/>
        <v>-0.44455931141013716</v>
      </c>
      <c r="X2357" s="1">
        <f t="shared" si="1031"/>
        <v>0.55640350619192747</v>
      </c>
      <c r="Y2357" s="1">
        <f t="shared" si="1018"/>
        <v>4969.1392307692313</v>
      </c>
      <c r="Z2357" s="1">
        <f t="shared" si="1019"/>
        <v>4971.3225925925935</v>
      </c>
      <c r="AA2357" s="1">
        <f t="shared" si="1032"/>
        <v>-2.1833618233622474</v>
      </c>
      <c r="AB2357" s="1">
        <f t="shared" si="1036"/>
        <v>-3.1163760683755752</v>
      </c>
      <c r="AC2357" s="1">
        <f t="shared" si="1017"/>
        <v>4953.666666666667</v>
      </c>
      <c r="AD2357" s="1">
        <f t="shared" si="1037"/>
        <v>4957.2986666666675</v>
      </c>
      <c r="AE2357" s="1">
        <f t="shared" si="1038"/>
        <v>30.443999999999868</v>
      </c>
      <c r="AF2357" s="1">
        <f t="shared" si="1039"/>
        <v>-7.95340077957459</v>
      </c>
      <c r="AG2357" s="1">
        <f t="shared" si="1033"/>
        <v>4992.6760000000004</v>
      </c>
      <c r="AH2357" s="1">
        <f t="shared" si="1042"/>
        <v>4918.1350000000002</v>
      </c>
      <c r="AI2357" s="1">
        <f t="shared" si="1040"/>
        <v>74.541000000000167</v>
      </c>
      <c r="AJ2357" s="1">
        <f t="shared" si="1034"/>
        <v>0</v>
      </c>
    </row>
    <row r="2358" spans="1:36" x14ac:dyDescent="0.2">
      <c r="A2358" s="5">
        <v>44424</v>
      </c>
      <c r="B2358" s="1">
        <v>4935.92</v>
      </c>
      <c r="C2358" s="10">
        <v>4941.07</v>
      </c>
      <c r="D2358" s="1">
        <v>4973.38</v>
      </c>
      <c r="E2358" s="1">
        <v>4931.37</v>
      </c>
      <c r="F2358" s="1">
        <v>16195337300</v>
      </c>
      <c r="G2358" s="1">
        <v>340735120174.70001</v>
      </c>
      <c r="H2358" s="1">
        <f t="shared" si="1015"/>
        <v>-103.67000000000007</v>
      </c>
      <c r="J2358" s="1">
        <f t="shared" si="1020"/>
        <v>4968.799</v>
      </c>
      <c r="K2358" s="1">
        <f t="shared" si="1021"/>
        <v>4919.6639999999998</v>
      </c>
      <c r="L2358" s="1">
        <f t="shared" si="1022"/>
        <v>4971.4510909090923</v>
      </c>
      <c r="M2358" s="1">
        <f t="shared" si="1023"/>
        <v>67.550497866287486</v>
      </c>
      <c r="N2358" s="1">
        <f t="shared" si="1024"/>
        <v>67.550497866287486</v>
      </c>
      <c r="O2358" s="1">
        <f t="shared" si="1025"/>
        <v>21.869066605908486</v>
      </c>
      <c r="P2358" s="1">
        <f t="shared" si="1026"/>
        <v>52.374572251090832</v>
      </c>
      <c r="Q2358" s="1">
        <f t="shared" si="1027"/>
        <v>-8716414576.3629494</v>
      </c>
      <c r="R2358" s="1">
        <f t="shared" si="1041"/>
        <v>6.6099999999996726</v>
      </c>
      <c r="S2358" s="1">
        <f t="shared" si="1016"/>
        <v>32.449502133712514</v>
      </c>
      <c r="T2358" s="1">
        <f t="shared" si="1035"/>
        <v>68.363881061528261</v>
      </c>
      <c r="U2358" s="1">
        <f t="shared" si="1028"/>
        <v>-9.937118883156593E-4</v>
      </c>
      <c r="V2358" s="1">
        <f t="shared" si="1029"/>
        <v>2.6999669519056618E-2</v>
      </c>
      <c r="W2358" s="1">
        <f t="shared" si="1030"/>
        <v>-0.55806242112028015</v>
      </c>
      <c r="X2358" s="1">
        <f t="shared" si="1031"/>
        <v>0.43511101571164112</v>
      </c>
      <c r="Y2358" s="1">
        <f t="shared" si="1018"/>
        <v>4945.2246153846145</v>
      </c>
      <c r="Z2358" s="1">
        <f t="shared" si="1019"/>
        <v>4945.6162962962953</v>
      </c>
      <c r="AA2358" s="1">
        <f t="shared" si="1032"/>
        <v>-0.39168091168085084</v>
      </c>
      <c r="AB2358" s="1">
        <f t="shared" si="1036"/>
        <v>-1.825025641025968</v>
      </c>
      <c r="AC2358" s="1">
        <f t="shared" si="1017"/>
        <v>4948.6066666666666</v>
      </c>
      <c r="AD2358" s="1">
        <f t="shared" si="1037"/>
        <v>4964.358666666667</v>
      </c>
      <c r="AE2358" s="1">
        <f t="shared" si="1038"/>
        <v>25.774800000000049</v>
      </c>
      <c r="AF2358" s="1">
        <f t="shared" si="1039"/>
        <v>-40.742637511575587</v>
      </c>
      <c r="AG2358" s="1">
        <f t="shared" si="1033"/>
        <v>4983.7780000000002</v>
      </c>
      <c r="AH2358" s="1">
        <f t="shared" si="1042"/>
        <v>4931.6892857142857</v>
      </c>
      <c r="AI2358" s="1">
        <f t="shared" si="1040"/>
        <v>52.088714285714559</v>
      </c>
      <c r="AJ2358" s="1">
        <f t="shared" si="1034"/>
        <v>0</v>
      </c>
    </row>
    <row r="2359" spans="1:36" x14ac:dyDescent="0.2">
      <c r="A2359" s="5">
        <v>44425</v>
      </c>
      <c r="B2359" s="1">
        <v>4935</v>
      </c>
      <c r="C2359" s="10">
        <v>4837.3999999999996</v>
      </c>
      <c r="D2359" s="1">
        <v>4967.5600000000004</v>
      </c>
      <c r="E2359" s="1">
        <v>4823.3900000000003</v>
      </c>
      <c r="F2359" s="1">
        <v>18757347200</v>
      </c>
      <c r="G2359" s="1">
        <v>388457131503.70001</v>
      </c>
      <c r="H2359" s="1">
        <f t="shared" si="1015"/>
        <v>56.840000000000146</v>
      </c>
      <c r="J2359" s="1">
        <f t="shared" si="1020"/>
        <v>4959.0930000000008</v>
      </c>
      <c r="K2359" s="1">
        <f t="shared" si="1021"/>
        <v>4925.4033333333327</v>
      </c>
      <c r="L2359" s="1">
        <f t="shared" si="1022"/>
        <v>4947.5603636363639</v>
      </c>
      <c r="M2359" s="1">
        <f t="shared" si="1023"/>
        <v>94.073604060913979</v>
      </c>
      <c r="N2359" s="1">
        <f t="shared" si="1024"/>
        <v>94.073604060913979</v>
      </c>
      <c r="O2359" s="1">
        <f t="shared" si="1025"/>
        <v>21.645911877832404</v>
      </c>
      <c r="P2359" s="1">
        <f t="shared" si="1026"/>
        <v>45.941057996629539</v>
      </c>
      <c r="Q2359" s="1">
        <f t="shared" si="1027"/>
        <v>-15111783847.402554</v>
      </c>
      <c r="R2359" s="1">
        <f t="shared" si="1041"/>
        <v>-141.45000000000073</v>
      </c>
      <c r="S2359" s="1">
        <f t="shared" si="1016"/>
        <v>5.926395939086011</v>
      </c>
      <c r="T2359" s="1">
        <f t="shared" si="1035"/>
        <v>63.623292451774411</v>
      </c>
      <c r="U2359" s="1">
        <f t="shared" si="1028"/>
        <v>-2.1430933972795319E-2</v>
      </c>
      <c r="V2359" s="1">
        <f t="shared" si="1029"/>
        <v>-1.9526768739333681E-2</v>
      </c>
      <c r="W2359" s="1">
        <f t="shared" si="1030"/>
        <v>-2.4539366372036397</v>
      </c>
      <c r="X2359" s="1">
        <f t="shared" si="1031"/>
        <v>-1.786723388473765</v>
      </c>
      <c r="Y2359" s="1">
        <f t="shared" si="1018"/>
        <v>4925.1207692307689</v>
      </c>
      <c r="Z2359" s="1">
        <f t="shared" si="1019"/>
        <v>4933.3907407407405</v>
      </c>
      <c r="AA2359" s="1">
        <f t="shared" si="1032"/>
        <v>-8.2699715099715831</v>
      </c>
      <c r="AB2359" s="1">
        <f t="shared" si="1036"/>
        <v>-1.9673390313389973</v>
      </c>
      <c r="AC2359" s="1">
        <f t="shared" si="1017"/>
        <v>4876.1166666666659</v>
      </c>
      <c r="AD2359" s="1">
        <f t="shared" si="1037"/>
        <v>4959.2256666666672</v>
      </c>
      <c r="AE2359" s="1">
        <f t="shared" si="1038"/>
        <v>28.86280000000006</v>
      </c>
      <c r="AF2359" s="1">
        <f t="shared" si="1039"/>
        <v>-191.9633576783983</v>
      </c>
      <c r="AG2359" s="1">
        <f t="shared" si="1033"/>
        <v>4942.6279999999997</v>
      </c>
      <c r="AH2359" s="1">
        <f t="shared" si="1042"/>
        <v>4937.1835714285708</v>
      </c>
      <c r="AI2359" s="1">
        <f t="shared" si="1040"/>
        <v>5.4444285714289435</v>
      </c>
      <c r="AJ2359" s="1">
        <f t="shared" si="1034"/>
        <v>1</v>
      </c>
    </row>
    <row r="2360" spans="1:36" x14ac:dyDescent="0.2">
      <c r="A2360" s="5">
        <v>44426</v>
      </c>
      <c r="B2360" s="1">
        <v>4838.47</v>
      </c>
      <c r="C2360" s="10">
        <v>4894.24</v>
      </c>
      <c r="D2360" s="1">
        <v>4909.54</v>
      </c>
      <c r="E2360" s="1">
        <v>4818.8999999999996</v>
      </c>
      <c r="F2360" s="1">
        <v>19747437800</v>
      </c>
      <c r="G2360" s="1">
        <v>395792165759.79999</v>
      </c>
      <c r="H2360" s="1">
        <f t="shared" si="1015"/>
        <v>-32.099999999999454</v>
      </c>
      <c r="J2360" s="1">
        <f t="shared" si="1020"/>
        <v>4950.6319999999996</v>
      </c>
      <c r="K2360" s="1">
        <f t="shared" si="1021"/>
        <v>4934.3206666666665</v>
      </c>
      <c r="L2360" s="1">
        <f t="shared" si="1022"/>
        <v>4935.7689090909089</v>
      </c>
      <c r="M2360" s="1">
        <f t="shared" si="1023"/>
        <v>68.72431400224167</v>
      </c>
      <c r="N2360" s="1">
        <f t="shared" si="1024"/>
        <v>68.72431400224167</v>
      </c>
      <c r="O2360" s="1">
        <f t="shared" si="1025"/>
        <v>21.29796163069549</v>
      </c>
      <c r="P2360" s="1">
        <f t="shared" si="1026"/>
        <v>43.018765927870895</v>
      </c>
      <c r="Q2360" s="1">
        <f t="shared" si="1027"/>
        <v>13080716742.188824</v>
      </c>
      <c r="R2360" s="1">
        <f t="shared" si="1041"/>
        <v>-54.430000000000291</v>
      </c>
      <c r="S2360" s="1">
        <f t="shared" si="1016"/>
        <v>31.27568599775833</v>
      </c>
      <c r="T2360" s="1">
        <f t="shared" si="1035"/>
        <v>60.542625455957797</v>
      </c>
      <c r="U2360" s="1">
        <f t="shared" si="1028"/>
        <v>1.1613651966393178E-2</v>
      </c>
      <c r="V2360" s="1">
        <f t="shared" si="1029"/>
        <v>-8.1508412268009572E-3</v>
      </c>
      <c r="W2360" s="1">
        <f t="shared" si="1030"/>
        <v>-1.1390868883003187</v>
      </c>
      <c r="X2360" s="1">
        <f t="shared" si="1031"/>
        <v>-0.81228337950202256</v>
      </c>
      <c r="Y2360" s="1">
        <f t="shared" si="1018"/>
        <v>4846.1446153846146</v>
      </c>
      <c r="Z2360" s="1">
        <f t="shared" si="1019"/>
        <v>4841.6103703703702</v>
      </c>
      <c r="AA2360" s="1">
        <f t="shared" si="1032"/>
        <v>4.534245014244334</v>
      </c>
      <c r="AB2360" s="1">
        <f t="shared" si="1036"/>
        <v>-5.7091282051283994</v>
      </c>
      <c r="AC2360" s="1">
        <f t="shared" si="1017"/>
        <v>4874.2266666666665</v>
      </c>
      <c r="AD2360" s="1">
        <f t="shared" si="1037"/>
        <v>4950.7216666666664</v>
      </c>
      <c r="AE2360" s="1">
        <f t="shared" si="1038"/>
        <v>36.940000000000239</v>
      </c>
      <c r="AF2360" s="1">
        <f t="shared" si="1039"/>
        <v>-138.05269806893952</v>
      </c>
      <c r="AG2360" s="1">
        <f t="shared" si="1033"/>
        <v>4918.4080000000004</v>
      </c>
      <c r="AH2360" s="1">
        <f t="shared" si="1042"/>
        <v>4940.3242857142859</v>
      </c>
      <c r="AI2360" s="1">
        <f t="shared" si="1040"/>
        <v>-21.91628571428555</v>
      </c>
      <c r="AJ2360" s="1">
        <f t="shared" si="1034"/>
        <v>0</v>
      </c>
    </row>
    <row r="2361" spans="1:36" x14ac:dyDescent="0.2">
      <c r="A2361" s="5">
        <v>44427</v>
      </c>
      <c r="B2361" s="1">
        <v>4886.5600000000004</v>
      </c>
      <c r="C2361" s="10">
        <v>4862.1400000000003</v>
      </c>
      <c r="D2361" s="1">
        <v>4893.47</v>
      </c>
      <c r="E2361" s="1">
        <v>4839.57</v>
      </c>
      <c r="F2361" s="1">
        <v>20171171900</v>
      </c>
      <c r="G2361" s="1">
        <v>397424964846</v>
      </c>
      <c r="H2361" s="1">
        <f t="shared" si="1015"/>
        <v>-92.869999999999891</v>
      </c>
      <c r="J2361" s="1">
        <f t="shared" si="1020"/>
        <v>4941.9789999999994</v>
      </c>
      <c r="K2361" s="1">
        <f t="shared" si="1021"/>
        <v>4935.1120000000001</v>
      </c>
      <c r="L2361" s="1">
        <f t="shared" si="1022"/>
        <v>4919.6794545454541</v>
      </c>
      <c r="M2361" s="1">
        <f t="shared" si="1023"/>
        <v>78.090798540737453</v>
      </c>
      <c r="N2361" s="1">
        <f t="shared" si="1024"/>
        <v>82.0498982938268</v>
      </c>
      <c r="O2361" s="1">
        <f t="shared" si="1025"/>
        <v>17.887713997985934</v>
      </c>
      <c r="P2361" s="1">
        <f t="shared" si="1026"/>
        <v>31.500247157686566</v>
      </c>
      <c r="Q2361" s="1">
        <f t="shared" si="1027"/>
        <v>-3278283225.3058305</v>
      </c>
      <c r="R2361" s="1">
        <f t="shared" si="1041"/>
        <v>-59.420000000000073</v>
      </c>
      <c r="S2361" s="1">
        <f t="shared" si="1016"/>
        <v>17.950101706173204</v>
      </c>
      <c r="T2361" s="1">
        <f t="shared" si="1035"/>
        <v>56.423777715333856</v>
      </c>
      <c r="U2361" s="1">
        <f t="shared" si="1028"/>
        <v>-6.6020312043666889E-3</v>
      </c>
      <c r="V2361" s="1">
        <f t="shared" si="1029"/>
        <v>-2.3441156090261813E-2</v>
      </c>
      <c r="W2361" s="1">
        <f t="shared" si="1030"/>
        <v>-1.6155268972207093</v>
      </c>
      <c r="X2361" s="1">
        <f t="shared" si="1031"/>
        <v>-1.4786290564428883</v>
      </c>
      <c r="Y2361" s="1">
        <f t="shared" si="1018"/>
        <v>4889.3015384615383</v>
      </c>
      <c r="Z2361" s="1">
        <f t="shared" si="1019"/>
        <v>4891.862222222222</v>
      </c>
      <c r="AA2361" s="1">
        <f t="shared" si="1032"/>
        <v>-2.5606837606837871</v>
      </c>
      <c r="AB2361" s="1">
        <f t="shared" si="1036"/>
        <v>3.1152592592587096</v>
      </c>
      <c r="AC2361" s="1">
        <f t="shared" si="1017"/>
        <v>4865.0600000000004</v>
      </c>
      <c r="AD2361" s="1">
        <f t="shared" si="1037"/>
        <v>4941.6360000000004</v>
      </c>
      <c r="AE2361" s="1">
        <f t="shared" si="1038"/>
        <v>46.380800000000001</v>
      </c>
      <c r="AF2361" s="1">
        <f t="shared" si="1039"/>
        <v>-110.06853410606691</v>
      </c>
      <c r="AG2361" s="1">
        <f t="shared" si="1033"/>
        <v>4896.1659999999993</v>
      </c>
      <c r="AH2361" s="1">
        <f t="shared" si="1042"/>
        <v>4943.9650000000011</v>
      </c>
      <c r="AI2361" s="1">
        <f t="shared" si="1040"/>
        <v>-47.799000000001797</v>
      </c>
      <c r="AJ2361" s="1">
        <f t="shared" si="1034"/>
        <v>0</v>
      </c>
    </row>
    <row r="2362" spans="1:36" x14ac:dyDescent="0.2">
      <c r="A2362" s="5">
        <v>44428</v>
      </c>
      <c r="B2362" s="1">
        <v>4817.49</v>
      </c>
      <c r="C2362" s="10">
        <v>4769.2700000000004</v>
      </c>
      <c r="D2362" s="1">
        <v>4835.1499999999996</v>
      </c>
      <c r="E2362" s="1">
        <v>4720.83</v>
      </c>
      <c r="F2362" s="1">
        <v>17763581000</v>
      </c>
      <c r="G2362" s="1">
        <v>404938035667.40002</v>
      </c>
      <c r="H2362" s="1">
        <f t="shared" si="1015"/>
        <v>66.609999999999673</v>
      </c>
      <c r="J2362" s="1">
        <f t="shared" si="1020"/>
        <v>4926.75</v>
      </c>
      <c r="K2362" s="1">
        <f t="shared" si="1021"/>
        <v>4932.3186666666679</v>
      </c>
      <c r="L2362" s="1">
        <f t="shared" si="1022"/>
        <v>4888.2778181818176</v>
      </c>
      <c r="M2362" s="1">
        <f t="shared" si="1023"/>
        <v>82.25055879227564</v>
      </c>
      <c r="N2362" s="1">
        <f t="shared" si="1024"/>
        <v>85.709228227519318</v>
      </c>
      <c r="O2362" s="1">
        <f t="shared" si="1025"/>
        <v>34.579831932773146</v>
      </c>
      <c r="P2362" s="1">
        <f t="shared" si="1026"/>
        <v>40.645578648796565</v>
      </c>
      <c r="Q2362" s="1">
        <f t="shared" si="1027"/>
        <v>-2709909487.7534776</v>
      </c>
      <c r="R2362" s="1">
        <f t="shared" si="1041"/>
        <v>-216.28999999999996</v>
      </c>
      <c r="S2362" s="1">
        <f t="shared" si="1016"/>
        <v>14.290771772480678</v>
      </c>
      <c r="T2362" s="1">
        <f t="shared" si="1035"/>
        <v>51.465804497202534</v>
      </c>
      <c r="U2362" s="1">
        <f t="shared" si="1028"/>
        <v>-1.9472581757795194E-2</v>
      </c>
      <c r="V2362" s="1">
        <f t="shared" si="1029"/>
        <v>-3.6252164723046723E-2</v>
      </c>
      <c r="W2362" s="1">
        <f t="shared" si="1030"/>
        <v>-3.1964276652965862</v>
      </c>
      <c r="X2362" s="1">
        <f t="shared" si="1031"/>
        <v>-3.3057204468270527</v>
      </c>
      <c r="Y2362" s="1">
        <f t="shared" si="1018"/>
        <v>4847.8523076923084</v>
      </c>
      <c r="Z2362" s="1">
        <f t="shared" si="1019"/>
        <v>4855.2607407407413</v>
      </c>
      <c r="AA2362" s="1">
        <f t="shared" si="1032"/>
        <v>-7.4084330484329257</v>
      </c>
      <c r="AB2362" s="1">
        <f t="shared" si="1036"/>
        <v>-3.5302336182336149</v>
      </c>
      <c r="AC2362" s="1">
        <f t="shared" si="1017"/>
        <v>4775.083333333333</v>
      </c>
      <c r="AD2362" s="1">
        <f t="shared" si="1037"/>
        <v>4927.2206666666671</v>
      </c>
      <c r="AE2362" s="1">
        <f t="shared" si="1038"/>
        <v>63.679200000000037</v>
      </c>
      <c r="AF2362" s="1">
        <f t="shared" si="1039"/>
        <v>-159.27475359126575</v>
      </c>
      <c r="AG2362" s="1">
        <f t="shared" si="1033"/>
        <v>4860.8239999999996</v>
      </c>
      <c r="AH2362" s="1">
        <f t="shared" si="1042"/>
        <v>4932.2171428571428</v>
      </c>
      <c r="AI2362" s="1">
        <f t="shared" si="1040"/>
        <v>-71.393142857143175</v>
      </c>
      <c r="AJ2362" s="1">
        <f t="shared" si="1034"/>
        <v>1</v>
      </c>
    </row>
    <row r="2363" spans="1:36" x14ac:dyDescent="0.2">
      <c r="A2363" s="5">
        <v>44431</v>
      </c>
      <c r="B2363" s="1">
        <v>4777.7299999999996</v>
      </c>
      <c r="C2363" s="10">
        <v>4835.88</v>
      </c>
      <c r="D2363" s="1">
        <v>4843.82</v>
      </c>
      <c r="E2363" s="1">
        <v>4764.01</v>
      </c>
      <c r="F2363" s="1">
        <v>16757909300</v>
      </c>
      <c r="G2363" s="1">
        <v>389599126282</v>
      </c>
      <c r="H2363" s="1">
        <f t="shared" si="1015"/>
        <v>52.510000000000218</v>
      </c>
      <c r="J2363" s="1">
        <f t="shared" si="1020"/>
        <v>4911.7820000000002</v>
      </c>
      <c r="K2363" s="1">
        <f t="shared" si="1021"/>
        <v>4925.7946666666667</v>
      </c>
      <c r="L2363" s="1">
        <f t="shared" si="1022"/>
        <v>4871.7560000000003</v>
      </c>
      <c r="M2363" s="1">
        <f t="shared" si="1023"/>
        <v>54.444664422886511</v>
      </c>
      <c r="N2363" s="1">
        <f t="shared" si="1024"/>
        <v>66.057941940051876</v>
      </c>
      <c r="O2363" s="1">
        <f t="shared" si="1025"/>
        <v>43.489866534849305</v>
      </c>
      <c r="P2363" s="1">
        <f t="shared" si="1026"/>
        <v>47.360211374090746</v>
      </c>
      <c r="Q2363" s="1">
        <f t="shared" si="1027"/>
        <v>13423545189.186966</v>
      </c>
      <c r="R2363" s="1">
        <f t="shared" si="1041"/>
        <v>-207.26999999999953</v>
      </c>
      <c r="S2363" s="1">
        <f t="shared" si="1016"/>
        <v>33.942058059948124</v>
      </c>
      <c r="T2363" s="1">
        <f t="shared" si="1035"/>
        <v>45.371234823094689</v>
      </c>
      <c r="U2363" s="1">
        <f t="shared" si="1028"/>
        <v>1.3774121773079495E-2</v>
      </c>
      <c r="V2363" s="1">
        <f t="shared" si="1029"/>
        <v>-1.7409114183307789E-2</v>
      </c>
      <c r="W2363" s="1">
        <f t="shared" si="1030"/>
        <v>-1.5453047386875078</v>
      </c>
      <c r="X2363" s="1">
        <f t="shared" si="1031"/>
        <v>-1.8253839786527823</v>
      </c>
      <c r="Y2363" s="1">
        <f t="shared" si="1018"/>
        <v>4779.5176923076924</v>
      </c>
      <c r="Z2363" s="1">
        <f t="shared" si="1019"/>
        <v>4774.204074074074</v>
      </c>
      <c r="AA2363" s="1">
        <f t="shared" si="1032"/>
        <v>5.3136182336183992</v>
      </c>
      <c r="AB2363" s="1">
        <f t="shared" si="1036"/>
        <v>-4.8640227920226602</v>
      </c>
      <c r="AC2363" s="1">
        <f t="shared" si="1017"/>
        <v>4814.5700000000006</v>
      </c>
      <c r="AD2363" s="1">
        <f t="shared" si="1037"/>
        <v>4912.9279999999999</v>
      </c>
      <c r="AE2363" s="1">
        <f t="shared" si="1038"/>
        <v>71.9166666666667</v>
      </c>
      <c r="AF2363" s="1">
        <f t="shared" si="1039"/>
        <v>-91.177752027809234</v>
      </c>
      <c r="AG2363" s="1">
        <f t="shared" si="1033"/>
        <v>4839.7860000000001</v>
      </c>
      <c r="AH2363" s="1">
        <f t="shared" si="1042"/>
        <v>4925.175714285715</v>
      </c>
      <c r="AI2363" s="1">
        <f t="shared" si="1040"/>
        <v>-85.389714285714945</v>
      </c>
      <c r="AJ2363" s="1">
        <f t="shared" si="1034"/>
        <v>1</v>
      </c>
    </row>
    <row r="2364" spans="1:36" x14ac:dyDescent="0.2">
      <c r="A2364" s="5">
        <v>44432</v>
      </c>
      <c r="B2364" s="1">
        <v>4844.59</v>
      </c>
      <c r="C2364" s="10">
        <v>4888.3900000000003</v>
      </c>
      <c r="D2364" s="1">
        <v>4906.2</v>
      </c>
      <c r="E2364" s="1">
        <v>4842.75</v>
      </c>
      <c r="F2364" s="1">
        <v>19788316300</v>
      </c>
      <c r="G2364" s="1">
        <v>417481426158.20001</v>
      </c>
      <c r="H2364" s="1">
        <f t="shared" si="1015"/>
        <v>9.7699999999995271</v>
      </c>
      <c r="J2364" s="1">
        <f t="shared" si="1020"/>
        <v>4896.3059999999987</v>
      </c>
      <c r="K2364" s="1">
        <f t="shared" si="1021"/>
        <v>4922.7233333333334</v>
      </c>
      <c r="L2364" s="1">
        <f t="shared" si="1022"/>
        <v>4867.5029090909093</v>
      </c>
      <c r="M2364" s="1">
        <f t="shared" si="1023"/>
        <v>32.087707210310832</v>
      </c>
      <c r="N2364" s="1">
        <f t="shared" si="1024"/>
        <v>50.566438517819101</v>
      </c>
      <c r="O2364" s="1">
        <f t="shared" si="1025"/>
        <v>59.777920823945998</v>
      </c>
      <c r="P2364" s="1">
        <f t="shared" si="1026"/>
        <v>42.387290084314614</v>
      </c>
      <c r="Q2364" s="1">
        <f t="shared" si="1027"/>
        <v>8679414383.4360619</v>
      </c>
      <c r="R2364" s="1">
        <f t="shared" si="1041"/>
        <v>-126.94999999999982</v>
      </c>
      <c r="S2364" s="1">
        <f t="shared" si="1016"/>
        <v>49.433561482180899</v>
      </c>
      <c r="T2364" s="1">
        <f t="shared" si="1035"/>
        <v>40.33064951919885</v>
      </c>
      <c r="U2364" s="1">
        <f t="shared" si="1028"/>
        <v>1.0741777967797213E-2</v>
      </c>
      <c r="V2364" s="1">
        <f t="shared" si="1029"/>
        <v>-1.9490287951604245E-2</v>
      </c>
      <c r="W2364" s="1">
        <f t="shared" si="1030"/>
        <v>-0.16167290197954032</v>
      </c>
      <c r="X2364" s="1">
        <f t="shared" si="1031"/>
        <v>-0.69744592593394505</v>
      </c>
      <c r="Y2364" s="1">
        <f t="shared" si="1018"/>
        <v>4843.958461538462</v>
      </c>
      <c r="Z2364" s="1">
        <f t="shared" si="1019"/>
        <v>4839.7696296296299</v>
      </c>
      <c r="AA2364" s="1">
        <f t="shared" si="1032"/>
        <v>4.1888319088320713</v>
      </c>
      <c r="AB2364" s="1">
        <f t="shared" si="1036"/>
        <v>5.0886609686611335</v>
      </c>
      <c r="AC2364" s="1">
        <f t="shared" si="1017"/>
        <v>4879.1133333333337</v>
      </c>
      <c r="AD2364" s="1">
        <f t="shared" si="1037"/>
        <v>4899.9009999999998</v>
      </c>
      <c r="AE2364" s="1">
        <f t="shared" si="1038"/>
        <v>63.047199999999975</v>
      </c>
      <c r="AF2364" s="1">
        <f t="shared" si="1039"/>
        <v>-21.981062512600257</v>
      </c>
      <c r="AG2364" s="1">
        <f t="shared" si="1033"/>
        <v>4849.9840000000004</v>
      </c>
      <c r="AH2364" s="1">
        <f t="shared" si="1042"/>
        <v>4918.7142857142853</v>
      </c>
      <c r="AI2364" s="1">
        <f t="shared" si="1040"/>
        <v>-68.730285714284946</v>
      </c>
      <c r="AJ2364" s="1">
        <f t="shared" si="1034"/>
        <v>1</v>
      </c>
    </row>
    <row r="2365" spans="1:36" x14ac:dyDescent="0.2">
      <c r="A2365" s="5">
        <v>44433</v>
      </c>
      <c r="B2365" s="1">
        <v>4890.5200000000004</v>
      </c>
      <c r="C2365" s="10">
        <v>4898.16</v>
      </c>
      <c r="D2365" s="1">
        <v>4899.7700000000004</v>
      </c>
      <c r="E2365" s="1">
        <v>4865.76</v>
      </c>
      <c r="F2365" s="1">
        <v>18944801600</v>
      </c>
      <c r="G2365" s="1">
        <v>371868197458.59998</v>
      </c>
      <c r="H2365" s="1">
        <f t="shared" si="1015"/>
        <v>-96.550000000000182</v>
      </c>
      <c r="J2365" s="1">
        <f t="shared" si="1020"/>
        <v>4884.5879999999988</v>
      </c>
      <c r="K2365" s="1">
        <f t="shared" si="1021"/>
        <v>4917.3440000000001</v>
      </c>
      <c r="L2365" s="1">
        <f t="shared" si="1022"/>
        <v>4867.8399999999992</v>
      </c>
      <c r="M2365" s="1">
        <f t="shared" si="1023"/>
        <v>6.030417042022207</v>
      </c>
      <c r="N2365" s="1">
        <f t="shared" si="1024"/>
        <v>39.975628744541936</v>
      </c>
      <c r="O2365" s="1">
        <f t="shared" si="1025"/>
        <v>36.782626066607634</v>
      </c>
      <c r="P2365" s="1">
        <f t="shared" si="1026"/>
        <v>30.298531810766693</v>
      </c>
      <c r="Q2365" s="1">
        <f t="shared" si="1027"/>
        <v>17151144994.530382</v>
      </c>
      <c r="R2365" s="1">
        <f t="shared" si="1041"/>
        <v>-75.190000000000509</v>
      </c>
      <c r="S2365" s="1">
        <f t="shared" si="1016"/>
        <v>60.024371255458064</v>
      </c>
      <c r="T2365" s="1">
        <f t="shared" si="1035"/>
        <v>37.820952753531259</v>
      </c>
      <c r="U2365" s="1">
        <f t="shared" si="1028"/>
        <v>1.9946265536445375E-3</v>
      </c>
      <c r="V2365" s="1">
        <f t="shared" si="1029"/>
        <v>-2.8749888462567996E-2</v>
      </c>
      <c r="W2365" s="1">
        <f t="shared" si="1030"/>
        <v>0.27785352623396342</v>
      </c>
      <c r="X2365" s="1">
        <f t="shared" si="1031"/>
        <v>-0.39012930557634762</v>
      </c>
      <c r="Y2365" s="1">
        <f t="shared" si="1018"/>
        <v>4889.8930769230765</v>
      </c>
      <c r="Z2365" s="1">
        <f t="shared" si="1019"/>
        <v>4889.1137037037042</v>
      </c>
      <c r="AA2365" s="1">
        <f t="shared" si="1032"/>
        <v>0.77937321937224624</v>
      </c>
      <c r="AB2365" s="1">
        <f t="shared" si="1036"/>
        <v>3.5069401709401062</v>
      </c>
      <c r="AC2365" s="1">
        <f t="shared" si="1017"/>
        <v>4887.8966666666665</v>
      </c>
      <c r="AD2365" s="1">
        <f t="shared" si="1037"/>
        <v>4885.8536666666669</v>
      </c>
      <c r="AE2365" s="1">
        <f t="shared" si="1038"/>
        <v>46.190400000000047</v>
      </c>
      <c r="AF2365" s="1">
        <f t="shared" si="1039"/>
        <v>2.9486646575907018</v>
      </c>
      <c r="AG2365" s="1">
        <f t="shared" si="1033"/>
        <v>4850.768</v>
      </c>
      <c r="AH2365" s="1">
        <f t="shared" si="1042"/>
        <v>4915.1064285714283</v>
      </c>
      <c r="AI2365" s="1">
        <f t="shared" si="1040"/>
        <v>-64.338428571428267</v>
      </c>
      <c r="AJ2365" s="1">
        <f t="shared" si="1034"/>
        <v>0</v>
      </c>
    </row>
    <row r="2366" spans="1:36" x14ac:dyDescent="0.2">
      <c r="A2366" s="5">
        <v>44434</v>
      </c>
      <c r="B2366" s="1">
        <v>4892.2</v>
      </c>
      <c r="C2366" s="10">
        <v>4801.6099999999997</v>
      </c>
      <c r="D2366" s="1">
        <v>4892.2</v>
      </c>
      <c r="E2366" s="1">
        <v>4798.7</v>
      </c>
      <c r="F2366" s="1">
        <v>19761738700</v>
      </c>
      <c r="G2366" s="1">
        <v>368987718505.90002</v>
      </c>
      <c r="H2366" s="1">
        <f t="shared" si="1015"/>
        <v>25.430000000000291</v>
      </c>
      <c r="J2366" s="1">
        <f t="shared" si="1020"/>
        <v>4867.4139999999998</v>
      </c>
      <c r="K2366" s="1">
        <f t="shared" si="1021"/>
        <v>4907.5399999999991</v>
      </c>
      <c r="L2366" s="1">
        <f t="shared" si="1022"/>
        <v>4852.753090909091</v>
      </c>
      <c r="M2366" s="1">
        <f t="shared" si="1023"/>
        <v>56.422290554027185</v>
      </c>
      <c r="N2366" s="1">
        <f t="shared" si="1024"/>
        <v>70.400498332783783</v>
      </c>
      <c r="O2366" s="1">
        <f t="shared" si="1025"/>
        <v>44.894396927910577</v>
      </c>
      <c r="P2366" s="1">
        <f t="shared" si="1026"/>
        <v>34.58124529167074</v>
      </c>
      <c r="Q2366" s="1">
        <f t="shared" si="1027"/>
        <v>-18531649724.235355</v>
      </c>
      <c r="R2366" s="1">
        <f t="shared" si="1041"/>
        <v>-144.36999999999989</v>
      </c>
      <c r="S2366" s="1">
        <f t="shared" si="1016"/>
        <v>29.59950166721622</v>
      </c>
      <c r="T2366" s="1">
        <f t="shared" si="1035"/>
        <v>33.674292041591784</v>
      </c>
      <c r="U2366" s="1">
        <f t="shared" si="1028"/>
        <v>-2.0107838829059459E-2</v>
      </c>
      <c r="V2366" s="1">
        <f t="shared" si="1029"/>
        <v>-4.261525639338519E-2</v>
      </c>
      <c r="W2366" s="1">
        <f t="shared" si="1030"/>
        <v>-1.3519293818031524</v>
      </c>
      <c r="X2366" s="1">
        <f t="shared" si="1031"/>
        <v>-2.1585152642668097</v>
      </c>
      <c r="Y2366" s="1">
        <f t="shared" si="1018"/>
        <v>4883.3061538461534</v>
      </c>
      <c r="Z2366" s="1">
        <f t="shared" si="1019"/>
        <v>4891.0081481481475</v>
      </c>
      <c r="AA2366" s="1">
        <f t="shared" si="1032"/>
        <v>-7.7019943019940911</v>
      </c>
      <c r="AB2366" s="1">
        <f t="shared" si="1036"/>
        <v>-0.91690028490102116</v>
      </c>
      <c r="AC2366" s="1">
        <f t="shared" si="1017"/>
        <v>4830.8366666666661</v>
      </c>
      <c r="AD2366" s="1">
        <f t="shared" si="1037"/>
        <v>4870.5176666666666</v>
      </c>
      <c r="AE2366" s="1">
        <f t="shared" si="1038"/>
        <v>39.304133333333269</v>
      </c>
      <c r="AF2366" s="1">
        <f t="shared" si="1039"/>
        <v>-67.305898277026941</v>
      </c>
      <c r="AG2366" s="1">
        <f t="shared" si="1033"/>
        <v>4838.6620000000003</v>
      </c>
      <c r="AH2366" s="1">
        <f t="shared" si="1042"/>
        <v>4906.5385714285712</v>
      </c>
      <c r="AI2366" s="1">
        <f t="shared" si="1040"/>
        <v>-67.876571428570969</v>
      </c>
      <c r="AJ2366" s="1">
        <f t="shared" si="1034"/>
        <v>1</v>
      </c>
    </row>
    <row r="2367" spans="1:36" x14ac:dyDescent="0.2">
      <c r="A2367" s="5">
        <v>44435</v>
      </c>
      <c r="B2367" s="1">
        <v>4794.97</v>
      </c>
      <c r="C2367" s="10">
        <v>4827.04</v>
      </c>
      <c r="D2367" s="1">
        <v>4863.47</v>
      </c>
      <c r="E2367" s="1">
        <v>4793.59</v>
      </c>
      <c r="F2367" s="1">
        <v>18331021100</v>
      </c>
      <c r="G2367" s="1">
        <v>368421410281.20001</v>
      </c>
      <c r="H2367" s="1">
        <f t="shared" si="1015"/>
        <v>-13.769999999999527</v>
      </c>
      <c r="J2367" s="1">
        <f t="shared" si="1020"/>
        <v>4855.5200000000004</v>
      </c>
      <c r="K2367" s="1">
        <f t="shared" si="1021"/>
        <v>4901.2386666666662</v>
      </c>
      <c r="L2367" s="1">
        <f t="shared" si="1022"/>
        <v>4845.4123636363638</v>
      </c>
      <c r="M2367" s="1">
        <f t="shared" si="1023"/>
        <v>42.70378162593726</v>
      </c>
      <c r="N2367" s="1">
        <f t="shared" si="1024"/>
        <v>57.944961393783423</v>
      </c>
      <c r="O2367" s="1">
        <f t="shared" si="1025"/>
        <v>58.313180169286596</v>
      </c>
      <c r="P2367" s="1">
        <f t="shared" si="1026"/>
        <v>36.256868131868131</v>
      </c>
      <c r="Q2367" s="1">
        <f t="shared" si="1027"/>
        <v>-781717843.13120461</v>
      </c>
      <c r="R2367" s="1">
        <f t="shared" si="1041"/>
        <v>-114.02999999999975</v>
      </c>
      <c r="S2367" s="1">
        <f t="shared" si="1016"/>
        <v>42.055038606216577</v>
      </c>
      <c r="T2367" s="1">
        <f t="shared" si="1035"/>
        <v>31.694698862023056</v>
      </c>
      <c r="U2367" s="1">
        <f t="shared" si="1028"/>
        <v>5.2682389207465222E-3</v>
      </c>
      <c r="V2367" s="1">
        <f t="shared" si="1029"/>
        <v>-2.9418802215810346E-2</v>
      </c>
      <c r="W2367" s="1">
        <f t="shared" si="1030"/>
        <v>-0.58654891752068727</v>
      </c>
      <c r="X2367" s="1">
        <f t="shared" si="1031"/>
        <v>-1.5138758120736191</v>
      </c>
      <c r="Y2367" s="1">
        <f t="shared" si="1018"/>
        <v>4805.5223076923075</v>
      </c>
      <c r="Z2367" s="1">
        <f t="shared" si="1019"/>
        <v>4803.4937037037025</v>
      </c>
      <c r="AA2367" s="1">
        <f t="shared" si="1032"/>
        <v>2.0286039886050276</v>
      </c>
      <c r="AB2367" s="1">
        <f t="shared" si="1036"/>
        <v>-5.7558746438742672</v>
      </c>
      <c r="AC2367" s="1">
        <f t="shared" si="1017"/>
        <v>4828.0333333333338</v>
      </c>
      <c r="AD2367" s="1">
        <f t="shared" si="1037"/>
        <v>4857.9543333333331</v>
      </c>
      <c r="AE2367" s="1">
        <f t="shared" si="1038"/>
        <v>36.658799999999971</v>
      </c>
      <c r="AF2367" s="1">
        <f t="shared" si="1039"/>
        <v>-54.413492349266555</v>
      </c>
      <c r="AG2367" s="1">
        <f t="shared" si="1033"/>
        <v>4850.2160000000003</v>
      </c>
      <c r="AH2367" s="1">
        <f t="shared" si="1042"/>
        <v>4895.2157142857131</v>
      </c>
      <c r="AI2367" s="1">
        <f t="shared" si="1040"/>
        <v>-44.999714285712798</v>
      </c>
      <c r="AJ2367" s="1">
        <f t="shared" si="1034"/>
        <v>0</v>
      </c>
    </row>
    <row r="2368" spans="1:36" x14ac:dyDescent="0.2">
      <c r="A2368" s="5">
        <v>44438</v>
      </c>
      <c r="B2368" s="1">
        <v>4847.03</v>
      </c>
      <c r="C2368" s="10">
        <v>4813.2700000000004</v>
      </c>
      <c r="D2368" s="1">
        <v>4849.16</v>
      </c>
      <c r="E2368" s="1">
        <v>4787.2</v>
      </c>
      <c r="F2368" s="1">
        <v>21963575700</v>
      </c>
      <c r="G2368" s="1">
        <v>477182071719.79999</v>
      </c>
      <c r="H2368" s="1">
        <f t="shared" ref="H2368:H2431" si="1043">C2369-C2368</f>
        <v>-7.660000000000764</v>
      </c>
      <c r="J2368" s="1">
        <f t="shared" si="1020"/>
        <v>4842.74</v>
      </c>
      <c r="K2368" s="1">
        <f t="shared" si="1021"/>
        <v>4889.7526666666663</v>
      </c>
      <c r="L2368" s="1">
        <f t="shared" si="1022"/>
        <v>4837.7305454545467</v>
      </c>
      <c r="M2368" s="1">
        <f t="shared" si="1023"/>
        <v>65.356213517124715</v>
      </c>
      <c r="N2368" s="1">
        <f t="shared" si="1024"/>
        <v>62.533943987354469</v>
      </c>
      <c r="O2368" s="1">
        <f t="shared" si="1025"/>
        <v>42.641839661626626</v>
      </c>
      <c r="P2368" s="1">
        <f t="shared" si="1026"/>
        <v>37.526879809486573</v>
      </c>
      <c r="Q2368" s="1">
        <f t="shared" si="1027"/>
        <v>-3480992791.703898</v>
      </c>
      <c r="R2368" s="1">
        <f t="shared" si="1041"/>
        <v>-24.1299999999992</v>
      </c>
      <c r="S2368" s="1">
        <f t="shared" si="1016"/>
        <v>37.466056012645538</v>
      </c>
      <c r="T2368" s="1">
        <f t="shared" si="1035"/>
        <v>32.196354249916368</v>
      </c>
      <c r="U2368" s="1">
        <f t="shared" si="1028"/>
        <v>-2.8608409667439235E-3</v>
      </c>
      <c r="V2368" s="1">
        <f t="shared" si="1029"/>
        <v>-2.6831891758559302E-2</v>
      </c>
      <c r="W2368" s="1">
        <f t="shared" si="1030"/>
        <v>-0.60853979358791399</v>
      </c>
      <c r="X2368" s="1">
        <f t="shared" si="1031"/>
        <v>-1.5641418263963833</v>
      </c>
      <c r="Y2368" s="1">
        <f t="shared" si="1018"/>
        <v>4824.9215384615381</v>
      </c>
      <c r="Z2368" s="1">
        <f t="shared" si="1019"/>
        <v>4826.0200000000004</v>
      </c>
      <c r="AA2368" s="1">
        <f t="shared" si="1032"/>
        <v>-1.0984615384622884</v>
      </c>
      <c r="AB2368" s="1">
        <f t="shared" si="1036"/>
        <v>1.4031908831915643</v>
      </c>
      <c r="AC2368" s="1">
        <f t="shared" si="1017"/>
        <v>4816.543333333334</v>
      </c>
      <c r="AD2368" s="1">
        <f t="shared" si="1037"/>
        <v>4844.7480000000005</v>
      </c>
      <c r="AE2368" s="1">
        <f t="shared" si="1038"/>
        <v>31.734666666666545</v>
      </c>
      <c r="AF2368" s="1">
        <f t="shared" si="1039"/>
        <v>-59.251011862246614</v>
      </c>
      <c r="AG2368" s="1">
        <f t="shared" si="1033"/>
        <v>4845.6940000000004</v>
      </c>
      <c r="AH2368" s="1">
        <f t="shared" si="1042"/>
        <v>4878.7957142857131</v>
      </c>
      <c r="AI2368" s="1">
        <f t="shared" si="1040"/>
        <v>-33.10171428571266</v>
      </c>
      <c r="AJ2368" s="1">
        <f t="shared" si="1034"/>
        <v>0</v>
      </c>
    </row>
    <row r="2369" spans="1:36" x14ac:dyDescent="0.2">
      <c r="A2369" s="5">
        <v>44439</v>
      </c>
      <c r="B2369" s="1">
        <v>4803.09</v>
      </c>
      <c r="C2369" s="10">
        <v>4805.6099999999997</v>
      </c>
      <c r="D2369" s="1">
        <v>4821.76</v>
      </c>
      <c r="E2369" s="1">
        <v>4740.75</v>
      </c>
      <c r="F2369" s="1">
        <v>23511865800</v>
      </c>
      <c r="G2369" s="1">
        <v>460805653996</v>
      </c>
      <c r="H2369" s="1">
        <f t="shared" si="1043"/>
        <v>63.850000000000364</v>
      </c>
      <c r="J2369" s="1">
        <f t="shared" si="1020"/>
        <v>4839.5609999999997</v>
      </c>
      <c r="K2369" s="1">
        <f t="shared" si="1021"/>
        <v>4873.9166666666661</v>
      </c>
      <c r="L2369" s="1">
        <f t="shared" si="1022"/>
        <v>4830.979636363636</v>
      </c>
      <c r="M2369" s="1">
        <f t="shared" si="1023"/>
        <v>60.797824116047295</v>
      </c>
      <c r="N2369" s="1">
        <f t="shared" si="1024"/>
        <v>55.073922950559208</v>
      </c>
      <c r="O2369" s="1">
        <f t="shared" si="1025"/>
        <v>45.638851771644418</v>
      </c>
      <c r="P2369" s="1">
        <f t="shared" si="1026"/>
        <v>44.240142850248567</v>
      </c>
      <c r="Q2369" s="1">
        <f t="shared" si="1027"/>
        <v>14137303828.144382</v>
      </c>
      <c r="R2369" s="1">
        <f t="shared" si="1041"/>
        <v>-88.630000000000109</v>
      </c>
      <c r="S2369" s="1">
        <f t="shared" si="1016"/>
        <v>44.926077049440799</v>
      </c>
      <c r="T2369" s="1">
        <f t="shared" si="1035"/>
        <v>36.096322360951845</v>
      </c>
      <c r="U2369" s="1">
        <f t="shared" si="1028"/>
        <v>-1.59397038045134E-3</v>
      </c>
      <c r="V2369" s="1">
        <f t="shared" si="1029"/>
        <v>-2.7415114539968071E-2</v>
      </c>
      <c r="W2369" s="1">
        <f t="shared" si="1030"/>
        <v>-0.70153057271103769</v>
      </c>
      <c r="X2369" s="1">
        <f t="shared" si="1031"/>
        <v>-1.4014738317916748</v>
      </c>
      <c r="Y2369" s="1">
        <f t="shared" si="1018"/>
        <v>4812.0915384615382</v>
      </c>
      <c r="Z2369" s="1">
        <f t="shared" si="1019"/>
        <v>4812.7025925925927</v>
      </c>
      <c r="AA2369" s="1">
        <f t="shared" si="1032"/>
        <v>-0.61105413105451589</v>
      </c>
      <c r="AB2369" s="1">
        <f t="shared" si="1036"/>
        <v>-1.0009800569807339</v>
      </c>
      <c r="AC2369" s="1">
        <f t="shared" si="1017"/>
        <v>4789.373333333333</v>
      </c>
      <c r="AD2369" s="1">
        <f t="shared" si="1037"/>
        <v>4836.0736666666662</v>
      </c>
      <c r="AE2369" s="1">
        <f t="shared" si="1038"/>
        <v>32.400399999999898</v>
      </c>
      <c r="AF2369" s="1">
        <f t="shared" si="1039"/>
        <v>-96.090034553757292</v>
      </c>
      <c r="AG2369" s="1">
        <f t="shared" si="1033"/>
        <v>4829.1380000000008</v>
      </c>
      <c r="AH2369" s="1">
        <f t="shared" si="1042"/>
        <v>4863.8149999999996</v>
      </c>
      <c r="AI2369" s="1">
        <f t="shared" si="1040"/>
        <v>-34.67699999999877</v>
      </c>
      <c r="AJ2369" s="1">
        <f t="shared" si="1034"/>
        <v>1</v>
      </c>
    </row>
    <row r="2370" spans="1:36" x14ac:dyDescent="0.2">
      <c r="A2370" s="5">
        <v>44440</v>
      </c>
      <c r="B2370" s="1">
        <v>4804.6899999999996</v>
      </c>
      <c r="C2370" s="10">
        <v>4869.46</v>
      </c>
      <c r="D2370" s="1">
        <v>4906.3999999999996</v>
      </c>
      <c r="E2370" s="1">
        <v>4763.3</v>
      </c>
      <c r="F2370" s="1">
        <v>32672108000</v>
      </c>
      <c r="G2370" s="1">
        <v>568819748405.80005</v>
      </c>
      <c r="H2370" s="1">
        <f t="shared" si="1043"/>
        <v>-5.0000000000181899E-2</v>
      </c>
      <c r="J2370" s="1">
        <f t="shared" si="1020"/>
        <v>4837.0829999999996</v>
      </c>
      <c r="K2370" s="1">
        <f t="shared" si="1021"/>
        <v>4864.1913333333332</v>
      </c>
      <c r="L2370" s="1">
        <f t="shared" si="1022"/>
        <v>4836.4158181818184</v>
      </c>
      <c r="M2370" s="1">
        <f t="shared" si="1023"/>
        <v>22.30003018412296</v>
      </c>
      <c r="N2370" s="1">
        <f t="shared" si="1024"/>
        <v>19.906234843993996</v>
      </c>
      <c r="O2370" s="1">
        <f t="shared" si="1025"/>
        <v>43.065939896772996</v>
      </c>
      <c r="P2370" s="1">
        <f t="shared" si="1026"/>
        <v>53.089708692882397</v>
      </c>
      <c r="Q2370" s="1">
        <f t="shared" si="1027"/>
        <v>15804076280.643024</v>
      </c>
      <c r="R2370" s="1">
        <f t="shared" si="1041"/>
        <v>7.319999999999709</v>
      </c>
      <c r="S2370" s="1">
        <f t="shared" si="1016"/>
        <v>80.093765156006</v>
      </c>
      <c r="T2370" s="1">
        <f t="shared" si="1035"/>
        <v>40.978130276776611</v>
      </c>
      <c r="U2370" s="1">
        <f t="shared" si="1028"/>
        <v>1.3112336891565053E-2</v>
      </c>
      <c r="V2370" s="1">
        <f t="shared" si="1029"/>
        <v>6.6275271840245589E-3</v>
      </c>
      <c r="W2370" s="1">
        <f t="shared" si="1030"/>
        <v>0.66934968864500388</v>
      </c>
      <c r="X2370" s="1">
        <f t="shared" si="1031"/>
        <v>0.1083153664322723</v>
      </c>
      <c r="Y2370" s="1">
        <f t="shared" si="1018"/>
        <v>4815.4330769230764</v>
      </c>
      <c r="Z2370" s="1">
        <f t="shared" si="1019"/>
        <v>4810.3396296296296</v>
      </c>
      <c r="AA2370" s="1">
        <f t="shared" si="1032"/>
        <v>5.0934472934468431</v>
      </c>
      <c r="AB2370" s="1">
        <f t="shared" si="1036"/>
        <v>0.52984615384575595</v>
      </c>
      <c r="AC2370" s="1">
        <f t="shared" si="1017"/>
        <v>4846.3866666666663</v>
      </c>
      <c r="AD2370" s="1">
        <f t="shared" si="1037"/>
        <v>4833.2896666666675</v>
      </c>
      <c r="AE2370" s="1">
        <f t="shared" si="1038"/>
        <v>29.059600000000138</v>
      </c>
      <c r="AF2370" s="1">
        <f t="shared" si="1039"/>
        <v>30.046295659033575</v>
      </c>
      <c r="AG2370" s="1">
        <f t="shared" si="1033"/>
        <v>4823.3979999999992</v>
      </c>
      <c r="AH2370" s="1">
        <f t="shared" si="1042"/>
        <v>4856.3942857142856</v>
      </c>
      <c r="AI2370" s="1">
        <f t="shared" si="1040"/>
        <v>-32.996285714286387</v>
      </c>
      <c r="AJ2370" s="1">
        <f t="shared" si="1034"/>
        <v>0</v>
      </c>
    </row>
    <row r="2371" spans="1:36" x14ac:dyDescent="0.2">
      <c r="A2371" s="5">
        <v>44441</v>
      </c>
      <c r="B2371" s="1">
        <v>4865.82</v>
      </c>
      <c r="C2371" s="10">
        <v>4869.41</v>
      </c>
      <c r="D2371" s="1">
        <v>4892.7</v>
      </c>
      <c r="E2371" s="1">
        <v>4845.62</v>
      </c>
      <c r="F2371" s="1">
        <v>26785801300</v>
      </c>
      <c r="G2371" s="1">
        <v>465954132797.09998</v>
      </c>
      <c r="H2371" s="1">
        <f t="shared" si="1043"/>
        <v>-26.349999999999454</v>
      </c>
      <c r="J2371" s="1">
        <f t="shared" si="1020"/>
        <v>4837.8100000000004</v>
      </c>
      <c r="K2371" s="1">
        <f t="shared" si="1021"/>
        <v>4857.2620000000006</v>
      </c>
      <c r="L2371" s="1">
        <f t="shared" si="1022"/>
        <v>4842.2934545454546</v>
      </c>
      <c r="M2371" s="1">
        <f t="shared" si="1023"/>
        <v>22.330214307274289</v>
      </c>
      <c r="N2371" s="1">
        <f t="shared" si="1024"/>
        <v>19.933178854340593</v>
      </c>
      <c r="O2371" s="1">
        <f t="shared" si="1025"/>
        <v>65.115600612646986</v>
      </c>
      <c r="P2371" s="1">
        <f t="shared" si="1026"/>
        <v>44.750984574991854</v>
      </c>
      <c r="Q2371" s="1">
        <f t="shared" si="1027"/>
        <v>284471126.80543798</v>
      </c>
      <c r="R2371" s="1">
        <f t="shared" si="1041"/>
        <v>100.13999999999942</v>
      </c>
      <c r="S2371" s="1">
        <f t="shared" si="1016"/>
        <v>80.066821145659404</v>
      </c>
      <c r="T2371" s="1">
        <f t="shared" si="1035"/>
        <v>47.189802220725227</v>
      </c>
      <c r="U2371" s="1">
        <f t="shared" si="1028"/>
        <v>-1.0268184441273563E-5</v>
      </c>
      <c r="V2371" s="1">
        <f t="shared" si="1029"/>
        <v>-5.0733106672333043E-3</v>
      </c>
      <c r="W2371" s="1">
        <f t="shared" si="1030"/>
        <v>0.65318811611037741</v>
      </c>
      <c r="X2371" s="1">
        <f t="shared" si="1031"/>
        <v>0.25009974755323527</v>
      </c>
      <c r="Y2371" s="1">
        <f t="shared" si="1018"/>
        <v>4869.4523076923078</v>
      </c>
      <c r="Z2371" s="1">
        <f t="shared" si="1019"/>
        <v>4869.4562962962964</v>
      </c>
      <c r="AA2371" s="1">
        <f t="shared" si="1032"/>
        <v>-3.9886039885459468E-3</v>
      </c>
      <c r="AB2371" s="1">
        <f t="shared" si="1036"/>
        <v>4.0739601139597656</v>
      </c>
      <c r="AC2371" s="1">
        <f t="shared" si="1017"/>
        <v>4869.2433333333329</v>
      </c>
      <c r="AD2371" s="1">
        <f t="shared" si="1037"/>
        <v>4833.7079999999996</v>
      </c>
      <c r="AE2371" s="1">
        <f t="shared" si="1038"/>
        <v>29.561599999999817</v>
      </c>
      <c r="AF2371" s="1">
        <f t="shared" si="1039"/>
        <v>80.138497991388547</v>
      </c>
      <c r="AG2371" s="1">
        <f t="shared" si="1033"/>
        <v>4836.9580000000005</v>
      </c>
      <c r="AH2371" s="1">
        <f t="shared" si="1042"/>
        <v>4850.9250000000002</v>
      </c>
      <c r="AI2371" s="1">
        <f t="shared" si="1040"/>
        <v>-13.966999999999643</v>
      </c>
      <c r="AJ2371" s="1">
        <f t="shared" si="1034"/>
        <v>0</v>
      </c>
    </row>
    <row r="2372" spans="1:36" x14ac:dyDescent="0.2">
      <c r="A2372" s="5">
        <v>44442</v>
      </c>
      <c r="B2372" s="1">
        <v>4875.07</v>
      </c>
      <c r="C2372" s="10">
        <v>4843.0600000000004</v>
      </c>
      <c r="D2372" s="1">
        <v>4886.55</v>
      </c>
      <c r="E2372" s="1">
        <v>4828.7</v>
      </c>
      <c r="F2372" s="1">
        <v>26809189600</v>
      </c>
      <c r="G2372" s="1">
        <v>466430119699.59998</v>
      </c>
      <c r="H2372" s="1">
        <f t="shared" si="1043"/>
        <v>90.669999999999163</v>
      </c>
      <c r="J2372" s="1">
        <f t="shared" si="1020"/>
        <v>4845.1890000000003</v>
      </c>
      <c r="K2372" s="1">
        <f t="shared" si="1021"/>
        <v>4850.4006666666664</v>
      </c>
      <c r="L2372" s="1">
        <f t="shared" si="1022"/>
        <v>4843.2480000000005</v>
      </c>
      <c r="M2372" s="1">
        <f t="shared" si="1023"/>
        <v>38.237247207968231</v>
      </c>
      <c r="N2372" s="1">
        <f t="shared" si="1024"/>
        <v>38.237247207968231</v>
      </c>
      <c r="O2372" s="1">
        <f t="shared" si="1025"/>
        <v>76.362737830491696</v>
      </c>
      <c r="P2372" s="1">
        <f t="shared" si="1026"/>
        <v>56.554780347561696</v>
      </c>
      <c r="Q2372" s="1">
        <f t="shared" si="1027"/>
        <v>-13499597114.053131</v>
      </c>
      <c r="R2372" s="1">
        <f t="shared" si="1041"/>
        <v>7.180000000000291</v>
      </c>
      <c r="S2372" s="1">
        <f t="shared" si="1016"/>
        <v>61.762752792031769</v>
      </c>
      <c r="T2372" s="1">
        <f t="shared" si="1035"/>
        <v>51.937000322680333</v>
      </c>
      <c r="U2372" s="1">
        <f t="shared" si="1028"/>
        <v>-5.4407750471808011E-3</v>
      </c>
      <c r="V2372" s="1">
        <f t="shared" si="1029"/>
        <v>-3.9241979868946441E-3</v>
      </c>
      <c r="W2372" s="1">
        <f t="shared" si="1030"/>
        <v>-4.3940494374933678E-2</v>
      </c>
      <c r="X2372" s="1">
        <f t="shared" si="1031"/>
        <v>-0.15134144931805713</v>
      </c>
      <c r="Y2372" s="1">
        <f t="shared" si="1018"/>
        <v>4865.3561538461536</v>
      </c>
      <c r="Z2372" s="1">
        <f t="shared" si="1019"/>
        <v>4867.4581481481482</v>
      </c>
      <c r="AA2372" s="1">
        <f t="shared" si="1032"/>
        <v>-2.1019943019946368</v>
      </c>
      <c r="AB2372" s="1">
        <f t="shared" si="1036"/>
        <v>-0.42358974358976414</v>
      </c>
      <c r="AC2372" s="1">
        <f t="shared" si="1017"/>
        <v>4852.7700000000004</v>
      </c>
      <c r="AD2372" s="1">
        <f t="shared" si="1037"/>
        <v>4841.4766666666665</v>
      </c>
      <c r="AE2372" s="1">
        <f t="shared" si="1038"/>
        <v>25.605333333333238</v>
      </c>
      <c r="AF2372" s="1">
        <f t="shared" si="1039"/>
        <v>29.40359647295881</v>
      </c>
      <c r="AG2372" s="1">
        <f t="shared" si="1033"/>
        <v>4840.1620000000003</v>
      </c>
      <c r="AH2372" s="1">
        <f t="shared" si="1042"/>
        <v>4843.9242857142845</v>
      </c>
      <c r="AI2372" s="1">
        <f t="shared" si="1040"/>
        <v>-3.7622857142841895</v>
      </c>
      <c r="AJ2372" s="1">
        <f t="shared" si="1034"/>
        <v>1</v>
      </c>
    </row>
    <row r="2373" spans="1:36" x14ac:dyDescent="0.2">
      <c r="A2373" s="5">
        <v>44445</v>
      </c>
      <c r="B2373" s="1">
        <v>4841.0600000000004</v>
      </c>
      <c r="C2373" s="10">
        <v>4933.7299999999996</v>
      </c>
      <c r="D2373" s="1">
        <v>4944.45</v>
      </c>
      <c r="E2373" s="1">
        <v>4837.79</v>
      </c>
      <c r="F2373" s="1">
        <v>24050724500</v>
      </c>
      <c r="G2373" s="1">
        <v>452756275291.90002</v>
      </c>
      <c r="H2373" s="1">
        <f t="shared" si="1043"/>
        <v>59.100000000000364</v>
      </c>
      <c r="J2373" s="1">
        <f t="shared" si="1020"/>
        <v>4854.9739999999993</v>
      </c>
      <c r="K2373" s="1">
        <f t="shared" si="1021"/>
        <v>4849.9113333333325</v>
      </c>
      <c r="L2373" s="1">
        <f t="shared" si="1022"/>
        <v>4859.3463636363631</v>
      </c>
      <c r="M2373" s="1">
        <f t="shared" si="1023"/>
        <v>5.2626411389299284</v>
      </c>
      <c r="N2373" s="1">
        <f t="shared" si="1024"/>
        <v>5.2626411389299284</v>
      </c>
      <c r="O2373" s="1">
        <f t="shared" si="1025"/>
        <v>86.248385012919755</v>
      </c>
      <c r="P2373" s="1">
        <f t="shared" si="1026"/>
        <v>71.818394753279165</v>
      </c>
      <c r="Q2373" s="1">
        <f t="shared" si="1027"/>
        <v>19216226719.388588</v>
      </c>
      <c r="R2373" s="1">
        <f t="shared" si="1041"/>
        <v>45.339999999999236</v>
      </c>
      <c r="S2373" s="1">
        <f t="shared" si="1016"/>
        <v>94.737358861070078</v>
      </c>
      <c r="T2373" s="1">
        <f t="shared" si="1035"/>
        <v>58.016530402792533</v>
      </c>
      <c r="U2373" s="1">
        <f t="shared" si="1028"/>
        <v>1.8377576397573269E-2</v>
      </c>
      <c r="V2373" s="1">
        <f t="shared" si="1029"/>
        <v>3.4483264734435061E-2</v>
      </c>
      <c r="W2373" s="1">
        <f t="shared" si="1030"/>
        <v>1.6221714060672687</v>
      </c>
      <c r="X2373" s="1">
        <f t="shared" si="1031"/>
        <v>1.7282515267976795</v>
      </c>
      <c r="Y2373" s="1">
        <f t="shared" si="1018"/>
        <v>4857.0092307692312</v>
      </c>
      <c r="Z2373" s="1">
        <f t="shared" si="1019"/>
        <v>4849.776296296297</v>
      </c>
      <c r="AA2373" s="1">
        <f t="shared" si="1032"/>
        <v>7.2329344729341756</v>
      </c>
      <c r="AB2373" s="1">
        <f t="shared" si="1036"/>
        <v>-0.2350085470088743</v>
      </c>
      <c r="AC2373" s="1">
        <f t="shared" si="1017"/>
        <v>4905.3233333333337</v>
      </c>
      <c r="AD2373" s="1">
        <f t="shared" si="1037"/>
        <v>4850.5520000000006</v>
      </c>
      <c r="AE2373" s="1">
        <f t="shared" si="1038"/>
        <v>28.317333333333409</v>
      </c>
      <c r="AF2373" s="1">
        <f t="shared" si="1039"/>
        <v>128.94654236117569</v>
      </c>
      <c r="AG2373" s="1">
        <f t="shared" si="1033"/>
        <v>4864.2539999999999</v>
      </c>
      <c r="AH2373" s="1">
        <f t="shared" si="1042"/>
        <v>4850.8049999999994</v>
      </c>
      <c r="AI2373" s="1">
        <f t="shared" si="1040"/>
        <v>13.449000000000524</v>
      </c>
      <c r="AJ2373" s="1">
        <f t="shared" si="1034"/>
        <v>1</v>
      </c>
    </row>
    <row r="2374" spans="1:36" x14ac:dyDescent="0.2">
      <c r="A2374" s="5">
        <v>44446</v>
      </c>
      <c r="B2374" s="1">
        <v>4932.9799999999996</v>
      </c>
      <c r="C2374" s="10">
        <v>4992.83</v>
      </c>
      <c r="D2374" s="1">
        <v>5005.96</v>
      </c>
      <c r="E2374" s="1">
        <v>4915.6099999999997</v>
      </c>
      <c r="F2374" s="1">
        <v>24417851900</v>
      </c>
      <c r="G2374" s="1">
        <v>417759639120.90002</v>
      </c>
      <c r="H2374" s="1">
        <f t="shared" si="1043"/>
        <v>-20.699999999999818</v>
      </c>
      <c r="J2374" s="1">
        <f t="shared" si="1020"/>
        <v>4865.4179999999997</v>
      </c>
      <c r="K2374" s="1">
        <f t="shared" si="1021"/>
        <v>4860.2733333333326</v>
      </c>
      <c r="L2374" s="1">
        <f t="shared" si="1022"/>
        <v>4884.4110909090896</v>
      </c>
      <c r="M2374" s="1">
        <f t="shared" si="1023"/>
        <v>4.9507937106444357</v>
      </c>
      <c r="N2374" s="1">
        <f t="shared" si="1024"/>
        <v>4.9507937106444357</v>
      </c>
      <c r="O2374" s="1">
        <f t="shared" si="1025"/>
        <v>81.934642528383108</v>
      </c>
      <c r="P2374" s="1">
        <f t="shared" si="1026"/>
        <v>64.606247721961381</v>
      </c>
      <c r="Q2374" s="1">
        <f t="shared" si="1027"/>
        <v>17320864729.06472</v>
      </c>
      <c r="R2374" s="1">
        <f t="shared" si="1041"/>
        <v>94.670000000000073</v>
      </c>
      <c r="S2374" s="1">
        <f t="shared" si="1016"/>
        <v>95.049206289355567</v>
      </c>
      <c r="T2374" s="1">
        <f t="shared" si="1035"/>
        <v>62.578094883510005</v>
      </c>
      <c r="U2374" s="1">
        <f t="shared" si="1028"/>
        <v>1.1836974221033034E-2</v>
      </c>
      <c r="V2374" s="1">
        <f t="shared" si="1029"/>
        <v>3.2455313200492941E-2</v>
      </c>
      <c r="W2374" s="1">
        <f t="shared" si="1030"/>
        <v>2.6187266952192036</v>
      </c>
      <c r="X2374" s="1">
        <f t="shared" si="1031"/>
        <v>2.7273500392982144</v>
      </c>
      <c r="Y2374" s="1">
        <f t="shared" si="1018"/>
        <v>4942.8223076923077</v>
      </c>
      <c r="Z2374" s="1">
        <f t="shared" si="1019"/>
        <v>4938.1077777777773</v>
      </c>
      <c r="AA2374" s="1">
        <f t="shared" si="1032"/>
        <v>4.7145299145304307</v>
      </c>
      <c r="AB2374" s="1">
        <f t="shared" si="1036"/>
        <v>6.7292535612534268</v>
      </c>
      <c r="AC2374" s="1">
        <f t="shared" si="1017"/>
        <v>4971.4666666666672</v>
      </c>
      <c r="AD2374" s="1">
        <f t="shared" si="1037"/>
        <v>4859.7873333333328</v>
      </c>
      <c r="AE2374" s="1">
        <f t="shared" si="1038"/>
        <v>38.95613333333322</v>
      </c>
      <c r="AF2374" s="1">
        <f t="shared" si="1039"/>
        <v>191.11981225606706</v>
      </c>
      <c r="AG2374" s="1">
        <f t="shared" si="1033"/>
        <v>4901.6979999999994</v>
      </c>
      <c r="AH2374" s="1">
        <f t="shared" si="1042"/>
        <v>4857.847142857142</v>
      </c>
      <c r="AI2374" s="1">
        <f t="shared" si="1040"/>
        <v>43.850857142857421</v>
      </c>
      <c r="AJ2374" s="1">
        <f t="shared" si="1034"/>
        <v>0</v>
      </c>
    </row>
    <row r="2375" spans="1:36" x14ac:dyDescent="0.2">
      <c r="A2375" s="5">
        <v>44447</v>
      </c>
      <c r="B2375" s="1">
        <v>4986.8</v>
      </c>
      <c r="C2375" s="10">
        <v>4972.13</v>
      </c>
      <c r="D2375" s="1">
        <v>5013.9799999999996</v>
      </c>
      <c r="E2375" s="1">
        <v>4955.8900000000003</v>
      </c>
      <c r="F2375" s="1">
        <v>26461531500</v>
      </c>
      <c r="G2375" s="1">
        <v>428591077708.09998</v>
      </c>
      <c r="H2375" s="1">
        <f t="shared" si="1043"/>
        <v>-2.1199999999998909</v>
      </c>
      <c r="J2375" s="1">
        <f t="shared" si="1020"/>
        <v>4872.8150000000005</v>
      </c>
      <c r="K2375" s="1">
        <f t="shared" si="1021"/>
        <v>4865.4659999999994</v>
      </c>
      <c r="L2375" s="1">
        <f t="shared" si="1022"/>
        <v>4903.8132727272723</v>
      </c>
      <c r="M2375" s="1">
        <f t="shared" si="1023"/>
        <v>16.694590713259757</v>
      </c>
      <c r="N2375" s="1">
        <f t="shared" si="1024"/>
        <v>15.316766094498965</v>
      </c>
      <c r="O2375" s="1">
        <f t="shared" si="1025"/>
        <v>75.26508869792471</v>
      </c>
      <c r="P2375" s="1">
        <f t="shared" si="1026"/>
        <v>59.809624537281856</v>
      </c>
      <c r="Q2375" s="1">
        <f t="shared" si="1027"/>
        <v>-11666032393.096922</v>
      </c>
      <c r="R2375" s="1">
        <f t="shared" si="1041"/>
        <v>170.52000000000044</v>
      </c>
      <c r="S2375" s="1">
        <f t="shared" si="1016"/>
        <v>84.683233905501027</v>
      </c>
      <c r="T2375" s="1">
        <f t="shared" si="1035"/>
        <v>65.043981148514291</v>
      </c>
      <c r="U2375" s="1">
        <f t="shared" si="1028"/>
        <v>-4.1632057086198101E-3</v>
      </c>
      <c r="V2375" s="1">
        <f t="shared" si="1029"/>
        <v>1.713038444150319E-2</v>
      </c>
      <c r="W2375" s="1">
        <f t="shared" si="1030"/>
        <v>2.0381442759472623</v>
      </c>
      <c r="X2375" s="1">
        <f t="shared" si="1031"/>
        <v>2.1922668866661628</v>
      </c>
      <c r="Y2375" s="1">
        <f t="shared" si="1018"/>
        <v>4989.6453846153845</v>
      </c>
      <c r="Z2375" s="1">
        <f t="shared" si="1019"/>
        <v>4991.2966666666671</v>
      </c>
      <c r="AA2375" s="1">
        <f t="shared" si="1032"/>
        <v>-1.6512820512825783</v>
      </c>
      <c r="AB2375" s="1">
        <f t="shared" si="1036"/>
        <v>3.441367521367829</v>
      </c>
      <c r="AC2375" s="1">
        <f t="shared" si="1017"/>
        <v>4980.666666666667</v>
      </c>
      <c r="AD2375" s="1">
        <f t="shared" si="1037"/>
        <v>4869.0643333333328</v>
      </c>
      <c r="AE2375" s="1">
        <f t="shared" si="1038"/>
        <v>50.088533333333274</v>
      </c>
      <c r="AF2375" s="1">
        <f t="shared" si="1039"/>
        <v>148.54009611425943</v>
      </c>
      <c r="AG2375" s="1">
        <f t="shared" si="1033"/>
        <v>4922.232</v>
      </c>
      <c r="AH2375" s="1">
        <f t="shared" si="1042"/>
        <v>4865.7035714285721</v>
      </c>
      <c r="AI2375" s="1">
        <f t="shared" si="1040"/>
        <v>56.528428571427867</v>
      </c>
      <c r="AJ2375" s="1">
        <f t="shared" si="1034"/>
        <v>0</v>
      </c>
    </row>
    <row r="2376" spans="1:36" x14ac:dyDescent="0.2">
      <c r="A2376" s="5">
        <v>44448</v>
      </c>
      <c r="B2376" s="1">
        <v>4952.49</v>
      </c>
      <c r="C2376" s="10">
        <v>4970.01</v>
      </c>
      <c r="D2376" s="1">
        <v>4970.1499999999996</v>
      </c>
      <c r="E2376" s="1">
        <v>4929.95</v>
      </c>
      <c r="F2376" s="1">
        <v>25653021700</v>
      </c>
      <c r="G2376" s="1">
        <v>401675689275.79999</v>
      </c>
      <c r="H2376" s="1">
        <f t="shared" si="1043"/>
        <v>43.510000000000218</v>
      </c>
      <c r="J2376" s="1">
        <f t="shared" si="1020"/>
        <v>4889.6550000000007</v>
      </c>
      <c r="K2376" s="1">
        <f t="shared" si="1021"/>
        <v>4872.6573333333336</v>
      </c>
      <c r="L2376" s="1">
        <f t="shared" si="1022"/>
        <v>4921.4850909090901</v>
      </c>
      <c r="M2376" s="1">
        <f t="shared" si="1023"/>
        <v>23.731649395509177</v>
      </c>
      <c r="N2376" s="1">
        <f t="shared" si="1024"/>
        <v>16.092669179811665</v>
      </c>
      <c r="O2376" s="1">
        <f t="shared" si="1025"/>
        <v>79.719529799959005</v>
      </c>
      <c r="P2376" s="1">
        <f t="shared" si="1026"/>
        <v>62.824617573817207</v>
      </c>
      <c r="Q2376" s="1">
        <f t="shared" si="1027"/>
        <v>25474343936.916164</v>
      </c>
      <c r="R2376" s="1">
        <f t="shared" si="1041"/>
        <v>142.97000000000025</v>
      </c>
      <c r="S2376" s="1">
        <f t="shared" si="1016"/>
        <v>83.907330820188335</v>
      </c>
      <c r="T2376" s="1">
        <f t="shared" si="1035"/>
        <v>70.474764063811506</v>
      </c>
      <c r="U2376" s="1">
        <f t="shared" si="1028"/>
        <v>-4.2655849787020362E-4</v>
      </c>
      <c r="V2376" s="1">
        <f t="shared" si="1029"/>
        <v>1.4668773580283283E-2</v>
      </c>
      <c r="W2376" s="1">
        <f t="shared" si="1030"/>
        <v>1.643367476846517</v>
      </c>
      <c r="X2376" s="1">
        <f t="shared" si="1031"/>
        <v>1.9979378808496828</v>
      </c>
      <c r="Y2376" s="1">
        <f t="shared" si="1018"/>
        <v>4971.8038461538463</v>
      </c>
      <c r="Z2376" s="1">
        <f t="shared" si="1019"/>
        <v>4971.9729629629628</v>
      </c>
      <c r="AA2376" s="1">
        <f t="shared" si="1032"/>
        <v>-0.16911680911653093</v>
      </c>
      <c r="AB2376" s="1">
        <f t="shared" si="1036"/>
        <v>-1.3548490028493687</v>
      </c>
      <c r="AC2376" s="1">
        <f t="shared" si="1017"/>
        <v>4956.7033333333338</v>
      </c>
      <c r="AD2376" s="1">
        <f t="shared" si="1037"/>
        <v>4881.6509999999998</v>
      </c>
      <c r="AE2376" s="1">
        <f t="shared" si="1038"/>
        <v>57.511200000000102</v>
      </c>
      <c r="AF2376" s="1">
        <f t="shared" si="1039"/>
        <v>87.000251931605035</v>
      </c>
      <c r="AG2376" s="1">
        <f t="shared" si="1033"/>
        <v>4942.3520000000008</v>
      </c>
      <c r="AH2376" s="1">
        <f t="shared" si="1042"/>
        <v>4880.0421428571426</v>
      </c>
      <c r="AI2376" s="1">
        <f t="shared" si="1040"/>
        <v>62.309857142858164</v>
      </c>
      <c r="AJ2376" s="1">
        <f t="shared" si="1034"/>
        <v>1</v>
      </c>
    </row>
    <row r="2377" spans="1:36" x14ac:dyDescent="0.2">
      <c r="A2377" s="5">
        <v>44449</v>
      </c>
      <c r="B2377" s="1">
        <v>4967.9799999999996</v>
      </c>
      <c r="C2377" s="10">
        <v>5013.5200000000004</v>
      </c>
      <c r="D2377" s="1">
        <v>5042.8</v>
      </c>
      <c r="E2377" s="1">
        <v>4962.37</v>
      </c>
      <c r="F2377" s="1">
        <v>28830435200</v>
      </c>
      <c r="G2377" s="1">
        <v>472762533239.20001</v>
      </c>
      <c r="H2377" s="1">
        <f t="shared" si="1043"/>
        <v>-21.860000000000582</v>
      </c>
      <c r="J2377" s="1">
        <f t="shared" si="1020"/>
        <v>4908.3029999999999</v>
      </c>
      <c r="K2377" s="1">
        <f t="shared" si="1021"/>
        <v>4888.9406666666664</v>
      </c>
      <c r="L2377" s="1">
        <f t="shared" si="1022"/>
        <v>4944.0060000000003</v>
      </c>
      <c r="M2377" s="1">
        <f t="shared" si="1023"/>
        <v>13.675852405417888</v>
      </c>
      <c r="N2377" s="1">
        <f t="shared" si="1024"/>
        <v>9.6937593113721992</v>
      </c>
      <c r="O2377" s="1">
        <f t="shared" si="1025"/>
        <v>81.223735081526186</v>
      </c>
      <c r="P2377" s="1">
        <f t="shared" si="1026"/>
        <v>75.335270749460079</v>
      </c>
      <c r="Q2377" s="1">
        <f t="shared" si="1027"/>
        <v>7839383536.2926865</v>
      </c>
      <c r="R2377" s="1">
        <f t="shared" si="1041"/>
        <v>200.25</v>
      </c>
      <c r="S2377" s="1">
        <f t="shared" si="1016"/>
        <v>90.30624068862781</v>
      </c>
      <c r="T2377" s="1">
        <f t="shared" si="1035"/>
        <v>75.299884272052623</v>
      </c>
      <c r="U2377" s="1">
        <f t="shared" si="1028"/>
        <v>8.6785332461025814E-3</v>
      </c>
      <c r="V2377" s="1">
        <f t="shared" si="1029"/>
        <v>4.4133113684785057E-2</v>
      </c>
      <c r="W2377" s="1">
        <f t="shared" si="1030"/>
        <v>2.1436533156164268</v>
      </c>
      <c r="X2377" s="1">
        <f t="shared" si="1031"/>
        <v>2.5481866487505074</v>
      </c>
      <c r="Y2377" s="1">
        <f t="shared" si="1018"/>
        <v>4976.7038461538468</v>
      </c>
      <c r="Z2377" s="1">
        <f t="shared" si="1019"/>
        <v>4973.232962962963</v>
      </c>
      <c r="AA2377" s="1">
        <f t="shared" si="1032"/>
        <v>3.4708831908837965</v>
      </c>
      <c r="AB2377" s="1">
        <f t="shared" si="1036"/>
        <v>0.55888319088353455</v>
      </c>
      <c r="AC2377" s="1">
        <f t="shared" si="1017"/>
        <v>5006.2299999999996</v>
      </c>
      <c r="AD2377" s="1">
        <f t="shared" si="1037"/>
        <v>4899.4706666666661</v>
      </c>
      <c r="AE2377" s="1">
        <f t="shared" si="1038"/>
        <v>64.607333333333457</v>
      </c>
      <c r="AF2377" s="1">
        <f t="shared" si="1039"/>
        <v>110.16224508397727</v>
      </c>
      <c r="AG2377" s="1">
        <f t="shared" si="1033"/>
        <v>4976.4439999999995</v>
      </c>
      <c r="AH2377" s="1">
        <f t="shared" si="1042"/>
        <v>4892.7307142857144</v>
      </c>
      <c r="AI2377" s="1">
        <f t="shared" si="1040"/>
        <v>83.713285714285121</v>
      </c>
      <c r="AJ2377" s="1">
        <f t="shared" si="1034"/>
        <v>0</v>
      </c>
    </row>
    <row r="2378" spans="1:36" x14ac:dyDescent="0.2">
      <c r="A2378" s="5">
        <v>44452</v>
      </c>
      <c r="B2378" s="1">
        <v>5006.7700000000004</v>
      </c>
      <c r="C2378" s="10">
        <v>4991.66</v>
      </c>
      <c r="D2378" s="1">
        <v>5029.72</v>
      </c>
      <c r="E2378" s="1">
        <v>4964.96</v>
      </c>
      <c r="F2378" s="1">
        <v>24991529800</v>
      </c>
      <c r="G2378" s="1">
        <v>433329627421.09998</v>
      </c>
      <c r="H2378" s="1">
        <f t="shared" si="1043"/>
        <v>-74.5</v>
      </c>
      <c r="J2378" s="1">
        <f t="shared" si="1020"/>
        <v>4926.1419999999998</v>
      </c>
      <c r="K2378" s="1">
        <f t="shared" si="1021"/>
        <v>4899.326</v>
      </c>
      <c r="L2378" s="1">
        <f t="shared" si="1022"/>
        <v>4959.1618181818176</v>
      </c>
      <c r="M2378" s="1">
        <f t="shared" si="1023"/>
        <v>24.945124628067056</v>
      </c>
      <c r="N2378" s="1">
        <f t="shared" si="1024"/>
        <v>16.930971693428337</v>
      </c>
      <c r="O2378" s="1">
        <f t="shared" si="1025"/>
        <v>46.264484422201264</v>
      </c>
      <c r="P2378" s="1">
        <f t="shared" si="1026"/>
        <v>60.623850615362826</v>
      </c>
      <c r="Q2378" s="1">
        <f t="shared" si="1027"/>
        <v>-4383937284.2497463</v>
      </c>
      <c r="R2378" s="1">
        <f t="shared" si="1041"/>
        <v>186.05000000000018</v>
      </c>
      <c r="S2378" s="1">
        <f t="shared" si="1016"/>
        <v>83.069028306571653</v>
      </c>
      <c r="T2378" s="1">
        <f t="shared" si="1035"/>
        <v>79.860181501445254</v>
      </c>
      <c r="U2378" s="1">
        <f t="shared" si="1028"/>
        <v>-4.3793046802067014E-3</v>
      </c>
      <c r="V2378" s="1">
        <f t="shared" si="1029"/>
        <v>3.4103715734694534E-2</v>
      </c>
      <c r="W2378" s="1">
        <f t="shared" si="1030"/>
        <v>1.3300063213768509</v>
      </c>
      <c r="X2378" s="1">
        <f t="shared" si="1031"/>
        <v>1.8846265792478358</v>
      </c>
      <c r="Y2378" s="1">
        <f t="shared" si="1018"/>
        <v>5010.1569230769237</v>
      </c>
      <c r="Z2378" s="1">
        <f t="shared" si="1019"/>
        <v>5011.9007407407416</v>
      </c>
      <c r="AA2378" s="1">
        <f t="shared" si="1032"/>
        <v>-1.7438176638179357</v>
      </c>
      <c r="AB2378" s="1">
        <f t="shared" si="1036"/>
        <v>2.4279430199434504</v>
      </c>
      <c r="AC2378" s="1">
        <f t="shared" si="1017"/>
        <v>4995.4466666666667</v>
      </c>
      <c r="AD2378" s="1">
        <f t="shared" si="1037"/>
        <v>4917.3609999999999</v>
      </c>
      <c r="AE2378" s="1">
        <f t="shared" si="1038"/>
        <v>64.741666666666788</v>
      </c>
      <c r="AF2378" s="1">
        <f t="shared" si="1039"/>
        <v>80.407431243832349</v>
      </c>
      <c r="AG2378" s="1">
        <f t="shared" si="1033"/>
        <v>4988.03</v>
      </c>
      <c r="AH2378" s="1">
        <f t="shared" si="1042"/>
        <v>4900.1071428571431</v>
      </c>
      <c r="AI2378" s="1">
        <f t="shared" si="1040"/>
        <v>87.922857142856628</v>
      </c>
      <c r="AJ2378" s="1">
        <f t="shared" si="1034"/>
        <v>0</v>
      </c>
    </row>
    <row r="2379" spans="1:36" x14ac:dyDescent="0.2">
      <c r="A2379" s="5">
        <v>44453</v>
      </c>
      <c r="B2379" s="1">
        <v>4989.83</v>
      </c>
      <c r="C2379" s="10">
        <v>4917.16</v>
      </c>
      <c r="D2379" s="1">
        <v>5000.9799999999996</v>
      </c>
      <c r="E2379" s="1">
        <v>4907.32</v>
      </c>
      <c r="F2379" s="1">
        <v>24559040200</v>
      </c>
      <c r="G2379" s="1">
        <v>417245830782.20001</v>
      </c>
      <c r="H2379" s="1">
        <f t="shared" si="1043"/>
        <v>-49.840000000000146</v>
      </c>
      <c r="J2379" s="1">
        <f t="shared" si="1020"/>
        <v>4937.2970000000005</v>
      </c>
      <c r="K2379" s="1">
        <f t="shared" si="1021"/>
        <v>4901.2440000000006</v>
      </c>
      <c r="L2379" s="1">
        <f t="shared" si="1022"/>
        <v>4957.5287272727273</v>
      </c>
      <c r="M2379" s="1">
        <f t="shared" si="1023"/>
        <v>92.736935341009669</v>
      </c>
      <c r="N2379" s="1">
        <f t="shared" si="1024"/>
        <v>44.951699463327486</v>
      </c>
      <c r="O2379" s="1">
        <f t="shared" si="1025"/>
        <v>20.472403895920614</v>
      </c>
      <c r="P2379" s="1">
        <f t="shared" si="1026"/>
        <v>55.872319158644878</v>
      </c>
      <c r="Q2379" s="1">
        <f t="shared" si="1027"/>
        <v>-19398652509.032585</v>
      </c>
      <c r="R2379" s="1">
        <f t="shared" si="1041"/>
        <v>47.699999999999818</v>
      </c>
      <c r="S2379" s="1">
        <f t="shared" ref="S2379:S2442" si="1044">(C2379-MIN(E2370:E2379))/(MAX(D2370:D2379)-MIN(E2370:E2379))*100</f>
        <v>55.048300536672514</v>
      </c>
      <c r="T2379" s="1">
        <f t="shared" si="1035"/>
        <v>80.872403850168411</v>
      </c>
      <c r="U2379" s="1">
        <f t="shared" si="1028"/>
        <v>-1.5151022134728177E-2</v>
      </c>
      <c r="V2379" s="1">
        <f t="shared" si="1029"/>
        <v>2.1584079014889963E-2</v>
      </c>
      <c r="W2379" s="1">
        <f t="shared" si="1030"/>
        <v>-0.40785474319249221</v>
      </c>
      <c r="X2379" s="1">
        <f t="shared" si="1031"/>
        <v>0.32473388388742236</v>
      </c>
      <c r="Y2379" s="1">
        <f t="shared" si="1018"/>
        <v>4980.1984615384608</v>
      </c>
      <c r="Z2379" s="1">
        <f t="shared" si="1019"/>
        <v>4986.1414814814816</v>
      </c>
      <c r="AA2379" s="1">
        <f t="shared" si="1032"/>
        <v>-5.9430199430207722</v>
      </c>
      <c r="AB2379" s="1">
        <f t="shared" si="1036"/>
        <v>-2.5836581196585029</v>
      </c>
      <c r="AC2379" s="1">
        <f t="shared" ref="AC2379:AC2442" si="1045">(C2379+D2379+E2379)/3</f>
        <v>4941.82</v>
      </c>
      <c r="AD2379" s="1">
        <f t="shared" si="1037"/>
        <v>4932.6056666666682</v>
      </c>
      <c r="AE2379" s="1">
        <f t="shared" si="1038"/>
        <v>51.339866666666424</v>
      </c>
      <c r="AF2379" s="1">
        <f t="shared" si="1039"/>
        <v>11.965143830176897</v>
      </c>
      <c r="AG2379" s="1">
        <f t="shared" si="1033"/>
        <v>4972.8959999999997</v>
      </c>
      <c r="AH2379" s="1">
        <f t="shared" si="1042"/>
        <v>4901.4642857142871</v>
      </c>
      <c r="AI2379" s="1">
        <f t="shared" si="1040"/>
        <v>71.431714285712587</v>
      </c>
      <c r="AJ2379" s="1">
        <f t="shared" si="1034"/>
        <v>0</v>
      </c>
    </row>
    <row r="2380" spans="1:36" x14ac:dyDescent="0.2">
      <c r="A2380" s="5">
        <v>44454</v>
      </c>
      <c r="B2380" s="1">
        <v>4903.8500000000004</v>
      </c>
      <c r="C2380" s="10">
        <v>4867.32</v>
      </c>
      <c r="D2380" s="1">
        <v>4903.8500000000004</v>
      </c>
      <c r="E2380" s="1">
        <v>4843.12</v>
      </c>
      <c r="F2380" s="1">
        <v>18798473000</v>
      </c>
      <c r="G2380" s="1">
        <v>363256653878.29999</v>
      </c>
      <c r="H2380" s="1">
        <f t="shared" si="1043"/>
        <v>-59.619999999999891</v>
      </c>
      <c r="J2380" s="1">
        <f t="shared" si="1020"/>
        <v>4937.0830000000005</v>
      </c>
      <c r="K2380" s="1">
        <f t="shared" si="1021"/>
        <v>4899.1880000000001</v>
      </c>
      <c r="L2380" s="1">
        <f t="shared" si="1022"/>
        <v>4944.805636363636</v>
      </c>
      <c r="M2380" s="1">
        <f t="shared" si="1023"/>
        <v>87.880608974359092</v>
      </c>
      <c r="N2380" s="1">
        <f t="shared" si="1024"/>
        <v>81.961700140121522</v>
      </c>
      <c r="O2380" s="1">
        <f t="shared" si="1025"/>
        <v>17.303638894412448</v>
      </c>
      <c r="P2380" s="1">
        <f t="shared" si="1026"/>
        <v>50.204033816896739</v>
      </c>
      <c r="Q2380" s="1">
        <f t="shared" si="1027"/>
        <v>-3816650289.64291</v>
      </c>
      <c r="R2380" s="1">
        <f t="shared" si="1041"/>
        <v>-2.0900000000001455</v>
      </c>
      <c r="S2380" s="1">
        <f t="shared" si="1044"/>
        <v>18.038299859878478</v>
      </c>
      <c r="T2380" s="1">
        <f t="shared" si="1035"/>
        <v>74.666857320555678</v>
      </c>
      <c r="U2380" s="1">
        <f t="shared" si="1028"/>
        <v>-1.0239721242901668E-2</v>
      </c>
      <c r="V2380" s="1">
        <f t="shared" si="1029"/>
        <v>1.2841241798647839E-2</v>
      </c>
      <c r="W2380" s="1">
        <f t="shared" si="1030"/>
        <v>-1.4130408583368119</v>
      </c>
      <c r="X2380" s="1">
        <f t="shared" si="1031"/>
        <v>-0.65047513996197714</v>
      </c>
      <c r="Y2380" s="1">
        <f t="shared" si="1018"/>
        <v>4909.4923076923078</v>
      </c>
      <c r="Z2380" s="1">
        <f t="shared" si="1019"/>
        <v>4913.4681481481484</v>
      </c>
      <c r="AA2380" s="1">
        <f t="shared" si="1032"/>
        <v>-3.9758404558406255</v>
      </c>
      <c r="AB2380" s="1">
        <f t="shared" si="1036"/>
        <v>-5.5495840455847425</v>
      </c>
      <c r="AC2380" s="1">
        <f t="shared" si="1045"/>
        <v>4871.43</v>
      </c>
      <c r="AD2380" s="1">
        <f t="shared" si="1037"/>
        <v>4935.1100000000006</v>
      </c>
      <c r="AE2380" s="1">
        <f t="shared" si="1038"/>
        <v>48.334666666666543</v>
      </c>
      <c r="AF2380" s="1">
        <f t="shared" si="1039"/>
        <v>-87.832059805247383</v>
      </c>
      <c r="AG2380" s="1">
        <f t="shared" si="1033"/>
        <v>4951.9339999999993</v>
      </c>
      <c r="AH2380" s="1">
        <f t="shared" si="1042"/>
        <v>4906.157857142859</v>
      </c>
      <c r="AI2380" s="1">
        <f t="shared" si="1040"/>
        <v>45.776142857140258</v>
      </c>
      <c r="AJ2380" s="1">
        <f t="shared" si="1034"/>
        <v>0</v>
      </c>
    </row>
    <row r="2381" spans="1:36" x14ac:dyDescent="0.2">
      <c r="A2381" s="5">
        <v>44455</v>
      </c>
      <c r="B2381" s="1">
        <v>4866.79</v>
      </c>
      <c r="C2381" s="10">
        <v>4807.7</v>
      </c>
      <c r="D2381" s="1">
        <v>4879.53</v>
      </c>
      <c r="E2381" s="1">
        <v>4806.1400000000003</v>
      </c>
      <c r="F2381" s="1">
        <v>21675209900</v>
      </c>
      <c r="G2381" s="1">
        <v>393517267165.59998</v>
      </c>
      <c r="H2381" s="1">
        <f t="shared" si="1043"/>
        <v>48.239999999999782</v>
      </c>
      <c r="J2381" s="1">
        <f t="shared" si="1020"/>
        <v>4930.9120000000003</v>
      </c>
      <c r="K2381" s="1">
        <f t="shared" si="1021"/>
        <v>4899.594000000001</v>
      </c>
      <c r="L2381" s="1">
        <f t="shared" si="1022"/>
        <v>4921.2814545454539</v>
      </c>
      <c r="M2381" s="1">
        <f t="shared" si="1023"/>
        <v>99.34082650215521</v>
      </c>
      <c r="N2381" s="1">
        <f t="shared" si="1024"/>
        <v>99.34082650215521</v>
      </c>
      <c r="O2381" s="1">
        <f t="shared" si="1025"/>
        <v>30.833081291796827</v>
      </c>
      <c r="P2381" s="1">
        <f t="shared" si="1026"/>
        <v>48.638633800547723</v>
      </c>
      <c r="Q2381" s="1">
        <f t="shared" si="1027"/>
        <v>-20753740287.137508</v>
      </c>
      <c r="R2381" s="1">
        <f t="shared" si="1041"/>
        <v>-35.360000000000582</v>
      </c>
      <c r="S2381" s="1">
        <f t="shared" si="1044"/>
        <v>0.65917349784479495</v>
      </c>
      <c r="T2381" s="1">
        <f t="shared" si="1035"/>
        <v>66.726092555774215</v>
      </c>
      <c r="U2381" s="1">
        <f t="shared" si="1028"/>
        <v>-1.2400940158495724E-2</v>
      </c>
      <c r="V2381" s="1">
        <f t="shared" si="1029"/>
        <v>-1.2683131189084667E-2</v>
      </c>
      <c r="W2381" s="1">
        <f t="shared" si="1030"/>
        <v>-2.4987669623793818</v>
      </c>
      <c r="X2381" s="1">
        <f t="shared" si="1031"/>
        <v>-1.8755431572493788</v>
      </c>
      <c r="Y2381" s="1">
        <f t="shared" si="1018"/>
        <v>4858.1476923076916</v>
      </c>
      <c r="Z2381" s="1">
        <f t="shared" si="1019"/>
        <v>4862.9037037037033</v>
      </c>
      <c r="AA2381" s="1">
        <f t="shared" si="1032"/>
        <v>-4.7560113960116723</v>
      </c>
      <c r="AB2381" s="1">
        <f t="shared" si="1036"/>
        <v>-4.1318746438748351</v>
      </c>
      <c r="AC2381" s="1">
        <f t="shared" si="1045"/>
        <v>4831.123333333333</v>
      </c>
      <c r="AD2381" s="1">
        <f t="shared" si="1037"/>
        <v>4931.2980000000007</v>
      </c>
      <c r="AE2381" s="1">
        <f t="shared" si="1038"/>
        <v>52.909066666666511</v>
      </c>
      <c r="AF2381" s="1">
        <f t="shared" si="1039"/>
        <v>-126.22243278614879</v>
      </c>
      <c r="AG2381" s="1">
        <f t="shared" si="1033"/>
        <v>4919.4719999999998</v>
      </c>
      <c r="AH2381" s="1">
        <f t="shared" si="1042"/>
        <v>4904.7764285714293</v>
      </c>
      <c r="AI2381" s="1">
        <f t="shared" si="1040"/>
        <v>14.695571428570474</v>
      </c>
      <c r="AJ2381" s="1">
        <f t="shared" si="1034"/>
        <v>1</v>
      </c>
    </row>
    <row r="2382" spans="1:36" x14ac:dyDescent="0.2">
      <c r="A2382" s="5">
        <v>44456</v>
      </c>
      <c r="B2382" s="1">
        <v>4797.1099999999997</v>
      </c>
      <c r="C2382" s="10">
        <v>4855.9399999999996</v>
      </c>
      <c r="D2382" s="1">
        <v>4857.96</v>
      </c>
      <c r="E2382" s="1">
        <v>4786.09</v>
      </c>
      <c r="F2382" s="1">
        <v>20195812700</v>
      </c>
      <c r="G2382" s="1">
        <v>360397420086.70001</v>
      </c>
      <c r="H2382" s="1">
        <f t="shared" si="1043"/>
        <v>-34.169999999999163</v>
      </c>
      <c r="J2382" s="1">
        <f t="shared" si="1020"/>
        <v>4932.1999999999989</v>
      </c>
      <c r="K2382" s="1">
        <f t="shared" si="1021"/>
        <v>4901.5206666666672</v>
      </c>
      <c r="L2382" s="1">
        <f t="shared" si="1022"/>
        <v>4907.6501818181805</v>
      </c>
      <c r="M2382" s="1">
        <f t="shared" si="1023"/>
        <v>72.790308129796486</v>
      </c>
      <c r="N2382" s="1">
        <f t="shared" si="1024"/>
        <v>72.790308129796486</v>
      </c>
      <c r="O2382" s="1">
        <f t="shared" si="1025"/>
        <v>16.736633938174325</v>
      </c>
      <c r="P2382" s="1">
        <f t="shared" si="1026"/>
        <v>45.511419311072629</v>
      </c>
      <c r="Q2382" s="1">
        <f t="shared" si="1027"/>
        <v>19060553435.939644</v>
      </c>
      <c r="R2382" s="1">
        <f t="shared" si="1041"/>
        <v>-77.789999999999964</v>
      </c>
      <c r="S2382" s="1">
        <f t="shared" si="1044"/>
        <v>27.209691870203518</v>
      </c>
      <c r="T2382" s="1">
        <f t="shared" si="1035"/>
        <v>63.270786463591392</v>
      </c>
      <c r="U2382" s="1">
        <f t="shared" si="1028"/>
        <v>9.9342248874573786E-3</v>
      </c>
      <c r="V2382" s="1">
        <f t="shared" si="1029"/>
        <v>-2.7662488884690867E-3</v>
      </c>
      <c r="W2382" s="1">
        <f t="shared" si="1030"/>
        <v>-1.5461660111106468</v>
      </c>
      <c r="X2382" s="1">
        <f t="shared" si="1031"/>
        <v>-0.92992909275368352</v>
      </c>
      <c r="Y2382" s="1">
        <f t="shared" si="1018"/>
        <v>4815.121538461538</v>
      </c>
      <c r="Z2382" s="1">
        <f t="shared" si="1019"/>
        <v>4811.2733333333335</v>
      </c>
      <c r="AA2382" s="1">
        <f t="shared" si="1032"/>
        <v>3.8482051282044267</v>
      </c>
      <c r="AB2382" s="1">
        <f t="shared" si="1036"/>
        <v>-3.0351680911684524</v>
      </c>
      <c r="AC2382" s="1">
        <f t="shared" si="1045"/>
        <v>4833.33</v>
      </c>
      <c r="AD2382" s="1">
        <f t="shared" si="1037"/>
        <v>4929.3540000000012</v>
      </c>
      <c r="AE2382" s="1">
        <f t="shared" si="1038"/>
        <v>55.241866666666468</v>
      </c>
      <c r="AF2382" s="1">
        <f t="shared" si="1039"/>
        <v>-115.88312246267516</v>
      </c>
      <c r="AG2382" s="1">
        <f t="shared" si="1033"/>
        <v>4887.9560000000001</v>
      </c>
      <c r="AH2382" s="1">
        <f t="shared" si="1042"/>
        <v>4907.824285714285</v>
      </c>
      <c r="AI2382" s="1">
        <f t="shared" si="1040"/>
        <v>-19.868285714284866</v>
      </c>
      <c r="AJ2382" s="1">
        <f t="shared" si="1034"/>
        <v>0</v>
      </c>
    </row>
    <row r="2383" spans="1:36" x14ac:dyDescent="0.2">
      <c r="A2383" s="5">
        <v>44461</v>
      </c>
      <c r="B2383" s="1">
        <v>4770.7299999999996</v>
      </c>
      <c r="C2383" s="10">
        <v>4821.7700000000004</v>
      </c>
      <c r="D2383" s="1">
        <v>4830.8500000000004</v>
      </c>
      <c r="E2383" s="1">
        <v>4765.2299999999996</v>
      </c>
      <c r="F2383" s="1">
        <v>19122037600</v>
      </c>
      <c r="G2383" s="1">
        <v>311952989432.09998</v>
      </c>
      <c r="H2383" s="1">
        <f t="shared" si="1043"/>
        <v>31.429999999999382</v>
      </c>
      <c r="J2383" s="1">
        <f t="shared" si="1020"/>
        <v>4921.003999999999</v>
      </c>
      <c r="K2383" s="1">
        <f t="shared" si="1021"/>
        <v>4902.0873333333329</v>
      </c>
      <c r="L2383" s="1">
        <f t="shared" si="1022"/>
        <v>4887.5719999999992</v>
      </c>
      <c r="M2383" s="1">
        <f t="shared" si="1023"/>
        <v>78.623010321751025</v>
      </c>
      <c r="N2383" s="1">
        <f t="shared" si="1024"/>
        <v>79.630363511906637</v>
      </c>
      <c r="O2383" s="1">
        <f t="shared" si="1025"/>
        <v>26.752854264606984</v>
      </c>
      <c r="P2383" s="1">
        <f t="shared" si="1026"/>
        <v>50.946319247424164</v>
      </c>
      <c r="Q2383" s="1">
        <f t="shared" si="1027"/>
        <v>13830111315.086971</v>
      </c>
      <c r="R2383" s="1">
        <f t="shared" si="1041"/>
        <v>-171.05999999999949</v>
      </c>
      <c r="S2383" s="1">
        <f t="shared" si="1044"/>
        <v>20.369636488093363</v>
      </c>
      <c r="T2383" s="1">
        <f t="shared" si="1035"/>
        <v>55.834014226293696</v>
      </c>
      <c r="U2383" s="1">
        <f t="shared" si="1028"/>
        <v>-7.0866092741875206E-3</v>
      </c>
      <c r="V2383" s="1">
        <f t="shared" si="1029"/>
        <v>-4.3959810533010044E-3</v>
      </c>
      <c r="W2383" s="1">
        <f t="shared" si="1030"/>
        <v>-2.0165397142534038</v>
      </c>
      <c r="X2383" s="1">
        <f t="shared" si="1031"/>
        <v>-1.6384313022574839</v>
      </c>
      <c r="Y2383" s="1">
        <f t="shared" si="1018"/>
        <v>4850.6830769230764</v>
      </c>
      <c r="Z2383" s="1">
        <f t="shared" si="1019"/>
        <v>4853.4088888888882</v>
      </c>
      <c r="AA2383" s="1">
        <f t="shared" si="1032"/>
        <v>-2.7258119658117721</v>
      </c>
      <c r="AB2383" s="1">
        <f t="shared" si="1036"/>
        <v>2.5334017094011871</v>
      </c>
      <c r="AC2383" s="1">
        <f t="shared" si="1045"/>
        <v>4805.95</v>
      </c>
      <c r="AD2383" s="1">
        <f t="shared" si="1037"/>
        <v>4919.416666666667</v>
      </c>
      <c r="AE2383" s="1">
        <f t="shared" si="1038"/>
        <v>67.1666666666667</v>
      </c>
      <c r="AF2383" s="1">
        <f t="shared" si="1039"/>
        <v>-112.62200165426015</v>
      </c>
      <c r="AG2383" s="1">
        <f t="shared" si="1033"/>
        <v>4853.9780000000001</v>
      </c>
      <c r="AH2383" s="1">
        <f t="shared" si="1042"/>
        <v>4908.9785714285708</v>
      </c>
      <c r="AI2383" s="1">
        <f t="shared" si="1040"/>
        <v>-55.000571428570765</v>
      </c>
      <c r="AJ2383" s="1">
        <f t="shared" si="1034"/>
        <v>1</v>
      </c>
    </row>
    <row r="2384" spans="1:36" x14ac:dyDescent="0.2">
      <c r="A2384" s="5">
        <v>44462</v>
      </c>
      <c r="B2384" s="1">
        <v>4848.22</v>
      </c>
      <c r="C2384" s="10">
        <v>4853.2</v>
      </c>
      <c r="D2384" s="1">
        <v>4877.34</v>
      </c>
      <c r="E2384" s="1">
        <v>4837.5600000000004</v>
      </c>
      <c r="F2384" s="1">
        <v>22815106400</v>
      </c>
      <c r="G2384" s="1">
        <v>362140919563</v>
      </c>
      <c r="H2384" s="1">
        <f t="shared" si="1043"/>
        <v>-3.7699999999995271</v>
      </c>
      <c r="J2384" s="1">
        <f t="shared" si="1020"/>
        <v>4907.0410000000002</v>
      </c>
      <c r="K2384" s="1">
        <f t="shared" si="1021"/>
        <v>4905.2599999999993</v>
      </c>
      <c r="L2384" s="1">
        <f t="shared" si="1022"/>
        <v>4875.2440000000006</v>
      </c>
      <c r="M2384" s="1">
        <f t="shared" si="1023"/>
        <v>62.685047720042306</v>
      </c>
      <c r="N2384" s="1">
        <f t="shared" si="1024"/>
        <v>68.307093706092132</v>
      </c>
      <c r="O2384" s="1">
        <f t="shared" si="1025"/>
        <v>35.08609679834408</v>
      </c>
      <c r="P2384" s="1">
        <f t="shared" si="1026"/>
        <v>40.609544178585807</v>
      </c>
      <c r="Q2384" s="1">
        <f t="shared" si="1027"/>
        <v>-4875022735.0432882</v>
      </c>
      <c r="R2384" s="1">
        <f t="shared" si="1041"/>
        <v>-118.93000000000029</v>
      </c>
      <c r="S2384" s="1">
        <f t="shared" si="1044"/>
        <v>31.692906293907864</v>
      </c>
      <c r="T2384" s="1">
        <f t="shared" si="1035"/>
        <v>49.498384226748939</v>
      </c>
      <c r="U2384" s="1">
        <f t="shared" si="1028"/>
        <v>6.4761394543804878E-3</v>
      </c>
      <c r="V2384" s="1">
        <f t="shared" si="1029"/>
        <v>-1.6322336244585688E-2</v>
      </c>
      <c r="W2384" s="1">
        <f t="shared" si="1030"/>
        <v>-1.0972192814366204</v>
      </c>
      <c r="X2384" s="1">
        <f t="shared" si="1031"/>
        <v>-1.0613096961221118</v>
      </c>
      <c r="Y2384" s="1">
        <f t="shared" si="1018"/>
        <v>4826.6053846153845</v>
      </c>
      <c r="Z2384" s="1">
        <f t="shared" si="1019"/>
        <v>4824.0981481481485</v>
      </c>
      <c r="AA2384" s="1">
        <f t="shared" si="1032"/>
        <v>2.5072364672359981</v>
      </c>
      <c r="AB2384" s="1">
        <f t="shared" si="1036"/>
        <v>-1.6792022792022179</v>
      </c>
      <c r="AC2384" s="1">
        <f t="shared" si="1045"/>
        <v>4856.0333333333338</v>
      </c>
      <c r="AD2384" s="1">
        <f t="shared" si="1037"/>
        <v>4907.873333333333</v>
      </c>
      <c r="AE2384" s="1">
        <f t="shared" si="1038"/>
        <v>68.3</v>
      </c>
      <c r="AF2384" s="1">
        <f t="shared" si="1039"/>
        <v>-50.600292825767923</v>
      </c>
      <c r="AG2384" s="1">
        <f t="shared" si="1033"/>
        <v>4841.1859999999997</v>
      </c>
      <c r="AH2384" s="1">
        <f t="shared" si="1042"/>
        <v>4907.8171428571432</v>
      </c>
      <c r="AI2384" s="1">
        <f t="shared" si="1040"/>
        <v>-66.631142857143459</v>
      </c>
      <c r="AJ2384" s="1">
        <f t="shared" si="1034"/>
        <v>0</v>
      </c>
    </row>
    <row r="2385" spans="1:36" x14ac:dyDescent="0.2">
      <c r="A2385" s="5">
        <v>44463</v>
      </c>
      <c r="B2385" s="1">
        <v>4845.6400000000003</v>
      </c>
      <c r="C2385" s="10">
        <v>4849.43</v>
      </c>
      <c r="D2385" s="1">
        <v>4897.0600000000004</v>
      </c>
      <c r="E2385" s="1">
        <v>4838.54</v>
      </c>
      <c r="F2385" s="1">
        <v>20769329000</v>
      </c>
      <c r="G2385" s="1">
        <v>361849453197.29999</v>
      </c>
      <c r="H2385" s="1">
        <f t="shared" si="1043"/>
        <v>27.9399999999996</v>
      </c>
      <c r="J2385" s="1">
        <f t="shared" si="1020"/>
        <v>4894.7709999999997</v>
      </c>
      <c r="K2385" s="1">
        <f t="shared" si="1021"/>
        <v>4903.9246666666668</v>
      </c>
      <c r="L2385" s="1">
        <f t="shared" si="1022"/>
        <v>4864.7692727272724</v>
      </c>
      <c r="M2385" s="1">
        <f t="shared" si="1023"/>
        <v>39.258404270667839</v>
      </c>
      <c r="N2385" s="1">
        <f t="shared" si="1024"/>
        <v>69.665309651619211</v>
      </c>
      <c r="O2385" s="1">
        <f t="shared" si="1025"/>
        <v>52.44918847784772</v>
      </c>
      <c r="P2385" s="1">
        <f t="shared" si="1026"/>
        <v>36.179075891788294</v>
      </c>
      <c r="Q2385" s="1">
        <f t="shared" si="1027"/>
        <v>-13039390763.157721</v>
      </c>
      <c r="R2385" s="1">
        <f t="shared" si="1041"/>
        <v>-120.57999999999993</v>
      </c>
      <c r="S2385" s="1">
        <f t="shared" si="1044"/>
        <v>30.334690348380782</v>
      </c>
      <c r="T2385" s="1">
        <f t="shared" si="1035"/>
        <v>44.063529871036913</v>
      </c>
      <c r="U2385" s="1">
        <f t="shared" si="1028"/>
        <v>-7.7741095345216387E-4</v>
      </c>
      <c r="V2385" s="1">
        <f t="shared" si="1029"/>
        <v>-2.8721186180983457E-2</v>
      </c>
      <c r="W2385" s="1">
        <f t="shared" si="1030"/>
        <v>-0.92631504109179863</v>
      </c>
      <c r="X2385" s="1">
        <f t="shared" si="1031"/>
        <v>-1.1112459992928077</v>
      </c>
      <c r="Y2385" s="1">
        <f t="shared" si="1018"/>
        <v>4852.62</v>
      </c>
      <c r="Z2385" s="1">
        <f t="shared" si="1019"/>
        <v>4852.9207407407403</v>
      </c>
      <c r="AA2385" s="1">
        <f t="shared" si="1032"/>
        <v>-0.30074074074036616</v>
      </c>
      <c r="AB2385" s="1">
        <f t="shared" si="1036"/>
        <v>1.9456410256407253</v>
      </c>
      <c r="AC2385" s="1">
        <f t="shared" si="1045"/>
        <v>4861.6766666666672</v>
      </c>
      <c r="AD2385" s="1">
        <f t="shared" si="1037"/>
        <v>4895.9743333333336</v>
      </c>
      <c r="AE2385" s="1">
        <f t="shared" si="1038"/>
        <v>63.260533333333299</v>
      </c>
      <c r="AF2385" s="1">
        <f t="shared" si="1039"/>
        <v>-36.144354001300854</v>
      </c>
      <c r="AG2385" s="1">
        <f t="shared" si="1033"/>
        <v>4837.6080000000002</v>
      </c>
      <c r="AH2385" s="1">
        <f t="shared" si="1042"/>
        <v>4906.3899999999994</v>
      </c>
      <c r="AI2385" s="1">
        <f t="shared" si="1040"/>
        <v>-68.781999999999243</v>
      </c>
      <c r="AJ2385" s="1">
        <f t="shared" si="1034"/>
        <v>1</v>
      </c>
    </row>
    <row r="2386" spans="1:36" x14ac:dyDescent="0.2">
      <c r="A2386" s="5">
        <v>44466</v>
      </c>
      <c r="B2386" s="1">
        <v>4870.8500000000004</v>
      </c>
      <c r="C2386" s="10">
        <v>4877.37</v>
      </c>
      <c r="D2386" s="1">
        <v>4922.5600000000004</v>
      </c>
      <c r="E2386" s="1">
        <v>4852.2</v>
      </c>
      <c r="F2386" s="1">
        <v>21596703000</v>
      </c>
      <c r="G2386" s="1">
        <v>426083025417.5</v>
      </c>
      <c r="H2386" s="1">
        <f t="shared" si="1043"/>
        <v>6.4600000000000364</v>
      </c>
      <c r="J2386" s="1">
        <f t="shared" si="1020"/>
        <v>4885.5069999999996</v>
      </c>
      <c r="K2386" s="1">
        <f t="shared" si="1021"/>
        <v>4904.4553333333324</v>
      </c>
      <c r="L2386" s="1">
        <f t="shared" si="1022"/>
        <v>4861.6054545454554</v>
      </c>
      <c r="M2386" s="1">
        <f t="shared" si="1023"/>
        <v>28.723066166656242</v>
      </c>
      <c r="N2386" s="1">
        <f t="shared" si="1024"/>
        <v>59.59938033649167</v>
      </c>
      <c r="O2386" s="1">
        <f t="shared" si="1025"/>
        <v>75.041115716071758</v>
      </c>
      <c r="P2386" s="1">
        <f t="shared" si="1026"/>
        <v>39.057155604025112</v>
      </c>
      <c r="Q2386" s="1">
        <f t="shared" si="1027"/>
        <v>-6145053923.5361824</v>
      </c>
      <c r="R2386" s="1">
        <f t="shared" si="1041"/>
        <v>-136.15000000000055</v>
      </c>
      <c r="S2386" s="1">
        <f t="shared" si="1044"/>
        <v>40.40061966350833</v>
      </c>
      <c r="T2386" s="1">
        <f t="shared" si="1035"/>
        <v>39.712858755368913</v>
      </c>
      <c r="U2386" s="1">
        <f t="shared" si="1028"/>
        <v>5.7284971203742183E-3</v>
      </c>
      <c r="V2386" s="1">
        <f t="shared" si="1029"/>
        <v>-1.9058230577237566E-2</v>
      </c>
      <c r="W2386" s="1">
        <f t="shared" si="1030"/>
        <v>-0.16655384998936074</v>
      </c>
      <c r="X2386" s="1">
        <f t="shared" si="1031"/>
        <v>-0.55225976163440516</v>
      </c>
      <c r="Y2386" s="1">
        <f t="shared" si="1018"/>
        <v>4853.7284615384624</v>
      </c>
      <c r="Z2386" s="1">
        <f t="shared" si="1019"/>
        <v>4851.4996296296295</v>
      </c>
      <c r="AA2386" s="1">
        <f t="shared" si="1032"/>
        <v>2.2288319088329445</v>
      </c>
      <c r="AB2386" s="1">
        <f t="shared" si="1036"/>
        <v>0.20517378917429596</v>
      </c>
      <c r="AC2386" s="1">
        <f t="shared" si="1045"/>
        <v>4884.043333333334</v>
      </c>
      <c r="AD2386" s="1">
        <f t="shared" si="1037"/>
        <v>4888.708333333333</v>
      </c>
      <c r="AE2386" s="1">
        <f t="shared" si="1038"/>
        <v>55.474333333333014</v>
      </c>
      <c r="AF2386" s="1">
        <f t="shared" si="1039"/>
        <v>-5.6061962589294527</v>
      </c>
      <c r="AG2386" s="1">
        <f t="shared" si="1033"/>
        <v>4851.5419999999995</v>
      </c>
      <c r="AH2386" s="1">
        <f t="shared" si="1042"/>
        <v>4908.8407142857131</v>
      </c>
      <c r="AI2386" s="1">
        <f t="shared" si="1040"/>
        <v>-57.298714285713686</v>
      </c>
      <c r="AJ2386" s="1">
        <f t="shared" si="1034"/>
        <v>1</v>
      </c>
    </row>
    <row r="2387" spans="1:36" x14ac:dyDescent="0.2">
      <c r="A2387" s="5">
        <v>44467</v>
      </c>
      <c r="B2387" s="1">
        <v>4869.08</v>
      </c>
      <c r="C2387" s="10">
        <v>4883.83</v>
      </c>
      <c r="D2387" s="1">
        <v>4901.3100000000004</v>
      </c>
      <c r="E2387" s="1">
        <v>4846.63</v>
      </c>
      <c r="F2387" s="1">
        <v>17689088000</v>
      </c>
      <c r="G2387" s="1">
        <v>321272191534</v>
      </c>
      <c r="H2387" s="1">
        <f t="shared" si="1043"/>
        <v>-49.899999999999636</v>
      </c>
      <c r="J2387" s="1">
        <f t="shared" si="1020"/>
        <v>4872.5380000000005</v>
      </c>
      <c r="K2387" s="1">
        <f t="shared" si="1021"/>
        <v>4907.1733333333332</v>
      </c>
      <c r="L2387" s="1">
        <f t="shared" si="1022"/>
        <v>4861.3005454545437</v>
      </c>
      <c r="M2387" s="1">
        <f t="shared" si="1023"/>
        <v>24.617046971334307</v>
      </c>
      <c r="N2387" s="1">
        <f t="shared" si="1024"/>
        <v>55.158985216832377</v>
      </c>
      <c r="O2387" s="1">
        <f t="shared" si="1025"/>
        <v>42.838550139910296</v>
      </c>
      <c r="P2387" s="1">
        <f t="shared" si="1026"/>
        <v>34.921549508022274</v>
      </c>
      <c r="Q2387" s="1">
        <f t="shared" si="1027"/>
        <v>6379458949.5242605</v>
      </c>
      <c r="R2387" s="1">
        <f t="shared" si="1041"/>
        <v>-107.82999999999993</v>
      </c>
      <c r="S2387" s="1">
        <f t="shared" si="1044"/>
        <v>44.84101478316763</v>
      </c>
      <c r="T2387" s="1">
        <f t="shared" si="1035"/>
        <v>35.166336164822894</v>
      </c>
      <c r="U2387" s="1">
        <f t="shared" si="1028"/>
        <v>1.322732363739122E-3</v>
      </c>
      <c r="V2387" s="1">
        <f t="shared" si="1029"/>
        <v>-1.7340005352101964E-2</v>
      </c>
      <c r="W2387" s="1">
        <f t="shared" si="1030"/>
        <v>0.23174780781595669</v>
      </c>
      <c r="X2387" s="1">
        <f t="shared" si="1031"/>
        <v>-0.4756981616028762</v>
      </c>
      <c r="Y2387" s="1">
        <f t="shared" ref="Y2387:Y2450" si="1046">C2386*11/13+C2387*2/13</f>
        <v>4878.3638461538458</v>
      </c>
      <c r="Z2387" s="1">
        <f t="shared" ref="Z2387:Z2450" si="1047">C2386*25/27+C2387*2/27</f>
        <v>4877.8485185185182</v>
      </c>
      <c r="AA2387" s="1">
        <f t="shared" si="1032"/>
        <v>0.51532763532759418</v>
      </c>
      <c r="AB2387" s="1">
        <f t="shared" si="1036"/>
        <v>1.8861310541318743</v>
      </c>
      <c r="AC2387" s="1">
        <f t="shared" si="1045"/>
        <v>4877.2566666666671</v>
      </c>
      <c r="AD2387" s="1">
        <f t="shared" si="1037"/>
        <v>4875.8110000000006</v>
      </c>
      <c r="AE2387" s="1">
        <f t="shared" si="1038"/>
        <v>39.064533333333472</v>
      </c>
      <c r="AF2387" s="1">
        <f t="shared" si="1039"/>
        <v>2.4671426881101124</v>
      </c>
      <c r="AG2387" s="1">
        <f t="shared" si="1033"/>
        <v>4857.12</v>
      </c>
      <c r="AH2387" s="1">
        <f t="shared" si="1042"/>
        <v>4905.2764285714284</v>
      </c>
      <c r="AI2387" s="1">
        <f t="shared" si="1040"/>
        <v>-48.156428571428478</v>
      </c>
      <c r="AJ2387" s="1">
        <f t="shared" si="1034"/>
        <v>0</v>
      </c>
    </row>
    <row r="2388" spans="1:36" x14ac:dyDescent="0.2">
      <c r="A2388" s="5">
        <v>44468</v>
      </c>
      <c r="B2388" s="1">
        <v>4846.0200000000004</v>
      </c>
      <c r="C2388" s="10">
        <v>4833.93</v>
      </c>
      <c r="D2388" s="1">
        <v>4868.07</v>
      </c>
      <c r="E2388" s="1">
        <v>4799.88</v>
      </c>
      <c r="F2388" s="1">
        <v>18817136600</v>
      </c>
      <c r="G2388" s="1">
        <v>331841767748.90002</v>
      </c>
      <c r="H2388" s="1">
        <f t="shared" si="1043"/>
        <v>32.449999999999818</v>
      </c>
      <c r="J2388" s="1">
        <f t="shared" ref="J2388:J2451" si="1048">SUM(C2379:C2388)/10</f>
        <v>4856.7650000000012</v>
      </c>
      <c r="K2388" s="1">
        <f t="shared" ref="K2388:K2451" si="1049">SUM(C2374:C2388)/15</f>
        <v>4900.5199999999995</v>
      </c>
      <c r="L2388" s="1">
        <f t="shared" ref="L2388:L2451" si="1050">(10*C2388+9*C2387+8*C2386+7*C2385+6*C2384+5*C2383+4*C2382+3*C2381+2*C2380+C2379)/55</f>
        <v>4854.2809090909095</v>
      </c>
      <c r="M2388" s="1">
        <f t="shared" ref="M2388:M2451" si="1051">(MAX(D2383:D2388)-C2388)/(MAX(D2383:D2388)-MIN(E2383:E2388))*100</f>
        <v>56.333820631792818</v>
      </c>
      <c r="N2388" s="1">
        <f t="shared" ref="N2388:N2451" si="1052">(MAX(D2379:D2388)-C2388)/(MAX(D2379:D2388)-MIN(E2379:E2388))*100</f>
        <v>70.858960763520372</v>
      </c>
      <c r="O2388" s="1">
        <f t="shared" ref="O2388:O2451" si="1053">(SUMIF(H2383:H2388,"&gt;=0")/(SUMIF(H2383:H2388,"&gt;=0")+ABS(SUMIF(H2383:H2388,"&lt;0"))))*100</f>
        <v>64.679170779861877</v>
      </c>
      <c r="P2388" s="1">
        <f t="shared" ref="P2388:P2451" si="1054">(SUMIF(H2377:H2388,"&gt;=0")/(SUMIF(H2377:H2388,"&gt;=0")+ABS(SUMIF(H2377:H2388,"&lt;0"))))*100</f>
        <v>33.286382843382121</v>
      </c>
      <c r="Q2388" s="1">
        <f t="shared" ref="Q2388:Q2451" si="1055">((C2388-E2388)-(D2388-C2388))*F2388/(D2388-E2388)</f>
        <v>-24835640.034985099</v>
      </c>
      <c r="R2388" s="1">
        <f t="shared" si="1041"/>
        <v>-83.229999999999563</v>
      </c>
      <c r="S2388" s="1">
        <f t="shared" si="1044"/>
        <v>29.141039236479632</v>
      </c>
      <c r="T2388" s="1">
        <f t="shared" si="1035"/>
        <v>29.77353725781369</v>
      </c>
      <c r="U2388" s="1">
        <f t="shared" ref="U2388:U2451" si="1056">(C2388-C2387)/C2388</f>
        <v>-1.0322863591322099E-2</v>
      </c>
      <c r="V2388" s="1">
        <f t="shared" ref="V2388:V2451" si="1057">(C2388-C2377)/C2377</f>
        <v>-3.5821139638417744E-2</v>
      </c>
      <c r="W2388" s="1">
        <f t="shared" ref="W2388:W2451" si="1058">100*((C2388-J2388)/J2388)</f>
        <v>-0.4701689293181972</v>
      </c>
      <c r="X2388" s="1">
        <f t="shared" ref="X2388:X2451" si="1059">100*((C2388-K2388)/K2388)</f>
        <v>-1.3588353888974893</v>
      </c>
      <c r="Y2388" s="1">
        <f t="shared" si="1046"/>
        <v>4876.1530769230767</v>
      </c>
      <c r="Z2388" s="1">
        <f t="shared" si="1047"/>
        <v>4880.1337037037038</v>
      </c>
      <c r="AA2388" s="1">
        <f t="shared" ref="AA2388:AA2450" si="1060">Y2388-Z2388</f>
        <v>-3.9806267806270625</v>
      </c>
      <c r="AB2388" s="1">
        <f t="shared" si="1036"/>
        <v>-0.38386324786333714</v>
      </c>
      <c r="AC2388" s="1">
        <f t="shared" si="1045"/>
        <v>4833.96</v>
      </c>
      <c r="AD2388" s="1">
        <f t="shared" si="1037"/>
        <v>4859.6623333333337</v>
      </c>
      <c r="AE2388" s="1">
        <f t="shared" si="1038"/>
        <v>27.583000000000176</v>
      </c>
      <c r="AF2388" s="1">
        <f t="shared" si="1039"/>
        <v>-62.121193811003067</v>
      </c>
      <c r="AG2388" s="1">
        <f t="shared" ref="AG2388:AG2451" si="1061">SUM(C2384:C2388)/5</f>
        <v>4859.5520000000006</v>
      </c>
      <c r="AH2388" s="1">
        <f t="shared" si="1042"/>
        <v>4893.9264285714289</v>
      </c>
      <c r="AI2388" s="1">
        <f t="shared" si="1040"/>
        <v>-34.374428571428325</v>
      </c>
      <c r="AJ2388" s="1">
        <f t="shared" ref="AJ2388:AJ2451" si="1062">IF(H2388&gt;0,1,0)</f>
        <v>1</v>
      </c>
    </row>
    <row r="2389" spans="1:36" x14ac:dyDescent="0.2">
      <c r="A2389" s="5">
        <v>44469</v>
      </c>
      <c r="B2389" s="1">
        <v>4843.95</v>
      </c>
      <c r="C2389" s="10">
        <v>4866.38</v>
      </c>
      <c r="D2389" s="1">
        <v>4876.07</v>
      </c>
      <c r="E2389" s="1">
        <v>4843.95</v>
      </c>
      <c r="F2389" s="1">
        <v>14611389600</v>
      </c>
      <c r="G2389" s="1">
        <v>283254685232.20001</v>
      </c>
      <c r="H2389" s="1">
        <f t="shared" si="1043"/>
        <v>63.559999999999491</v>
      </c>
      <c r="J2389" s="1">
        <f t="shared" si="1048"/>
        <v>4851.6869999999999</v>
      </c>
      <c r="K2389" s="1">
        <f t="shared" si="1049"/>
        <v>4892.09</v>
      </c>
      <c r="L2389" s="1">
        <f t="shared" si="1050"/>
        <v>4856.0290909090918</v>
      </c>
      <c r="M2389" s="1">
        <f t="shared" si="1051"/>
        <v>45.793935441799931</v>
      </c>
      <c r="N2389" s="1">
        <f t="shared" si="1052"/>
        <v>35.708383652196019</v>
      </c>
      <c r="O2389" s="1">
        <f t="shared" si="1053"/>
        <v>70.844198174706804</v>
      </c>
      <c r="P2389" s="1">
        <f t="shared" si="1054"/>
        <v>43.595915995683498</v>
      </c>
      <c r="Q2389" s="1">
        <f t="shared" si="1055"/>
        <v>5795426634.6205082</v>
      </c>
      <c r="R2389" s="1">
        <f t="shared" si="1041"/>
        <v>-0.93999999999959982</v>
      </c>
      <c r="S2389" s="1">
        <f t="shared" si="1044"/>
        <v>64.291616347803981</v>
      </c>
      <c r="T2389" s="1">
        <f t="shared" ref="T2389:T2449" si="1063">SUM(S2380:S2389)/10</f>
        <v>30.697868838926837</v>
      </c>
      <c r="U2389" s="1">
        <f t="shared" si="1056"/>
        <v>6.6682010036207238E-3</v>
      </c>
      <c r="V2389" s="1">
        <f t="shared" si="1057"/>
        <v>-2.5097863235877392E-2</v>
      </c>
      <c r="W2389" s="1">
        <f t="shared" si="1058"/>
        <v>0.30284311415802817</v>
      </c>
      <c r="X2389" s="1">
        <f t="shared" si="1059"/>
        <v>-0.52554225290213463</v>
      </c>
      <c r="Y2389" s="1">
        <f t="shared" si="1046"/>
        <v>4838.9223076923081</v>
      </c>
      <c r="Z2389" s="1">
        <f t="shared" si="1047"/>
        <v>4836.3337037037036</v>
      </c>
      <c r="AA2389" s="1">
        <f t="shared" si="1060"/>
        <v>2.5886039886045182</v>
      </c>
      <c r="AB2389" s="1">
        <f t="shared" ref="AB2389:AB2450" si="1064">AA2388*8/10+AA2389*2/10</f>
        <v>-2.6667806267807461</v>
      </c>
      <c r="AC2389" s="1">
        <f t="shared" si="1045"/>
        <v>4862.1333333333341</v>
      </c>
      <c r="AD2389" s="1">
        <f t="shared" ref="AD2389:AD2450" si="1065">SUM(AC2380:AC2389)/10</f>
        <v>4851.6936666666661</v>
      </c>
      <c r="AE2389" s="1">
        <f t="shared" ref="AE2389:AE2450" si="1066">(ABS(AC2389-AD2389)+ABS(AC2388-AD2389)+ABS(AC2387-AD2389)+ABS(AC2386-AD2389)+ABS(AC2385-AD2389)+ABS(AC2384-AD2389)+ABS(AC2383-AD2389)+ABS(AC2382-AD2389)+ABS(AC2381-AD2389)+ABS(AC2380-AD2389))/10</f>
        <v>20.482266666667147</v>
      </c>
      <c r="AF2389" s="1">
        <f t="shared" ref="AF2389:AF2450" si="1067">(AC2389-AD2389)/(0.015*AE2389)</f>
        <v>33.979529175376982</v>
      </c>
      <c r="AG2389" s="1">
        <f t="shared" si="1061"/>
        <v>4862.1880000000001</v>
      </c>
      <c r="AH2389" s="1">
        <f t="shared" si="1042"/>
        <v>4886.3728571428574</v>
      </c>
      <c r="AI2389" s="1">
        <f t="shared" ref="AI2389:AI2450" si="1068">AG2389-AH2389</f>
        <v>-24.184857142857254</v>
      </c>
      <c r="AJ2389" s="1">
        <f t="shared" si="1062"/>
        <v>1</v>
      </c>
    </row>
    <row r="2390" spans="1:36" x14ac:dyDescent="0.2">
      <c r="A2390" s="5">
        <v>44477</v>
      </c>
      <c r="B2390" s="1">
        <v>4915.7299999999996</v>
      </c>
      <c r="C2390" s="10">
        <v>4929.9399999999996</v>
      </c>
      <c r="D2390" s="1">
        <v>4937.09</v>
      </c>
      <c r="E2390" s="1">
        <v>4891.62</v>
      </c>
      <c r="F2390" s="1">
        <v>16896807700</v>
      </c>
      <c r="G2390" s="1">
        <v>343635835306.40002</v>
      </c>
      <c r="H2390" s="1">
        <f t="shared" si="1043"/>
        <v>6.25</v>
      </c>
      <c r="J2390" s="1">
        <f t="shared" si="1048"/>
        <v>4857.9489999999996</v>
      </c>
      <c r="K2390" s="1">
        <f t="shared" si="1049"/>
        <v>4889.2773333333334</v>
      </c>
      <c r="L2390" s="1">
        <f t="shared" si="1050"/>
        <v>4870.2569090909092</v>
      </c>
      <c r="M2390" s="1">
        <f t="shared" si="1051"/>
        <v>5.2109904525913153</v>
      </c>
      <c r="N2390" s="1">
        <f t="shared" si="1052"/>
        <v>4.1603630862332839</v>
      </c>
      <c r="O2390" s="1">
        <f t="shared" si="1053"/>
        <v>73.252572898799301</v>
      </c>
      <c r="P2390" s="1">
        <f t="shared" si="1054"/>
        <v>52.300365060561361</v>
      </c>
      <c r="Q2390" s="1">
        <f t="shared" si="1055"/>
        <v>11582878733.428259</v>
      </c>
      <c r="R2390" s="1">
        <f t="shared" si="1041"/>
        <v>122.23999999999978</v>
      </c>
      <c r="S2390" s="1">
        <f t="shared" si="1044"/>
        <v>95.839636913766711</v>
      </c>
      <c r="T2390" s="1">
        <f t="shared" si="1063"/>
        <v>38.478002544315657</v>
      </c>
      <c r="U2390" s="1">
        <f t="shared" si="1056"/>
        <v>1.2892651837547616E-2</v>
      </c>
      <c r="V2390" s="1">
        <f t="shared" si="1057"/>
        <v>2.5990612467358689E-3</v>
      </c>
      <c r="W2390" s="1">
        <f t="shared" si="1058"/>
        <v>1.4819216916439426</v>
      </c>
      <c r="X2390" s="1">
        <f t="shared" si="1059"/>
        <v>0.83167028365199758</v>
      </c>
      <c r="Y2390" s="1">
        <f t="shared" si="1046"/>
        <v>4876.1584615384618</v>
      </c>
      <c r="Z2390" s="1">
        <f t="shared" si="1047"/>
        <v>4871.0881481481483</v>
      </c>
      <c r="AA2390" s="1">
        <f t="shared" si="1060"/>
        <v>5.0703133903134585</v>
      </c>
      <c r="AB2390" s="1">
        <f t="shared" si="1064"/>
        <v>3.0849458689463063</v>
      </c>
      <c r="AC2390" s="1">
        <f t="shared" si="1045"/>
        <v>4919.5499999999993</v>
      </c>
      <c r="AD2390" s="1">
        <f t="shared" si="1065"/>
        <v>4856.505666666666</v>
      </c>
      <c r="AE2390" s="1">
        <f t="shared" si="1066"/>
        <v>24.426333333333513</v>
      </c>
      <c r="AF2390" s="1">
        <f t="shared" si="1067"/>
        <v>172.06657659993397</v>
      </c>
      <c r="AG2390" s="1">
        <f t="shared" si="1061"/>
        <v>4878.29</v>
      </c>
      <c r="AH2390" s="1">
        <f t="shared" si="1042"/>
        <v>4883.5107142857141</v>
      </c>
      <c r="AI2390" s="1">
        <f t="shared" si="1068"/>
        <v>-5.2207142857141662</v>
      </c>
      <c r="AJ2390" s="1">
        <f t="shared" si="1062"/>
        <v>1</v>
      </c>
    </row>
    <row r="2391" spans="1:36" x14ac:dyDescent="0.2">
      <c r="A2391" s="5">
        <v>44480</v>
      </c>
      <c r="B2391" s="1">
        <v>4941.29</v>
      </c>
      <c r="C2391" s="10">
        <v>4936.1899999999996</v>
      </c>
      <c r="D2391" s="1">
        <v>4983.7299999999996</v>
      </c>
      <c r="E2391" s="1">
        <v>4930.71</v>
      </c>
      <c r="F2391" s="1">
        <v>16351162400</v>
      </c>
      <c r="G2391" s="1">
        <v>315186321382.09998</v>
      </c>
      <c r="H2391" s="1">
        <f t="shared" si="1043"/>
        <v>-52.349999999999454</v>
      </c>
      <c r="J2391" s="1">
        <f t="shared" si="1048"/>
        <v>4870.7980000000007</v>
      </c>
      <c r="K2391" s="1">
        <f t="shared" si="1049"/>
        <v>4887.0226666666667</v>
      </c>
      <c r="L2391" s="1">
        <f t="shared" si="1050"/>
        <v>4884.4825454545462</v>
      </c>
      <c r="M2391" s="1">
        <f t="shared" si="1051"/>
        <v>25.858036442752301</v>
      </c>
      <c r="N2391" s="1">
        <f t="shared" si="1052"/>
        <v>21.757437070938199</v>
      </c>
      <c r="O2391" s="1">
        <f t="shared" si="1053"/>
        <v>51.533393373465501</v>
      </c>
      <c r="P2391" s="1">
        <f t="shared" si="1054"/>
        <v>51.984908924881125</v>
      </c>
      <c r="Q2391" s="1">
        <f t="shared" si="1055"/>
        <v>-12971140900.490622</v>
      </c>
      <c r="R2391" s="1">
        <f t="shared" si="1041"/>
        <v>80.25</v>
      </c>
      <c r="S2391" s="1">
        <f t="shared" si="1044"/>
        <v>78.242562929061805</v>
      </c>
      <c r="T2391" s="1">
        <f t="shared" si="1063"/>
        <v>46.236341487437365</v>
      </c>
      <c r="U2391" s="1">
        <f t="shared" si="1056"/>
        <v>1.2661587175534167E-3</v>
      </c>
      <c r="V2391" s="1">
        <f t="shared" si="1057"/>
        <v>1.414947034507694E-2</v>
      </c>
      <c r="W2391" s="1">
        <f t="shared" si="1058"/>
        <v>1.3425315523246686</v>
      </c>
      <c r="X2391" s="1">
        <f t="shared" si="1059"/>
        <v>1.0060795025300926</v>
      </c>
      <c r="Y2391" s="1">
        <f t="shared" si="1046"/>
        <v>4930.9015384615377</v>
      </c>
      <c r="Z2391" s="1">
        <f t="shared" si="1047"/>
        <v>4930.4029629629631</v>
      </c>
      <c r="AA2391" s="1">
        <f t="shared" si="1060"/>
        <v>0.49857549857460981</v>
      </c>
      <c r="AB2391" s="1">
        <f t="shared" si="1064"/>
        <v>4.1559658119656895</v>
      </c>
      <c r="AC2391" s="1">
        <f t="shared" si="1045"/>
        <v>4950.2099999999991</v>
      </c>
      <c r="AD2391" s="1">
        <f t="shared" si="1065"/>
        <v>4868.4143333333332</v>
      </c>
      <c r="AE2391" s="1">
        <f t="shared" si="1066"/>
        <v>31.480533333333096</v>
      </c>
      <c r="AF2391" s="1">
        <f t="shared" si="1067"/>
        <v>173.21956990704643</v>
      </c>
      <c r="AG2391" s="1">
        <f t="shared" si="1061"/>
        <v>4890.0539999999992</v>
      </c>
      <c r="AH2391" s="1">
        <f t="shared" si="1042"/>
        <v>4877.9871428571432</v>
      </c>
      <c r="AI2391" s="1">
        <f t="shared" si="1068"/>
        <v>12.066857142855952</v>
      </c>
      <c r="AJ2391" s="1">
        <f t="shared" si="1062"/>
        <v>0</v>
      </c>
    </row>
    <row r="2392" spans="1:36" x14ac:dyDescent="0.2">
      <c r="A2392" s="5">
        <v>44481</v>
      </c>
      <c r="B2392" s="1">
        <v>4920.66</v>
      </c>
      <c r="C2392" s="10">
        <v>4883.84</v>
      </c>
      <c r="D2392" s="1">
        <v>4925.49</v>
      </c>
      <c r="E2392" s="1">
        <v>4840.7700000000004</v>
      </c>
      <c r="F2392" s="1">
        <v>16807933700</v>
      </c>
      <c r="G2392" s="1">
        <v>299424238601.09998</v>
      </c>
      <c r="H2392" s="1">
        <f t="shared" si="1043"/>
        <v>56.269999999999527</v>
      </c>
      <c r="J2392" s="1">
        <f t="shared" si="1048"/>
        <v>4873.5880000000006</v>
      </c>
      <c r="K2392" s="1">
        <f t="shared" si="1049"/>
        <v>4878.3773333333338</v>
      </c>
      <c r="L2392" s="1">
        <f t="shared" si="1050"/>
        <v>4886.8538181818185</v>
      </c>
      <c r="M2392" s="1">
        <f t="shared" si="1051"/>
        <v>54.332336143595171</v>
      </c>
      <c r="N2392" s="1">
        <f t="shared" si="1052"/>
        <v>45.716247139587836</v>
      </c>
      <c r="O2392" s="1">
        <f t="shared" si="1053"/>
        <v>60.790704808651007</v>
      </c>
      <c r="P2392" s="1">
        <f t="shared" si="1054"/>
        <v>66.038421473388567</v>
      </c>
      <c r="Q2392" s="1">
        <f t="shared" si="1055"/>
        <v>281719379.76866633</v>
      </c>
      <c r="R2392" s="1">
        <f t="shared" si="1041"/>
        <v>62.069999999999709</v>
      </c>
      <c r="S2392" s="1">
        <f t="shared" si="1044"/>
        <v>54.283752860412172</v>
      </c>
      <c r="T2392" s="1">
        <f t="shared" si="1063"/>
        <v>48.94374758645823</v>
      </c>
      <c r="U2392" s="1">
        <f t="shared" si="1056"/>
        <v>-1.0719024374262764E-2</v>
      </c>
      <c r="V2392" s="1">
        <f t="shared" si="1057"/>
        <v>1.5837094660648612E-2</v>
      </c>
      <c r="W2392" s="1">
        <f t="shared" si="1058"/>
        <v>0.21035836430981641</v>
      </c>
      <c r="X2392" s="1">
        <f t="shared" si="1059"/>
        <v>0.11197712463405871</v>
      </c>
      <c r="Y2392" s="1">
        <f t="shared" si="1046"/>
        <v>4928.1361538461533</v>
      </c>
      <c r="Z2392" s="1">
        <f t="shared" si="1047"/>
        <v>4932.3122222222219</v>
      </c>
      <c r="AA2392" s="1">
        <f t="shared" si="1060"/>
        <v>-4.1760683760685424</v>
      </c>
      <c r="AB2392" s="1">
        <f t="shared" si="1064"/>
        <v>-0.43635327635402066</v>
      </c>
      <c r="AC2392" s="1">
        <f t="shared" si="1045"/>
        <v>4883.3666666666668</v>
      </c>
      <c r="AD2392" s="1">
        <f t="shared" si="1065"/>
        <v>4873.4179999999997</v>
      </c>
      <c r="AE2392" s="1">
        <f t="shared" si="1066"/>
        <v>29.467333333333137</v>
      </c>
      <c r="AF2392" s="1">
        <f t="shared" si="1067"/>
        <v>22.507786400007216</v>
      </c>
      <c r="AG2392" s="1">
        <f t="shared" si="1061"/>
        <v>4890.0559999999996</v>
      </c>
      <c r="AH2392" s="1">
        <f t="shared" si="1042"/>
        <v>4870.2857142857156</v>
      </c>
      <c r="AI2392" s="1">
        <f t="shared" si="1068"/>
        <v>19.770285714284</v>
      </c>
      <c r="AJ2392" s="1">
        <f t="shared" si="1062"/>
        <v>1</v>
      </c>
    </row>
    <row r="2393" spans="1:36" x14ac:dyDescent="0.2">
      <c r="A2393" s="5">
        <v>44482</v>
      </c>
      <c r="B2393" s="1">
        <v>4880.1400000000003</v>
      </c>
      <c r="C2393" s="10">
        <v>4940.1099999999997</v>
      </c>
      <c r="D2393" s="1">
        <v>4953.37</v>
      </c>
      <c r="E2393" s="1">
        <v>4869.83</v>
      </c>
      <c r="F2393" s="1">
        <v>13114281300</v>
      </c>
      <c r="G2393" s="1">
        <v>280044666628.40002</v>
      </c>
      <c r="H2393" s="1">
        <f t="shared" si="1043"/>
        <v>-26.5</v>
      </c>
      <c r="J2393" s="1">
        <f t="shared" si="1048"/>
        <v>4885.4220000000005</v>
      </c>
      <c r="K2393" s="1">
        <f t="shared" si="1049"/>
        <v>4874.9406666666673</v>
      </c>
      <c r="L2393" s="1">
        <f t="shared" si="1050"/>
        <v>4898.9487272727274</v>
      </c>
      <c r="M2393" s="1">
        <f t="shared" si="1051"/>
        <v>23.725863475659516</v>
      </c>
      <c r="N2393" s="1">
        <f t="shared" si="1052"/>
        <v>23.725863475659516</v>
      </c>
      <c r="O2393" s="1">
        <f t="shared" si="1053"/>
        <v>66.783216783216773</v>
      </c>
      <c r="P2393" s="1">
        <f t="shared" si="1054"/>
        <v>57.373737373737463</v>
      </c>
      <c r="Q2393" s="1">
        <f t="shared" si="1055"/>
        <v>8951117066.387289</v>
      </c>
      <c r="R2393" s="1">
        <f t="shared" si="1041"/>
        <v>86.909999999999854</v>
      </c>
      <c r="S2393" s="1">
        <f t="shared" si="1044"/>
        <v>76.274136524340491</v>
      </c>
      <c r="T2393" s="1">
        <f t="shared" si="1063"/>
        <v>54.53419759008294</v>
      </c>
      <c r="U2393" s="1">
        <f t="shared" si="1056"/>
        <v>1.139043462594953E-2</v>
      </c>
      <c r="V2393" s="1">
        <f t="shared" si="1057"/>
        <v>1.7333410215117997E-2</v>
      </c>
      <c r="W2393" s="1">
        <f t="shared" si="1058"/>
        <v>1.119411997571534</v>
      </c>
      <c r="X2393" s="1">
        <f t="shared" si="1059"/>
        <v>1.3368231080008841</v>
      </c>
      <c r="Y2393" s="1">
        <f t="shared" si="1046"/>
        <v>4892.4969230769238</v>
      </c>
      <c r="Z2393" s="1">
        <f t="shared" si="1047"/>
        <v>4888.0081481481484</v>
      </c>
      <c r="AA2393" s="1">
        <f t="shared" si="1060"/>
        <v>4.4887749287754559</v>
      </c>
      <c r="AB2393" s="1">
        <f t="shared" si="1064"/>
        <v>-2.4430997150997427</v>
      </c>
      <c r="AC2393" s="1">
        <f t="shared" si="1045"/>
        <v>4921.1033333333335</v>
      </c>
      <c r="AD2393" s="1">
        <f t="shared" si="1065"/>
        <v>4884.9333333333334</v>
      </c>
      <c r="AE2393" s="1">
        <f t="shared" si="1066"/>
        <v>27.212666666666244</v>
      </c>
      <c r="AF2393" s="1">
        <f t="shared" si="1067"/>
        <v>88.610695999413593</v>
      </c>
      <c r="AG2393" s="1">
        <f t="shared" si="1061"/>
        <v>4911.2919999999995</v>
      </c>
      <c r="AH2393" s="1">
        <f t="shared" si="1042"/>
        <v>4871.9250000000011</v>
      </c>
      <c r="AI2393" s="1">
        <f t="shared" si="1068"/>
        <v>39.36699999999837</v>
      </c>
      <c r="AJ2393" s="1">
        <f t="shared" si="1062"/>
        <v>0</v>
      </c>
    </row>
    <row r="2394" spans="1:36" x14ac:dyDescent="0.2">
      <c r="A2394" s="5">
        <v>44483</v>
      </c>
      <c r="B2394" s="1">
        <v>4934.26</v>
      </c>
      <c r="C2394" s="10">
        <v>4913.6099999999997</v>
      </c>
      <c r="D2394" s="1">
        <v>4953.92</v>
      </c>
      <c r="E2394" s="1">
        <v>4903.25</v>
      </c>
      <c r="F2394" s="1">
        <v>11955701300</v>
      </c>
      <c r="G2394" s="1">
        <v>249151666600</v>
      </c>
      <c r="H2394" s="1">
        <f t="shared" si="1043"/>
        <v>18.5</v>
      </c>
      <c r="J2394" s="1">
        <f t="shared" si="1048"/>
        <v>4891.4630000000006</v>
      </c>
      <c r="K2394" s="1">
        <f t="shared" si="1049"/>
        <v>4874.7040000000006</v>
      </c>
      <c r="L2394" s="1">
        <f t="shared" si="1050"/>
        <v>4904.0738181818169</v>
      </c>
      <c r="M2394" s="1">
        <f t="shared" si="1051"/>
        <v>49.048684946838499</v>
      </c>
      <c r="N2394" s="1">
        <f t="shared" si="1052"/>
        <v>38.139787870546691</v>
      </c>
      <c r="O2394" s="1">
        <f t="shared" si="1053"/>
        <v>64.709304927717852</v>
      </c>
      <c r="P2394" s="1">
        <f t="shared" si="1054"/>
        <v>64.697106931642637</v>
      </c>
      <c r="Q2394" s="1">
        <f t="shared" si="1055"/>
        <v>-7066770355.9306927</v>
      </c>
      <c r="R2394" s="1">
        <f t="shared" si="1041"/>
        <v>64.179999999999382</v>
      </c>
      <c r="S2394" s="1">
        <f t="shared" si="1044"/>
        <v>61.860212129453309</v>
      </c>
      <c r="T2394" s="1">
        <f t="shared" si="1063"/>
        <v>57.550928173637487</v>
      </c>
      <c r="U2394" s="1">
        <f t="shared" si="1056"/>
        <v>-5.3931834231858043E-3</v>
      </c>
      <c r="V2394" s="1">
        <f t="shared" si="1057"/>
        <v>1.9046947490236828E-2</v>
      </c>
      <c r="W2394" s="1">
        <f t="shared" si="1058"/>
        <v>0.45276842531567801</v>
      </c>
      <c r="X2394" s="1">
        <f t="shared" si="1059"/>
        <v>0.79812025509649476</v>
      </c>
      <c r="Y2394" s="1">
        <f t="shared" si="1046"/>
        <v>4936.0330769230768</v>
      </c>
      <c r="Z2394" s="1">
        <f t="shared" si="1047"/>
        <v>4938.1470370370362</v>
      </c>
      <c r="AA2394" s="1">
        <f t="shared" si="1060"/>
        <v>-2.1139601139593651</v>
      </c>
      <c r="AB2394" s="1">
        <f t="shared" si="1064"/>
        <v>3.1682279202284915</v>
      </c>
      <c r="AC2394" s="1">
        <f t="shared" si="1045"/>
        <v>4923.5933333333332</v>
      </c>
      <c r="AD2394" s="1">
        <f t="shared" si="1065"/>
        <v>4891.6893333333337</v>
      </c>
      <c r="AE2394" s="1">
        <f t="shared" si="1066"/>
        <v>29.539866666666331</v>
      </c>
      <c r="AF2394" s="1">
        <f t="shared" si="1067"/>
        <v>72.002130454210814</v>
      </c>
      <c r="AG2394" s="1">
        <f t="shared" si="1061"/>
        <v>4920.7379999999994</v>
      </c>
      <c r="AH2394" s="1">
        <f t="shared" si="1042"/>
        <v>4875.2314285714292</v>
      </c>
      <c r="AI2394" s="1">
        <f t="shared" si="1068"/>
        <v>45.506571428570169</v>
      </c>
      <c r="AJ2394" s="1">
        <f t="shared" si="1062"/>
        <v>1</v>
      </c>
    </row>
    <row r="2395" spans="1:36" x14ac:dyDescent="0.2">
      <c r="A2395" s="5">
        <v>44484</v>
      </c>
      <c r="B2395" s="1">
        <v>4896.5600000000004</v>
      </c>
      <c r="C2395" s="10">
        <v>4932.1099999999997</v>
      </c>
      <c r="D2395" s="1">
        <v>4939.82</v>
      </c>
      <c r="E2395" s="1">
        <v>4881.01</v>
      </c>
      <c r="F2395" s="1">
        <v>14282200100</v>
      </c>
      <c r="G2395" s="1">
        <v>300728491200</v>
      </c>
      <c r="H2395" s="1">
        <f t="shared" si="1043"/>
        <v>-57.329999999999927</v>
      </c>
      <c r="J2395" s="1">
        <f t="shared" si="1048"/>
        <v>4899.7309999999998</v>
      </c>
      <c r="K2395" s="1">
        <f t="shared" si="1049"/>
        <v>4879.0233333333335</v>
      </c>
      <c r="L2395" s="1">
        <f t="shared" si="1050"/>
        <v>4911.4641818181817</v>
      </c>
      <c r="M2395" s="1">
        <f t="shared" si="1051"/>
        <v>36.108002238388501</v>
      </c>
      <c r="N2395" s="1">
        <f t="shared" si="1052"/>
        <v>28.077236877889604</v>
      </c>
      <c r="O2395" s="1">
        <f t="shared" si="1053"/>
        <v>37.302025782688737</v>
      </c>
      <c r="P2395" s="1">
        <f t="shared" si="1054"/>
        <v>52.688895534290282</v>
      </c>
      <c r="Q2395" s="1">
        <f t="shared" si="1055"/>
        <v>10537402862.421307</v>
      </c>
      <c r="R2395" s="1">
        <f t="shared" si="1041"/>
        <v>54.739999999999782</v>
      </c>
      <c r="S2395" s="1">
        <f t="shared" si="1044"/>
        <v>71.922763122110382</v>
      </c>
      <c r="T2395" s="1">
        <f t="shared" si="1063"/>
        <v>61.709735451010445</v>
      </c>
      <c r="U2395" s="1">
        <f t="shared" si="1056"/>
        <v>3.7509301292955755E-3</v>
      </c>
      <c r="V2395" s="1">
        <f t="shared" si="1057"/>
        <v>1.6259375257561992E-2</v>
      </c>
      <c r="W2395" s="1">
        <f t="shared" si="1058"/>
        <v>0.66083219670630711</v>
      </c>
      <c r="X2395" s="1">
        <f t="shared" si="1059"/>
        <v>1.0880592905547242</v>
      </c>
      <c r="Y2395" s="1">
        <f t="shared" si="1046"/>
        <v>4916.4561538461539</v>
      </c>
      <c r="Z2395" s="1">
        <f t="shared" si="1047"/>
        <v>4914.9803703703701</v>
      </c>
      <c r="AA2395" s="1">
        <f t="shared" si="1060"/>
        <v>1.4757834757838282</v>
      </c>
      <c r="AB2395" s="1">
        <f t="shared" si="1064"/>
        <v>-1.3960113960107263</v>
      </c>
      <c r="AC2395" s="1">
        <f t="shared" si="1045"/>
        <v>4917.6466666666665</v>
      </c>
      <c r="AD2395" s="1">
        <f t="shared" si="1065"/>
        <v>4897.2863333333335</v>
      </c>
      <c r="AE2395" s="1">
        <f t="shared" si="1066"/>
        <v>29.134333333332961</v>
      </c>
      <c r="AF2395" s="1">
        <f t="shared" si="1067"/>
        <v>46.589552608796808</v>
      </c>
      <c r="AG2395" s="1">
        <f t="shared" si="1061"/>
        <v>4921.1720000000005</v>
      </c>
      <c r="AH2395" s="1">
        <f t="shared" si="1042"/>
        <v>4884.1178571428582</v>
      </c>
      <c r="AI2395" s="1">
        <f t="shared" si="1068"/>
        <v>37.054142857142324</v>
      </c>
      <c r="AJ2395" s="1">
        <f t="shared" si="1062"/>
        <v>0</v>
      </c>
    </row>
    <row r="2396" spans="1:36" x14ac:dyDescent="0.2">
      <c r="A2396" s="5">
        <v>44487</v>
      </c>
      <c r="B2396" s="1">
        <v>4922.51</v>
      </c>
      <c r="C2396" s="10">
        <v>4874.78</v>
      </c>
      <c r="D2396" s="1">
        <v>4922.51</v>
      </c>
      <c r="E2396" s="1">
        <v>4844.9399999999996</v>
      </c>
      <c r="F2396" s="1">
        <v>14124519900</v>
      </c>
      <c r="G2396" s="1">
        <v>302539444400</v>
      </c>
      <c r="H2396" s="1">
        <f t="shared" si="1043"/>
        <v>47.940000000000509</v>
      </c>
      <c r="J2396" s="1">
        <f t="shared" si="1048"/>
        <v>4899.4719999999998</v>
      </c>
      <c r="K2396" s="1">
        <f t="shared" si="1049"/>
        <v>4883.4953333333342</v>
      </c>
      <c r="L2396" s="1">
        <f t="shared" si="1050"/>
        <v>4906.9276363636363</v>
      </c>
      <c r="M2396" s="1">
        <f t="shared" si="1051"/>
        <v>76.210128707331066</v>
      </c>
      <c r="N2396" s="1">
        <f t="shared" si="1052"/>
        <v>59.260266521620963</v>
      </c>
      <c r="O2396" s="1">
        <f t="shared" si="1053"/>
        <v>47.398509019274712</v>
      </c>
      <c r="P2396" s="1">
        <f t="shared" si="1054"/>
        <v>58.226512515433861</v>
      </c>
      <c r="Q2396" s="1">
        <f t="shared" si="1055"/>
        <v>-3257543651.037806</v>
      </c>
      <c r="R2396" s="1">
        <f t="shared" si="1041"/>
        <v>-9.0500000000001819</v>
      </c>
      <c r="S2396" s="1">
        <f t="shared" si="1044"/>
        <v>40.739733478379037</v>
      </c>
      <c r="T2396" s="1">
        <f t="shared" si="1063"/>
        <v>61.743646832497504</v>
      </c>
      <c r="U2396" s="1">
        <f t="shared" si="1056"/>
        <v>-1.176053073164326E-2</v>
      </c>
      <c r="V2396" s="1">
        <f t="shared" si="1057"/>
        <v>5.2274184801099207E-3</v>
      </c>
      <c r="W2396" s="1">
        <f t="shared" si="1058"/>
        <v>-0.50397267297374093</v>
      </c>
      <c r="X2396" s="1">
        <f t="shared" si="1059"/>
        <v>-0.17846506934994077</v>
      </c>
      <c r="Y2396" s="1">
        <f t="shared" si="1046"/>
        <v>4923.29</v>
      </c>
      <c r="Z2396" s="1">
        <f t="shared" si="1047"/>
        <v>4927.8633333333328</v>
      </c>
      <c r="AA2396" s="1">
        <f t="shared" si="1060"/>
        <v>-4.5733333333328119</v>
      </c>
      <c r="AB2396" s="1">
        <f t="shared" si="1064"/>
        <v>0.26596011396050012</v>
      </c>
      <c r="AC2396" s="1">
        <f t="shared" si="1045"/>
        <v>4880.7433333333329</v>
      </c>
      <c r="AD2396" s="1">
        <f t="shared" si="1065"/>
        <v>4896.9563333333335</v>
      </c>
      <c r="AE2396" s="1">
        <f t="shared" si="1066"/>
        <v>29.464333333333069</v>
      </c>
      <c r="AF2396" s="1">
        <f t="shared" si="1067"/>
        <v>-36.683900308849786</v>
      </c>
      <c r="AG2396" s="1">
        <f t="shared" si="1061"/>
        <v>4908.8900000000003</v>
      </c>
      <c r="AH2396" s="1">
        <f t="shared" si="1042"/>
        <v>4885.4635714285714</v>
      </c>
      <c r="AI2396" s="1">
        <f t="shared" si="1068"/>
        <v>23.426428571428914</v>
      </c>
      <c r="AJ2396" s="1">
        <f t="shared" si="1062"/>
        <v>1</v>
      </c>
    </row>
    <row r="2397" spans="1:36" x14ac:dyDescent="0.2">
      <c r="A2397" s="5">
        <v>44488</v>
      </c>
      <c r="B2397" s="1">
        <v>4869.3900000000003</v>
      </c>
      <c r="C2397" s="10">
        <v>4922.72</v>
      </c>
      <c r="D2397" s="1">
        <v>4928.1400000000003</v>
      </c>
      <c r="E2397" s="1">
        <v>4868.8100000000004</v>
      </c>
      <c r="F2397" s="1">
        <v>13526649300</v>
      </c>
      <c r="G2397" s="1">
        <v>282928243800</v>
      </c>
      <c r="H2397" s="1">
        <f t="shared" si="1043"/>
        <v>-12.539999999999964</v>
      </c>
      <c r="J2397" s="1">
        <f t="shared" si="1048"/>
        <v>4903.3609999999999</v>
      </c>
      <c r="K2397" s="1">
        <f t="shared" si="1049"/>
        <v>4887.9473333333335</v>
      </c>
      <c r="L2397" s="1">
        <f t="shared" si="1050"/>
        <v>4911.1545454545458</v>
      </c>
      <c r="M2397" s="1">
        <f t="shared" si="1051"/>
        <v>27.574016791869127</v>
      </c>
      <c r="N2397" s="1">
        <f t="shared" si="1052"/>
        <v>33.18466140875686</v>
      </c>
      <c r="O2397" s="1">
        <f t="shared" si="1053"/>
        <v>56.01150264743476</v>
      </c>
      <c r="P2397" s="1">
        <f t="shared" si="1054"/>
        <v>53.814672712475357</v>
      </c>
      <c r="Q2397" s="1">
        <f t="shared" si="1055"/>
        <v>11055237224.96204</v>
      </c>
      <c r="R2397" s="1">
        <f t="shared" si="1041"/>
        <v>88.789999999999964</v>
      </c>
      <c r="S2397" s="1">
        <f t="shared" si="1044"/>
        <v>66.815338591243133</v>
      </c>
      <c r="T2397" s="1">
        <f t="shared" si="1063"/>
        <v>63.941079213305066</v>
      </c>
      <c r="U2397" s="1">
        <f t="shared" si="1056"/>
        <v>9.7385185425944414E-3</v>
      </c>
      <c r="V2397" s="1">
        <f t="shared" si="1057"/>
        <v>9.2980438227980178E-3</v>
      </c>
      <c r="W2397" s="1">
        <f t="shared" si="1058"/>
        <v>0.39481082465680944</v>
      </c>
      <c r="X2397" s="1">
        <f t="shared" si="1059"/>
        <v>0.71139609933058612</v>
      </c>
      <c r="Y2397" s="1">
        <f t="shared" si="1046"/>
        <v>4882.1553846153838</v>
      </c>
      <c r="Z2397" s="1">
        <f t="shared" si="1047"/>
        <v>4878.3311111111116</v>
      </c>
      <c r="AA2397" s="1">
        <f t="shared" si="1060"/>
        <v>3.8242735042722416</v>
      </c>
      <c r="AB2397" s="1">
        <f t="shared" si="1064"/>
        <v>-2.8938119658118011</v>
      </c>
      <c r="AC2397" s="1">
        <f t="shared" si="1045"/>
        <v>4906.5566666666673</v>
      </c>
      <c r="AD2397" s="1">
        <f t="shared" si="1065"/>
        <v>4899.8863333333329</v>
      </c>
      <c r="AE2397" s="1">
        <f t="shared" si="1066"/>
        <v>27.86839999999993</v>
      </c>
      <c r="AF2397" s="1">
        <f t="shared" si="1067"/>
        <v>15.956742722544531</v>
      </c>
      <c r="AG2397" s="1">
        <f t="shared" si="1061"/>
        <v>4916.6659999999993</v>
      </c>
      <c r="AH2397" s="1">
        <f t="shared" si="1042"/>
        <v>4892.6742857142863</v>
      </c>
      <c r="AI2397" s="1">
        <f t="shared" si="1068"/>
        <v>23.991714285712987</v>
      </c>
      <c r="AJ2397" s="1">
        <f t="shared" si="1062"/>
        <v>0</v>
      </c>
    </row>
    <row r="2398" spans="1:36" x14ac:dyDescent="0.2">
      <c r="A2398" s="5">
        <v>44489</v>
      </c>
      <c r="B2398" s="1">
        <v>4926.7700000000004</v>
      </c>
      <c r="C2398" s="10">
        <v>4910.18</v>
      </c>
      <c r="D2398" s="1">
        <v>4944.0200000000004</v>
      </c>
      <c r="E2398" s="1">
        <v>4898.37</v>
      </c>
      <c r="F2398" s="1">
        <v>14153318300</v>
      </c>
      <c r="G2398" s="1">
        <v>279747732500</v>
      </c>
      <c r="H2398" s="1">
        <f t="shared" si="1043"/>
        <v>17.840000000000146</v>
      </c>
      <c r="J2398" s="1">
        <f t="shared" si="1048"/>
        <v>4910.9859999999999</v>
      </c>
      <c r="K2398" s="1">
        <f t="shared" si="1049"/>
        <v>4893.8413333333328</v>
      </c>
      <c r="L2398" s="1">
        <f t="shared" si="1050"/>
        <v>4912.3943636363638</v>
      </c>
      <c r="M2398" s="1">
        <f t="shared" si="1051"/>
        <v>40.135804734813348</v>
      </c>
      <c r="N2398" s="1">
        <f t="shared" si="1052"/>
        <v>51.447957470620956</v>
      </c>
      <c r="O2398" s="1">
        <f t="shared" si="1053"/>
        <v>46.653750345973101</v>
      </c>
      <c r="P2398" s="1">
        <f t="shared" si="1054"/>
        <v>55.005323607367039</v>
      </c>
      <c r="Q2398" s="1">
        <f t="shared" si="1055"/>
        <v>-6830177484.0962248</v>
      </c>
      <c r="R2398" s="1">
        <f t="shared" si="1041"/>
        <v>43.800000000000182</v>
      </c>
      <c r="S2398" s="1">
        <f t="shared" si="1044"/>
        <v>48.552042529379044</v>
      </c>
      <c r="T2398" s="1">
        <f t="shared" si="1063"/>
        <v>65.882179542595011</v>
      </c>
      <c r="U2398" s="1">
        <f t="shared" si="1056"/>
        <v>-2.5538778619113682E-3</v>
      </c>
      <c r="V2398" s="1">
        <f t="shared" si="1057"/>
        <v>5.395355694199095E-3</v>
      </c>
      <c r="W2398" s="1">
        <f t="shared" si="1058"/>
        <v>-1.6412182808087525E-2</v>
      </c>
      <c r="X2398" s="1">
        <f t="shared" si="1059"/>
        <v>0.33386179799864346</v>
      </c>
      <c r="Y2398" s="1">
        <f t="shared" si="1046"/>
        <v>4920.7907692307699</v>
      </c>
      <c r="Z2398" s="1">
        <f t="shared" si="1047"/>
        <v>4921.7911111111107</v>
      </c>
      <c r="AA2398" s="1">
        <f t="shared" si="1060"/>
        <v>-1.000341880340784</v>
      </c>
      <c r="AB2398" s="1">
        <f t="shared" si="1064"/>
        <v>2.8593504273496362</v>
      </c>
      <c r="AC2398" s="1">
        <f t="shared" si="1045"/>
        <v>4917.5233333333335</v>
      </c>
      <c r="AD2398" s="1">
        <f t="shared" si="1065"/>
        <v>4908.242666666667</v>
      </c>
      <c r="AE2398" s="1">
        <f t="shared" si="1066"/>
        <v>20.03413333333301</v>
      </c>
      <c r="AF2398" s="1">
        <f t="shared" si="1067"/>
        <v>30.882848826891102</v>
      </c>
      <c r="AG2398" s="1">
        <f t="shared" si="1061"/>
        <v>4910.68</v>
      </c>
      <c r="AH2398" s="1">
        <f t="shared" si="1042"/>
        <v>4896.7442857142869</v>
      </c>
      <c r="AI2398" s="1">
        <f t="shared" si="1068"/>
        <v>13.935714285713402</v>
      </c>
      <c r="AJ2398" s="1">
        <f t="shared" si="1062"/>
        <v>1</v>
      </c>
    </row>
    <row r="2399" spans="1:36" x14ac:dyDescent="0.2">
      <c r="A2399" s="5">
        <v>44490</v>
      </c>
      <c r="B2399" s="1">
        <v>4914.74</v>
      </c>
      <c r="C2399" s="10">
        <v>4928.0200000000004</v>
      </c>
      <c r="D2399" s="1">
        <v>4946.18</v>
      </c>
      <c r="E2399" s="1">
        <v>4893.8500000000004</v>
      </c>
      <c r="F2399" s="1">
        <v>14889815400</v>
      </c>
      <c r="G2399" s="1">
        <v>274802962494.89999</v>
      </c>
      <c r="H2399" s="1">
        <f t="shared" si="1043"/>
        <v>31.709999999999127</v>
      </c>
      <c r="J2399" s="1">
        <f t="shared" si="1048"/>
        <v>4917.1499999999996</v>
      </c>
      <c r="K2399" s="1">
        <f t="shared" si="1049"/>
        <v>4898.829333333334</v>
      </c>
      <c r="L2399" s="1">
        <f t="shared" si="1050"/>
        <v>4915.491454545454</v>
      </c>
      <c r="M2399" s="1">
        <f t="shared" si="1051"/>
        <v>23.765828592401839</v>
      </c>
      <c r="N2399" s="1">
        <f t="shared" si="1052"/>
        <v>38.968942361499344</v>
      </c>
      <c r="O2399" s="1">
        <f t="shared" si="1053"/>
        <v>62.407188206176691</v>
      </c>
      <c r="P2399" s="1">
        <f t="shared" si="1054"/>
        <v>64.861544277478487</v>
      </c>
      <c r="Q2399" s="1">
        <f t="shared" si="1055"/>
        <v>4555435592.4709263</v>
      </c>
      <c r="R2399" s="1">
        <f t="shared" si="1041"/>
        <v>-1.9199999999991633</v>
      </c>
      <c r="S2399" s="1">
        <f t="shared" si="1044"/>
        <v>61.031057638500656</v>
      </c>
      <c r="T2399" s="1">
        <f t="shared" si="1063"/>
        <v>65.556123671664665</v>
      </c>
      <c r="U2399" s="1">
        <f t="shared" si="1056"/>
        <v>3.6201151781040143E-3</v>
      </c>
      <c r="V2399" s="1">
        <f t="shared" si="1057"/>
        <v>1.9464493693537172E-2</v>
      </c>
      <c r="W2399" s="1">
        <f t="shared" si="1058"/>
        <v>0.22106301414438856</v>
      </c>
      <c r="X2399" s="1">
        <f t="shared" si="1059"/>
        <v>0.59587025145054517</v>
      </c>
      <c r="Y2399" s="1">
        <f t="shared" si="1046"/>
        <v>4912.9246153846152</v>
      </c>
      <c r="Z2399" s="1">
        <f t="shared" si="1047"/>
        <v>4911.5014814814813</v>
      </c>
      <c r="AA2399" s="1">
        <f t="shared" si="1060"/>
        <v>1.4231339031339303</v>
      </c>
      <c r="AB2399" s="1">
        <f t="shared" si="1064"/>
        <v>-0.51564672364584119</v>
      </c>
      <c r="AC2399" s="1">
        <f t="shared" si="1045"/>
        <v>4922.6833333333334</v>
      </c>
      <c r="AD2399" s="1">
        <f t="shared" si="1065"/>
        <v>4914.2976666666673</v>
      </c>
      <c r="AE2399" s="1">
        <f t="shared" si="1066"/>
        <v>14.445266666666248</v>
      </c>
      <c r="AF2399" s="1">
        <f t="shared" si="1067"/>
        <v>38.700873950250624</v>
      </c>
      <c r="AG2399" s="1">
        <f t="shared" si="1061"/>
        <v>4913.5619999999999</v>
      </c>
      <c r="AH2399" s="1">
        <f t="shared" si="1042"/>
        <v>4902.357857142857</v>
      </c>
      <c r="AI2399" s="1">
        <f t="shared" si="1068"/>
        <v>11.20414285714287</v>
      </c>
      <c r="AJ2399" s="1">
        <f t="shared" si="1062"/>
        <v>1</v>
      </c>
    </row>
    <row r="2400" spans="1:36" x14ac:dyDescent="0.2">
      <c r="A2400" s="5">
        <v>44491</v>
      </c>
      <c r="B2400" s="1">
        <v>4934.87</v>
      </c>
      <c r="C2400" s="10">
        <v>4959.7299999999996</v>
      </c>
      <c r="D2400" s="1">
        <v>4989.8900000000003</v>
      </c>
      <c r="E2400" s="1">
        <v>4934.87</v>
      </c>
      <c r="F2400" s="1">
        <v>14392622800</v>
      </c>
      <c r="G2400" s="1">
        <v>289252612199.90002</v>
      </c>
      <c r="H2400" s="1">
        <f t="shared" si="1043"/>
        <v>19.790000000000873</v>
      </c>
      <c r="J2400" s="1">
        <f t="shared" si="1048"/>
        <v>4920.128999999999</v>
      </c>
      <c r="K2400" s="1">
        <f t="shared" si="1049"/>
        <v>4906.1826666666657</v>
      </c>
      <c r="L2400" s="1">
        <f t="shared" si="1050"/>
        <v>4923.2332727272733</v>
      </c>
      <c r="M2400" s="1">
        <f t="shared" si="1051"/>
        <v>20.807174887892799</v>
      </c>
      <c r="N2400" s="1">
        <f t="shared" si="1052"/>
        <v>20.225321888412545</v>
      </c>
      <c r="O2400" s="1">
        <f t="shared" si="1053"/>
        <v>62.666310446166342</v>
      </c>
      <c r="P2400" s="1">
        <f t="shared" si="1054"/>
        <v>63.778070047250303</v>
      </c>
      <c r="Q2400" s="1">
        <f t="shared" si="1055"/>
        <v>-1386421316.6124153</v>
      </c>
      <c r="R2400" s="1">
        <f t="shared" si="1041"/>
        <v>23.539999999999964</v>
      </c>
      <c r="S2400" s="1">
        <f t="shared" si="1044"/>
        <v>79.774678111587463</v>
      </c>
      <c r="T2400" s="1">
        <f t="shared" si="1063"/>
        <v>63.949627791446744</v>
      </c>
      <c r="U2400" s="1">
        <f t="shared" si="1056"/>
        <v>6.3934931941857986E-3</v>
      </c>
      <c r="V2400" s="1">
        <f t="shared" si="1057"/>
        <v>1.9182636785454375E-2</v>
      </c>
      <c r="W2400" s="1">
        <f t="shared" si="1058"/>
        <v>0.80487727049434221</v>
      </c>
      <c r="X2400" s="1">
        <f t="shared" si="1059"/>
        <v>1.0914255944268529</v>
      </c>
      <c r="Y2400" s="1">
        <f t="shared" si="1046"/>
        <v>4932.8984615384616</v>
      </c>
      <c r="Z2400" s="1">
        <f t="shared" si="1047"/>
        <v>4930.3688888888892</v>
      </c>
      <c r="AA2400" s="1">
        <f t="shared" si="1060"/>
        <v>2.5295726495724011</v>
      </c>
      <c r="AB2400" s="1">
        <f t="shared" si="1064"/>
        <v>1.6444216524216244</v>
      </c>
      <c r="AC2400" s="1">
        <f t="shared" si="1045"/>
        <v>4961.496666666666</v>
      </c>
      <c r="AD2400" s="1">
        <f t="shared" si="1065"/>
        <v>4918.4923333333336</v>
      </c>
      <c r="AE2400" s="1">
        <f t="shared" si="1066"/>
        <v>17.324999999999818</v>
      </c>
      <c r="AF2400" s="1">
        <f t="shared" si="1067"/>
        <v>165.48084014750498</v>
      </c>
      <c r="AG2400" s="1">
        <f t="shared" si="1061"/>
        <v>4919.0860000000002</v>
      </c>
      <c r="AH2400" s="1">
        <f t="shared" si="1042"/>
        <v>4908.2407142857137</v>
      </c>
      <c r="AI2400" s="1">
        <f t="shared" si="1068"/>
        <v>10.845285714286547</v>
      </c>
      <c r="AJ2400" s="1">
        <f t="shared" si="1062"/>
        <v>1</v>
      </c>
    </row>
    <row r="2401" spans="1:36" x14ac:dyDescent="0.2">
      <c r="A2401" s="5">
        <v>44494</v>
      </c>
      <c r="B2401" s="1">
        <v>4940.8999999999996</v>
      </c>
      <c r="C2401" s="10">
        <v>4979.5200000000004</v>
      </c>
      <c r="D2401" s="1">
        <v>4981.6499999999996</v>
      </c>
      <c r="E2401" s="1">
        <v>4930.1099999999997</v>
      </c>
      <c r="F2401" s="1">
        <v>14186149000</v>
      </c>
      <c r="G2401" s="1">
        <v>299408232157.59998</v>
      </c>
      <c r="H2401" s="1">
        <f t="shared" si="1043"/>
        <v>-16.420000000000073</v>
      </c>
      <c r="J2401" s="1">
        <f t="shared" si="1048"/>
        <v>4924.4620000000014</v>
      </c>
      <c r="K2401" s="1">
        <f t="shared" si="1049"/>
        <v>4912.992666666667</v>
      </c>
      <c r="L2401" s="1">
        <f t="shared" si="1050"/>
        <v>4934.0316363636366</v>
      </c>
      <c r="M2401" s="1">
        <f t="shared" si="1051"/>
        <v>7.1541911003793297</v>
      </c>
      <c r="N2401" s="1">
        <f t="shared" si="1052"/>
        <v>6.9541309012874848</v>
      </c>
      <c r="O2401" s="1">
        <f t="shared" si="1053"/>
        <v>80.196936542669647</v>
      </c>
      <c r="P2401" s="1">
        <f t="shared" si="1054"/>
        <v>54.561963460268657</v>
      </c>
      <c r="Q2401" s="1">
        <f t="shared" si="1055"/>
        <v>13013603506.403234</v>
      </c>
      <c r="R2401" s="1">
        <f t="shared" si="1041"/>
        <v>95.680000000000291</v>
      </c>
      <c r="S2401" s="1">
        <f t="shared" si="1044"/>
        <v>93.045869098712515</v>
      </c>
      <c r="T2401" s="1">
        <f t="shared" si="1063"/>
        <v>65.429958408411821</v>
      </c>
      <c r="U2401" s="1">
        <f t="shared" si="1056"/>
        <v>3.9742786453314518E-3</v>
      </c>
      <c r="V2401" s="1">
        <f t="shared" si="1057"/>
        <v>1.0056917528408224E-2</v>
      </c>
      <c r="W2401" s="1">
        <f t="shared" si="1058"/>
        <v>1.1180510683197284</v>
      </c>
      <c r="X2401" s="1">
        <f t="shared" si="1059"/>
        <v>1.3541101696467714</v>
      </c>
      <c r="Y2401" s="1">
        <f t="shared" si="1046"/>
        <v>4962.7746153846156</v>
      </c>
      <c r="Z2401" s="1">
        <f t="shared" si="1047"/>
        <v>4961.1959259259256</v>
      </c>
      <c r="AA2401" s="1">
        <f t="shared" si="1060"/>
        <v>1.5786894586899507</v>
      </c>
      <c r="AB2401" s="1">
        <f t="shared" si="1064"/>
        <v>2.3393960113959111</v>
      </c>
      <c r="AC2401" s="1">
        <f t="shared" si="1045"/>
        <v>4963.7599999999993</v>
      </c>
      <c r="AD2401" s="1">
        <f t="shared" si="1065"/>
        <v>4919.8473333333332</v>
      </c>
      <c r="AE2401" s="1">
        <f t="shared" si="1066"/>
        <v>18.679999999999836</v>
      </c>
      <c r="AF2401" s="1">
        <f t="shared" si="1067"/>
        <v>156.71901023078709</v>
      </c>
      <c r="AG2401" s="1">
        <f t="shared" si="1061"/>
        <v>4940.0340000000006</v>
      </c>
      <c r="AH2401" s="1">
        <f t="shared" si="1042"/>
        <v>4915.0757142857137</v>
      </c>
      <c r="AI2401" s="1">
        <f t="shared" si="1068"/>
        <v>24.958285714286831</v>
      </c>
      <c r="AJ2401" s="1">
        <f t="shared" si="1062"/>
        <v>0</v>
      </c>
    </row>
    <row r="2402" spans="1:36" x14ac:dyDescent="0.2">
      <c r="A2402" s="5">
        <v>44495</v>
      </c>
      <c r="B2402" s="1">
        <v>4983.24</v>
      </c>
      <c r="C2402" s="10">
        <v>4963.1000000000004</v>
      </c>
      <c r="D2402" s="1">
        <v>5002.57</v>
      </c>
      <c r="E2402" s="1">
        <v>4953.4799999999996</v>
      </c>
      <c r="F2402" s="1">
        <v>14088894300</v>
      </c>
      <c r="G2402" s="1">
        <v>301786229740.40002</v>
      </c>
      <c r="H2402" s="1">
        <f t="shared" si="1043"/>
        <v>-64.940000000000509</v>
      </c>
      <c r="J2402" s="1">
        <f t="shared" si="1048"/>
        <v>4932.3879999999999</v>
      </c>
      <c r="K2402" s="1">
        <f t="shared" si="1049"/>
        <v>4918.2773333333334</v>
      </c>
      <c r="L2402" s="1">
        <f t="shared" si="1050"/>
        <v>4941.0567272727276</v>
      </c>
      <c r="M2402" s="1">
        <f t="shared" si="1051"/>
        <v>29.508074162679087</v>
      </c>
      <c r="N2402" s="1">
        <f t="shared" si="1052"/>
        <v>25.039649812852449</v>
      </c>
      <c r="O2402" s="1">
        <f t="shared" si="1053"/>
        <v>42.47733398676786</v>
      </c>
      <c r="P2402" s="1">
        <f t="shared" si="1054"/>
        <v>45.495463482813378</v>
      </c>
      <c r="Q2402" s="1">
        <f t="shared" si="1055"/>
        <v>-8566989098.6958294</v>
      </c>
      <c r="R2402" s="1">
        <f t="shared" si="1041"/>
        <v>22.990000000000691</v>
      </c>
      <c r="S2402" s="1">
        <f t="shared" si="1044"/>
        <v>74.960350187147554</v>
      </c>
      <c r="T2402" s="1">
        <f t="shared" si="1063"/>
        <v>67.497618141085368</v>
      </c>
      <c r="U2402" s="1">
        <f t="shared" si="1056"/>
        <v>-3.3084161108984447E-3</v>
      </c>
      <c r="V2402" s="1">
        <f t="shared" si="1057"/>
        <v>5.4515729742981465E-3</v>
      </c>
      <c r="W2402" s="1">
        <f t="shared" si="1058"/>
        <v>0.62265985563180437</v>
      </c>
      <c r="X2402" s="1">
        <f t="shared" si="1059"/>
        <v>0.91134890590418627</v>
      </c>
      <c r="Y2402" s="1">
        <f t="shared" si="1046"/>
        <v>4976.9938461538468</v>
      </c>
      <c r="Z2402" s="1">
        <f t="shared" si="1047"/>
        <v>4978.3037037037038</v>
      </c>
      <c r="AA2402" s="1">
        <f t="shared" si="1060"/>
        <v>-1.3098575498570426</v>
      </c>
      <c r="AB2402" s="1">
        <f t="shared" si="1064"/>
        <v>1.000980056980552</v>
      </c>
      <c r="AC2402" s="1">
        <f t="shared" si="1045"/>
        <v>4973.05</v>
      </c>
      <c r="AD2402" s="1">
        <f t="shared" si="1065"/>
        <v>4928.8156666666673</v>
      </c>
      <c r="AE2402" s="1">
        <f t="shared" si="1066"/>
        <v>22.371933333333438</v>
      </c>
      <c r="AF2402" s="1">
        <f t="shared" si="1067"/>
        <v>131.81496259698213</v>
      </c>
      <c r="AG2402" s="1">
        <f t="shared" si="1061"/>
        <v>4948.1100000000006</v>
      </c>
      <c r="AH2402" s="1">
        <f t="shared" si="1042"/>
        <v>4924.3021428571437</v>
      </c>
      <c r="AI2402" s="1">
        <f t="shared" si="1068"/>
        <v>23.807857142856847</v>
      </c>
      <c r="AJ2402" s="1">
        <f t="shared" si="1062"/>
        <v>0</v>
      </c>
    </row>
    <row r="2403" spans="1:36" x14ac:dyDescent="0.2">
      <c r="A2403" s="5">
        <v>44496</v>
      </c>
      <c r="B2403" s="1">
        <v>4949.2299999999996</v>
      </c>
      <c r="C2403" s="10">
        <v>4898.16</v>
      </c>
      <c r="D2403" s="1">
        <v>4949.2299999999996</v>
      </c>
      <c r="E2403" s="1">
        <v>4884.9399999999996</v>
      </c>
      <c r="F2403" s="1">
        <v>14711159300</v>
      </c>
      <c r="G2403" s="1">
        <v>299460469414.70001</v>
      </c>
      <c r="H2403" s="1">
        <f t="shared" si="1043"/>
        <v>-34.019999999999527</v>
      </c>
      <c r="J2403" s="1">
        <f t="shared" si="1048"/>
        <v>4928.1929999999993</v>
      </c>
      <c r="K2403" s="1">
        <f t="shared" si="1049"/>
        <v>4922.5593333333345</v>
      </c>
      <c r="L2403" s="1">
        <f t="shared" si="1050"/>
        <v>4934.8334545454536</v>
      </c>
      <c r="M2403" s="1">
        <f t="shared" si="1051"/>
        <v>88.761370398707612</v>
      </c>
      <c r="N2403" s="1">
        <f t="shared" si="1052"/>
        <v>66.237391359512642</v>
      </c>
      <c r="O2403" s="1">
        <f t="shared" si="1053"/>
        <v>37.53789519272415</v>
      </c>
      <c r="P2403" s="1">
        <f t="shared" si="1054"/>
        <v>47.560673600792498</v>
      </c>
      <c r="Q2403" s="1">
        <f t="shared" si="1055"/>
        <v>-8661026279.4368057</v>
      </c>
      <c r="R2403" s="1">
        <f t="shared" si="1041"/>
        <v>-15.449999999999818</v>
      </c>
      <c r="S2403" s="1">
        <f t="shared" si="1044"/>
        <v>33.762608640487358</v>
      </c>
      <c r="T2403" s="1">
        <f t="shared" si="1063"/>
        <v>63.246465352700042</v>
      </c>
      <c r="U2403" s="1">
        <f t="shared" si="1056"/>
        <v>-1.3258039753703536E-2</v>
      </c>
      <c r="V2403" s="1">
        <f t="shared" si="1057"/>
        <v>2.9321189883369865E-3</v>
      </c>
      <c r="W2403" s="1">
        <f t="shared" si="1058"/>
        <v>-0.60941200963516351</v>
      </c>
      <c r="X2403" s="1">
        <f t="shared" si="1059"/>
        <v>-0.49566357012933204</v>
      </c>
      <c r="Y2403" s="1">
        <f t="shared" si="1046"/>
        <v>4953.1092307692306</v>
      </c>
      <c r="Z2403" s="1">
        <f t="shared" si="1047"/>
        <v>4958.2896296296303</v>
      </c>
      <c r="AA2403" s="1">
        <f t="shared" si="1060"/>
        <v>-5.1803988603996913</v>
      </c>
      <c r="AB2403" s="1">
        <f t="shared" si="1064"/>
        <v>-2.0839658119655722</v>
      </c>
      <c r="AC2403" s="1">
        <f t="shared" si="1045"/>
        <v>4910.7766666666657</v>
      </c>
      <c r="AD2403" s="1">
        <f t="shared" si="1065"/>
        <v>4927.7830000000004</v>
      </c>
      <c r="AE2403" s="1">
        <f t="shared" si="1066"/>
        <v>22.991533333333429</v>
      </c>
      <c r="AF2403" s="1">
        <f t="shared" si="1067"/>
        <v>-49.311872293089202</v>
      </c>
      <c r="AG2403" s="1">
        <f t="shared" si="1061"/>
        <v>4945.7060000000001</v>
      </c>
      <c r="AH2403" s="1">
        <f t="shared" si="1042"/>
        <v>4926.5721428571424</v>
      </c>
      <c r="AI2403" s="1">
        <f t="shared" si="1068"/>
        <v>19.133857142857778</v>
      </c>
      <c r="AJ2403" s="1">
        <f t="shared" si="1062"/>
        <v>0</v>
      </c>
    </row>
    <row r="2404" spans="1:36" x14ac:dyDescent="0.2">
      <c r="A2404" s="5">
        <v>44497</v>
      </c>
      <c r="B2404" s="1">
        <v>4882.59</v>
      </c>
      <c r="C2404" s="10">
        <v>4864.1400000000003</v>
      </c>
      <c r="D2404" s="1">
        <v>4898.66</v>
      </c>
      <c r="E2404" s="1">
        <v>4846.28</v>
      </c>
      <c r="F2404" s="1">
        <v>15664947200</v>
      </c>
      <c r="G2404" s="1">
        <v>316631709566.29999</v>
      </c>
      <c r="H2404" s="1">
        <f t="shared" si="1043"/>
        <v>44.630000000000109</v>
      </c>
      <c r="J2404" s="1">
        <f t="shared" si="1048"/>
        <v>4923.2459999999992</v>
      </c>
      <c r="K2404" s="1">
        <f t="shared" si="1049"/>
        <v>4922.41</v>
      </c>
      <c r="L2404" s="1">
        <f t="shared" si="1050"/>
        <v>4923.1874545454557</v>
      </c>
      <c r="M2404" s="1">
        <f t="shared" si="1051"/>
        <v>88.57252543348865</v>
      </c>
      <c r="N2404" s="1">
        <f t="shared" si="1052"/>
        <v>87.819577491593776</v>
      </c>
      <c r="O2404" s="1">
        <f t="shared" si="1053"/>
        <v>45.449387735804457</v>
      </c>
      <c r="P2404" s="1">
        <f t="shared" si="1054"/>
        <v>46.004181966544373</v>
      </c>
      <c r="Q2404" s="1">
        <f t="shared" si="1055"/>
        <v>-4982398250.3242254</v>
      </c>
      <c r="R2404" s="1">
        <f t="shared" si="1041"/>
        <v>-67.969999999999345</v>
      </c>
      <c r="S2404" s="1">
        <f t="shared" si="1044"/>
        <v>12.180422508406213</v>
      </c>
      <c r="T2404" s="1">
        <f t="shared" si="1063"/>
        <v>58.278486390595333</v>
      </c>
      <c r="U2404" s="1">
        <f t="shared" si="1056"/>
        <v>-6.9940421122746312E-3</v>
      </c>
      <c r="V2404" s="1">
        <f t="shared" si="1057"/>
        <v>-1.5378200080564876E-2</v>
      </c>
      <c r="W2404" s="1">
        <f t="shared" si="1058"/>
        <v>-1.2005493936317395</v>
      </c>
      <c r="X2404" s="1">
        <f t="shared" si="1059"/>
        <v>-1.1837697388067943</v>
      </c>
      <c r="Y2404" s="1">
        <f t="shared" si="1046"/>
        <v>4892.9261538461533</v>
      </c>
      <c r="Z2404" s="1">
        <f t="shared" si="1047"/>
        <v>4895.6399999999994</v>
      </c>
      <c r="AA2404" s="1">
        <f t="shared" si="1060"/>
        <v>-2.7138461538461343</v>
      </c>
      <c r="AB2404" s="1">
        <f t="shared" si="1064"/>
        <v>-4.6870883190889794</v>
      </c>
      <c r="AC2404" s="1">
        <f t="shared" si="1045"/>
        <v>4869.6933333333327</v>
      </c>
      <c r="AD2404" s="1">
        <f t="shared" si="1065"/>
        <v>4922.3930000000009</v>
      </c>
      <c r="AE2404" s="1">
        <f t="shared" si="1066"/>
        <v>26.283600000000206</v>
      </c>
      <c r="AF2404" s="1">
        <f t="shared" si="1067"/>
        <v>-133.6693265424519</v>
      </c>
      <c r="AG2404" s="1">
        <f t="shared" si="1061"/>
        <v>4932.93</v>
      </c>
      <c r="AH2404" s="1">
        <f t="shared" si="1042"/>
        <v>4921.8721428571425</v>
      </c>
      <c r="AI2404" s="1">
        <f t="shared" si="1068"/>
        <v>11.057857142857756</v>
      </c>
      <c r="AJ2404" s="1">
        <f t="shared" si="1062"/>
        <v>1</v>
      </c>
    </row>
    <row r="2405" spans="1:36" x14ac:dyDescent="0.2">
      <c r="A2405" s="5">
        <v>44498</v>
      </c>
      <c r="B2405" s="1">
        <v>4861.2700000000004</v>
      </c>
      <c r="C2405" s="10">
        <v>4908.7700000000004</v>
      </c>
      <c r="D2405" s="1">
        <v>4908.7700000000004</v>
      </c>
      <c r="E2405" s="1">
        <v>4855.76</v>
      </c>
      <c r="F2405" s="1">
        <v>15988735300</v>
      </c>
      <c r="G2405" s="1">
        <v>368731987310.20001</v>
      </c>
      <c r="H2405" s="1">
        <f t="shared" si="1043"/>
        <v>-18.080000000000837</v>
      </c>
      <c r="J2405" s="1">
        <f t="shared" si="1048"/>
        <v>4920.9120000000012</v>
      </c>
      <c r="K2405" s="1">
        <f t="shared" si="1049"/>
        <v>4920.9986666666664</v>
      </c>
      <c r="L2405" s="1">
        <f t="shared" si="1050"/>
        <v>4920.5554545454543</v>
      </c>
      <c r="M2405" s="1">
        <f t="shared" si="1051"/>
        <v>60.016635741249793</v>
      </c>
      <c r="N2405" s="1">
        <f t="shared" si="1052"/>
        <v>59.506439129606804</v>
      </c>
      <c r="O2405" s="1">
        <f t="shared" si="1053"/>
        <v>32.555083889225969</v>
      </c>
      <c r="P2405" s="1">
        <f t="shared" si="1054"/>
        <v>47.013602960337728</v>
      </c>
      <c r="Q2405" s="1">
        <f t="shared" si="1055"/>
        <v>15988735300</v>
      </c>
      <c r="R2405" s="1">
        <f t="shared" si="1041"/>
        <v>33.990000000000691</v>
      </c>
      <c r="S2405" s="1">
        <f t="shared" si="1044"/>
        <v>40.493560870393196</v>
      </c>
      <c r="T2405" s="1">
        <f t="shared" si="1063"/>
        <v>55.135566165423619</v>
      </c>
      <c r="U2405" s="1">
        <f t="shared" si="1056"/>
        <v>9.0918906365545955E-3</v>
      </c>
      <c r="V2405" s="1">
        <f t="shared" si="1057"/>
        <v>-9.8501916106472358E-4</v>
      </c>
      <c r="W2405" s="1">
        <f t="shared" si="1058"/>
        <v>-0.24674288018157473</v>
      </c>
      <c r="X2405" s="1">
        <f t="shared" si="1059"/>
        <v>-0.24849969477738718</v>
      </c>
      <c r="Y2405" s="1">
        <f t="shared" si="1046"/>
        <v>4871.0061538461541</v>
      </c>
      <c r="Z2405" s="1">
        <f t="shared" si="1047"/>
        <v>4867.4459259259265</v>
      </c>
      <c r="AA2405" s="1">
        <f t="shared" si="1060"/>
        <v>3.5602279202275895</v>
      </c>
      <c r="AB2405" s="1">
        <f t="shared" si="1064"/>
        <v>-1.4590313390313896</v>
      </c>
      <c r="AC2405" s="1">
        <f t="shared" si="1045"/>
        <v>4891.1000000000004</v>
      </c>
      <c r="AD2405" s="1">
        <f t="shared" si="1065"/>
        <v>4919.7383333333328</v>
      </c>
      <c r="AE2405" s="1">
        <f t="shared" si="1066"/>
        <v>28.407333333333192</v>
      </c>
      <c r="AF2405" s="1">
        <f t="shared" si="1067"/>
        <v>-67.208780205422443</v>
      </c>
      <c r="AG2405" s="1">
        <f t="shared" si="1061"/>
        <v>4922.7380000000003</v>
      </c>
      <c r="AH2405" s="1">
        <f t="shared" si="1042"/>
        <v>4919.9135714285721</v>
      </c>
      <c r="AI2405" s="1">
        <f t="shared" si="1068"/>
        <v>2.8244285714281432</v>
      </c>
      <c r="AJ2405" s="1">
        <f t="shared" si="1062"/>
        <v>0</v>
      </c>
    </row>
    <row r="2406" spans="1:36" x14ac:dyDescent="0.2">
      <c r="A2406" s="5">
        <v>44501</v>
      </c>
      <c r="B2406" s="1">
        <v>4878.13</v>
      </c>
      <c r="C2406" s="10">
        <v>4890.6899999999996</v>
      </c>
      <c r="D2406" s="1">
        <v>4908.21</v>
      </c>
      <c r="E2406" s="1">
        <v>4858.25</v>
      </c>
      <c r="F2406" s="1">
        <v>17158397400</v>
      </c>
      <c r="G2406" s="1">
        <v>379730767559</v>
      </c>
      <c r="H2406" s="1">
        <f t="shared" si="1043"/>
        <v>-50.839999999999236</v>
      </c>
      <c r="J2406" s="1">
        <f t="shared" si="1048"/>
        <v>4922.5030000000015</v>
      </c>
      <c r="K2406" s="1">
        <f t="shared" si="1049"/>
        <v>4917.9653333333345</v>
      </c>
      <c r="L2406" s="1">
        <f t="shared" si="1050"/>
        <v>4915.0605454545448</v>
      </c>
      <c r="M2406" s="1">
        <f t="shared" si="1051"/>
        <v>71.584874272186411</v>
      </c>
      <c r="N2406" s="1">
        <f t="shared" si="1052"/>
        <v>71.584874272186411</v>
      </c>
      <c r="O2406" s="1">
        <f t="shared" si="1053"/>
        <v>19.495042152623096</v>
      </c>
      <c r="P2406" s="1">
        <f t="shared" si="1054"/>
        <v>38.913189771197956</v>
      </c>
      <c r="Q2406" s="1">
        <f t="shared" si="1055"/>
        <v>5124165116.2527113</v>
      </c>
      <c r="R2406" s="1">
        <f t="shared" ref="R2406:R2469" si="1069">C2406-C2397</f>
        <v>-32.030000000000655</v>
      </c>
      <c r="S2406" s="1">
        <f t="shared" si="1044"/>
        <v>28.415125727813596</v>
      </c>
      <c r="T2406" s="1">
        <f t="shared" si="1063"/>
        <v>53.903105390367067</v>
      </c>
      <c r="U2406" s="1">
        <f t="shared" si="1056"/>
        <v>-3.696819876132169E-3</v>
      </c>
      <c r="V2406" s="1">
        <f t="shared" si="1057"/>
        <v>-8.3980284300228664E-3</v>
      </c>
      <c r="W2406" s="1">
        <f t="shared" si="1058"/>
        <v>-0.64627690424976703</v>
      </c>
      <c r="X2406" s="1">
        <f t="shared" si="1059"/>
        <v>-0.55460605117458162</v>
      </c>
      <c r="Y2406" s="1">
        <f t="shared" si="1046"/>
        <v>4905.9884615384617</v>
      </c>
      <c r="Z2406" s="1">
        <f t="shared" si="1047"/>
        <v>4907.4307407407414</v>
      </c>
      <c r="AA2406" s="1">
        <f t="shared" si="1060"/>
        <v>-1.4422792022796784</v>
      </c>
      <c r="AB2406" s="1">
        <f t="shared" si="1064"/>
        <v>2.5597264957261356</v>
      </c>
      <c r="AC2406" s="1">
        <f t="shared" si="1045"/>
        <v>4885.7166666666662</v>
      </c>
      <c r="AD2406" s="1">
        <f t="shared" si="1065"/>
        <v>4920.2356666666656</v>
      </c>
      <c r="AE2406" s="1">
        <f t="shared" si="1066"/>
        <v>28.009466666666412</v>
      </c>
      <c r="AF2406" s="1">
        <f t="shared" si="1067"/>
        <v>-82.16031722607984</v>
      </c>
      <c r="AG2406" s="1">
        <f t="shared" si="1061"/>
        <v>4904.9719999999998</v>
      </c>
      <c r="AH2406" s="1">
        <f t="shared" si="1042"/>
        <v>4920.4028571428571</v>
      </c>
      <c r="AI2406" s="1">
        <f t="shared" si="1068"/>
        <v>-15.430857142857349</v>
      </c>
      <c r="AJ2406" s="1">
        <f t="shared" si="1062"/>
        <v>0</v>
      </c>
    </row>
    <row r="2407" spans="1:36" x14ac:dyDescent="0.2">
      <c r="A2407" s="5">
        <v>44502</v>
      </c>
      <c r="B2407" s="1">
        <v>4886.18</v>
      </c>
      <c r="C2407" s="10">
        <v>4839.8500000000004</v>
      </c>
      <c r="D2407" s="1">
        <v>4911.2299999999996</v>
      </c>
      <c r="E2407" s="1">
        <v>4797.8999999999996</v>
      </c>
      <c r="F2407" s="1">
        <v>18543768800</v>
      </c>
      <c r="G2407" s="1">
        <v>385731879817.5</v>
      </c>
      <c r="H2407" s="1">
        <f t="shared" si="1043"/>
        <v>-18.740000000000691</v>
      </c>
      <c r="J2407" s="1">
        <f t="shared" si="1048"/>
        <v>4914.2160000000013</v>
      </c>
      <c r="K2407" s="1">
        <f t="shared" si="1049"/>
        <v>4915.032666666667</v>
      </c>
      <c r="L2407" s="1">
        <f t="shared" si="1050"/>
        <v>4900.0327272727272</v>
      </c>
      <c r="M2407" s="1">
        <f t="shared" si="1051"/>
        <v>79.50359114672365</v>
      </c>
      <c r="N2407" s="1">
        <f t="shared" si="1052"/>
        <v>79.50359114672365</v>
      </c>
      <c r="O2407" s="1">
        <f t="shared" si="1053"/>
        <v>19.299459459459431</v>
      </c>
      <c r="P2407" s="1">
        <f t="shared" si="1054"/>
        <v>42.891202415958055</v>
      </c>
      <c r="Q2407" s="1">
        <f t="shared" si="1055"/>
        <v>-4815522066.3899412</v>
      </c>
      <c r="R2407" s="1">
        <f t="shared" si="1069"/>
        <v>-70.329999999999927</v>
      </c>
      <c r="S2407" s="1">
        <f t="shared" si="1044"/>
        <v>20.496408853276353</v>
      </c>
      <c r="T2407" s="1">
        <f t="shared" si="1063"/>
        <v>49.2712124165704</v>
      </c>
      <c r="U2407" s="1">
        <f t="shared" si="1056"/>
        <v>-1.0504457782782365E-2</v>
      </c>
      <c r="V2407" s="1">
        <f t="shared" si="1057"/>
        <v>-7.1654515690963254E-3</v>
      </c>
      <c r="W2407" s="1">
        <f t="shared" si="1058"/>
        <v>-1.5132830954113714</v>
      </c>
      <c r="X2407" s="1">
        <f t="shared" si="1059"/>
        <v>-1.5296473444937413</v>
      </c>
      <c r="Y2407" s="1">
        <f t="shared" si="1046"/>
        <v>4882.8684615384609</v>
      </c>
      <c r="Z2407" s="1">
        <f t="shared" si="1047"/>
        <v>4886.9240740740734</v>
      </c>
      <c r="AA2407" s="1">
        <f t="shared" si="1060"/>
        <v>-4.0556125356124539</v>
      </c>
      <c r="AB2407" s="1">
        <f t="shared" si="1064"/>
        <v>-1.9649458689462336</v>
      </c>
      <c r="AC2407" s="1">
        <f t="shared" si="1045"/>
        <v>4849.66</v>
      </c>
      <c r="AD2407" s="1">
        <f t="shared" si="1065"/>
        <v>4914.5459999999994</v>
      </c>
      <c r="AE2407" s="1">
        <f t="shared" si="1066"/>
        <v>33.156666666666752</v>
      </c>
      <c r="AF2407" s="1">
        <f t="shared" si="1067"/>
        <v>-130.46345631848669</v>
      </c>
      <c r="AG2407" s="1">
        <f t="shared" si="1061"/>
        <v>4880.3220000000001</v>
      </c>
      <c r="AH2407" s="1">
        <f t="shared" si="1042"/>
        <v>4913.2414285714285</v>
      </c>
      <c r="AI2407" s="1">
        <f t="shared" si="1068"/>
        <v>-32.919428571428398</v>
      </c>
      <c r="AJ2407" s="1">
        <f t="shared" si="1062"/>
        <v>0</v>
      </c>
    </row>
    <row r="2408" spans="1:36" x14ac:dyDescent="0.2">
      <c r="A2408" s="5">
        <v>44503</v>
      </c>
      <c r="B2408" s="1">
        <v>4835.8100000000004</v>
      </c>
      <c r="C2408" s="10">
        <v>4821.1099999999997</v>
      </c>
      <c r="D2408" s="1">
        <v>4858.71</v>
      </c>
      <c r="E2408" s="1">
        <v>4804.37</v>
      </c>
      <c r="F2408" s="1">
        <v>14276382000</v>
      </c>
      <c r="G2408" s="1">
        <v>302269934656.20001</v>
      </c>
      <c r="H2408" s="1">
        <f t="shared" si="1043"/>
        <v>47.630000000000109</v>
      </c>
      <c r="J2408" s="1">
        <f t="shared" si="1048"/>
        <v>4905.3090000000002</v>
      </c>
      <c r="K2408" s="1">
        <f t="shared" si="1049"/>
        <v>4907.0993333333336</v>
      </c>
      <c r="L2408" s="1">
        <f t="shared" si="1050"/>
        <v>4883.1043636363638</v>
      </c>
      <c r="M2408" s="1">
        <f t="shared" si="1051"/>
        <v>84.662657767792211</v>
      </c>
      <c r="N2408" s="1">
        <f t="shared" si="1052"/>
        <v>88.659793814432973</v>
      </c>
      <c r="O2408" s="1">
        <f t="shared" si="1053"/>
        <v>43.124240441245206</v>
      </c>
      <c r="P2408" s="1">
        <f t="shared" si="1054"/>
        <v>42.844265337504602</v>
      </c>
      <c r="Q2408" s="1">
        <f t="shared" si="1055"/>
        <v>-5480407223.408309</v>
      </c>
      <c r="R2408" s="1">
        <f t="shared" si="1069"/>
        <v>-106.91000000000076</v>
      </c>
      <c r="S2408" s="1">
        <f t="shared" si="1044"/>
        <v>11.340206185567023</v>
      </c>
      <c r="T2408" s="1">
        <f t="shared" si="1063"/>
        <v>45.550028782189187</v>
      </c>
      <c r="U2408" s="1">
        <f t="shared" si="1056"/>
        <v>-3.8870716494750573E-3</v>
      </c>
      <c r="V2408" s="1">
        <f t="shared" si="1057"/>
        <v>-2.0641027724510146E-2</v>
      </c>
      <c r="W2408" s="1">
        <f t="shared" si="1058"/>
        <v>-1.716487177464264</v>
      </c>
      <c r="X2408" s="1">
        <f t="shared" si="1059"/>
        <v>-1.7523454793184789</v>
      </c>
      <c r="Y2408" s="1">
        <f t="shared" si="1046"/>
        <v>4836.9669230769232</v>
      </c>
      <c r="Z2408" s="1">
        <f t="shared" si="1047"/>
        <v>4838.4618518518528</v>
      </c>
      <c r="AA2408" s="1">
        <f t="shared" si="1060"/>
        <v>-1.4949287749295763</v>
      </c>
      <c r="AB2408" s="1">
        <f t="shared" si="1064"/>
        <v>-3.5434757834758783</v>
      </c>
      <c r="AC2408" s="1">
        <f t="shared" si="1045"/>
        <v>4828.0633333333326</v>
      </c>
      <c r="AD2408" s="1">
        <f t="shared" si="1065"/>
        <v>4905.5999999999995</v>
      </c>
      <c r="AE2408" s="1">
        <f t="shared" si="1066"/>
        <v>40.753333333333288</v>
      </c>
      <c r="AF2408" s="1">
        <f t="shared" si="1067"/>
        <v>-126.83897704345976</v>
      </c>
      <c r="AG2408" s="1">
        <f t="shared" si="1061"/>
        <v>4864.9119999999994</v>
      </c>
      <c r="AH2408" s="1">
        <f t="shared" si="1042"/>
        <v>4906.6342857142854</v>
      </c>
      <c r="AI2408" s="1">
        <f t="shared" si="1068"/>
        <v>-41.722285714286045</v>
      </c>
      <c r="AJ2408" s="1">
        <f t="shared" si="1062"/>
        <v>1</v>
      </c>
    </row>
    <row r="2409" spans="1:36" x14ac:dyDescent="0.2">
      <c r="A2409" s="5">
        <v>44504</v>
      </c>
      <c r="B2409" s="1">
        <v>4841.09</v>
      </c>
      <c r="C2409" s="10">
        <v>4868.74</v>
      </c>
      <c r="D2409" s="1">
        <v>4873.9399999999996</v>
      </c>
      <c r="E2409" s="1">
        <v>4834.74</v>
      </c>
      <c r="F2409" s="1">
        <v>13259297000</v>
      </c>
      <c r="G2409" s="1">
        <v>308688054573.59998</v>
      </c>
      <c r="H2409" s="1">
        <f t="shared" si="1043"/>
        <v>-26.389999999999418</v>
      </c>
      <c r="J2409" s="1">
        <f t="shared" si="1048"/>
        <v>4899.3809999999994</v>
      </c>
      <c r="K2409" s="1">
        <f t="shared" si="1049"/>
        <v>4904.1079999999993</v>
      </c>
      <c r="L2409" s="1">
        <f t="shared" si="1050"/>
        <v>4876.455454545453</v>
      </c>
      <c r="M2409" s="1">
        <f t="shared" si="1051"/>
        <v>37.492279184681735</v>
      </c>
      <c r="N2409" s="1">
        <f t="shared" si="1052"/>
        <v>65.38818586016508</v>
      </c>
      <c r="O2409" s="1">
        <f t="shared" si="1053"/>
        <v>44.719112015898425</v>
      </c>
      <c r="P2409" s="1">
        <f t="shared" si="1054"/>
        <v>41.326752423087768</v>
      </c>
      <c r="Q2409" s="1">
        <f t="shared" si="1055"/>
        <v>9741524326.5307198</v>
      </c>
      <c r="R2409" s="1">
        <f t="shared" si="1069"/>
        <v>-90.989999999999782</v>
      </c>
      <c r="S2409" s="1">
        <f t="shared" si="1044"/>
        <v>34.611814139834912</v>
      </c>
      <c r="T2409" s="1">
        <f t="shared" si="1063"/>
        <v>42.908104432322617</v>
      </c>
      <c r="U2409" s="1">
        <f t="shared" si="1056"/>
        <v>9.7828185526440334E-3</v>
      </c>
      <c r="V2409" s="1">
        <f t="shared" si="1057"/>
        <v>-8.4396091385652884E-3</v>
      </c>
      <c r="W2409" s="1">
        <f t="shared" si="1058"/>
        <v>-0.6254055359238162</v>
      </c>
      <c r="X2409" s="1">
        <f t="shared" si="1059"/>
        <v>-0.72119129513459912</v>
      </c>
      <c r="Y2409" s="1">
        <f t="shared" si="1046"/>
        <v>4828.4376923076925</v>
      </c>
      <c r="Z2409" s="1">
        <f t="shared" si="1047"/>
        <v>4824.6381481481476</v>
      </c>
      <c r="AA2409" s="1">
        <f t="shared" si="1060"/>
        <v>3.7995441595448938</v>
      </c>
      <c r="AB2409" s="1">
        <f t="shared" si="1064"/>
        <v>-0.43603418803468241</v>
      </c>
      <c r="AC2409" s="1">
        <f t="shared" si="1045"/>
        <v>4859.1400000000003</v>
      </c>
      <c r="AD2409" s="1">
        <f t="shared" si="1065"/>
        <v>4899.2456666666658</v>
      </c>
      <c r="AE2409" s="1">
        <f t="shared" si="1066"/>
        <v>42.420133333333069</v>
      </c>
      <c r="AF2409" s="1">
        <f t="shared" si="1067"/>
        <v>-63.029295313649349</v>
      </c>
      <c r="AG2409" s="1">
        <f t="shared" si="1061"/>
        <v>4865.8319999999994</v>
      </c>
      <c r="AH2409" s="1">
        <f t="shared" si="1042"/>
        <v>4902.1078571428579</v>
      </c>
      <c r="AI2409" s="1">
        <f t="shared" si="1068"/>
        <v>-36.275857142858513</v>
      </c>
      <c r="AJ2409" s="1">
        <f t="shared" si="1062"/>
        <v>0</v>
      </c>
    </row>
    <row r="2410" spans="1:36" x14ac:dyDescent="0.2">
      <c r="A2410" s="5">
        <v>44505</v>
      </c>
      <c r="B2410" s="1">
        <v>4858.8999999999996</v>
      </c>
      <c r="C2410" s="10">
        <v>4842.3500000000004</v>
      </c>
      <c r="D2410" s="1">
        <v>4889.68</v>
      </c>
      <c r="E2410" s="1">
        <v>4841.74</v>
      </c>
      <c r="F2410" s="1">
        <v>14778935900</v>
      </c>
      <c r="G2410" s="1">
        <v>312070841453</v>
      </c>
      <c r="H2410" s="1">
        <f t="shared" si="1043"/>
        <v>5.8299999999999272</v>
      </c>
      <c r="J2410" s="1">
        <f t="shared" si="1048"/>
        <v>4887.643</v>
      </c>
      <c r="K2410" s="1">
        <f t="shared" si="1049"/>
        <v>4898.1240000000007</v>
      </c>
      <c r="L2410" s="1">
        <f t="shared" si="1050"/>
        <v>4866.0861818181829</v>
      </c>
      <c r="M2410" s="1">
        <f t="shared" si="1051"/>
        <v>60.778258184063574</v>
      </c>
      <c r="N2410" s="1">
        <f t="shared" si="1052"/>
        <v>78.282112669174424</v>
      </c>
      <c r="O2410" s="1">
        <f t="shared" si="1053"/>
        <v>31.914512566413926</v>
      </c>
      <c r="P2410" s="1">
        <f t="shared" si="1054"/>
        <v>39.467574270487034</v>
      </c>
      <c r="Q2410" s="1">
        <f t="shared" si="1055"/>
        <v>-14402834485.773529</v>
      </c>
      <c r="R2410" s="1">
        <f t="shared" si="1069"/>
        <v>-137.17000000000007</v>
      </c>
      <c r="S2410" s="1">
        <f t="shared" si="1044"/>
        <v>21.717887330825576</v>
      </c>
      <c r="T2410" s="1">
        <f t="shared" si="1063"/>
        <v>37.102425354246435</v>
      </c>
      <c r="U2410" s="1">
        <f t="shared" si="1056"/>
        <v>-5.4498332421240546E-3</v>
      </c>
      <c r="V2410" s="1">
        <f t="shared" si="1057"/>
        <v>-1.7384263862565506E-2</v>
      </c>
      <c r="W2410" s="1">
        <f t="shared" si="1058"/>
        <v>-0.92668388423621895</v>
      </c>
      <c r="X2410" s="1">
        <f t="shared" si="1059"/>
        <v>-1.138680850056069</v>
      </c>
      <c r="Y2410" s="1">
        <f t="shared" si="1046"/>
        <v>4864.68</v>
      </c>
      <c r="Z2410" s="1">
        <f t="shared" si="1047"/>
        <v>4866.7851851851847</v>
      </c>
      <c r="AA2410" s="1">
        <f t="shared" si="1060"/>
        <v>-2.1051851851843821</v>
      </c>
      <c r="AB2410" s="1">
        <f t="shared" si="1064"/>
        <v>2.6185982905990386</v>
      </c>
      <c r="AC2410" s="1">
        <f t="shared" si="1045"/>
        <v>4857.9233333333332</v>
      </c>
      <c r="AD2410" s="1">
        <f t="shared" si="1065"/>
        <v>4888.8883333333333</v>
      </c>
      <c r="AE2410" s="1">
        <f t="shared" si="1066"/>
        <v>36.626666666666736</v>
      </c>
      <c r="AF2410" s="1">
        <f t="shared" si="1067"/>
        <v>-56.361485256643775</v>
      </c>
      <c r="AG2410" s="1">
        <f t="shared" si="1061"/>
        <v>4852.5479999999998</v>
      </c>
      <c r="AH2410" s="1">
        <f t="shared" ref="AH2410:AH2473" si="1070">SUM(C2397:C2410)/14</f>
        <v>4899.7914285714296</v>
      </c>
      <c r="AI2410" s="1">
        <f t="shared" si="1068"/>
        <v>-47.243428571429831</v>
      </c>
      <c r="AJ2410" s="1">
        <f t="shared" si="1062"/>
        <v>1</v>
      </c>
    </row>
    <row r="2411" spans="1:36" x14ac:dyDescent="0.2">
      <c r="A2411" s="5">
        <v>44508</v>
      </c>
      <c r="B2411" s="1">
        <v>4841.1499999999996</v>
      </c>
      <c r="C2411" s="10">
        <v>4848.18</v>
      </c>
      <c r="D2411" s="1">
        <v>4866.08</v>
      </c>
      <c r="E2411" s="1">
        <v>4827.6899999999996</v>
      </c>
      <c r="F2411" s="1">
        <v>13739826400</v>
      </c>
      <c r="G2411" s="1">
        <v>295893824000.40002</v>
      </c>
      <c r="H2411" s="1">
        <f t="shared" si="1043"/>
        <v>-1.4400000000005093</v>
      </c>
      <c r="J2411" s="1">
        <f t="shared" si="1048"/>
        <v>4874.509</v>
      </c>
      <c r="K2411" s="1">
        <f t="shared" si="1049"/>
        <v>4896.3506666666672</v>
      </c>
      <c r="L2411" s="1">
        <f t="shared" si="1050"/>
        <v>4858.9110909090905</v>
      </c>
      <c r="M2411" s="1">
        <f t="shared" si="1051"/>
        <v>55.633989234976887</v>
      </c>
      <c r="N2411" s="1">
        <f t="shared" si="1052"/>
        <v>75.433624859529672</v>
      </c>
      <c r="O2411" s="1">
        <f t="shared" si="1053"/>
        <v>35.434480015907781</v>
      </c>
      <c r="P2411" s="1">
        <f t="shared" si="1054"/>
        <v>33.800716845878256</v>
      </c>
      <c r="Q2411" s="1">
        <f t="shared" si="1055"/>
        <v>926964062.93342519</v>
      </c>
      <c r="R2411" s="1">
        <f t="shared" si="1069"/>
        <v>-114.92000000000007</v>
      </c>
      <c r="S2411" s="1">
        <f t="shared" si="1044"/>
        <v>24.566375140470338</v>
      </c>
      <c r="T2411" s="1">
        <f t="shared" si="1063"/>
        <v>30.254475958422212</v>
      </c>
      <c r="U2411" s="1">
        <f t="shared" si="1056"/>
        <v>1.2025131080116512E-3</v>
      </c>
      <c r="V2411" s="1">
        <f t="shared" si="1057"/>
        <v>-2.2491143671127114E-2</v>
      </c>
      <c r="W2411" s="1">
        <f t="shared" si="1058"/>
        <v>-0.54013645271759114</v>
      </c>
      <c r="X2411" s="1">
        <f t="shared" si="1059"/>
        <v>-0.98380753230365459</v>
      </c>
      <c r="Y2411" s="1">
        <f t="shared" si="1046"/>
        <v>4843.2469230769229</v>
      </c>
      <c r="Z2411" s="1">
        <f t="shared" si="1047"/>
        <v>4842.7818518518525</v>
      </c>
      <c r="AA2411" s="1">
        <f t="shared" si="1060"/>
        <v>0.46507122507046006</v>
      </c>
      <c r="AB2411" s="1">
        <f t="shared" si="1064"/>
        <v>-1.5911339031334137</v>
      </c>
      <c r="AC2411" s="1">
        <f t="shared" si="1045"/>
        <v>4847.3166666666666</v>
      </c>
      <c r="AD2411" s="1">
        <f t="shared" si="1065"/>
        <v>4877.2439999999997</v>
      </c>
      <c r="AE2411" s="1">
        <f t="shared" si="1066"/>
        <v>30.333466666666663</v>
      </c>
      <c r="AF2411" s="1">
        <f t="shared" si="1067"/>
        <v>-65.774069857567852</v>
      </c>
      <c r="AG2411" s="1">
        <f t="shared" si="1061"/>
        <v>4844.0460000000003</v>
      </c>
      <c r="AH2411" s="1">
        <f t="shared" si="1070"/>
        <v>4894.4671428571437</v>
      </c>
      <c r="AI2411" s="1">
        <f t="shared" si="1068"/>
        <v>-50.421142857143423</v>
      </c>
      <c r="AJ2411" s="1">
        <f t="shared" si="1062"/>
        <v>0</v>
      </c>
    </row>
    <row r="2412" spans="1:36" x14ac:dyDescent="0.2">
      <c r="A2412" s="5">
        <v>44509</v>
      </c>
      <c r="B2412" s="1">
        <v>4858.25</v>
      </c>
      <c r="C2412" s="10">
        <v>4846.74</v>
      </c>
      <c r="D2412" s="1">
        <v>4870.79</v>
      </c>
      <c r="E2412" s="1">
        <v>4818.54</v>
      </c>
      <c r="F2412" s="1">
        <v>11837552600</v>
      </c>
      <c r="G2412" s="1">
        <v>261645065376.20001</v>
      </c>
      <c r="H2412" s="1">
        <f t="shared" si="1043"/>
        <v>-25.550000000000182</v>
      </c>
      <c r="J2412" s="1">
        <f t="shared" si="1048"/>
        <v>4862.8729999999996</v>
      </c>
      <c r="K2412" s="1">
        <f t="shared" si="1049"/>
        <v>4891.2853333333342</v>
      </c>
      <c r="L2412" s="1">
        <f t="shared" si="1050"/>
        <v>4853.8621818181819</v>
      </c>
      <c r="M2412" s="1">
        <f t="shared" si="1051"/>
        <v>56.904614841612833</v>
      </c>
      <c r="N2412" s="1">
        <f t="shared" si="1052"/>
        <v>67.726161369193036</v>
      </c>
      <c r="O2412" s="1">
        <f t="shared" si="1053"/>
        <v>42.570473005255359</v>
      </c>
      <c r="P2412" s="1">
        <f t="shared" si="1054"/>
        <v>27.669177174127626</v>
      </c>
      <c r="Q2412" s="1">
        <f t="shared" si="1055"/>
        <v>940207527.08125734</v>
      </c>
      <c r="R2412" s="1">
        <f t="shared" si="1069"/>
        <v>-51.420000000000073</v>
      </c>
      <c r="S2412" s="1">
        <f t="shared" si="1044"/>
        <v>32.273838630806956</v>
      </c>
      <c r="T2412" s="1">
        <f t="shared" si="1063"/>
        <v>25.985824802788152</v>
      </c>
      <c r="U2412" s="1">
        <f t="shared" si="1056"/>
        <v>-2.9710692135342714E-4</v>
      </c>
      <c r="V2412" s="1">
        <f t="shared" si="1057"/>
        <v>-2.6665220744168241E-2</v>
      </c>
      <c r="W2412" s="1">
        <f t="shared" si="1058"/>
        <v>-0.33175861265551893</v>
      </c>
      <c r="X2412" s="1">
        <f t="shared" si="1059"/>
        <v>-0.91070813288615571</v>
      </c>
      <c r="Y2412" s="1">
        <f t="shared" si="1046"/>
        <v>4847.958461538462</v>
      </c>
      <c r="Z2412" s="1">
        <f t="shared" si="1047"/>
        <v>4848.0733333333337</v>
      </c>
      <c r="AA2412" s="1">
        <f t="shared" si="1060"/>
        <v>-0.11487179487176036</v>
      </c>
      <c r="AB2412" s="1">
        <f t="shared" si="1064"/>
        <v>0.34908262108201599</v>
      </c>
      <c r="AC2412" s="1">
        <f t="shared" si="1045"/>
        <v>4845.3566666666666</v>
      </c>
      <c r="AD2412" s="1">
        <f t="shared" si="1065"/>
        <v>4864.4746666666661</v>
      </c>
      <c r="AE2412" s="1">
        <f t="shared" si="1066"/>
        <v>19.877599999999802</v>
      </c>
      <c r="AF2412" s="1">
        <f t="shared" si="1067"/>
        <v>-64.119075408163539</v>
      </c>
      <c r="AG2412" s="1">
        <f t="shared" si="1061"/>
        <v>4845.4239999999991</v>
      </c>
      <c r="AH2412" s="1">
        <f t="shared" si="1070"/>
        <v>4889.9357142857143</v>
      </c>
      <c r="AI2412" s="1">
        <f t="shared" si="1068"/>
        <v>-44.511714285715243</v>
      </c>
      <c r="AJ2412" s="1">
        <f t="shared" si="1062"/>
        <v>0</v>
      </c>
    </row>
    <row r="2413" spans="1:36" x14ac:dyDescent="0.2">
      <c r="A2413" s="5">
        <v>44510</v>
      </c>
      <c r="B2413" s="1">
        <v>4832.8</v>
      </c>
      <c r="C2413" s="10">
        <v>4821.1899999999996</v>
      </c>
      <c r="D2413" s="1">
        <v>4832.8</v>
      </c>
      <c r="E2413" s="1">
        <v>4754</v>
      </c>
      <c r="F2413" s="1">
        <v>13511817900</v>
      </c>
      <c r="G2413" s="1">
        <v>301058966270.5</v>
      </c>
      <c r="H2413" s="1">
        <f t="shared" si="1043"/>
        <v>77.460000000000036</v>
      </c>
      <c r="J2413" s="1">
        <f t="shared" si="1048"/>
        <v>4855.1759999999995</v>
      </c>
      <c r="K2413" s="1">
        <f t="shared" si="1049"/>
        <v>4885.3526666666676</v>
      </c>
      <c r="L2413" s="1">
        <f t="shared" si="1050"/>
        <v>4846.2834545454552</v>
      </c>
      <c r="M2413" s="1">
        <f t="shared" si="1051"/>
        <v>50.479068396226815</v>
      </c>
      <c r="N2413" s="1">
        <f t="shared" si="1052"/>
        <v>57.266424982509832</v>
      </c>
      <c r="O2413" s="1">
        <f t="shared" si="1053"/>
        <v>71.036353771025475</v>
      </c>
      <c r="P2413" s="1">
        <f t="shared" si="1054"/>
        <v>42.245217182047824</v>
      </c>
      <c r="Q2413" s="1">
        <f t="shared" si="1055"/>
        <v>9530289833.5277271</v>
      </c>
      <c r="R2413" s="1">
        <f t="shared" si="1069"/>
        <v>-42.950000000000728</v>
      </c>
      <c r="S2413" s="1">
        <f t="shared" si="1044"/>
        <v>42.733575017490168</v>
      </c>
      <c r="T2413" s="1">
        <f t="shared" si="1063"/>
        <v>26.882921440488428</v>
      </c>
      <c r="U2413" s="1">
        <f t="shared" si="1056"/>
        <v>-5.2995214874336383E-3</v>
      </c>
      <c r="V2413" s="1">
        <f t="shared" si="1057"/>
        <v>-2.8593016461485918E-2</v>
      </c>
      <c r="W2413" s="1">
        <f t="shared" si="1058"/>
        <v>-0.69999522159443617</v>
      </c>
      <c r="X2413" s="1">
        <f t="shared" si="1059"/>
        <v>-1.3133681648912954</v>
      </c>
      <c r="Y2413" s="1">
        <f t="shared" si="1046"/>
        <v>4842.8092307692305</v>
      </c>
      <c r="Z2413" s="1">
        <f t="shared" si="1047"/>
        <v>4844.8474074074074</v>
      </c>
      <c r="AA2413" s="1">
        <f t="shared" si="1060"/>
        <v>-2.0381766381769921</v>
      </c>
      <c r="AB2413" s="1">
        <f t="shared" si="1064"/>
        <v>-0.49953276353280673</v>
      </c>
      <c r="AC2413" s="1">
        <f t="shared" si="1045"/>
        <v>4802.663333333333</v>
      </c>
      <c r="AD2413" s="1">
        <f t="shared" si="1065"/>
        <v>4853.663333333332</v>
      </c>
      <c r="AE2413" s="1">
        <f t="shared" si="1066"/>
        <v>19.051333333333424</v>
      </c>
      <c r="AF2413" s="1">
        <f t="shared" si="1067"/>
        <v>-178.46519928613517</v>
      </c>
      <c r="AG2413" s="1">
        <f t="shared" si="1061"/>
        <v>4845.4400000000005</v>
      </c>
      <c r="AH2413" s="1">
        <f t="shared" si="1070"/>
        <v>4882.3049999999994</v>
      </c>
      <c r="AI2413" s="1">
        <f t="shared" si="1068"/>
        <v>-36.864999999998872</v>
      </c>
      <c r="AJ2413" s="1">
        <f t="shared" si="1062"/>
        <v>1</v>
      </c>
    </row>
    <row r="2414" spans="1:36" x14ac:dyDescent="0.2">
      <c r="A2414" s="5">
        <v>44511</v>
      </c>
      <c r="B2414" s="1">
        <v>4814.7700000000004</v>
      </c>
      <c r="C2414" s="10">
        <v>4898.6499999999996</v>
      </c>
      <c r="D2414" s="1">
        <v>4898.6499999999996</v>
      </c>
      <c r="E2414" s="1">
        <v>4809.1099999999997</v>
      </c>
      <c r="F2414" s="1">
        <v>16048486300</v>
      </c>
      <c r="G2414" s="1">
        <v>323624626069.40002</v>
      </c>
      <c r="H2414" s="1">
        <f t="shared" si="1043"/>
        <v>-10.279999999999745</v>
      </c>
      <c r="J2414" s="1">
        <f t="shared" si="1048"/>
        <v>4858.6269999999995</v>
      </c>
      <c r="K2414" s="1">
        <f t="shared" si="1049"/>
        <v>4883.3946666666652</v>
      </c>
      <c r="L2414" s="1">
        <f t="shared" si="1050"/>
        <v>4854.1878181818183</v>
      </c>
      <c r="M2414" s="1">
        <f t="shared" si="1051"/>
        <v>0</v>
      </c>
      <c r="N2414" s="1">
        <f t="shared" si="1052"/>
        <v>8.0010176175029972</v>
      </c>
      <c r="O2414" s="1">
        <f t="shared" si="1053"/>
        <v>56.679142565498516</v>
      </c>
      <c r="P2414" s="1">
        <f t="shared" si="1054"/>
        <v>48.643631023303506</v>
      </c>
      <c r="Q2414" s="1">
        <f t="shared" si="1055"/>
        <v>16048486300.000002</v>
      </c>
      <c r="R2414" s="1">
        <f t="shared" si="1069"/>
        <v>-10.1200000000008</v>
      </c>
      <c r="S2414" s="1">
        <f t="shared" si="1044"/>
        <v>91.998982382497005</v>
      </c>
      <c r="T2414" s="1">
        <f t="shared" si="1063"/>
        <v>34.864777427897508</v>
      </c>
      <c r="U2414" s="1">
        <f t="shared" si="1056"/>
        <v>1.5812519775856623E-2</v>
      </c>
      <c r="V2414" s="1">
        <f t="shared" si="1057"/>
        <v>1.0003756512645192E-4</v>
      </c>
      <c r="W2414" s="1">
        <f t="shared" si="1058"/>
        <v>0.82375123671770112</v>
      </c>
      <c r="X2414" s="1">
        <f t="shared" si="1059"/>
        <v>0.3123919808788973</v>
      </c>
      <c r="Y2414" s="1">
        <f t="shared" si="1046"/>
        <v>4833.1069230769226</v>
      </c>
      <c r="Z2414" s="1">
        <f t="shared" si="1047"/>
        <v>4826.927777777777</v>
      </c>
      <c r="AA2414" s="1">
        <f t="shared" si="1060"/>
        <v>6.1791452991456026</v>
      </c>
      <c r="AB2414" s="1">
        <f t="shared" si="1064"/>
        <v>-0.39471225071247318</v>
      </c>
      <c r="AC2414" s="1">
        <f t="shared" si="1045"/>
        <v>4868.8033333333333</v>
      </c>
      <c r="AD2414" s="1">
        <f t="shared" si="1065"/>
        <v>4853.574333333333</v>
      </c>
      <c r="AE2414" s="1">
        <f t="shared" si="1066"/>
        <v>18.962333333333483</v>
      </c>
      <c r="AF2414" s="1">
        <f t="shared" si="1067"/>
        <v>53.541230861181468</v>
      </c>
      <c r="AG2414" s="1">
        <f t="shared" si="1061"/>
        <v>4851.4220000000005</v>
      </c>
      <c r="AH2414" s="1">
        <f t="shared" si="1070"/>
        <v>4877.9421428571432</v>
      </c>
      <c r="AI2414" s="1">
        <f t="shared" si="1068"/>
        <v>-26.520142857142673</v>
      </c>
      <c r="AJ2414" s="1">
        <f t="shared" si="1062"/>
        <v>0</v>
      </c>
    </row>
    <row r="2415" spans="1:36" x14ac:dyDescent="0.2">
      <c r="A2415" s="5">
        <v>44512</v>
      </c>
      <c r="B2415" s="1">
        <v>4902.93</v>
      </c>
      <c r="C2415" s="10">
        <v>4888.37</v>
      </c>
      <c r="D2415" s="1">
        <v>4909.08</v>
      </c>
      <c r="E2415" s="1">
        <v>4875.3500000000004</v>
      </c>
      <c r="F2415" s="1">
        <v>13266296900</v>
      </c>
      <c r="G2415" s="1">
        <v>271773244503</v>
      </c>
      <c r="H2415" s="1">
        <f t="shared" si="1043"/>
        <v>-5.9899999999997817</v>
      </c>
      <c r="J2415" s="1">
        <f t="shared" si="1048"/>
        <v>4856.5870000000004</v>
      </c>
      <c r="K2415" s="1">
        <f t="shared" si="1049"/>
        <v>4878.6373333333331</v>
      </c>
      <c r="L2415" s="1">
        <f t="shared" si="1050"/>
        <v>4859.5956363636351</v>
      </c>
      <c r="M2415" s="1">
        <f t="shared" si="1051"/>
        <v>13.354397730203797</v>
      </c>
      <c r="N2415" s="1">
        <f t="shared" si="1052"/>
        <v>14.539210074413111</v>
      </c>
      <c r="O2415" s="1">
        <f t="shared" si="1053"/>
        <v>65.815883050177675</v>
      </c>
      <c r="P2415" s="1">
        <f t="shared" si="1054"/>
        <v>52.739890644715459</v>
      </c>
      <c r="Q2415" s="1">
        <f t="shared" si="1055"/>
        <v>-3024542637.4446511</v>
      </c>
      <c r="R2415" s="1">
        <f t="shared" si="1069"/>
        <v>-2.319999999999709</v>
      </c>
      <c r="S2415" s="1">
        <f t="shared" si="1044"/>
        <v>85.460789925586894</v>
      </c>
      <c r="T2415" s="1">
        <f t="shared" si="1063"/>
        <v>39.361500333416878</v>
      </c>
      <c r="U2415" s="1">
        <f t="shared" si="1056"/>
        <v>-2.102950472243252E-3</v>
      </c>
      <c r="V2415" s="1">
        <f t="shared" si="1057"/>
        <v>4.9813533327576019E-3</v>
      </c>
      <c r="W2415" s="1">
        <f t="shared" si="1058"/>
        <v>0.65443077618087442</v>
      </c>
      <c r="X2415" s="1">
        <f t="shared" si="1059"/>
        <v>0.19949559685792265</v>
      </c>
      <c r="Y2415" s="1">
        <f t="shared" si="1046"/>
        <v>4897.0684615384616</v>
      </c>
      <c r="Z2415" s="1">
        <f t="shared" si="1047"/>
        <v>4897.8885185185181</v>
      </c>
      <c r="AA2415" s="1">
        <f t="shared" si="1060"/>
        <v>-0.82005698005650629</v>
      </c>
      <c r="AB2415" s="1">
        <f t="shared" si="1064"/>
        <v>4.779304843305181</v>
      </c>
      <c r="AC2415" s="1">
        <f t="shared" si="1045"/>
        <v>4890.9333333333334</v>
      </c>
      <c r="AD2415" s="1">
        <f t="shared" si="1065"/>
        <v>4853.5576666666657</v>
      </c>
      <c r="AE2415" s="1">
        <f t="shared" si="1066"/>
        <v>18.945666666666785</v>
      </c>
      <c r="AF2415" s="1">
        <f t="shared" si="1067"/>
        <v>131.51878764420178</v>
      </c>
      <c r="AG2415" s="1">
        <f t="shared" si="1061"/>
        <v>4860.6260000000002</v>
      </c>
      <c r="AH2415" s="1">
        <f t="shared" si="1070"/>
        <v>4871.4314285714281</v>
      </c>
      <c r="AI2415" s="1">
        <f t="shared" si="1068"/>
        <v>-10.80542857142791</v>
      </c>
      <c r="AJ2415" s="1">
        <f t="shared" si="1062"/>
        <v>0</v>
      </c>
    </row>
    <row r="2416" spans="1:36" x14ac:dyDescent="0.2">
      <c r="A2416" s="5">
        <v>44515</v>
      </c>
      <c r="B2416" s="1">
        <v>4894.41</v>
      </c>
      <c r="C2416" s="10">
        <v>4882.38</v>
      </c>
      <c r="D2416" s="1">
        <v>4906.33</v>
      </c>
      <c r="E2416" s="1">
        <v>4863.3999999999996</v>
      </c>
      <c r="F2416" s="1">
        <v>12182314900</v>
      </c>
      <c r="G2416" s="1">
        <v>272997748910.20001</v>
      </c>
      <c r="H2416" s="1">
        <f t="shared" si="1043"/>
        <v>0.93999999999959982</v>
      </c>
      <c r="J2416" s="1">
        <f t="shared" si="1048"/>
        <v>4855.7560000000003</v>
      </c>
      <c r="K2416" s="1">
        <f t="shared" si="1049"/>
        <v>4872.1613333333335</v>
      </c>
      <c r="L2416" s="1">
        <f t="shared" si="1050"/>
        <v>4864.2852727272721</v>
      </c>
      <c r="M2416" s="1">
        <f t="shared" si="1051"/>
        <v>17.216920299200304</v>
      </c>
      <c r="N2416" s="1">
        <f t="shared" si="1052"/>
        <v>18.348915601348047</v>
      </c>
      <c r="O2416" s="1">
        <f t="shared" si="1053"/>
        <v>64.441887226697133</v>
      </c>
      <c r="P2416" s="1">
        <f t="shared" si="1054"/>
        <v>45.599474357644162</v>
      </c>
      <c r="Q2416" s="1">
        <f t="shared" si="1055"/>
        <v>-1410344864.9660287</v>
      </c>
      <c r="R2416" s="1">
        <f t="shared" si="1069"/>
        <v>42.529999999999745</v>
      </c>
      <c r="S2416" s="1">
        <f t="shared" si="1044"/>
        <v>81.651084398651946</v>
      </c>
      <c r="T2416" s="1">
        <f t="shared" si="1063"/>
        <v>44.685096200500716</v>
      </c>
      <c r="U2416" s="1">
        <f t="shared" si="1056"/>
        <v>-1.2268606704106976E-3</v>
      </c>
      <c r="V2416" s="1">
        <f t="shared" si="1057"/>
        <v>-5.3760921778776205E-3</v>
      </c>
      <c r="W2416" s="1">
        <f t="shared" si="1058"/>
        <v>0.54829773159935946</v>
      </c>
      <c r="X2416" s="1">
        <f t="shared" si="1059"/>
        <v>0.20973580239953704</v>
      </c>
      <c r="Y2416" s="1">
        <f t="shared" si="1046"/>
        <v>4887.4484615384608</v>
      </c>
      <c r="Z2416" s="1">
        <f t="shared" si="1047"/>
        <v>4887.9262962962957</v>
      </c>
      <c r="AA2416" s="1">
        <f t="shared" si="1060"/>
        <v>-0.47783475783489848</v>
      </c>
      <c r="AB2416" s="1">
        <f t="shared" si="1064"/>
        <v>-0.75161253561218477</v>
      </c>
      <c r="AC2416" s="1">
        <f t="shared" si="1045"/>
        <v>4884.036666666666</v>
      </c>
      <c r="AD2416" s="1">
        <f t="shared" si="1065"/>
        <v>4853.3896666666669</v>
      </c>
      <c r="AE2416" s="1">
        <f t="shared" si="1066"/>
        <v>18.777666666666754</v>
      </c>
      <c r="AF2416" s="1">
        <f t="shared" si="1067"/>
        <v>108.806560985564</v>
      </c>
      <c r="AG2416" s="1">
        <f t="shared" si="1061"/>
        <v>4867.4660000000003</v>
      </c>
      <c r="AH2416" s="1">
        <f t="shared" si="1070"/>
        <v>4865.6657142857148</v>
      </c>
      <c r="AI2416" s="1">
        <f t="shared" si="1068"/>
        <v>1.8002857142855646</v>
      </c>
      <c r="AJ2416" s="1">
        <f t="shared" si="1062"/>
        <v>1</v>
      </c>
    </row>
    <row r="2417" spans="1:36" x14ac:dyDescent="0.2">
      <c r="A2417" s="5">
        <v>44516</v>
      </c>
      <c r="B2417" s="1">
        <v>4880.8999999999996</v>
      </c>
      <c r="C2417" s="10">
        <v>4883.32</v>
      </c>
      <c r="D2417" s="1">
        <v>4915.37</v>
      </c>
      <c r="E2417" s="1">
        <v>4876.5</v>
      </c>
      <c r="F2417" s="1">
        <v>12725440600</v>
      </c>
      <c r="G2417" s="1">
        <v>284094590893</v>
      </c>
      <c r="H2417" s="1">
        <f t="shared" si="1043"/>
        <v>2.430000000000291</v>
      </c>
      <c r="J2417" s="1">
        <f t="shared" si="1048"/>
        <v>4860.1029999999992</v>
      </c>
      <c r="K2417" s="1">
        <f t="shared" si="1049"/>
        <v>4866.8426666666674</v>
      </c>
      <c r="L2417" s="1">
        <f t="shared" si="1050"/>
        <v>4869.2969090909082</v>
      </c>
      <c r="M2417" s="1">
        <f t="shared" si="1051"/>
        <v>19.86118857284514</v>
      </c>
      <c r="N2417" s="1">
        <f t="shared" si="1052"/>
        <v>19.86118857284514</v>
      </c>
      <c r="O2417" s="1">
        <f t="shared" si="1053"/>
        <v>65.902975947819129</v>
      </c>
      <c r="P2417" s="1">
        <f t="shared" si="1054"/>
        <v>49.096958174905012</v>
      </c>
      <c r="Q2417" s="1">
        <f t="shared" si="1055"/>
        <v>-8259914235.6060448</v>
      </c>
      <c r="R2417" s="1">
        <f t="shared" si="1069"/>
        <v>62.210000000000036</v>
      </c>
      <c r="S2417" s="1">
        <f t="shared" si="1044"/>
        <v>80.138811427154849</v>
      </c>
      <c r="T2417" s="1">
        <f t="shared" si="1063"/>
        <v>50.649336457888566</v>
      </c>
      <c r="U2417" s="1">
        <f t="shared" si="1056"/>
        <v>1.9249199315211779E-4</v>
      </c>
      <c r="V2417" s="1">
        <f t="shared" si="1057"/>
        <v>-1.5069448278259084E-3</v>
      </c>
      <c r="W2417" s="1">
        <f t="shared" si="1058"/>
        <v>0.47770592516250293</v>
      </c>
      <c r="X2417" s="1">
        <f t="shared" si="1059"/>
        <v>0.33856309853997785</v>
      </c>
      <c r="Y2417" s="1">
        <f t="shared" si="1046"/>
        <v>4882.5246153846156</v>
      </c>
      <c r="Z2417" s="1">
        <f t="shared" si="1047"/>
        <v>4882.4496296296302</v>
      </c>
      <c r="AA2417" s="1">
        <f t="shared" si="1060"/>
        <v>7.4985754985391395E-2</v>
      </c>
      <c r="AB2417" s="1">
        <f t="shared" si="1064"/>
        <v>-0.36727065527084052</v>
      </c>
      <c r="AC2417" s="1">
        <f t="shared" si="1045"/>
        <v>4891.7299999999996</v>
      </c>
      <c r="AD2417" s="1">
        <f t="shared" si="1065"/>
        <v>4857.5966666666664</v>
      </c>
      <c r="AE2417" s="1">
        <f t="shared" si="1066"/>
        <v>21.397333333333428</v>
      </c>
      <c r="AF2417" s="1">
        <f t="shared" si="1067"/>
        <v>106.34762379527997</v>
      </c>
      <c r="AG2417" s="1">
        <f t="shared" si="1061"/>
        <v>4874.7820000000002</v>
      </c>
      <c r="AH2417" s="1">
        <f t="shared" si="1070"/>
        <v>4864.6057142857144</v>
      </c>
      <c r="AI2417" s="1">
        <f t="shared" si="1068"/>
        <v>10.176285714285768</v>
      </c>
      <c r="AJ2417" s="1">
        <f t="shared" si="1062"/>
        <v>1</v>
      </c>
    </row>
    <row r="2418" spans="1:36" x14ac:dyDescent="0.2">
      <c r="A2418" s="5">
        <v>44517</v>
      </c>
      <c r="B2418" s="1">
        <v>4883.25</v>
      </c>
      <c r="C2418" s="10">
        <v>4885.75</v>
      </c>
      <c r="D2418" s="1">
        <v>4891.5200000000004</v>
      </c>
      <c r="E2418" s="1">
        <v>4864.5200000000004</v>
      </c>
      <c r="F2418" s="1">
        <v>10845922300</v>
      </c>
      <c r="G2418" s="1">
        <v>246177916948.60001</v>
      </c>
      <c r="H2418" s="1">
        <f t="shared" si="1043"/>
        <v>-48.130000000000109</v>
      </c>
      <c r="J2418" s="1">
        <f t="shared" si="1048"/>
        <v>4866.567</v>
      </c>
      <c r="K2418" s="1">
        <f t="shared" si="1049"/>
        <v>4866.0153333333328</v>
      </c>
      <c r="L2418" s="1">
        <f t="shared" si="1050"/>
        <v>4873.96</v>
      </c>
      <c r="M2418" s="1">
        <f t="shared" si="1051"/>
        <v>18.355332465761858</v>
      </c>
      <c r="N2418" s="1">
        <f t="shared" si="1052"/>
        <v>18.355332465761858</v>
      </c>
      <c r="O2418" s="1">
        <f t="shared" si="1053"/>
        <v>55.656544791021254</v>
      </c>
      <c r="P2418" s="1">
        <f t="shared" si="1054"/>
        <v>49.588272220375821</v>
      </c>
      <c r="Q2418" s="1">
        <f t="shared" si="1055"/>
        <v>6210294768.8144646</v>
      </c>
      <c r="R2418" s="1">
        <f t="shared" si="1069"/>
        <v>17.010000000000218</v>
      </c>
      <c r="S2418" s="1">
        <f t="shared" si="1044"/>
        <v>81.644667534238152</v>
      </c>
      <c r="T2418" s="1">
        <f t="shared" si="1063"/>
        <v>57.679782592755679</v>
      </c>
      <c r="U2418" s="1">
        <f t="shared" si="1056"/>
        <v>4.9736478534519592E-4</v>
      </c>
      <c r="V2418" s="1">
        <f t="shared" si="1057"/>
        <v>9.4837649927166402E-3</v>
      </c>
      <c r="W2418" s="1">
        <f t="shared" si="1058"/>
        <v>0.39417930545289925</v>
      </c>
      <c r="X2418" s="1">
        <f t="shared" si="1059"/>
        <v>0.4055611278386268</v>
      </c>
      <c r="Y2418" s="1">
        <f t="shared" si="1046"/>
        <v>4883.6938461538466</v>
      </c>
      <c r="Z2418" s="1">
        <f t="shared" si="1047"/>
        <v>4883.5</v>
      </c>
      <c r="AA2418" s="1">
        <f t="shared" si="1060"/>
        <v>0.19384615384660719</v>
      </c>
      <c r="AB2418" s="1">
        <f t="shared" si="1064"/>
        <v>9.8757834757634555E-2</v>
      </c>
      <c r="AC2418" s="1">
        <f t="shared" si="1045"/>
        <v>4880.5966666666673</v>
      </c>
      <c r="AD2418" s="1">
        <f t="shared" si="1065"/>
        <v>4862.8500000000004</v>
      </c>
      <c r="AE2418" s="1">
        <f t="shared" si="1066"/>
        <v>20.369999999999983</v>
      </c>
      <c r="AF2418" s="1">
        <f t="shared" si="1067"/>
        <v>58.081056019201156</v>
      </c>
      <c r="AG2418" s="1">
        <f t="shared" si="1061"/>
        <v>4887.6940000000004</v>
      </c>
      <c r="AH2418" s="1">
        <f t="shared" si="1070"/>
        <v>4866.1492857142857</v>
      </c>
      <c r="AI2418" s="1">
        <f t="shared" si="1068"/>
        <v>21.54471428571469</v>
      </c>
      <c r="AJ2418" s="1">
        <f t="shared" si="1062"/>
        <v>0</v>
      </c>
    </row>
    <row r="2419" spans="1:36" x14ac:dyDescent="0.2">
      <c r="A2419" s="5">
        <v>44518</v>
      </c>
      <c r="B2419" s="1">
        <v>4871.42</v>
      </c>
      <c r="C2419" s="10">
        <v>4837.62</v>
      </c>
      <c r="D2419" s="1">
        <v>4871.42</v>
      </c>
      <c r="E2419" s="1">
        <v>4830.41</v>
      </c>
      <c r="F2419" s="1">
        <v>11448056500</v>
      </c>
      <c r="G2419" s="1">
        <v>244484713797.10001</v>
      </c>
      <c r="H2419" s="1">
        <f t="shared" si="1043"/>
        <v>52.440000000000509</v>
      </c>
      <c r="J2419" s="1">
        <f t="shared" si="1048"/>
        <v>4863.4549999999999</v>
      </c>
      <c r="K2419" s="1">
        <f t="shared" si="1049"/>
        <v>4864.2473333333328</v>
      </c>
      <c r="L2419" s="1">
        <f t="shared" si="1050"/>
        <v>4868.6969090909097</v>
      </c>
      <c r="M2419" s="1">
        <f t="shared" si="1051"/>
        <v>73.1695840391491</v>
      </c>
      <c r="N2419" s="1">
        <f t="shared" si="1052"/>
        <v>48.181198487946986</v>
      </c>
      <c r="O2419" s="1">
        <f t="shared" si="1053"/>
        <v>46.427085932950988</v>
      </c>
      <c r="P2419" s="1">
        <f t="shared" si="1054"/>
        <v>61.32146727529485</v>
      </c>
      <c r="Q2419" s="1">
        <f t="shared" si="1055"/>
        <v>-7422673063.5210934</v>
      </c>
      <c r="R2419" s="1">
        <f t="shared" si="1069"/>
        <v>-4.7300000000004729</v>
      </c>
      <c r="S2419" s="1">
        <f t="shared" si="1044"/>
        <v>51.818801512053014</v>
      </c>
      <c r="T2419" s="1">
        <f t="shared" si="1063"/>
        <v>59.400481329977495</v>
      </c>
      <c r="U2419" s="1">
        <f t="shared" si="1056"/>
        <v>-9.9491072056093928E-3</v>
      </c>
      <c r="V2419" s="1">
        <f t="shared" si="1057"/>
        <v>3.4245225684541984E-3</v>
      </c>
      <c r="W2419" s="1">
        <f t="shared" si="1058"/>
        <v>-0.53120672443766903</v>
      </c>
      <c r="X2419" s="1">
        <f t="shared" si="1059"/>
        <v>-0.54740911612086818</v>
      </c>
      <c r="Y2419" s="1">
        <f t="shared" si="1046"/>
        <v>4878.3453846153852</v>
      </c>
      <c r="Z2419" s="1">
        <f t="shared" si="1047"/>
        <v>4882.1848148148147</v>
      </c>
      <c r="AA2419" s="1">
        <f t="shared" si="1060"/>
        <v>-3.8394301994294437</v>
      </c>
      <c r="AB2419" s="1">
        <f t="shared" si="1064"/>
        <v>-0.61280911680860295</v>
      </c>
      <c r="AC2419" s="1">
        <f t="shared" si="1045"/>
        <v>4846.4833333333336</v>
      </c>
      <c r="AD2419" s="1">
        <f t="shared" si="1065"/>
        <v>4861.5843333333341</v>
      </c>
      <c r="AE2419" s="1">
        <f t="shared" si="1066"/>
        <v>21.635666666666658</v>
      </c>
      <c r="AF2419" s="1">
        <f t="shared" si="1067"/>
        <v>-46.53119078065717</v>
      </c>
      <c r="AG2419" s="1">
        <f t="shared" si="1061"/>
        <v>4875.4879999999994</v>
      </c>
      <c r="AH2419" s="1">
        <f t="shared" si="1070"/>
        <v>4861.0671428571432</v>
      </c>
      <c r="AI2419" s="1">
        <f t="shared" si="1068"/>
        <v>14.420857142856221</v>
      </c>
      <c r="AJ2419" s="1">
        <f t="shared" si="1062"/>
        <v>1</v>
      </c>
    </row>
    <row r="2420" spans="1:36" x14ac:dyDescent="0.2">
      <c r="A2420" s="5">
        <v>44519</v>
      </c>
      <c r="B2420" s="1">
        <v>4832.0600000000004</v>
      </c>
      <c r="C2420" s="10">
        <v>4890.0600000000004</v>
      </c>
      <c r="D2420" s="1">
        <v>4892.8100000000004</v>
      </c>
      <c r="E2420" s="1">
        <v>4829.57</v>
      </c>
      <c r="F2420" s="1">
        <v>12719831200</v>
      </c>
      <c r="G2420" s="1">
        <v>266280681863.60001</v>
      </c>
      <c r="H2420" s="1">
        <f t="shared" si="1043"/>
        <v>22.339999999999236</v>
      </c>
      <c r="J2420" s="1">
        <f t="shared" si="1048"/>
        <v>4868.2260000000006</v>
      </c>
      <c r="K2420" s="1">
        <f t="shared" si="1049"/>
        <v>4863</v>
      </c>
      <c r="L2420" s="1">
        <f t="shared" si="1050"/>
        <v>4873.5341818181823</v>
      </c>
      <c r="M2420" s="1">
        <f t="shared" si="1051"/>
        <v>29.498834498833844</v>
      </c>
      <c r="N2420" s="1">
        <f t="shared" si="1052"/>
        <v>15.684451880770595</v>
      </c>
      <c r="O2420" s="1">
        <f t="shared" si="1053"/>
        <v>59.083692447266891</v>
      </c>
      <c r="P2420" s="1">
        <f t="shared" si="1054"/>
        <v>57.818207864766123</v>
      </c>
      <c r="Q2420" s="1">
        <f t="shared" si="1055"/>
        <v>11613584020.99938</v>
      </c>
      <c r="R2420" s="1">
        <f t="shared" si="1069"/>
        <v>41.880000000000109</v>
      </c>
      <c r="S2420" s="1">
        <f t="shared" si="1044"/>
        <v>84.315548119229405</v>
      </c>
      <c r="T2420" s="1">
        <f t="shared" si="1063"/>
        <v>65.660247408817881</v>
      </c>
      <c r="U2420" s="1">
        <f t="shared" si="1056"/>
        <v>1.0723794800063906E-2</v>
      </c>
      <c r="V2420" s="1">
        <f t="shared" si="1057"/>
        <v>4.3789563624265452E-3</v>
      </c>
      <c r="W2420" s="1">
        <f t="shared" si="1058"/>
        <v>0.44850013125930943</v>
      </c>
      <c r="X2420" s="1">
        <f t="shared" si="1059"/>
        <v>0.55644663787786142</v>
      </c>
      <c r="Y2420" s="1">
        <f t="shared" si="1046"/>
        <v>4845.6876923076925</v>
      </c>
      <c r="Z2420" s="1">
        <f t="shared" si="1047"/>
        <v>4841.5044444444438</v>
      </c>
      <c r="AA2420" s="1">
        <f t="shared" si="1060"/>
        <v>4.1832478632486527</v>
      </c>
      <c r="AB2420" s="1">
        <f t="shared" si="1064"/>
        <v>-2.2348945868938248</v>
      </c>
      <c r="AC2420" s="1">
        <f t="shared" si="1045"/>
        <v>4870.8133333333335</v>
      </c>
      <c r="AD2420" s="1">
        <f t="shared" si="1065"/>
        <v>4862.873333333333</v>
      </c>
      <c r="AE2420" s="1">
        <f t="shared" si="1066"/>
        <v>21.934666666666725</v>
      </c>
      <c r="AF2420" s="1">
        <f t="shared" si="1067"/>
        <v>24.132271594433433</v>
      </c>
      <c r="AG2420" s="1">
        <f t="shared" si="1061"/>
        <v>4875.826</v>
      </c>
      <c r="AH2420" s="1">
        <f t="shared" si="1070"/>
        <v>4861.022142857144</v>
      </c>
      <c r="AI2420" s="1">
        <f t="shared" si="1068"/>
        <v>14.803857142856032</v>
      </c>
      <c r="AJ2420" s="1">
        <f t="shared" si="1062"/>
        <v>1</v>
      </c>
    </row>
    <row r="2421" spans="1:36" x14ac:dyDescent="0.2">
      <c r="A2421" s="5">
        <v>44522</v>
      </c>
      <c r="B2421" s="1">
        <v>4895.3900000000003</v>
      </c>
      <c r="C2421" s="10">
        <v>4912.3999999999996</v>
      </c>
      <c r="D2421" s="1">
        <v>4919</v>
      </c>
      <c r="E2421" s="1">
        <v>4893.2700000000004</v>
      </c>
      <c r="F2421" s="1">
        <v>13809283600</v>
      </c>
      <c r="G2421" s="1">
        <v>316148811480</v>
      </c>
      <c r="H2421" s="1">
        <f t="shared" si="1043"/>
        <v>0.9500000000007276</v>
      </c>
      <c r="J2421" s="1">
        <f t="shared" si="1048"/>
        <v>4874.6480000000001</v>
      </c>
      <c r="K2421" s="1">
        <f t="shared" si="1049"/>
        <v>4864.4473333333335</v>
      </c>
      <c r="L2421" s="1">
        <f t="shared" si="1050"/>
        <v>4881.565818181818</v>
      </c>
      <c r="M2421" s="1">
        <f t="shared" si="1051"/>
        <v>7.3800738007383906</v>
      </c>
      <c r="N2421" s="1">
        <f t="shared" si="1052"/>
        <v>4.0000000000002212</v>
      </c>
      <c r="O2421" s="1">
        <f t="shared" si="1053"/>
        <v>62.170871649768188</v>
      </c>
      <c r="P2421" s="1">
        <f t="shared" si="1054"/>
        <v>63.988493971156082</v>
      </c>
      <c r="Q2421" s="1">
        <f t="shared" si="1055"/>
        <v>6724847396.3461657</v>
      </c>
      <c r="R2421" s="1">
        <f t="shared" si="1069"/>
        <v>65.659999999999854</v>
      </c>
      <c r="S2421" s="1">
        <f t="shared" si="1044"/>
        <v>95.999999999999773</v>
      </c>
      <c r="T2421" s="1">
        <f t="shared" si="1063"/>
        <v>72.803609894770815</v>
      </c>
      <c r="U2421" s="1">
        <f t="shared" si="1056"/>
        <v>4.54767527074327E-3</v>
      </c>
      <c r="V2421" s="1">
        <f t="shared" si="1057"/>
        <v>1.446611665823397E-2</v>
      </c>
      <c r="W2421" s="1">
        <f t="shared" si="1058"/>
        <v>0.7744559196889601</v>
      </c>
      <c r="X2421" s="1">
        <f t="shared" si="1059"/>
        <v>0.98577830903982344</v>
      </c>
      <c r="Y2421" s="1">
        <f t="shared" si="1046"/>
        <v>4893.4969230769229</v>
      </c>
      <c r="Z2421" s="1">
        <f t="shared" si="1047"/>
        <v>4891.7148148148153</v>
      </c>
      <c r="AA2421" s="1">
        <f t="shared" si="1060"/>
        <v>1.782108262107613</v>
      </c>
      <c r="AB2421" s="1">
        <f t="shared" si="1064"/>
        <v>3.7030199430204447</v>
      </c>
      <c r="AC2421" s="1">
        <f t="shared" si="1045"/>
        <v>4908.2233333333334</v>
      </c>
      <c r="AD2421" s="1">
        <f t="shared" si="1065"/>
        <v>4868.9639999999999</v>
      </c>
      <c r="AE2421" s="1">
        <f t="shared" si="1066"/>
        <v>22.509866666666674</v>
      </c>
      <c r="AF2421" s="1">
        <f t="shared" si="1067"/>
        <v>116.27296276990654</v>
      </c>
      <c r="AG2421" s="1">
        <f t="shared" si="1061"/>
        <v>4881.83</v>
      </c>
      <c r="AH2421" s="1">
        <f t="shared" si="1070"/>
        <v>4866.2042857142851</v>
      </c>
      <c r="AI2421" s="1">
        <f t="shared" si="1068"/>
        <v>15.625714285714821</v>
      </c>
      <c r="AJ2421" s="1">
        <f t="shared" si="1062"/>
        <v>1</v>
      </c>
    </row>
    <row r="2422" spans="1:36" x14ac:dyDescent="0.2">
      <c r="A2422" s="5">
        <v>44523</v>
      </c>
      <c r="B2422" s="1">
        <v>4905.76</v>
      </c>
      <c r="C2422" s="10">
        <v>4913.3500000000004</v>
      </c>
      <c r="D2422" s="1">
        <v>4927.5200000000004</v>
      </c>
      <c r="E2422" s="1">
        <v>4896.88</v>
      </c>
      <c r="F2422" s="1">
        <v>15430441100</v>
      </c>
      <c r="G2422" s="1">
        <v>301022146081.09998</v>
      </c>
      <c r="H2422" s="1">
        <f t="shared" si="1043"/>
        <v>3.3099999999994907</v>
      </c>
      <c r="J2422" s="1">
        <f t="shared" si="1048"/>
        <v>4881.3089999999993</v>
      </c>
      <c r="K2422" s="1">
        <f t="shared" si="1049"/>
        <v>4869.3473333333332</v>
      </c>
      <c r="L2422" s="1">
        <f t="shared" si="1050"/>
        <v>4888.6025454545461</v>
      </c>
      <c r="M2422" s="1">
        <f t="shared" si="1051"/>
        <v>14.466564573762088</v>
      </c>
      <c r="N2422" s="1">
        <f t="shared" si="1052"/>
        <v>8.1662056247118695</v>
      </c>
      <c r="O2422" s="1">
        <f t="shared" si="1053"/>
        <v>62.862654320987673</v>
      </c>
      <c r="P2422" s="1">
        <f t="shared" si="1054"/>
        <v>63.627318315688832</v>
      </c>
      <c r="Q2422" s="1">
        <f t="shared" si="1055"/>
        <v>1158290291.4491653</v>
      </c>
      <c r="R2422" s="1">
        <f t="shared" si="1069"/>
        <v>92.160000000000764</v>
      </c>
      <c r="S2422" s="1">
        <f t="shared" si="1044"/>
        <v>91.833794375288122</v>
      </c>
      <c r="T2422" s="1">
        <f t="shared" si="1063"/>
        <v>78.75960546921894</v>
      </c>
      <c r="U2422" s="1">
        <f t="shared" si="1056"/>
        <v>1.9335076882386306E-4</v>
      </c>
      <c r="V2422" s="1">
        <f t="shared" si="1057"/>
        <v>1.3442157675663872E-2</v>
      </c>
      <c r="W2422" s="1">
        <f t="shared" si="1058"/>
        <v>0.65640179714091196</v>
      </c>
      <c r="X2422" s="1">
        <f t="shared" si="1059"/>
        <v>0.90366662417866572</v>
      </c>
      <c r="Y2422" s="1">
        <f t="shared" si="1046"/>
        <v>4912.5461538461532</v>
      </c>
      <c r="Z2422" s="1">
        <f t="shared" si="1047"/>
        <v>4912.4703703703699</v>
      </c>
      <c r="AA2422" s="1">
        <f t="shared" si="1060"/>
        <v>7.5783475783282483E-2</v>
      </c>
      <c r="AB2422" s="1">
        <f t="shared" si="1064"/>
        <v>1.4408433048427467</v>
      </c>
      <c r="AC2422" s="1">
        <f t="shared" si="1045"/>
        <v>4912.583333333333</v>
      </c>
      <c r="AD2422" s="1">
        <f t="shared" si="1065"/>
        <v>4875.6866666666674</v>
      </c>
      <c r="AE2422" s="1">
        <f t="shared" si="1066"/>
        <v>22.796666666666443</v>
      </c>
      <c r="AF2422" s="1">
        <f t="shared" si="1067"/>
        <v>107.90076521908462</v>
      </c>
      <c r="AG2422" s="1">
        <f t="shared" si="1061"/>
        <v>4887.8360000000002</v>
      </c>
      <c r="AH2422" s="1">
        <f t="shared" si="1070"/>
        <v>4872.7928571428574</v>
      </c>
      <c r="AI2422" s="1">
        <f t="shared" si="1068"/>
        <v>15.043142857142811</v>
      </c>
      <c r="AJ2422" s="1">
        <f t="shared" si="1062"/>
        <v>1</v>
      </c>
    </row>
    <row r="2423" spans="1:36" x14ac:dyDescent="0.2">
      <c r="A2423" s="5">
        <v>44524</v>
      </c>
      <c r="B2423" s="1">
        <v>4914.03</v>
      </c>
      <c r="C2423" s="10">
        <v>4916.66</v>
      </c>
      <c r="D2423" s="1">
        <v>4935.49</v>
      </c>
      <c r="E2423" s="1">
        <v>4899.6099999999997</v>
      </c>
      <c r="F2423" s="1">
        <v>13715067300</v>
      </c>
      <c r="G2423" s="1">
        <v>289707337708.59998</v>
      </c>
      <c r="H2423" s="1">
        <f t="shared" si="1043"/>
        <v>-20.220000000000255</v>
      </c>
      <c r="J2423" s="1">
        <f t="shared" si="1048"/>
        <v>4890.8559999999998</v>
      </c>
      <c r="K2423" s="1">
        <f t="shared" si="1049"/>
        <v>4875.717333333334</v>
      </c>
      <c r="L2423" s="1">
        <f t="shared" si="1050"/>
        <v>4895.0300000000007</v>
      </c>
      <c r="M2423" s="1">
        <f t="shared" si="1051"/>
        <v>17.777567975830735</v>
      </c>
      <c r="N2423" s="1">
        <f t="shared" si="1052"/>
        <v>14.899509416046772</v>
      </c>
      <c r="O2423" s="1">
        <f t="shared" si="1053"/>
        <v>53.626433272270702</v>
      </c>
      <c r="P2423" s="1">
        <f t="shared" si="1054"/>
        <v>59.202340394015671</v>
      </c>
      <c r="Q2423" s="1">
        <f t="shared" si="1055"/>
        <v>-680401889.46478343</v>
      </c>
      <c r="R2423" s="1">
        <f t="shared" si="1069"/>
        <v>18.010000000000218</v>
      </c>
      <c r="S2423" s="1">
        <f t="shared" si="1044"/>
        <v>85.100490583953231</v>
      </c>
      <c r="T2423" s="1">
        <f t="shared" si="1063"/>
        <v>82.996297025865246</v>
      </c>
      <c r="U2423" s="1">
        <f t="shared" si="1056"/>
        <v>6.7322125182532264E-4</v>
      </c>
      <c r="V2423" s="1">
        <f t="shared" si="1057"/>
        <v>1.4426191625711319E-2</v>
      </c>
      <c r="W2423" s="1">
        <f t="shared" si="1058"/>
        <v>0.5275968051400427</v>
      </c>
      <c r="X2423" s="1">
        <f t="shared" si="1059"/>
        <v>0.83972601091448085</v>
      </c>
      <c r="Y2423" s="1">
        <f t="shared" si="1046"/>
        <v>4913.8592307692315</v>
      </c>
      <c r="Z2423" s="1">
        <f t="shared" si="1047"/>
        <v>4913.595185185186</v>
      </c>
      <c r="AA2423" s="1">
        <f t="shared" si="1060"/>
        <v>0.26404558404556155</v>
      </c>
      <c r="AB2423" s="1">
        <f t="shared" si="1064"/>
        <v>0.11343589743573829</v>
      </c>
      <c r="AC2423" s="1">
        <f t="shared" si="1045"/>
        <v>4917.2533333333331</v>
      </c>
      <c r="AD2423" s="1">
        <f t="shared" si="1065"/>
        <v>4887.1456666666672</v>
      </c>
      <c r="AE2423" s="1">
        <f t="shared" si="1066"/>
        <v>16.998999999999889</v>
      </c>
      <c r="AF2423" s="1">
        <f t="shared" si="1067"/>
        <v>118.07622670614376</v>
      </c>
      <c r="AG2423" s="1">
        <f t="shared" si="1061"/>
        <v>4894.018</v>
      </c>
      <c r="AH2423" s="1">
        <f t="shared" si="1070"/>
        <v>4876.215714285715</v>
      </c>
      <c r="AI2423" s="1">
        <f t="shared" si="1068"/>
        <v>17.802285714285063</v>
      </c>
      <c r="AJ2423" s="1">
        <f t="shared" si="1062"/>
        <v>0</v>
      </c>
    </row>
    <row r="2424" spans="1:36" x14ac:dyDescent="0.2">
      <c r="A2424" s="5">
        <v>44525</v>
      </c>
      <c r="B2424" s="1">
        <v>4917.6099999999997</v>
      </c>
      <c r="C2424" s="10">
        <v>4896.4399999999996</v>
      </c>
      <c r="D2424" s="1">
        <v>4921.33</v>
      </c>
      <c r="E2424" s="1">
        <v>4891.7299999999996</v>
      </c>
      <c r="F2424" s="1">
        <v>11598403100</v>
      </c>
      <c r="G2424" s="1">
        <v>255450994352.10001</v>
      </c>
      <c r="H2424" s="1">
        <f t="shared" si="1043"/>
        <v>-36.309999999999491</v>
      </c>
      <c r="J2424" s="1">
        <f t="shared" si="1048"/>
        <v>4890.6350000000002</v>
      </c>
      <c r="K2424" s="1">
        <f t="shared" si="1049"/>
        <v>4877.5640000000003</v>
      </c>
      <c r="L2424" s="1">
        <f t="shared" si="1050"/>
        <v>4896.0452727272723</v>
      </c>
      <c r="M2424" s="1">
        <f t="shared" si="1051"/>
        <v>36.867447129909515</v>
      </c>
      <c r="N2424" s="1">
        <f t="shared" si="1052"/>
        <v>36.867447129909515</v>
      </c>
      <c r="O2424" s="1">
        <f t="shared" si="1053"/>
        <v>58.301984214796889</v>
      </c>
      <c r="P2424" s="1">
        <f t="shared" si="1054"/>
        <v>56.933760683760795</v>
      </c>
      <c r="Q2424" s="1">
        <f t="shared" si="1055"/>
        <v>-7907289681.0135307</v>
      </c>
      <c r="R2424" s="1">
        <f t="shared" si="1069"/>
        <v>8.069999999999709</v>
      </c>
      <c r="S2424" s="1">
        <f t="shared" si="1044"/>
        <v>63.132552870090485</v>
      </c>
      <c r="T2424" s="1">
        <f t="shared" si="1063"/>
        <v>80.109654074624586</v>
      </c>
      <c r="U2424" s="1">
        <f t="shared" si="1056"/>
        <v>-4.1295308428164661E-3</v>
      </c>
      <c r="V2424" s="1">
        <f t="shared" si="1057"/>
        <v>1.5608179723263345E-2</v>
      </c>
      <c r="W2424" s="1">
        <f t="shared" si="1058"/>
        <v>0.11869624292140757</v>
      </c>
      <c r="X2424" s="1">
        <f t="shared" si="1059"/>
        <v>0.38699645970815133</v>
      </c>
      <c r="Y2424" s="1">
        <f t="shared" si="1046"/>
        <v>4913.5492307692302</v>
      </c>
      <c r="Z2424" s="1">
        <f t="shared" si="1047"/>
        <v>4915.1622222222222</v>
      </c>
      <c r="AA2424" s="1">
        <f t="shared" si="1060"/>
        <v>-1.6129914529919915</v>
      </c>
      <c r="AB2424" s="1">
        <f t="shared" si="1064"/>
        <v>-0.11136182336194905</v>
      </c>
      <c r="AC2424" s="1">
        <f t="shared" si="1045"/>
        <v>4903.166666666667</v>
      </c>
      <c r="AD2424" s="1">
        <f t="shared" si="1065"/>
        <v>4890.5820000000003</v>
      </c>
      <c r="AE2424" s="1">
        <f t="shared" si="1066"/>
        <v>16.079599999999846</v>
      </c>
      <c r="AF2424" s="1">
        <f t="shared" si="1067"/>
        <v>52.176532860132326</v>
      </c>
      <c r="AG2424" s="1">
        <f t="shared" si="1061"/>
        <v>4905.7820000000002</v>
      </c>
      <c r="AH2424" s="1">
        <f t="shared" si="1070"/>
        <v>4880.079285714286</v>
      </c>
      <c r="AI2424" s="1">
        <f t="shared" si="1068"/>
        <v>25.702714285714137</v>
      </c>
      <c r="AJ2424" s="1">
        <f t="shared" si="1062"/>
        <v>0</v>
      </c>
    </row>
    <row r="2425" spans="1:36" x14ac:dyDescent="0.2">
      <c r="A2425" s="5">
        <v>44526</v>
      </c>
      <c r="B2425" s="1">
        <v>4886.95</v>
      </c>
      <c r="C2425" s="10">
        <v>4860.13</v>
      </c>
      <c r="D2425" s="1">
        <v>4886.95</v>
      </c>
      <c r="E2425" s="1">
        <v>4850.8100000000004</v>
      </c>
      <c r="F2425" s="1">
        <v>12036897400</v>
      </c>
      <c r="G2425" s="1">
        <v>243041335647.20001</v>
      </c>
      <c r="H2425" s="1">
        <f t="shared" si="1043"/>
        <v>-8.7100000000000364</v>
      </c>
      <c r="J2425" s="1">
        <f t="shared" si="1048"/>
        <v>4887.8109999999997</v>
      </c>
      <c r="K2425" s="1">
        <f t="shared" si="1049"/>
        <v>4878.7493333333341</v>
      </c>
      <c r="L2425" s="1">
        <f t="shared" si="1050"/>
        <v>4890.4989090909094</v>
      </c>
      <c r="M2425" s="1">
        <f t="shared" si="1051"/>
        <v>71.148036253776084</v>
      </c>
      <c r="N2425" s="1">
        <f t="shared" si="1052"/>
        <v>71.148036253776084</v>
      </c>
      <c r="O2425" s="1">
        <f t="shared" si="1053"/>
        <v>28.963414634145991</v>
      </c>
      <c r="P2425" s="1">
        <f t="shared" si="1054"/>
        <v>38.86347559537851</v>
      </c>
      <c r="Q2425" s="1">
        <f t="shared" si="1055"/>
        <v>-5828602780.852335</v>
      </c>
      <c r="R2425" s="1">
        <f t="shared" si="1069"/>
        <v>-22.25</v>
      </c>
      <c r="S2425" s="1">
        <f t="shared" si="1044"/>
        <v>28.851963746223923</v>
      </c>
      <c r="T2425" s="1">
        <f t="shared" si="1063"/>
        <v>74.448771456688291</v>
      </c>
      <c r="U2425" s="1">
        <f t="shared" si="1056"/>
        <v>-7.4709935742458518E-3</v>
      </c>
      <c r="V2425" s="1">
        <f t="shared" si="1057"/>
        <v>-7.8633909342368871E-3</v>
      </c>
      <c r="W2425" s="1">
        <f t="shared" si="1058"/>
        <v>-0.56632713498945819</v>
      </c>
      <c r="X2425" s="1">
        <f t="shared" si="1059"/>
        <v>-0.38164152452187189</v>
      </c>
      <c r="Y2425" s="1">
        <f t="shared" si="1046"/>
        <v>4890.8538461538465</v>
      </c>
      <c r="Z2425" s="1">
        <f t="shared" si="1047"/>
        <v>4893.7503703703696</v>
      </c>
      <c r="AA2425" s="1">
        <f t="shared" si="1060"/>
        <v>-2.8965242165231757</v>
      </c>
      <c r="AB2425" s="1">
        <f t="shared" si="1064"/>
        <v>-1.8696980056982282</v>
      </c>
      <c r="AC2425" s="1">
        <f t="shared" si="1045"/>
        <v>4865.9633333333331</v>
      </c>
      <c r="AD2425" s="1">
        <f t="shared" si="1065"/>
        <v>4888.0850000000009</v>
      </c>
      <c r="AE2425" s="1">
        <f t="shared" si="1066"/>
        <v>18.506333333333259</v>
      </c>
      <c r="AF2425" s="1">
        <f t="shared" si="1067"/>
        <v>-79.690436307094501</v>
      </c>
      <c r="AG2425" s="1">
        <f t="shared" si="1061"/>
        <v>4899.7960000000003</v>
      </c>
      <c r="AH2425" s="1">
        <f t="shared" si="1070"/>
        <v>4880.9328571428578</v>
      </c>
      <c r="AI2425" s="1">
        <f t="shared" si="1068"/>
        <v>18.86314285714252</v>
      </c>
      <c r="AJ2425" s="1">
        <f t="shared" si="1062"/>
        <v>0</v>
      </c>
    </row>
    <row r="2426" spans="1:36" x14ac:dyDescent="0.2">
      <c r="A2426" s="5">
        <v>44529</v>
      </c>
      <c r="B2426" s="1">
        <v>4820.01</v>
      </c>
      <c r="C2426" s="10">
        <v>4851.42</v>
      </c>
      <c r="D2426" s="1">
        <v>4858.53</v>
      </c>
      <c r="E2426" s="1">
        <v>4818.71</v>
      </c>
      <c r="F2426" s="1">
        <v>13362686200</v>
      </c>
      <c r="G2426" s="1">
        <v>285995221656.79999</v>
      </c>
      <c r="H2426" s="1">
        <f t="shared" si="1043"/>
        <v>-19.390000000000327</v>
      </c>
      <c r="J2426" s="1">
        <f t="shared" si="1048"/>
        <v>4884.7150000000001</v>
      </c>
      <c r="K2426" s="1">
        <f t="shared" si="1049"/>
        <v>4878.9653333333345</v>
      </c>
      <c r="L2426" s="1">
        <f t="shared" si="1050"/>
        <v>4883.8823636363632</v>
      </c>
      <c r="M2426" s="1">
        <f t="shared" si="1051"/>
        <v>71.990066792258858</v>
      </c>
      <c r="N2426" s="1">
        <f t="shared" si="1052"/>
        <v>71.990066792258858</v>
      </c>
      <c r="O2426" s="1">
        <f t="shared" si="1053"/>
        <v>4.7924400944990468</v>
      </c>
      <c r="P2426" s="1">
        <f t="shared" si="1054"/>
        <v>37.262615301139405</v>
      </c>
      <c r="Q2426" s="1">
        <f t="shared" si="1055"/>
        <v>8590777667.503952</v>
      </c>
      <c r="R2426" s="1">
        <f t="shared" si="1069"/>
        <v>-31.899999999999636</v>
      </c>
      <c r="S2426" s="1">
        <f t="shared" si="1044"/>
        <v>28.009933207741145</v>
      </c>
      <c r="T2426" s="1">
        <f t="shared" si="1063"/>
        <v>69.08465633759721</v>
      </c>
      <c r="U2426" s="1">
        <f t="shared" si="1056"/>
        <v>-1.7953506396065557E-3</v>
      </c>
      <c r="V2426" s="1">
        <f t="shared" si="1057"/>
        <v>-7.5587568044153406E-3</v>
      </c>
      <c r="W2426" s="1">
        <f t="shared" si="1058"/>
        <v>-0.68161602058666826</v>
      </c>
      <c r="X2426" s="1">
        <f t="shared" si="1059"/>
        <v>-0.56457325378279055</v>
      </c>
      <c r="Y2426" s="1">
        <f t="shared" si="1046"/>
        <v>4858.79</v>
      </c>
      <c r="Z2426" s="1">
        <f t="shared" si="1047"/>
        <v>4859.4848148148149</v>
      </c>
      <c r="AA2426" s="1">
        <f t="shared" si="1060"/>
        <v>-0.69481481481489027</v>
      </c>
      <c r="AB2426" s="1">
        <f t="shared" si="1064"/>
        <v>-2.4561823361815187</v>
      </c>
      <c r="AC2426" s="1">
        <f t="shared" si="1045"/>
        <v>4842.8866666666663</v>
      </c>
      <c r="AD2426" s="1">
        <f t="shared" si="1065"/>
        <v>4883.9699999999993</v>
      </c>
      <c r="AE2426" s="1">
        <f t="shared" si="1066"/>
        <v>22.621333333333222</v>
      </c>
      <c r="AF2426" s="1">
        <f t="shared" si="1067"/>
        <v>-121.07548430193691</v>
      </c>
      <c r="AG2426" s="1">
        <f t="shared" si="1061"/>
        <v>4887.6000000000004</v>
      </c>
      <c r="AH2426" s="1">
        <f t="shared" si="1070"/>
        <v>4881.267142857143</v>
      </c>
      <c r="AI2426" s="1">
        <f t="shared" si="1068"/>
        <v>6.3328571428573923</v>
      </c>
      <c r="AJ2426" s="1">
        <f t="shared" si="1062"/>
        <v>0</v>
      </c>
    </row>
    <row r="2427" spans="1:36" x14ac:dyDescent="0.2">
      <c r="A2427" s="5">
        <v>44530</v>
      </c>
      <c r="B2427" s="1">
        <v>4857.18</v>
      </c>
      <c r="C2427" s="10">
        <v>4832.03</v>
      </c>
      <c r="D2427" s="1">
        <v>4871.25</v>
      </c>
      <c r="E2427" s="1">
        <v>4810.22</v>
      </c>
      <c r="F2427" s="1">
        <v>12963059600</v>
      </c>
      <c r="G2427" s="1">
        <v>279268234018</v>
      </c>
      <c r="H2427" s="1">
        <f t="shared" si="1043"/>
        <v>11.820000000000618</v>
      </c>
      <c r="J2427" s="1">
        <f t="shared" si="1048"/>
        <v>4879.5859999999993</v>
      </c>
      <c r="K2427" s="1">
        <f t="shared" si="1049"/>
        <v>4877.9846666666672</v>
      </c>
      <c r="L2427" s="1">
        <f t="shared" si="1050"/>
        <v>4874.303272727273</v>
      </c>
      <c r="M2427" s="1">
        <f t="shared" si="1051"/>
        <v>82.589606450068203</v>
      </c>
      <c r="N2427" s="1">
        <f t="shared" si="1052"/>
        <v>82.589606450068203</v>
      </c>
      <c r="O2427" s="1">
        <f t="shared" si="1053"/>
        <v>15.166399358460382</v>
      </c>
      <c r="P2427" s="1">
        <f t="shared" si="1054"/>
        <v>41.512841975417501</v>
      </c>
      <c r="Q2427" s="1">
        <f t="shared" si="1055"/>
        <v>-3697966043.5197587</v>
      </c>
      <c r="R2427" s="1">
        <f t="shared" si="1069"/>
        <v>-53.720000000000255</v>
      </c>
      <c r="S2427" s="1">
        <f t="shared" si="1044"/>
        <v>17.410393549931804</v>
      </c>
      <c r="T2427" s="1">
        <f t="shared" si="1063"/>
        <v>62.811814549874896</v>
      </c>
      <c r="U2427" s="1">
        <f t="shared" si="1056"/>
        <v>-4.0128062118820309E-3</v>
      </c>
      <c r="V2427" s="1">
        <f t="shared" si="1057"/>
        <v>-1.0312593448277349E-2</v>
      </c>
      <c r="W2427" s="1">
        <f t="shared" si="1058"/>
        <v>-0.97459087717686688</v>
      </c>
      <c r="X2427" s="1">
        <f t="shared" si="1059"/>
        <v>-0.94208304877822013</v>
      </c>
      <c r="Y2427" s="1">
        <f t="shared" si="1046"/>
        <v>4848.4369230769225</v>
      </c>
      <c r="Z2427" s="1">
        <f t="shared" si="1047"/>
        <v>4849.9837037037041</v>
      </c>
      <c r="AA2427" s="1">
        <f t="shared" si="1060"/>
        <v>-1.5467806267815831</v>
      </c>
      <c r="AB2427" s="1">
        <f t="shared" si="1064"/>
        <v>-0.86520797720822884</v>
      </c>
      <c r="AC2427" s="1">
        <f t="shared" si="1045"/>
        <v>4837.833333333333</v>
      </c>
      <c r="AD2427" s="1">
        <f t="shared" si="1065"/>
        <v>4878.5803333333333</v>
      </c>
      <c r="AE2427" s="1">
        <f t="shared" si="1066"/>
        <v>25.784333333333414</v>
      </c>
      <c r="AF2427" s="1">
        <f t="shared" si="1067"/>
        <v>-105.35337995940732</v>
      </c>
      <c r="AG2427" s="1">
        <f t="shared" si="1061"/>
        <v>4871.3360000000002</v>
      </c>
      <c r="AH2427" s="1">
        <f t="shared" si="1070"/>
        <v>4882.0414285714287</v>
      </c>
      <c r="AI2427" s="1">
        <f t="shared" si="1068"/>
        <v>-10.705428571428456</v>
      </c>
      <c r="AJ2427" s="1">
        <f t="shared" si="1062"/>
        <v>1</v>
      </c>
    </row>
    <row r="2428" spans="1:36" x14ac:dyDescent="0.2">
      <c r="A2428" s="5">
        <v>44531</v>
      </c>
      <c r="B2428" s="1">
        <v>4831.8900000000003</v>
      </c>
      <c r="C2428" s="10">
        <v>4843.8500000000004</v>
      </c>
      <c r="D2428" s="1">
        <v>4844.5200000000004</v>
      </c>
      <c r="E2428" s="1">
        <v>4823.93</v>
      </c>
      <c r="F2428" s="1">
        <v>12308678900</v>
      </c>
      <c r="G2428" s="1">
        <v>255968912362.10001</v>
      </c>
      <c r="H2428" s="1">
        <f t="shared" si="1043"/>
        <v>12.309999999999491</v>
      </c>
      <c r="J2428" s="1">
        <f t="shared" si="1048"/>
        <v>4875.3959999999988</v>
      </c>
      <c r="K2428" s="1">
        <f t="shared" si="1049"/>
        <v>4879.4953333333342</v>
      </c>
      <c r="L2428" s="1">
        <f t="shared" si="1050"/>
        <v>4867.8058181818187</v>
      </c>
      <c r="M2428" s="1">
        <f t="shared" si="1051"/>
        <v>73.153987387243376</v>
      </c>
      <c r="N2428" s="1">
        <f t="shared" si="1052"/>
        <v>73.153987387243376</v>
      </c>
      <c r="O2428" s="1">
        <f t="shared" si="1053"/>
        <v>22.186465612357541</v>
      </c>
      <c r="P2428" s="1">
        <f t="shared" si="1054"/>
        <v>44.302735358281637</v>
      </c>
      <c r="Q2428" s="1">
        <f t="shared" si="1055"/>
        <v>11507628403.351061</v>
      </c>
      <c r="R2428" s="1">
        <f t="shared" si="1069"/>
        <v>6.2300000000004729</v>
      </c>
      <c r="S2428" s="1">
        <f t="shared" si="1044"/>
        <v>26.846012612756638</v>
      </c>
      <c r="T2428" s="1">
        <f t="shared" si="1063"/>
        <v>57.331949057726753</v>
      </c>
      <c r="U2428" s="1">
        <f t="shared" si="1056"/>
        <v>2.4402076860349964E-3</v>
      </c>
      <c r="V2428" s="1">
        <f t="shared" si="1057"/>
        <v>-8.0826159252310615E-3</v>
      </c>
      <c r="W2428" s="1">
        <f t="shared" si="1058"/>
        <v>-0.64704487594440463</v>
      </c>
      <c r="X2428" s="1">
        <f t="shared" si="1059"/>
        <v>-0.73051270466086105</v>
      </c>
      <c r="Y2428" s="1">
        <f t="shared" si="1046"/>
        <v>4833.8484615384614</v>
      </c>
      <c r="Z2428" s="1">
        <f t="shared" si="1047"/>
        <v>4832.905555555556</v>
      </c>
      <c r="AA2428" s="1">
        <f t="shared" si="1060"/>
        <v>0.94290598290535854</v>
      </c>
      <c r="AB2428" s="1">
        <f t="shared" si="1064"/>
        <v>-1.0488433048441947</v>
      </c>
      <c r="AC2428" s="1">
        <f t="shared" si="1045"/>
        <v>4837.4333333333334</v>
      </c>
      <c r="AD2428" s="1">
        <f t="shared" si="1065"/>
        <v>4874.2640000000001</v>
      </c>
      <c r="AE2428" s="1">
        <f t="shared" si="1066"/>
        <v>28.834133333333376</v>
      </c>
      <c r="AF2428" s="1">
        <f t="shared" si="1067"/>
        <v>-85.155248101016099</v>
      </c>
      <c r="AG2428" s="1">
        <f t="shared" si="1061"/>
        <v>4856.7740000000003</v>
      </c>
      <c r="AH2428" s="1">
        <f t="shared" si="1070"/>
        <v>4878.1271428571426</v>
      </c>
      <c r="AI2428" s="1">
        <f t="shared" si="1068"/>
        <v>-21.353142857142302</v>
      </c>
      <c r="AJ2428" s="1">
        <f t="shared" si="1062"/>
        <v>1</v>
      </c>
    </row>
    <row r="2429" spans="1:36" x14ac:dyDescent="0.2">
      <c r="A2429" s="5">
        <v>44532</v>
      </c>
      <c r="B2429" s="1">
        <v>4839.91</v>
      </c>
      <c r="C2429" s="10">
        <v>4856.16</v>
      </c>
      <c r="D2429" s="1">
        <v>4866.8500000000004</v>
      </c>
      <c r="E2429" s="1">
        <v>4830.32</v>
      </c>
      <c r="F2429" s="1">
        <v>14808852100</v>
      </c>
      <c r="G2429" s="1">
        <v>278051726155.70001</v>
      </c>
      <c r="H2429" s="1">
        <f t="shared" si="1043"/>
        <v>44.860000000000582</v>
      </c>
      <c r="J2429" s="1">
        <f t="shared" si="1048"/>
        <v>4877.25</v>
      </c>
      <c r="K2429" s="1">
        <f t="shared" si="1049"/>
        <v>4876.6626666666671</v>
      </c>
      <c r="L2429" s="1">
        <f t="shared" si="1050"/>
        <v>4864.3083636363626</v>
      </c>
      <c r="M2429" s="1">
        <f t="shared" si="1051"/>
        <v>58.6535865358656</v>
      </c>
      <c r="N2429" s="1">
        <f t="shared" si="1052"/>
        <v>63.327213219446179</v>
      </c>
      <c r="O2429" s="1">
        <f t="shared" si="1053"/>
        <v>51.716641679160723</v>
      </c>
      <c r="P2429" s="1">
        <f t="shared" si="1054"/>
        <v>52.719113928558784</v>
      </c>
      <c r="Q2429" s="1">
        <f t="shared" si="1055"/>
        <v>6141640003.1478395</v>
      </c>
      <c r="R2429" s="1">
        <f t="shared" si="1069"/>
        <v>-33.900000000000546</v>
      </c>
      <c r="S2429" s="1">
        <f t="shared" si="1044"/>
        <v>36.672786780553821</v>
      </c>
      <c r="T2429" s="1">
        <f t="shared" si="1063"/>
        <v>55.817347584576829</v>
      </c>
      <c r="U2429" s="1">
        <f t="shared" si="1056"/>
        <v>2.5349247141773523E-3</v>
      </c>
      <c r="V2429" s="1">
        <f t="shared" si="1057"/>
        <v>-6.0563884766924514E-3</v>
      </c>
      <c r="W2429" s="1">
        <f t="shared" si="1058"/>
        <v>-0.43241580808857744</v>
      </c>
      <c r="X2429" s="1">
        <f t="shared" si="1059"/>
        <v>-0.42042413158508141</v>
      </c>
      <c r="Y2429" s="1">
        <f t="shared" si="1046"/>
        <v>4845.7438461538468</v>
      </c>
      <c r="Z2429" s="1">
        <f t="shared" si="1047"/>
        <v>4844.761851851852</v>
      </c>
      <c r="AA2429" s="1">
        <f t="shared" si="1060"/>
        <v>0.98199430199474591</v>
      </c>
      <c r="AB2429" s="1">
        <f t="shared" si="1064"/>
        <v>0.95072364672323595</v>
      </c>
      <c r="AC2429" s="1">
        <f t="shared" si="1045"/>
        <v>4851.1099999999997</v>
      </c>
      <c r="AD2429" s="1">
        <f t="shared" si="1065"/>
        <v>4874.7266666666674</v>
      </c>
      <c r="AE2429" s="1">
        <f t="shared" si="1066"/>
        <v>28.464000000000215</v>
      </c>
      <c r="AF2429" s="1">
        <f t="shared" si="1067"/>
        <v>-55.313534445071014</v>
      </c>
      <c r="AG2429" s="1">
        <f t="shared" si="1061"/>
        <v>4848.7179999999998</v>
      </c>
      <c r="AH2429" s="1">
        <f t="shared" si="1070"/>
        <v>4875.8264285714276</v>
      </c>
      <c r="AI2429" s="1">
        <f t="shared" si="1068"/>
        <v>-27.108428571427794</v>
      </c>
      <c r="AJ2429" s="1">
        <f t="shared" si="1062"/>
        <v>1</v>
      </c>
    </row>
    <row r="2430" spans="1:36" x14ac:dyDescent="0.2">
      <c r="A2430" s="5">
        <v>44533</v>
      </c>
      <c r="B2430" s="1">
        <v>4856.9799999999996</v>
      </c>
      <c r="C2430" s="10">
        <v>4901.0200000000004</v>
      </c>
      <c r="D2430" s="1">
        <v>4901.0200000000004</v>
      </c>
      <c r="E2430" s="1">
        <v>4853.3500000000004</v>
      </c>
      <c r="F2430" s="1">
        <v>14405962600</v>
      </c>
      <c r="G2430" s="1">
        <v>300052698342.20001</v>
      </c>
      <c r="H2430" s="1">
        <f t="shared" si="1043"/>
        <v>-8.4000000000005457</v>
      </c>
      <c r="J2430" s="1">
        <f t="shared" si="1048"/>
        <v>4878.3460000000005</v>
      </c>
      <c r="K2430" s="1">
        <f t="shared" si="1049"/>
        <v>4877.5059999999994</v>
      </c>
      <c r="L2430" s="1">
        <f t="shared" si="1050"/>
        <v>4868.6301818181828</v>
      </c>
      <c r="M2430" s="1">
        <f t="shared" si="1051"/>
        <v>0</v>
      </c>
      <c r="N2430" s="1">
        <f t="shared" si="1052"/>
        <v>27.516564221281612</v>
      </c>
      <c r="O2430" s="1">
        <f t="shared" si="1053"/>
        <v>65.399563939709594</v>
      </c>
      <c r="P2430" s="1">
        <f t="shared" si="1054"/>
        <v>61.407948228656707</v>
      </c>
      <c r="Q2430" s="1">
        <f t="shared" si="1055"/>
        <v>14405962600.000002</v>
      </c>
      <c r="R2430" s="1">
        <f t="shared" si="1069"/>
        <v>-11.3799999999992</v>
      </c>
      <c r="S2430" s="1">
        <f t="shared" si="1044"/>
        <v>72.483435778718388</v>
      </c>
      <c r="T2430" s="1">
        <f t="shared" si="1063"/>
        <v>54.634136350525729</v>
      </c>
      <c r="U2430" s="1">
        <f t="shared" si="1056"/>
        <v>9.1531966815072332E-3</v>
      </c>
      <c r="V2430" s="1">
        <f t="shared" si="1057"/>
        <v>1.3105618051852057E-2</v>
      </c>
      <c r="W2430" s="1">
        <f t="shared" si="1058"/>
        <v>0.46478868042570121</v>
      </c>
      <c r="X2430" s="1">
        <f t="shared" si="1059"/>
        <v>0.48209064222578168</v>
      </c>
      <c r="Y2430" s="1">
        <f t="shared" si="1046"/>
        <v>4863.0615384615385</v>
      </c>
      <c r="Z2430" s="1">
        <f t="shared" si="1047"/>
        <v>4859.482962962963</v>
      </c>
      <c r="AA2430" s="1">
        <f t="shared" si="1060"/>
        <v>3.5785754985754465</v>
      </c>
      <c r="AB2430" s="1">
        <f t="shared" si="1064"/>
        <v>1.501310541310886</v>
      </c>
      <c r="AC2430" s="1">
        <f t="shared" si="1045"/>
        <v>4885.13</v>
      </c>
      <c r="AD2430" s="1">
        <f t="shared" si="1065"/>
        <v>4876.1583333333338</v>
      </c>
      <c r="AE2430" s="1">
        <f t="shared" si="1066"/>
        <v>29.113000000000103</v>
      </c>
      <c r="AF2430" s="1">
        <f t="shared" si="1067"/>
        <v>20.544468488685055</v>
      </c>
      <c r="AG2430" s="1">
        <f t="shared" si="1061"/>
        <v>4856.8959999999997</v>
      </c>
      <c r="AH2430" s="1">
        <f t="shared" si="1070"/>
        <v>4877.1578571428572</v>
      </c>
      <c r="AI2430" s="1">
        <f t="shared" si="1068"/>
        <v>-20.26185714285748</v>
      </c>
      <c r="AJ2430" s="1">
        <f t="shared" si="1062"/>
        <v>0</v>
      </c>
    </row>
    <row r="2431" spans="1:36" x14ac:dyDescent="0.2">
      <c r="A2431" s="5">
        <v>44536</v>
      </c>
      <c r="B2431" s="1">
        <v>4909.43</v>
      </c>
      <c r="C2431" s="10">
        <v>4892.62</v>
      </c>
      <c r="D2431" s="1">
        <v>4943.8999999999996</v>
      </c>
      <c r="E2431" s="1">
        <v>4888.6899999999996</v>
      </c>
      <c r="F2431" s="1">
        <v>17361568300</v>
      </c>
      <c r="G2431" s="1">
        <v>333405791014.90002</v>
      </c>
      <c r="H2431" s="1">
        <f t="shared" si="1043"/>
        <v>29.480000000000473</v>
      </c>
      <c r="J2431" s="1">
        <f t="shared" si="1048"/>
        <v>4876.3680000000004</v>
      </c>
      <c r="K2431" s="1">
        <f t="shared" si="1049"/>
        <v>4878.1886666666669</v>
      </c>
      <c r="L2431" s="1">
        <f t="shared" si="1050"/>
        <v>4871.2254545454543</v>
      </c>
      <c r="M2431" s="1">
        <f t="shared" si="1051"/>
        <v>38.360263315380003</v>
      </c>
      <c r="N2431" s="1">
        <f t="shared" si="1052"/>
        <v>38.360263315380003</v>
      </c>
      <c r="O2431" s="1">
        <f t="shared" si="1053"/>
        <v>77.989862189133191</v>
      </c>
      <c r="P2431" s="1">
        <f t="shared" si="1054"/>
        <v>57.345254470426354</v>
      </c>
      <c r="Q2431" s="1">
        <f t="shared" si="1055"/>
        <v>-14889879713.910341</v>
      </c>
      <c r="R2431" s="1">
        <f t="shared" si="1069"/>
        <v>-20.730000000000473</v>
      </c>
      <c r="S2431" s="1">
        <f t="shared" si="1044"/>
        <v>61.639736684620004</v>
      </c>
      <c r="T2431" s="1">
        <f t="shared" si="1063"/>
        <v>51.198110018987755</v>
      </c>
      <c r="U2431" s="1">
        <f t="shared" si="1056"/>
        <v>-1.7168715330437569E-3</v>
      </c>
      <c r="V2431" s="1">
        <f t="shared" si="1057"/>
        <v>5.2351095896563447E-4</v>
      </c>
      <c r="W2431" s="1">
        <f t="shared" si="1058"/>
        <v>0.33328083524458157</v>
      </c>
      <c r="X2431" s="1">
        <f t="shared" si="1059"/>
        <v>0.29583384980462668</v>
      </c>
      <c r="Y2431" s="1">
        <f t="shared" si="1046"/>
        <v>4899.7276923076925</v>
      </c>
      <c r="Z2431" s="1">
        <f t="shared" si="1047"/>
        <v>4900.3977777777782</v>
      </c>
      <c r="AA2431" s="1">
        <f t="shared" si="1060"/>
        <v>-0.6700854700857235</v>
      </c>
      <c r="AB2431" s="1">
        <f t="shared" si="1064"/>
        <v>2.7288433048432124</v>
      </c>
      <c r="AC2431" s="1">
        <f t="shared" si="1045"/>
        <v>4908.4033333333327</v>
      </c>
      <c r="AD2431" s="1">
        <f t="shared" si="1065"/>
        <v>4876.1763333333329</v>
      </c>
      <c r="AE2431" s="1">
        <f t="shared" si="1066"/>
        <v>29.131000000000039</v>
      </c>
      <c r="AF2431" s="1">
        <f t="shared" si="1067"/>
        <v>73.751902326272869</v>
      </c>
      <c r="AG2431" s="1">
        <f t="shared" si="1061"/>
        <v>4865.1360000000004</v>
      </c>
      <c r="AH2431" s="1">
        <f t="shared" si="1070"/>
        <v>4877.8221428571424</v>
      </c>
      <c r="AI2431" s="1">
        <f t="shared" si="1068"/>
        <v>-12.686142857141931</v>
      </c>
      <c r="AJ2431" s="1">
        <f t="shared" si="1062"/>
        <v>1</v>
      </c>
    </row>
    <row r="2432" spans="1:36" x14ac:dyDescent="0.2">
      <c r="A2432" s="5">
        <v>44537</v>
      </c>
      <c r="B2432" s="1">
        <v>4930.83</v>
      </c>
      <c r="C2432" s="10">
        <v>4922.1000000000004</v>
      </c>
      <c r="D2432" s="1">
        <v>4934.1000000000004</v>
      </c>
      <c r="E2432" s="1">
        <v>4895.22</v>
      </c>
      <c r="F2432" s="1">
        <v>17905346000</v>
      </c>
      <c r="G2432" s="1">
        <v>340617766237.79999</v>
      </c>
      <c r="H2432" s="1">
        <f t="shared" ref="H2432:H2495" si="1071">C2433-C2432</f>
        <v>73.829999999999927</v>
      </c>
      <c r="J2432" s="1">
        <f t="shared" si="1048"/>
        <v>4877.2430000000004</v>
      </c>
      <c r="K2432" s="1">
        <f t="shared" si="1049"/>
        <v>4880.7740000000003</v>
      </c>
      <c r="L2432" s="1">
        <f t="shared" si="1050"/>
        <v>4879.5403636363635</v>
      </c>
      <c r="M2432" s="1">
        <f t="shared" si="1051"/>
        <v>16.307600239377148</v>
      </c>
      <c r="N2432" s="1">
        <f t="shared" si="1052"/>
        <v>16.307600239377148</v>
      </c>
      <c r="O2432" s="1">
        <f t="shared" si="1053"/>
        <v>95.351411178749046</v>
      </c>
      <c r="P2432" s="1">
        <f t="shared" si="1054"/>
        <v>65.492043473422612</v>
      </c>
      <c r="Q2432" s="1">
        <f t="shared" si="1055"/>
        <v>6852663283.9506483</v>
      </c>
      <c r="R2432" s="1">
        <f t="shared" si="1069"/>
        <v>5.4400000000005093</v>
      </c>
      <c r="S2432" s="1">
        <f t="shared" si="1044"/>
        <v>83.692399760622848</v>
      </c>
      <c r="T2432" s="1">
        <f t="shared" si="1063"/>
        <v>50.383970557521231</v>
      </c>
      <c r="U2432" s="1">
        <f t="shared" si="1056"/>
        <v>5.9893135043986249E-3</v>
      </c>
      <c r="V2432" s="1">
        <f t="shared" si="1057"/>
        <v>1.9745949026953686E-3</v>
      </c>
      <c r="W2432" s="1">
        <f t="shared" si="1058"/>
        <v>0.91972042401824072</v>
      </c>
      <c r="X2432" s="1">
        <f t="shared" si="1059"/>
        <v>0.84670996854187519</v>
      </c>
      <c r="Y2432" s="1">
        <f t="shared" si="1046"/>
        <v>4897.1553846153847</v>
      </c>
      <c r="Z2432" s="1">
        <f t="shared" si="1047"/>
        <v>4894.8037037037038</v>
      </c>
      <c r="AA2432" s="1">
        <f t="shared" si="1060"/>
        <v>2.3516809116808872</v>
      </c>
      <c r="AB2432" s="1">
        <f t="shared" si="1064"/>
        <v>-6.5732193732401356E-2</v>
      </c>
      <c r="AC2432" s="1">
        <f t="shared" si="1045"/>
        <v>4917.1400000000003</v>
      </c>
      <c r="AD2432" s="1">
        <f t="shared" si="1065"/>
        <v>4876.6319999999996</v>
      </c>
      <c r="AE2432" s="1">
        <f t="shared" si="1066"/>
        <v>29.586666666666769</v>
      </c>
      <c r="AF2432" s="1">
        <f t="shared" si="1067"/>
        <v>91.275349256423127</v>
      </c>
      <c r="AG2432" s="1">
        <f t="shared" si="1061"/>
        <v>4883.1499999999996</v>
      </c>
      <c r="AH2432" s="1">
        <f t="shared" si="1070"/>
        <v>4880.4185714285713</v>
      </c>
      <c r="AI2432" s="1">
        <f t="shared" si="1068"/>
        <v>2.731428571428296</v>
      </c>
      <c r="AJ2432" s="1">
        <f t="shared" si="1062"/>
        <v>1</v>
      </c>
    </row>
    <row r="2433" spans="1:36" x14ac:dyDescent="0.2">
      <c r="A2433" s="5">
        <v>44538</v>
      </c>
      <c r="B2433" s="1">
        <v>4934.41</v>
      </c>
      <c r="C2433" s="10">
        <v>4995.93</v>
      </c>
      <c r="D2433" s="1">
        <v>4995.93</v>
      </c>
      <c r="E2433" s="1">
        <v>4915.79</v>
      </c>
      <c r="F2433" s="1">
        <v>15749055900</v>
      </c>
      <c r="G2433" s="1">
        <v>329064831238.90002</v>
      </c>
      <c r="H2433" s="1">
        <f t="shared" si="1071"/>
        <v>82.759999999999309</v>
      </c>
      <c r="J2433" s="1">
        <f t="shared" si="1048"/>
        <v>4885.17</v>
      </c>
      <c r="K2433" s="1">
        <f t="shared" si="1049"/>
        <v>4888.119333333334</v>
      </c>
      <c r="L2433" s="1">
        <f t="shared" si="1050"/>
        <v>4901.1198181818172</v>
      </c>
      <c r="M2433" s="1">
        <f t="shared" si="1051"/>
        <v>0</v>
      </c>
      <c r="N2433" s="1">
        <f t="shared" si="1052"/>
        <v>0</v>
      </c>
      <c r="O2433" s="1">
        <f t="shared" si="1053"/>
        <v>96.661897949451387</v>
      </c>
      <c r="P2433" s="1">
        <f t="shared" si="1054"/>
        <v>73.525896414342483</v>
      </c>
      <c r="Q2433" s="1">
        <f t="shared" si="1055"/>
        <v>15749055900</v>
      </c>
      <c r="R2433" s="1">
        <f t="shared" si="1069"/>
        <v>99.490000000000691</v>
      </c>
      <c r="S2433" s="1">
        <f t="shared" si="1044"/>
        <v>100</v>
      </c>
      <c r="T2433" s="1">
        <f t="shared" si="1063"/>
        <v>51.873921499125913</v>
      </c>
      <c r="U2433" s="1">
        <f t="shared" si="1056"/>
        <v>1.4778029315863098E-2</v>
      </c>
      <c r="V2433" s="1">
        <f t="shared" si="1057"/>
        <v>1.6807269988907754E-2</v>
      </c>
      <c r="W2433" s="1">
        <f t="shared" si="1058"/>
        <v>2.2672701257069909</v>
      </c>
      <c r="X2433" s="1">
        <f t="shared" si="1059"/>
        <v>2.2055653578560945</v>
      </c>
      <c r="Y2433" s="1">
        <f t="shared" si="1046"/>
        <v>4933.458461538462</v>
      </c>
      <c r="Z2433" s="1">
        <f t="shared" si="1047"/>
        <v>4927.5688888888899</v>
      </c>
      <c r="AA2433" s="1">
        <f t="shared" si="1060"/>
        <v>5.8895726495720737</v>
      </c>
      <c r="AB2433" s="1">
        <f t="shared" si="1064"/>
        <v>3.0592592592591243</v>
      </c>
      <c r="AC2433" s="1">
        <f t="shared" si="1045"/>
        <v>4969.2166666666672</v>
      </c>
      <c r="AD2433" s="1">
        <f t="shared" si="1065"/>
        <v>4881.8283333333329</v>
      </c>
      <c r="AE2433" s="1">
        <f t="shared" si="1066"/>
        <v>34.783000000000172</v>
      </c>
      <c r="AF2433" s="1">
        <f t="shared" si="1067"/>
        <v>167.4924212658172</v>
      </c>
      <c r="AG2433" s="1">
        <f t="shared" si="1061"/>
        <v>4913.5660000000007</v>
      </c>
      <c r="AH2433" s="1">
        <f t="shared" si="1070"/>
        <v>4891.7264285714291</v>
      </c>
      <c r="AI2433" s="1">
        <f t="shared" si="1068"/>
        <v>21.839571428571617</v>
      </c>
      <c r="AJ2433" s="1">
        <f t="shared" si="1062"/>
        <v>1</v>
      </c>
    </row>
    <row r="2434" spans="1:36" x14ac:dyDescent="0.2">
      <c r="A2434" s="5">
        <v>44539</v>
      </c>
      <c r="B2434" s="1">
        <v>5000.6899999999996</v>
      </c>
      <c r="C2434" s="10">
        <v>5078.6899999999996</v>
      </c>
      <c r="D2434" s="1">
        <v>5114.5</v>
      </c>
      <c r="E2434" s="1">
        <v>4999.41</v>
      </c>
      <c r="F2434" s="1">
        <v>22056877600</v>
      </c>
      <c r="G2434" s="1">
        <v>425680958779.09998</v>
      </c>
      <c r="H2434" s="1">
        <f t="shared" si="1071"/>
        <v>-23.569999999999709</v>
      </c>
      <c r="J2434" s="1">
        <f t="shared" si="1048"/>
        <v>4903.3950000000004</v>
      </c>
      <c r="K2434" s="1">
        <f t="shared" si="1049"/>
        <v>4904.1906666666673</v>
      </c>
      <c r="L2434" s="1">
        <f t="shared" si="1050"/>
        <v>4936.3052727272725</v>
      </c>
      <c r="M2434" s="1">
        <f t="shared" si="1051"/>
        <v>12.601168273629519</v>
      </c>
      <c r="N2434" s="1">
        <f t="shared" si="1052"/>
        <v>11.768765610621937</v>
      </c>
      <c r="O2434" s="1">
        <f t="shared" si="1053"/>
        <v>87.839482693039102</v>
      </c>
      <c r="P2434" s="1">
        <f t="shared" si="1054"/>
        <v>68.627239950492353</v>
      </c>
      <c r="Q2434" s="1">
        <f t="shared" si="1055"/>
        <v>8330979835.5372696</v>
      </c>
      <c r="R2434" s="1">
        <f t="shared" si="1069"/>
        <v>218.55999999999949</v>
      </c>
      <c r="S2434" s="1">
        <f t="shared" si="1044"/>
        <v>88.231234389378059</v>
      </c>
      <c r="T2434" s="1">
        <f t="shared" si="1063"/>
        <v>54.383789651054656</v>
      </c>
      <c r="U2434" s="1">
        <f t="shared" si="1056"/>
        <v>1.6295540779216553E-2</v>
      </c>
      <c r="V2434" s="1">
        <f t="shared" si="1057"/>
        <v>3.2955298922439168E-2</v>
      </c>
      <c r="W2434" s="1">
        <f t="shared" si="1058"/>
        <v>3.5749720346820753</v>
      </c>
      <c r="X2434" s="1">
        <f t="shared" si="1059"/>
        <v>3.5581678036987467</v>
      </c>
      <c r="Y2434" s="1">
        <f t="shared" si="1046"/>
        <v>5008.6623076923079</v>
      </c>
      <c r="Z2434" s="1">
        <f t="shared" si="1047"/>
        <v>5002.0603703703709</v>
      </c>
      <c r="AA2434" s="1">
        <f t="shared" si="1060"/>
        <v>6.6019373219369299</v>
      </c>
      <c r="AB2434" s="1">
        <f t="shared" si="1064"/>
        <v>6.0320455840450453</v>
      </c>
      <c r="AC2434" s="1">
        <f t="shared" si="1045"/>
        <v>5064.2</v>
      </c>
      <c r="AD2434" s="1">
        <f t="shared" si="1065"/>
        <v>4897.9316666666664</v>
      </c>
      <c r="AE2434" s="1">
        <f t="shared" si="1066"/>
        <v>53.446666666666715</v>
      </c>
      <c r="AF2434" s="1">
        <f t="shared" si="1067"/>
        <v>207.3947029229553</v>
      </c>
      <c r="AG2434" s="1">
        <f t="shared" si="1061"/>
        <v>4958.0719999999992</v>
      </c>
      <c r="AH2434" s="1">
        <f t="shared" si="1070"/>
        <v>4905.2</v>
      </c>
      <c r="AI2434" s="1">
        <f t="shared" si="1068"/>
        <v>52.871999999999389</v>
      </c>
      <c r="AJ2434" s="1">
        <f t="shared" si="1062"/>
        <v>0</v>
      </c>
    </row>
    <row r="2435" spans="1:36" x14ac:dyDescent="0.2">
      <c r="A2435" s="5">
        <v>44540</v>
      </c>
      <c r="B2435" s="1">
        <v>5046.2700000000004</v>
      </c>
      <c r="C2435" s="10">
        <v>5055.12</v>
      </c>
      <c r="D2435" s="1">
        <v>5060.0600000000004</v>
      </c>
      <c r="E2435" s="1">
        <v>5035.8100000000004</v>
      </c>
      <c r="F2435" s="1">
        <v>19369515400</v>
      </c>
      <c r="G2435" s="1">
        <v>356917625379.5</v>
      </c>
      <c r="H2435" s="1">
        <f t="shared" si="1071"/>
        <v>28.680000000000291</v>
      </c>
      <c r="J2435" s="1">
        <f t="shared" si="1048"/>
        <v>4922.8940000000002</v>
      </c>
      <c r="K2435" s="1">
        <f t="shared" si="1049"/>
        <v>4915.1946666666663</v>
      </c>
      <c r="L2435" s="1">
        <f t="shared" si="1050"/>
        <v>4963.8916363636363</v>
      </c>
      <c r="M2435" s="1">
        <f t="shared" si="1051"/>
        <v>22.737890101474324</v>
      </c>
      <c r="N2435" s="1">
        <f t="shared" si="1052"/>
        <v>19.514920467990059</v>
      </c>
      <c r="O2435" s="1">
        <f t="shared" si="1053"/>
        <v>87.041990920881886</v>
      </c>
      <c r="P2435" s="1">
        <f t="shared" si="1054"/>
        <v>74.644848995054218</v>
      </c>
      <c r="Q2435" s="1">
        <f t="shared" si="1055"/>
        <v>11477935517.442486</v>
      </c>
      <c r="R2435" s="1">
        <f t="shared" si="1069"/>
        <v>203.69999999999982</v>
      </c>
      <c r="S2435" s="1">
        <f t="shared" si="1044"/>
        <v>80.485079532009934</v>
      </c>
      <c r="T2435" s="1">
        <f t="shared" si="1063"/>
        <v>59.54710122963327</v>
      </c>
      <c r="U2435" s="1">
        <f t="shared" si="1056"/>
        <v>-4.6625995030780097E-3</v>
      </c>
      <c r="V2435" s="1">
        <f t="shared" si="1057"/>
        <v>3.2407218305544501E-2</v>
      </c>
      <c r="W2435" s="1">
        <f t="shared" si="1058"/>
        <v>2.6859404244738898</v>
      </c>
      <c r="X2435" s="1">
        <f t="shared" si="1059"/>
        <v>2.8467912834106861</v>
      </c>
      <c r="Y2435" s="1">
        <f t="shared" si="1046"/>
        <v>5075.0638461538456</v>
      </c>
      <c r="Z2435" s="1">
        <f t="shared" si="1047"/>
        <v>5076.9440740740729</v>
      </c>
      <c r="AA2435" s="1">
        <f t="shared" si="1060"/>
        <v>-1.8802279202272985</v>
      </c>
      <c r="AB2435" s="1">
        <f t="shared" si="1064"/>
        <v>4.9055042735040848</v>
      </c>
      <c r="AC2435" s="1">
        <f t="shared" si="1045"/>
        <v>5050.3300000000008</v>
      </c>
      <c r="AD2435" s="1">
        <f t="shared" si="1065"/>
        <v>4916.3683333333338</v>
      </c>
      <c r="AE2435" s="1">
        <f t="shared" si="1066"/>
        <v>67.082666666667052</v>
      </c>
      <c r="AF2435" s="1">
        <f t="shared" si="1067"/>
        <v>133.13092966555323</v>
      </c>
      <c r="AG2435" s="1">
        <f t="shared" si="1061"/>
        <v>4988.8919999999998</v>
      </c>
      <c r="AH2435" s="1">
        <f t="shared" si="1070"/>
        <v>4915.3942857142856</v>
      </c>
      <c r="AI2435" s="1">
        <f t="shared" si="1068"/>
        <v>73.49771428571421</v>
      </c>
      <c r="AJ2435" s="1">
        <f t="shared" si="1062"/>
        <v>1</v>
      </c>
    </row>
    <row r="2436" spans="1:36" x14ac:dyDescent="0.2">
      <c r="A2436" s="5">
        <v>44543</v>
      </c>
      <c r="B2436" s="1">
        <v>5090.0200000000004</v>
      </c>
      <c r="C2436" s="10">
        <v>5083.8</v>
      </c>
      <c r="D2436" s="1">
        <v>5143.84</v>
      </c>
      <c r="E2436" s="1">
        <v>5079.7299999999996</v>
      </c>
      <c r="F2436" s="1">
        <v>21180159600</v>
      </c>
      <c r="G2436" s="1">
        <v>426376532477.09998</v>
      </c>
      <c r="H2436" s="1">
        <f t="shared" si="1071"/>
        <v>-34.100000000000364</v>
      </c>
      <c r="J2436" s="1">
        <f t="shared" si="1048"/>
        <v>4946.1320000000005</v>
      </c>
      <c r="K2436" s="1">
        <f t="shared" si="1049"/>
        <v>4926.6213333333335</v>
      </c>
      <c r="L2436" s="1">
        <f t="shared" si="1050"/>
        <v>4993.147272727273</v>
      </c>
      <c r="M2436" s="1">
        <f t="shared" si="1051"/>
        <v>23.53125612384865</v>
      </c>
      <c r="N2436" s="1">
        <f t="shared" si="1052"/>
        <v>17.996522990228396</v>
      </c>
      <c r="O2436" s="1">
        <f t="shared" si="1053"/>
        <v>78.830482343440252</v>
      </c>
      <c r="P2436" s="1">
        <f t="shared" si="1054"/>
        <v>75.081368579820435</v>
      </c>
      <c r="Q2436" s="1">
        <f t="shared" si="1055"/>
        <v>-18490930163.967796</v>
      </c>
      <c r="R2436" s="1">
        <f t="shared" si="1069"/>
        <v>251.77000000000044</v>
      </c>
      <c r="S2436" s="1">
        <f t="shared" si="1044"/>
        <v>82.003477009771601</v>
      </c>
      <c r="T2436" s="1">
        <f t="shared" si="1063"/>
        <v>64.946455609836306</v>
      </c>
      <c r="U2436" s="1">
        <f t="shared" si="1056"/>
        <v>5.6414493095716372E-3</v>
      </c>
      <c r="V2436" s="1">
        <f t="shared" si="1057"/>
        <v>4.6021402719680353E-2</v>
      </c>
      <c r="W2436" s="1">
        <f t="shared" si="1058"/>
        <v>2.783346663615117</v>
      </c>
      <c r="X2436" s="1">
        <f t="shared" si="1059"/>
        <v>3.1903947154046888</v>
      </c>
      <c r="Y2436" s="1">
        <f t="shared" si="1046"/>
        <v>5059.5323076923078</v>
      </c>
      <c r="Z2436" s="1">
        <f t="shared" si="1047"/>
        <v>5057.2444444444445</v>
      </c>
      <c r="AA2436" s="1">
        <f t="shared" si="1060"/>
        <v>2.2878632478632426</v>
      </c>
      <c r="AB2436" s="1">
        <f t="shared" si="1064"/>
        <v>-1.0466096866091901</v>
      </c>
      <c r="AC2436" s="1">
        <f t="shared" si="1045"/>
        <v>5102.456666666666</v>
      </c>
      <c r="AD2436" s="1">
        <f t="shared" si="1065"/>
        <v>4942.3253333333323</v>
      </c>
      <c r="AE2436" s="1">
        <f t="shared" si="1066"/>
        <v>83.380399999999923</v>
      </c>
      <c r="AF2436" s="1">
        <f t="shared" si="1067"/>
        <v>128.0327537673393</v>
      </c>
      <c r="AG2436" s="1">
        <f t="shared" si="1061"/>
        <v>5027.1279999999997</v>
      </c>
      <c r="AH2436" s="1">
        <f t="shared" si="1070"/>
        <v>4927.5692857142867</v>
      </c>
      <c r="AI2436" s="1">
        <f t="shared" si="1068"/>
        <v>99.558714285712995</v>
      </c>
      <c r="AJ2436" s="1">
        <f t="shared" si="1062"/>
        <v>0</v>
      </c>
    </row>
    <row r="2437" spans="1:36" x14ac:dyDescent="0.2">
      <c r="A2437" s="5">
        <v>44544</v>
      </c>
      <c r="B2437" s="1">
        <v>5066.3500000000004</v>
      </c>
      <c r="C2437" s="10">
        <v>5049.7</v>
      </c>
      <c r="D2437" s="1">
        <v>5075.21</v>
      </c>
      <c r="E2437" s="1">
        <v>5038.8599999999997</v>
      </c>
      <c r="F2437" s="1">
        <v>15910779000</v>
      </c>
      <c r="G2437" s="1">
        <v>318685538073.5</v>
      </c>
      <c r="H2437" s="1">
        <f t="shared" si="1071"/>
        <v>-43.800000000000182</v>
      </c>
      <c r="J2437" s="1">
        <f t="shared" si="1048"/>
        <v>4967.8990000000003</v>
      </c>
      <c r="K2437" s="1">
        <f t="shared" si="1049"/>
        <v>4935.7113333333346</v>
      </c>
      <c r="L2437" s="1">
        <f t="shared" si="1050"/>
        <v>5011.9778181818174</v>
      </c>
      <c r="M2437" s="1">
        <f t="shared" si="1051"/>
        <v>37.865014882149609</v>
      </c>
      <c r="N2437" s="1">
        <f t="shared" si="1052"/>
        <v>29.427026351161377</v>
      </c>
      <c r="O2437" s="1">
        <f t="shared" si="1053"/>
        <v>64.612540977889267</v>
      </c>
      <c r="P2437" s="1">
        <f t="shared" si="1054"/>
        <v>68.702179176755322</v>
      </c>
      <c r="Q2437" s="1">
        <f t="shared" si="1055"/>
        <v>-6421213973.3149605</v>
      </c>
      <c r="R2437" s="1">
        <f t="shared" si="1069"/>
        <v>205.84999999999945</v>
      </c>
      <c r="S2437" s="1">
        <f t="shared" si="1044"/>
        <v>70.572973648838627</v>
      </c>
      <c r="T2437" s="1">
        <f t="shared" si="1063"/>
        <v>70.262713619726995</v>
      </c>
      <c r="U2437" s="1">
        <f t="shared" si="1056"/>
        <v>-6.7528764084995871E-3</v>
      </c>
      <c r="V2437" s="1">
        <f t="shared" si="1057"/>
        <v>4.0870508016209631E-2</v>
      </c>
      <c r="W2437" s="1">
        <f t="shared" si="1058"/>
        <v>1.6465914464041935</v>
      </c>
      <c r="X2437" s="1">
        <f t="shared" si="1059"/>
        <v>2.3094678551568162</v>
      </c>
      <c r="Y2437" s="1">
        <f t="shared" si="1046"/>
        <v>5078.5538461538463</v>
      </c>
      <c r="Z2437" s="1">
        <f t="shared" si="1047"/>
        <v>5081.2740740740746</v>
      </c>
      <c r="AA2437" s="1">
        <f t="shared" si="1060"/>
        <v>-2.7202279202283535</v>
      </c>
      <c r="AB2437" s="1">
        <f t="shared" si="1064"/>
        <v>1.2862450142449235</v>
      </c>
      <c r="AC2437" s="1">
        <f t="shared" si="1045"/>
        <v>5054.59</v>
      </c>
      <c r="AD2437" s="1">
        <f t="shared" si="1065"/>
        <v>4964.0009999999993</v>
      </c>
      <c r="AE2437" s="1">
        <f t="shared" si="1066"/>
        <v>84.157666666666771</v>
      </c>
      <c r="AF2437" s="1">
        <f t="shared" si="1067"/>
        <v>71.76133685582279</v>
      </c>
      <c r="AG2437" s="1">
        <f t="shared" si="1061"/>
        <v>5052.6479999999992</v>
      </c>
      <c r="AH2437" s="1">
        <f t="shared" si="1070"/>
        <v>4937.0721428571433</v>
      </c>
      <c r="AI2437" s="1">
        <f t="shared" si="1068"/>
        <v>115.57585714285597</v>
      </c>
      <c r="AJ2437" s="1">
        <f t="shared" si="1062"/>
        <v>0</v>
      </c>
    </row>
    <row r="2438" spans="1:36" x14ac:dyDescent="0.2">
      <c r="A2438" s="5">
        <v>44545</v>
      </c>
      <c r="B2438" s="1">
        <v>5036.28</v>
      </c>
      <c r="C2438" s="10">
        <v>5005.8999999999996</v>
      </c>
      <c r="D2438" s="1">
        <v>5060.37</v>
      </c>
      <c r="E2438" s="1">
        <v>5003.78</v>
      </c>
      <c r="F2438" s="1">
        <v>15052975200</v>
      </c>
      <c r="G2438" s="1">
        <v>291072568760.79999</v>
      </c>
      <c r="H2438" s="1">
        <f t="shared" si="1071"/>
        <v>28.829999999999927</v>
      </c>
      <c r="J2438" s="1">
        <f t="shared" si="1048"/>
        <v>4984.1040000000003</v>
      </c>
      <c r="K2438" s="1">
        <f t="shared" si="1049"/>
        <v>4941.6606666666667</v>
      </c>
      <c r="L2438" s="1">
        <f t="shared" si="1050"/>
        <v>5018.8870909090892</v>
      </c>
      <c r="M2438" s="1">
        <f t="shared" si="1051"/>
        <v>60.4867353650517</v>
      </c>
      <c r="N2438" s="1">
        <f t="shared" si="1052"/>
        <v>43.997193161520897</v>
      </c>
      <c r="O2438" s="1">
        <f t="shared" si="1053"/>
        <v>58.025150988665366</v>
      </c>
      <c r="P2438" s="1">
        <f t="shared" si="1054"/>
        <v>73.991572767730233</v>
      </c>
      <c r="Q2438" s="1">
        <f t="shared" si="1055"/>
        <v>-13925132562.643639</v>
      </c>
      <c r="R2438" s="1">
        <f t="shared" si="1069"/>
        <v>149.73999999999978</v>
      </c>
      <c r="S2438" s="1">
        <f t="shared" si="1044"/>
        <v>56.002806838479103</v>
      </c>
      <c r="T2438" s="1">
        <f t="shared" si="1063"/>
        <v>73.178393042299234</v>
      </c>
      <c r="U2438" s="1">
        <f t="shared" si="1056"/>
        <v>-8.7496753830480396E-3</v>
      </c>
      <c r="V2438" s="1">
        <f t="shared" si="1057"/>
        <v>3.5982806398139063E-2</v>
      </c>
      <c r="W2438" s="1">
        <f t="shared" si="1058"/>
        <v>0.43731029689587869</v>
      </c>
      <c r="X2438" s="1">
        <f t="shared" si="1059"/>
        <v>1.2999543608214763</v>
      </c>
      <c r="Y2438" s="1">
        <f t="shared" si="1046"/>
        <v>5042.9615384615381</v>
      </c>
      <c r="Z2438" s="1">
        <f t="shared" si="1047"/>
        <v>5046.4555555555553</v>
      </c>
      <c r="AA2438" s="1">
        <f t="shared" si="1060"/>
        <v>-3.4940170940171811</v>
      </c>
      <c r="AB2438" s="1">
        <f t="shared" si="1064"/>
        <v>-2.8749857549861191</v>
      </c>
      <c r="AC2438" s="1">
        <f t="shared" si="1045"/>
        <v>5023.3499999999995</v>
      </c>
      <c r="AD2438" s="1">
        <f t="shared" si="1065"/>
        <v>4982.5926666666655</v>
      </c>
      <c r="AE2438" s="1">
        <f t="shared" si="1066"/>
        <v>76.392666666666628</v>
      </c>
      <c r="AF2438" s="1">
        <f t="shared" si="1067"/>
        <v>35.568277350647918</v>
      </c>
      <c r="AG2438" s="1">
        <f t="shared" si="1061"/>
        <v>5054.6419999999998</v>
      </c>
      <c r="AH2438" s="1">
        <f t="shared" si="1070"/>
        <v>4944.8907142857142</v>
      </c>
      <c r="AI2438" s="1">
        <f t="shared" si="1068"/>
        <v>109.75128571428559</v>
      </c>
      <c r="AJ2438" s="1">
        <f t="shared" si="1062"/>
        <v>1</v>
      </c>
    </row>
    <row r="2439" spans="1:36" x14ac:dyDescent="0.2">
      <c r="A2439" s="5">
        <v>44546</v>
      </c>
      <c r="B2439" s="1">
        <v>5006.6099999999997</v>
      </c>
      <c r="C2439" s="10">
        <v>5034.7299999999996</v>
      </c>
      <c r="D2439" s="1">
        <v>5034.7299999999996</v>
      </c>
      <c r="E2439" s="1">
        <v>4987.22</v>
      </c>
      <c r="F2439" s="1">
        <v>14405386700</v>
      </c>
      <c r="G2439" s="1">
        <v>291474766866.20001</v>
      </c>
      <c r="H2439" s="1">
        <f t="shared" si="1071"/>
        <v>-79.969999999999345</v>
      </c>
      <c r="J2439" s="1">
        <f t="shared" si="1048"/>
        <v>5001.9610000000002</v>
      </c>
      <c r="K2439" s="1">
        <f t="shared" si="1049"/>
        <v>4950.88</v>
      </c>
      <c r="L2439" s="1">
        <f t="shared" si="1050"/>
        <v>5028.0918181818188</v>
      </c>
      <c r="M2439" s="1">
        <f t="shared" si="1051"/>
        <v>69.665432256417219</v>
      </c>
      <c r="N2439" s="1">
        <f t="shared" si="1052"/>
        <v>37.560673345037927</v>
      </c>
      <c r="O2439" s="1">
        <f t="shared" si="1053"/>
        <v>24.067796610169601</v>
      </c>
      <c r="P2439" s="1">
        <f t="shared" si="1054"/>
        <v>61.303736317495236</v>
      </c>
      <c r="Q2439" s="1">
        <f t="shared" si="1055"/>
        <v>14405386699.999998</v>
      </c>
      <c r="R2439" s="1">
        <f t="shared" si="1069"/>
        <v>133.70999999999913</v>
      </c>
      <c r="S2439" s="1">
        <f t="shared" si="1044"/>
        <v>62.43932665496208</v>
      </c>
      <c r="T2439" s="1">
        <f t="shared" si="1063"/>
        <v>75.755047029740055</v>
      </c>
      <c r="U2439" s="1">
        <f t="shared" si="1056"/>
        <v>5.7262256367272783E-3</v>
      </c>
      <c r="V2439" s="1">
        <f t="shared" si="1057"/>
        <v>3.9406670313903026E-2</v>
      </c>
      <c r="W2439" s="1">
        <f t="shared" si="1058"/>
        <v>0.65512306073556592</v>
      </c>
      <c r="X2439" s="1">
        <f t="shared" si="1059"/>
        <v>1.6936383026855721</v>
      </c>
      <c r="Y2439" s="1">
        <f t="shared" si="1046"/>
        <v>5010.3353846153841</v>
      </c>
      <c r="Z2439" s="1">
        <f t="shared" si="1047"/>
        <v>5008.0355555555552</v>
      </c>
      <c r="AA2439" s="1">
        <f t="shared" si="1060"/>
        <v>2.2998290598288804</v>
      </c>
      <c r="AB2439" s="1">
        <f t="shared" si="1064"/>
        <v>-2.335247863247969</v>
      </c>
      <c r="AC2439" s="1">
        <f t="shared" si="1045"/>
        <v>5018.8933333333334</v>
      </c>
      <c r="AD2439" s="1">
        <f t="shared" si="1065"/>
        <v>4999.371000000001</v>
      </c>
      <c r="AE2439" s="1">
        <f t="shared" si="1066"/>
        <v>63.518799999999736</v>
      </c>
      <c r="AF2439" s="1">
        <f t="shared" si="1067"/>
        <v>20.489821736066077</v>
      </c>
      <c r="AG2439" s="1">
        <f t="shared" si="1061"/>
        <v>5045.8499999999995</v>
      </c>
      <c r="AH2439" s="1">
        <f t="shared" si="1070"/>
        <v>4957.3621428571432</v>
      </c>
      <c r="AI2439" s="1">
        <f t="shared" si="1068"/>
        <v>88.487857142856228</v>
      </c>
      <c r="AJ2439" s="1">
        <f t="shared" si="1062"/>
        <v>0</v>
      </c>
    </row>
    <row r="2440" spans="1:36" x14ac:dyDescent="0.2">
      <c r="A2440" s="5">
        <v>44547</v>
      </c>
      <c r="B2440" s="1">
        <v>5021.34</v>
      </c>
      <c r="C2440" s="10">
        <v>4954.76</v>
      </c>
      <c r="D2440" s="1">
        <v>5022.1099999999997</v>
      </c>
      <c r="E2440" s="1">
        <v>4954.76</v>
      </c>
      <c r="F2440" s="1">
        <v>14900539900</v>
      </c>
      <c r="G2440" s="1">
        <v>297943311186.59998</v>
      </c>
      <c r="H2440" s="1">
        <f t="shared" si="1071"/>
        <v>-74.340000000000146</v>
      </c>
      <c r="J2440" s="1">
        <f t="shared" si="1048"/>
        <v>5007.335</v>
      </c>
      <c r="K2440" s="1">
        <f t="shared" si="1049"/>
        <v>4957.1886666666669</v>
      </c>
      <c r="L2440" s="1">
        <f t="shared" si="1050"/>
        <v>5019.5098181818184</v>
      </c>
      <c r="M2440" s="1">
        <f t="shared" si="1051"/>
        <v>100</v>
      </c>
      <c r="N2440" s="1">
        <f t="shared" si="1052"/>
        <v>74.10542817950207</v>
      </c>
      <c r="O2440" s="1">
        <f t="shared" si="1053"/>
        <v>19.850200193290132</v>
      </c>
      <c r="P2440" s="1">
        <f t="shared" si="1054"/>
        <v>52.194998371394462</v>
      </c>
      <c r="Q2440" s="1">
        <f t="shared" si="1055"/>
        <v>-14900539900</v>
      </c>
      <c r="R2440" s="1">
        <f t="shared" si="1069"/>
        <v>62.140000000000327</v>
      </c>
      <c r="S2440" s="1">
        <f t="shared" si="1044"/>
        <v>25.894571820497937</v>
      </c>
      <c r="T2440" s="1">
        <f t="shared" si="1063"/>
        <v>71.096160633918018</v>
      </c>
      <c r="U2440" s="1">
        <f t="shared" si="1056"/>
        <v>-1.6140035037014777E-2</v>
      </c>
      <c r="V2440" s="1">
        <f t="shared" si="1057"/>
        <v>2.0304108596092461E-2</v>
      </c>
      <c r="W2440" s="1">
        <f t="shared" si="1058"/>
        <v>-1.0499597091067367</v>
      </c>
      <c r="X2440" s="1">
        <f t="shared" si="1059"/>
        <v>-4.8992822948168729E-2</v>
      </c>
      <c r="Y2440" s="1">
        <f t="shared" si="1046"/>
        <v>5022.4269230769232</v>
      </c>
      <c r="Z2440" s="1">
        <f t="shared" si="1047"/>
        <v>5028.8062962962958</v>
      </c>
      <c r="AA2440" s="1">
        <f t="shared" si="1060"/>
        <v>-6.37937321937261</v>
      </c>
      <c r="AB2440" s="1">
        <f t="shared" si="1064"/>
        <v>0.56398860398858219</v>
      </c>
      <c r="AC2440" s="1">
        <f t="shared" si="1045"/>
        <v>4977.21</v>
      </c>
      <c r="AD2440" s="1">
        <f t="shared" si="1065"/>
        <v>5008.5789999999997</v>
      </c>
      <c r="AE2440" s="1">
        <f t="shared" si="1066"/>
        <v>52.469200000000001</v>
      </c>
      <c r="AF2440" s="1">
        <f t="shared" si="1067"/>
        <v>-39.857033586687919</v>
      </c>
      <c r="AG2440" s="1">
        <f t="shared" si="1061"/>
        <v>5025.7780000000002</v>
      </c>
      <c r="AH2440" s="1">
        <f t="shared" si="1070"/>
        <v>4964.7435714285721</v>
      </c>
      <c r="AI2440" s="1">
        <f t="shared" si="1068"/>
        <v>61.03442857142818</v>
      </c>
      <c r="AJ2440" s="1">
        <f t="shared" si="1062"/>
        <v>0</v>
      </c>
    </row>
    <row r="2441" spans="1:36" x14ac:dyDescent="0.2">
      <c r="A2441" s="5">
        <v>44550</v>
      </c>
      <c r="B2441" s="1">
        <v>4934.97</v>
      </c>
      <c r="C2441" s="10">
        <v>4880.42</v>
      </c>
      <c r="D2441" s="1">
        <v>4971.67</v>
      </c>
      <c r="E2441" s="1">
        <v>4872.68</v>
      </c>
      <c r="F2441" s="1">
        <v>16967569000</v>
      </c>
      <c r="G2441" s="1">
        <v>317536919390</v>
      </c>
      <c r="H2441" s="1">
        <f t="shared" si="1071"/>
        <v>33.069999999999709</v>
      </c>
      <c r="J2441" s="1">
        <f t="shared" si="1048"/>
        <v>5006.1149999999998</v>
      </c>
      <c r="K2441" s="1">
        <f t="shared" si="1049"/>
        <v>4959.1220000000003</v>
      </c>
      <c r="L2441" s="1">
        <f t="shared" si="1050"/>
        <v>4996.4343636363637</v>
      </c>
      <c r="M2441" s="1">
        <f t="shared" si="1051"/>
        <v>97.145596695677909</v>
      </c>
      <c r="N2441" s="1">
        <f t="shared" si="1052"/>
        <v>97.145596695677909</v>
      </c>
      <c r="O2441" s="1">
        <f t="shared" si="1053"/>
        <v>21.046547210227367</v>
      </c>
      <c r="P2441" s="1">
        <f t="shared" si="1054"/>
        <v>51.152857644731185</v>
      </c>
      <c r="Q2441" s="1">
        <f t="shared" si="1055"/>
        <v>-14314190192.847832</v>
      </c>
      <c r="R2441" s="1">
        <f t="shared" si="1069"/>
        <v>-41.680000000000291</v>
      </c>
      <c r="S2441" s="1">
        <f t="shared" si="1044"/>
        <v>2.8544033043220924</v>
      </c>
      <c r="T2441" s="1">
        <f t="shared" si="1063"/>
        <v>65.217627295888235</v>
      </c>
      <c r="U2441" s="1">
        <f t="shared" si="1056"/>
        <v>-1.5232295581118048E-2</v>
      </c>
      <c r="V2441" s="1">
        <f t="shared" si="1057"/>
        <v>-4.2032066794259896E-3</v>
      </c>
      <c r="W2441" s="1">
        <f t="shared" si="1058"/>
        <v>-2.5108292558201262</v>
      </c>
      <c r="X2441" s="1">
        <f t="shared" si="1059"/>
        <v>-1.5870147981840377</v>
      </c>
      <c r="Y2441" s="1">
        <f t="shared" si="1046"/>
        <v>4943.3230769230768</v>
      </c>
      <c r="Z2441" s="1">
        <f t="shared" si="1047"/>
        <v>4949.2533333333331</v>
      </c>
      <c r="AA2441" s="1">
        <f t="shared" si="1060"/>
        <v>-5.9302564102563338</v>
      </c>
      <c r="AB2441" s="1">
        <f t="shared" si="1064"/>
        <v>-6.2895498575493551</v>
      </c>
      <c r="AC2441" s="1">
        <f t="shared" si="1045"/>
        <v>4908.2566666666671</v>
      </c>
      <c r="AD2441" s="1">
        <f t="shared" si="1065"/>
        <v>5008.5643333333337</v>
      </c>
      <c r="AE2441" s="1">
        <f t="shared" si="1066"/>
        <v>52.486799999999768</v>
      </c>
      <c r="AF2441" s="1">
        <f t="shared" si="1067"/>
        <v>-127.40684853673309</v>
      </c>
      <c r="AG2441" s="1">
        <f t="shared" si="1061"/>
        <v>4985.101999999999</v>
      </c>
      <c r="AH2441" s="1">
        <f t="shared" si="1070"/>
        <v>4968.2000000000016</v>
      </c>
      <c r="AI2441" s="1">
        <f t="shared" si="1068"/>
        <v>16.901999999997315</v>
      </c>
      <c r="AJ2441" s="1">
        <f t="shared" si="1062"/>
        <v>1</v>
      </c>
    </row>
    <row r="2442" spans="1:36" x14ac:dyDescent="0.2">
      <c r="A2442" s="5">
        <v>44551</v>
      </c>
      <c r="B2442" s="1">
        <v>4876.51</v>
      </c>
      <c r="C2442" s="10">
        <v>4913.49</v>
      </c>
      <c r="D2442" s="1">
        <v>4917.8</v>
      </c>
      <c r="E2442" s="1">
        <v>4872.95</v>
      </c>
      <c r="F2442" s="1">
        <v>14333989800</v>
      </c>
      <c r="G2442" s="1">
        <v>259023177322.60001</v>
      </c>
      <c r="H2442" s="1">
        <f t="shared" si="1071"/>
        <v>0.96000000000003638</v>
      </c>
      <c r="J2442" s="1">
        <f t="shared" si="1048"/>
        <v>5005.253999999999</v>
      </c>
      <c r="K2442" s="1">
        <f t="shared" si="1049"/>
        <v>4964.5526666666683</v>
      </c>
      <c r="L2442" s="1">
        <f t="shared" si="1050"/>
        <v>4979.5934545454547</v>
      </c>
      <c r="M2442" s="1">
        <f t="shared" si="1051"/>
        <v>79.849898780427822</v>
      </c>
      <c r="N2442" s="1">
        <f t="shared" si="1052"/>
        <v>84.949845109898391</v>
      </c>
      <c r="O2442" s="1">
        <f t="shared" si="1053"/>
        <v>24.087059815304375</v>
      </c>
      <c r="P2442" s="1">
        <f t="shared" si="1054"/>
        <v>52.046345075835688</v>
      </c>
      <c r="Q2442" s="1">
        <f t="shared" si="1055"/>
        <v>11579051292.173679</v>
      </c>
      <c r="R2442" s="1">
        <f t="shared" si="1069"/>
        <v>-82.440000000000509</v>
      </c>
      <c r="S2442" s="1">
        <f t="shared" si="1044"/>
        <v>15.050154890101606</v>
      </c>
      <c r="T2442" s="1">
        <f t="shared" si="1063"/>
        <v>58.353402808836094</v>
      </c>
      <c r="U2442" s="1">
        <f t="shared" si="1056"/>
        <v>6.7304502502294116E-3</v>
      </c>
      <c r="V2442" s="1">
        <f t="shared" si="1057"/>
        <v>4.2656082017405589E-3</v>
      </c>
      <c r="W2442" s="1">
        <f t="shared" si="1058"/>
        <v>-1.8333535121294389</v>
      </c>
      <c r="X2442" s="1">
        <f t="shared" si="1059"/>
        <v>-1.0285451700314692</v>
      </c>
      <c r="Y2442" s="1">
        <f t="shared" si="1046"/>
        <v>4885.5076923076922</v>
      </c>
      <c r="Z2442" s="1">
        <f t="shared" si="1047"/>
        <v>4882.8696296296303</v>
      </c>
      <c r="AA2442" s="1">
        <f t="shared" si="1060"/>
        <v>2.6380626780619423</v>
      </c>
      <c r="AB2442" s="1">
        <f t="shared" si="1064"/>
        <v>-4.2165925925926784</v>
      </c>
      <c r="AC2442" s="1">
        <f t="shared" si="1045"/>
        <v>4901.4133333333339</v>
      </c>
      <c r="AD2442" s="1">
        <f t="shared" si="1065"/>
        <v>5006.9916666666668</v>
      </c>
      <c r="AE2442" s="1">
        <f t="shared" si="1066"/>
        <v>54.373999999999796</v>
      </c>
      <c r="AF2442" s="1">
        <f t="shared" si="1067"/>
        <v>-129.44708050824943</v>
      </c>
      <c r="AG2442" s="1">
        <f t="shared" si="1061"/>
        <v>4957.8599999999988</v>
      </c>
      <c r="AH2442" s="1">
        <f t="shared" si="1070"/>
        <v>4973.1742857142863</v>
      </c>
      <c r="AI2442" s="1">
        <f t="shared" si="1068"/>
        <v>-15.314285714287507</v>
      </c>
      <c r="AJ2442" s="1">
        <f t="shared" si="1062"/>
        <v>1</v>
      </c>
    </row>
    <row r="2443" spans="1:36" x14ac:dyDescent="0.2">
      <c r="A2443" s="5">
        <v>44552</v>
      </c>
      <c r="B2443" s="1">
        <v>4924.58</v>
      </c>
      <c r="C2443" s="10">
        <v>4914.45</v>
      </c>
      <c r="D2443" s="1">
        <v>4936.67</v>
      </c>
      <c r="E2443" s="1">
        <v>4903.17</v>
      </c>
      <c r="F2443" s="1">
        <v>13325674000</v>
      </c>
      <c r="G2443" s="1">
        <v>244642450513.70001</v>
      </c>
      <c r="H2443" s="1">
        <f t="shared" si="1071"/>
        <v>34.289999999999964</v>
      </c>
      <c r="J2443" s="1">
        <f t="shared" si="1048"/>
        <v>4997.1059999999989</v>
      </c>
      <c r="K2443" s="1">
        <f t="shared" si="1049"/>
        <v>4969.2593333333334</v>
      </c>
      <c r="L2443" s="1">
        <f t="shared" si="1050"/>
        <v>4963.0836363636372</v>
      </c>
      <c r="M2443" s="1">
        <f t="shared" si="1051"/>
        <v>77.745218178912239</v>
      </c>
      <c r="N2443" s="1">
        <f t="shared" si="1052"/>
        <v>84.595810591532839</v>
      </c>
      <c r="O2443" s="1">
        <f t="shared" si="1053"/>
        <v>38.634375248548466</v>
      </c>
      <c r="P2443" s="1">
        <f t="shared" si="1054"/>
        <v>52.474916387959816</v>
      </c>
      <c r="Q2443" s="1">
        <f t="shared" si="1055"/>
        <v>-4351727568.9554262</v>
      </c>
      <c r="R2443" s="1">
        <f t="shared" si="1069"/>
        <v>-164.23999999999978</v>
      </c>
      <c r="S2443" s="1">
        <f t="shared" ref="S2443:S2506" si="1072">(C2443-MIN(E2434:E2443))/(MAX(D2434:D2443)-MIN(E2434:E2443))*100</f>
        <v>15.404189408467159</v>
      </c>
      <c r="T2443" s="1">
        <f t="shared" si="1063"/>
        <v>49.893821749682829</v>
      </c>
      <c r="U2443" s="1">
        <f t="shared" si="1056"/>
        <v>1.9534230687056261E-4</v>
      </c>
      <c r="V2443" s="1">
        <f t="shared" si="1057"/>
        <v>-1.5542146644725919E-3</v>
      </c>
      <c r="W2443" s="1">
        <f t="shared" si="1058"/>
        <v>-1.6540773799875179</v>
      </c>
      <c r="X2443" s="1">
        <f t="shared" si="1059"/>
        <v>-1.1029678601331518</v>
      </c>
      <c r="Y2443" s="1">
        <f t="shared" si="1046"/>
        <v>4913.6376923076923</v>
      </c>
      <c r="Z2443" s="1">
        <f t="shared" si="1047"/>
        <v>4913.5611111111102</v>
      </c>
      <c r="AA2443" s="1">
        <f t="shared" si="1060"/>
        <v>7.6581196582083066E-2</v>
      </c>
      <c r="AB2443" s="1">
        <f t="shared" si="1064"/>
        <v>2.1257663817659704</v>
      </c>
      <c r="AC2443" s="1">
        <f t="shared" ref="AC2443:AC2506" si="1073">(C2443+D2443+E2443)/3</f>
        <v>4918.0966666666664</v>
      </c>
      <c r="AD2443" s="1">
        <f t="shared" si="1065"/>
        <v>5001.8796666666658</v>
      </c>
      <c r="AE2443" s="1">
        <f t="shared" si="1066"/>
        <v>60.508400000000073</v>
      </c>
      <c r="AF2443" s="1">
        <f t="shared" si="1067"/>
        <v>-92.310048412010403</v>
      </c>
      <c r="AG2443" s="1">
        <f t="shared" si="1061"/>
        <v>4939.5700000000006</v>
      </c>
      <c r="AH2443" s="1">
        <f t="shared" si="1070"/>
        <v>4977.3378571428566</v>
      </c>
      <c r="AI2443" s="1">
        <f t="shared" si="1068"/>
        <v>-37.767857142855974</v>
      </c>
      <c r="AJ2443" s="1">
        <f t="shared" si="1062"/>
        <v>1</v>
      </c>
    </row>
    <row r="2444" spans="1:36" x14ac:dyDescent="0.2">
      <c r="A2444" s="5">
        <v>44553</v>
      </c>
      <c r="B2444" s="1">
        <v>4924.29</v>
      </c>
      <c r="C2444" s="10">
        <v>4948.74</v>
      </c>
      <c r="D2444" s="1">
        <v>4948.74</v>
      </c>
      <c r="E2444" s="1">
        <v>4906.75</v>
      </c>
      <c r="F2444" s="1">
        <v>13955540600</v>
      </c>
      <c r="G2444" s="1">
        <v>263359754800.70001</v>
      </c>
      <c r="H2444" s="1">
        <f t="shared" si="1071"/>
        <v>-27.399999999999636</v>
      </c>
      <c r="J2444" s="1">
        <f t="shared" si="1048"/>
        <v>4984.110999999999</v>
      </c>
      <c r="K2444" s="1">
        <f t="shared" si="1049"/>
        <v>4975.431333333333</v>
      </c>
      <c r="L2444" s="1">
        <f t="shared" si="1050"/>
        <v>4954.2898181818182</v>
      </c>
      <c r="M2444" s="1">
        <f t="shared" si="1051"/>
        <v>53.06386917618029</v>
      </c>
      <c r="N2444" s="1">
        <f t="shared" si="1052"/>
        <v>71.950140138663684</v>
      </c>
      <c r="O2444" s="1">
        <f t="shared" si="1053"/>
        <v>27.324721033475996</v>
      </c>
      <c r="P2444" s="1">
        <f t="shared" si="1054"/>
        <v>42.416170160847514</v>
      </c>
      <c r="Q2444" s="1">
        <f t="shared" si="1055"/>
        <v>13955540600</v>
      </c>
      <c r="R2444" s="1">
        <f t="shared" si="1069"/>
        <v>-106.38000000000011</v>
      </c>
      <c r="S2444" s="1">
        <f t="shared" si="1072"/>
        <v>28.049859861336309</v>
      </c>
      <c r="T2444" s="1">
        <f t="shared" si="1063"/>
        <v>43.875684296878646</v>
      </c>
      <c r="U2444" s="1">
        <f t="shared" si="1056"/>
        <v>6.9290364820135961E-3</v>
      </c>
      <c r="V2444" s="1">
        <f t="shared" si="1057"/>
        <v>-9.4456887906757114E-3</v>
      </c>
      <c r="W2444" s="1">
        <f t="shared" si="1058"/>
        <v>-0.70967520586919497</v>
      </c>
      <c r="X2444" s="1">
        <f t="shared" si="1059"/>
        <v>-0.53646270132425111</v>
      </c>
      <c r="Y2444" s="1">
        <f t="shared" si="1046"/>
        <v>4919.7253846153844</v>
      </c>
      <c r="Z2444" s="1">
        <f t="shared" si="1047"/>
        <v>4916.9900000000007</v>
      </c>
      <c r="AA2444" s="1">
        <f t="shared" si="1060"/>
        <v>2.7353846153837367</v>
      </c>
      <c r="AB2444" s="1">
        <f t="shared" si="1064"/>
        <v>0.60834188034241388</v>
      </c>
      <c r="AC2444" s="1">
        <f t="shared" si="1073"/>
        <v>4934.7433333333329</v>
      </c>
      <c r="AD2444" s="1">
        <f t="shared" si="1065"/>
        <v>4988.9339999999993</v>
      </c>
      <c r="AE2444" s="1">
        <f t="shared" si="1066"/>
        <v>60.989999999999966</v>
      </c>
      <c r="AF2444" s="1">
        <f t="shared" si="1067"/>
        <v>-59.234482884261283</v>
      </c>
      <c r="AG2444" s="1">
        <f t="shared" si="1061"/>
        <v>4922.3720000000003</v>
      </c>
      <c r="AH2444" s="1">
        <f t="shared" si="1070"/>
        <v>4980.7464285714286</v>
      </c>
      <c r="AI2444" s="1">
        <f t="shared" si="1068"/>
        <v>-58.374428571428325</v>
      </c>
      <c r="AJ2444" s="1">
        <f t="shared" si="1062"/>
        <v>0</v>
      </c>
    </row>
    <row r="2445" spans="1:36" x14ac:dyDescent="0.2">
      <c r="A2445" s="5">
        <v>44554</v>
      </c>
      <c r="B2445" s="1">
        <v>4953.0600000000004</v>
      </c>
      <c r="C2445" s="10">
        <v>4921.34</v>
      </c>
      <c r="D2445" s="1">
        <v>4964.91</v>
      </c>
      <c r="E2445" s="1">
        <v>4905.9799999999996</v>
      </c>
      <c r="F2445" s="1">
        <v>14267332300</v>
      </c>
      <c r="G2445" s="1">
        <v>290483663506.40002</v>
      </c>
      <c r="H2445" s="1">
        <f t="shared" si="1071"/>
        <v>-2.0200000000004366</v>
      </c>
      <c r="J2445" s="1">
        <f t="shared" si="1048"/>
        <v>4970.7329999999984</v>
      </c>
      <c r="K2445" s="1">
        <f t="shared" si="1049"/>
        <v>4976.7859999999991</v>
      </c>
      <c r="L2445" s="1">
        <f t="shared" si="1050"/>
        <v>4942.8769090909091</v>
      </c>
      <c r="M2445" s="1">
        <f t="shared" si="1051"/>
        <v>67.436257779562297</v>
      </c>
      <c r="N2445" s="1">
        <f t="shared" si="1052"/>
        <v>82.054875350346705</v>
      </c>
      <c r="O2445" s="1">
        <f t="shared" si="1053"/>
        <v>39.702463970246242</v>
      </c>
      <c r="P2445" s="1">
        <f t="shared" si="1054"/>
        <v>30.613337225993238</v>
      </c>
      <c r="Q2445" s="1">
        <f t="shared" si="1055"/>
        <v>-6829822572.2549734</v>
      </c>
      <c r="R2445" s="1">
        <f t="shared" si="1069"/>
        <v>-162.46000000000004</v>
      </c>
      <c r="S2445" s="1">
        <f t="shared" si="1072"/>
        <v>17.945124649653295</v>
      </c>
      <c r="T2445" s="1">
        <f t="shared" si="1063"/>
        <v>37.621688808642986</v>
      </c>
      <c r="U2445" s="1">
        <f t="shared" si="1056"/>
        <v>-5.5675893151051611E-3</v>
      </c>
      <c r="V2445" s="1">
        <f t="shared" si="1057"/>
        <v>-3.0982399004467583E-2</v>
      </c>
      <c r="W2445" s="1">
        <f t="shared" si="1058"/>
        <v>-0.99367638535399549</v>
      </c>
      <c r="X2445" s="1">
        <f t="shared" si="1059"/>
        <v>-1.1140925086993696</v>
      </c>
      <c r="Y2445" s="1">
        <f t="shared" si="1046"/>
        <v>4944.5246153846156</v>
      </c>
      <c r="Z2445" s="1">
        <f t="shared" si="1047"/>
        <v>4946.7103703703706</v>
      </c>
      <c r="AA2445" s="1">
        <f t="shared" si="1060"/>
        <v>-2.1857549857550111</v>
      </c>
      <c r="AB2445" s="1">
        <f t="shared" si="1064"/>
        <v>1.7511566951559874</v>
      </c>
      <c r="AC2445" s="1">
        <f t="shared" si="1073"/>
        <v>4930.7433333333329</v>
      </c>
      <c r="AD2445" s="1">
        <f t="shared" si="1065"/>
        <v>4976.9753333333329</v>
      </c>
      <c r="AE2445" s="1">
        <f t="shared" si="1066"/>
        <v>58.324666666666602</v>
      </c>
      <c r="AF2445" s="1">
        <f t="shared" si="1067"/>
        <v>-52.84442259992916</v>
      </c>
      <c r="AG2445" s="1">
        <f t="shared" si="1061"/>
        <v>4915.6880000000001</v>
      </c>
      <c r="AH2445" s="1">
        <f t="shared" si="1070"/>
        <v>4982.7978571428566</v>
      </c>
      <c r="AI2445" s="1">
        <f t="shared" si="1068"/>
        <v>-67.109857142856526</v>
      </c>
      <c r="AJ2445" s="1">
        <f t="shared" si="1062"/>
        <v>0</v>
      </c>
    </row>
    <row r="2446" spans="1:36" x14ac:dyDescent="0.2">
      <c r="A2446" s="5">
        <v>44557</v>
      </c>
      <c r="B2446" s="1">
        <v>4918.1499999999996</v>
      </c>
      <c r="C2446" s="10">
        <v>4919.32</v>
      </c>
      <c r="D2446" s="1">
        <v>4939.6899999999996</v>
      </c>
      <c r="E2446" s="1">
        <v>4894.16</v>
      </c>
      <c r="F2446" s="1">
        <v>12410095200</v>
      </c>
      <c r="G2446" s="1">
        <v>254421525172.70001</v>
      </c>
      <c r="H2446" s="1">
        <f t="shared" si="1071"/>
        <v>36.640000000000327</v>
      </c>
      <c r="J2446" s="1">
        <f t="shared" si="1048"/>
        <v>4954.284999999998</v>
      </c>
      <c r="K2446" s="1">
        <f t="shared" si="1049"/>
        <v>4978.5659999999998</v>
      </c>
      <c r="L2446" s="1">
        <f t="shared" si="1050"/>
        <v>4933.5290909090918</v>
      </c>
      <c r="M2446" s="1">
        <f t="shared" si="1051"/>
        <v>52.884129710072216</v>
      </c>
      <c r="N2446" s="1">
        <f t="shared" si="1052"/>
        <v>76.971312891917506</v>
      </c>
      <c r="O2446" s="1">
        <f t="shared" si="1053"/>
        <v>78.106861140050569</v>
      </c>
      <c r="P2446" s="1">
        <f t="shared" si="1054"/>
        <v>38.309360999764237</v>
      </c>
      <c r="Q2446" s="1">
        <f t="shared" si="1055"/>
        <v>1305608522.0294285</v>
      </c>
      <c r="R2446" s="1">
        <f t="shared" si="1069"/>
        <v>-130.38000000000011</v>
      </c>
      <c r="S2446" s="1">
        <f t="shared" si="1072"/>
        <v>23.028687108082494</v>
      </c>
      <c r="T2446" s="1">
        <f t="shared" si="1063"/>
        <v>31.724209818474073</v>
      </c>
      <c r="U2446" s="1">
        <f t="shared" si="1056"/>
        <v>-4.1062585885863018E-4</v>
      </c>
      <c r="V2446" s="1">
        <f t="shared" si="1057"/>
        <v>-2.6863852885787121E-2</v>
      </c>
      <c r="W2446" s="1">
        <f t="shared" si="1058"/>
        <v>-0.70575269690779474</v>
      </c>
      <c r="X2446" s="1">
        <f t="shared" si="1059"/>
        <v>-1.1900213836675078</v>
      </c>
      <c r="Y2446" s="1">
        <f t="shared" si="1046"/>
        <v>4921.0292307692316</v>
      </c>
      <c r="Z2446" s="1">
        <f t="shared" si="1047"/>
        <v>4921.1903703703701</v>
      </c>
      <c r="AA2446" s="1">
        <f t="shared" si="1060"/>
        <v>-0.16113960113852954</v>
      </c>
      <c r="AB2446" s="1">
        <f t="shared" si="1064"/>
        <v>-1.7808319088317148</v>
      </c>
      <c r="AC2446" s="1">
        <f t="shared" si="1073"/>
        <v>4917.7233333333324</v>
      </c>
      <c r="AD2446" s="1">
        <f t="shared" si="1065"/>
        <v>4958.5019999999995</v>
      </c>
      <c r="AE2446" s="1">
        <f t="shared" si="1066"/>
        <v>48.007066666666653</v>
      </c>
      <c r="AF2446" s="1">
        <f t="shared" si="1067"/>
        <v>-56.628700033977026</v>
      </c>
      <c r="AG2446" s="1">
        <f t="shared" si="1061"/>
        <v>4923.4679999999989</v>
      </c>
      <c r="AH2446" s="1">
        <f t="shared" si="1070"/>
        <v>4982.5992857142846</v>
      </c>
      <c r="AI2446" s="1">
        <f t="shared" si="1068"/>
        <v>-59.131285714285696</v>
      </c>
      <c r="AJ2446" s="1">
        <f t="shared" si="1062"/>
        <v>1</v>
      </c>
    </row>
    <row r="2447" spans="1:36" x14ac:dyDescent="0.2">
      <c r="A2447" s="5">
        <v>44558</v>
      </c>
      <c r="B2447" s="1">
        <v>4923.6899999999996</v>
      </c>
      <c r="C2447" s="10">
        <v>4955.96</v>
      </c>
      <c r="D2447" s="1">
        <v>4959.1400000000003</v>
      </c>
      <c r="E2447" s="1">
        <v>4913.6000000000004</v>
      </c>
      <c r="F2447" s="1">
        <v>13045775700</v>
      </c>
      <c r="G2447" s="1">
        <v>276316732181.20001</v>
      </c>
      <c r="H2447" s="1">
        <f t="shared" si="1071"/>
        <v>-72.480000000000473</v>
      </c>
      <c r="J2447" s="1">
        <f t="shared" si="1048"/>
        <v>4944.9110000000001</v>
      </c>
      <c r="K2447" s="1">
        <f t="shared" si="1049"/>
        <v>4980.8233333333328</v>
      </c>
      <c r="L2447" s="1">
        <f t="shared" si="1050"/>
        <v>4933.8336363636372</v>
      </c>
      <c r="M2447" s="1">
        <f t="shared" si="1051"/>
        <v>9.7324923879945793</v>
      </c>
      <c r="N2447" s="1">
        <f t="shared" si="1052"/>
        <v>55.628962651180181</v>
      </c>
      <c r="O2447" s="1">
        <f t="shared" si="1053"/>
        <v>41.366016456643059</v>
      </c>
      <c r="P2447" s="1">
        <f t="shared" si="1054"/>
        <v>28.593716606112373</v>
      </c>
      <c r="Q2447" s="1">
        <f t="shared" si="1055"/>
        <v>11223836010.671768</v>
      </c>
      <c r="R2447" s="1">
        <f t="shared" si="1069"/>
        <v>-49.9399999999996</v>
      </c>
      <c r="S2447" s="1">
        <f t="shared" si="1072"/>
        <v>44.371037348819819</v>
      </c>
      <c r="T2447" s="1">
        <f t="shared" si="1063"/>
        <v>29.10401618847219</v>
      </c>
      <c r="U2447" s="1">
        <f t="shared" si="1056"/>
        <v>7.3931185885278182E-3</v>
      </c>
      <c r="V2447" s="1">
        <f t="shared" si="1057"/>
        <v>-2.5146543923836528E-2</v>
      </c>
      <c r="W2447" s="1">
        <f t="shared" si="1058"/>
        <v>0.22344183747695315</v>
      </c>
      <c r="X2447" s="1">
        <f t="shared" si="1059"/>
        <v>-0.49918119293529339</v>
      </c>
      <c r="Y2447" s="1">
        <f t="shared" si="1046"/>
        <v>4924.956923076923</v>
      </c>
      <c r="Z2447" s="1">
        <f t="shared" si="1047"/>
        <v>4922.0340740740739</v>
      </c>
      <c r="AA2447" s="1">
        <f t="shared" si="1060"/>
        <v>2.9228490028490342</v>
      </c>
      <c r="AB2447" s="1">
        <f t="shared" si="1064"/>
        <v>0.45565811965898317</v>
      </c>
      <c r="AC2447" s="1">
        <f t="shared" si="1073"/>
        <v>4942.9000000000005</v>
      </c>
      <c r="AD2447" s="1">
        <f t="shared" si="1065"/>
        <v>4947.3330000000005</v>
      </c>
      <c r="AE2447" s="1">
        <f t="shared" si="1066"/>
        <v>35.490866666666896</v>
      </c>
      <c r="AF2447" s="1">
        <f t="shared" si="1067"/>
        <v>-8.3270249810748744</v>
      </c>
      <c r="AG2447" s="1">
        <f t="shared" si="1061"/>
        <v>4931.9619999999995</v>
      </c>
      <c r="AH2447" s="1">
        <f t="shared" si="1070"/>
        <v>4979.7442857142842</v>
      </c>
      <c r="AI2447" s="1">
        <f t="shared" si="1068"/>
        <v>-47.782285714284626</v>
      </c>
      <c r="AJ2447" s="1">
        <f t="shared" si="1062"/>
        <v>0</v>
      </c>
    </row>
    <row r="2448" spans="1:36" x14ac:dyDescent="0.2">
      <c r="A2448" s="5">
        <v>44559</v>
      </c>
      <c r="B2448" s="1">
        <v>4958.6499999999996</v>
      </c>
      <c r="C2448" s="10">
        <v>4883.4799999999996</v>
      </c>
      <c r="D2448" s="1">
        <v>4958.6499999999996</v>
      </c>
      <c r="E2448" s="1">
        <v>4883.4799999999996</v>
      </c>
      <c r="F2448" s="1">
        <v>11358700200</v>
      </c>
      <c r="G2448" s="1">
        <v>273225467112.20001</v>
      </c>
      <c r="H2448" s="1">
        <f t="shared" si="1071"/>
        <v>38.030000000000655</v>
      </c>
      <c r="J2448" s="1">
        <f t="shared" si="1048"/>
        <v>4932.6689999999999</v>
      </c>
      <c r="K2448" s="1">
        <f t="shared" si="1049"/>
        <v>4973.326666666665</v>
      </c>
      <c r="L2448" s="1">
        <f t="shared" si="1050"/>
        <v>4922.6643636363633</v>
      </c>
      <c r="M2448" s="1">
        <f t="shared" si="1051"/>
        <v>100</v>
      </c>
      <c r="N2448" s="1">
        <f t="shared" si="1052"/>
        <v>93.335390311632622</v>
      </c>
      <c r="O2448" s="1">
        <f t="shared" si="1053"/>
        <v>51.674096556957302</v>
      </c>
      <c r="P2448" s="1">
        <f t="shared" si="1054"/>
        <v>36.41565818197239</v>
      </c>
      <c r="Q2448" s="1">
        <f t="shared" si="1055"/>
        <v>-11358700200</v>
      </c>
      <c r="R2448" s="1">
        <f t="shared" si="1069"/>
        <v>-151.25</v>
      </c>
      <c r="S2448" s="1">
        <f t="shared" si="1072"/>
        <v>6.6646096883673689</v>
      </c>
      <c r="T2448" s="1">
        <f t="shared" si="1063"/>
        <v>24.170196473461012</v>
      </c>
      <c r="U2448" s="1">
        <f t="shared" si="1056"/>
        <v>-1.48418750563124E-2</v>
      </c>
      <c r="V2448" s="1">
        <f t="shared" si="1057"/>
        <v>-3.2916806939026134E-2</v>
      </c>
      <c r="W2448" s="1">
        <f t="shared" si="1058"/>
        <v>-0.99720861059195953</v>
      </c>
      <c r="X2448" s="1">
        <f t="shared" si="1059"/>
        <v>-1.8065707862878932</v>
      </c>
      <c r="Y2448" s="1">
        <f t="shared" si="1046"/>
        <v>4944.8092307692305</v>
      </c>
      <c r="Z2448" s="1">
        <f t="shared" si="1047"/>
        <v>4950.5911111111118</v>
      </c>
      <c r="AA2448" s="1">
        <f t="shared" si="1060"/>
        <v>-5.7818803418813332</v>
      </c>
      <c r="AB2448" s="1">
        <f t="shared" si="1064"/>
        <v>1.1819031339029604</v>
      </c>
      <c r="AC2448" s="1">
        <f t="shared" si="1073"/>
        <v>4908.536666666666</v>
      </c>
      <c r="AD2448" s="1">
        <f t="shared" si="1065"/>
        <v>4935.8516666666674</v>
      </c>
      <c r="AE2448" s="1">
        <f t="shared" si="1066"/>
        <v>26.289666666667198</v>
      </c>
      <c r="AF2448" s="1">
        <f t="shared" si="1067"/>
        <v>-69.266758802573563</v>
      </c>
      <c r="AG2448" s="1">
        <f t="shared" si="1061"/>
        <v>4925.768</v>
      </c>
      <c r="AH2448" s="1">
        <f t="shared" si="1070"/>
        <v>4965.8007142857123</v>
      </c>
      <c r="AI2448" s="1">
        <f t="shared" si="1068"/>
        <v>-40.032714285712245</v>
      </c>
      <c r="AJ2448" s="1">
        <f t="shared" si="1062"/>
        <v>1</v>
      </c>
    </row>
    <row r="2449" spans="1:36" x14ac:dyDescent="0.2">
      <c r="A2449" s="5">
        <v>44560</v>
      </c>
      <c r="B2449" s="1">
        <v>4882.16</v>
      </c>
      <c r="C2449" s="10">
        <v>4921.51</v>
      </c>
      <c r="D2449" s="1">
        <v>4940.18</v>
      </c>
      <c r="E2449" s="1">
        <v>4878.6499999999996</v>
      </c>
      <c r="F2449" s="1">
        <v>12161717800</v>
      </c>
      <c r="G2449" s="1">
        <v>268022477311.79999</v>
      </c>
      <c r="H2449" s="1">
        <f t="shared" si="1071"/>
        <v>18.859999999999673</v>
      </c>
      <c r="J2449" s="1">
        <f t="shared" si="1048"/>
        <v>4921.3470000000007</v>
      </c>
      <c r="K2449" s="1">
        <f t="shared" si="1049"/>
        <v>4962.8479999999981</v>
      </c>
      <c r="L2449" s="1">
        <f t="shared" si="1050"/>
        <v>4920.6354545454551</v>
      </c>
      <c r="M2449" s="1">
        <f t="shared" si="1051"/>
        <v>50.313007187571898</v>
      </c>
      <c r="N2449" s="1">
        <f t="shared" si="1052"/>
        <v>67.322492136786366</v>
      </c>
      <c r="O2449" s="1">
        <f t="shared" si="1053"/>
        <v>47.858568285319592</v>
      </c>
      <c r="P2449" s="1">
        <f t="shared" si="1054"/>
        <v>42.668218129741135</v>
      </c>
      <c r="Q2449" s="1">
        <f t="shared" si="1055"/>
        <v>4781276671.2498465</v>
      </c>
      <c r="R2449" s="1">
        <f t="shared" si="1069"/>
        <v>-33.25</v>
      </c>
      <c r="S2449" s="1">
        <f t="shared" si="1072"/>
        <v>32.677507863213634</v>
      </c>
      <c r="T2449" s="1">
        <f t="shared" si="1063"/>
        <v>21.19401459428617</v>
      </c>
      <c r="U2449" s="1">
        <f t="shared" si="1056"/>
        <v>7.7273032057235793E-3</v>
      </c>
      <c r="V2449" s="1">
        <f t="shared" si="1057"/>
        <v>-1.6858107433228676E-2</v>
      </c>
      <c r="W2449" s="1">
        <f t="shared" si="1058"/>
        <v>3.3121013413513847E-3</v>
      </c>
      <c r="X2449" s="1">
        <f t="shared" si="1059"/>
        <v>-0.83294914532941433</v>
      </c>
      <c r="Y2449" s="1">
        <f t="shared" si="1046"/>
        <v>4889.330769230769</v>
      </c>
      <c r="Z2449" s="1">
        <f t="shared" si="1047"/>
        <v>4886.2970370370367</v>
      </c>
      <c r="AA2449" s="1">
        <f t="shared" si="1060"/>
        <v>3.0337321937322486</v>
      </c>
      <c r="AB2449" s="1">
        <f t="shared" si="1064"/>
        <v>-4.0187578347586168</v>
      </c>
      <c r="AC2449" s="1">
        <f t="shared" si="1073"/>
        <v>4913.4466666666667</v>
      </c>
      <c r="AD2449" s="1">
        <f t="shared" si="1065"/>
        <v>4925.3070000000007</v>
      </c>
      <c r="AE2449" s="1">
        <f t="shared" si="1066"/>
        <v>16.873733333333529</v>
      </c>
      <c r="AF2449" s="1">
        <f t="shared" si="1067"/>
        <v>-46.859155189263966</v>
      </c>
      <c r="AG2449" s="1">
        <f t="shared" si="1061"/>
        <v>4920.3220000000001</v>
      </c>
      <c r="AH2449" s="1">
        <f t="shared" si="1070"/>
        <v>4956.2571428571409</v>
      </c>
      <c r="AI2449" s="1">
        <f t="shared" si="1068"/>
        <v>-35.935142857140818</v>
      </c>
      <c r="AJ2449" s="1">
        <f t="shared" si="1062"/>
        <v>1</v>
      </c>
    </row>
    <row r="2450" spans="1:36" x14ac:dyDescent="0.2">
      <c r="A2450" s="5">
        <v>44561</v>
      </c>
      <c r="B2450" s="1">
        <v>4937.46</v>
      </c>
      <c r="C2450" s="10">
        <v>4940.37</v>
      </c>
      <c r="D2450" s="1">
        <v>4950.3599999999997</v>
      </c>
      <c r="E2450" s="1">
        <v>4923.1400000000003</v>
      </c>
      <c r="F2450" s="1">
        <v>12131373700</v>
      </c>
      <c r="G2450" s="1">
        <v>266975388723.20001</v>
      </c>
      <c r="H2450" s="1">
        <f t="shared" si="1071"/>
        <v>-22.604999999999563</v>
      </c>
      <c r="J2450" s="1">
        <f t="shared" si="1048"/>
        <v>4919.9080000000004</v>
      </c>
      <c r="K2450" s="1">
        <f t="shared" si="1049"/>
        <v>4955.1979999999985</v>
      </c>
      <c r="L2450" s="1">
        <f t="shared" si="1050"/>
        <v>4924.0941818181818</v>
      </c>
      <c r="M2450" s="1">
        <f t="shared" si="1051"/>
        <v>28.448875492696384</v>
      </c>
      <c r="N2450" s="1">
        <f t="shared" si="1052"/>
        <v>31.619355490453831</v>
      </c>
      <c r="O2450" s="1">
        <f t="shared" si="1053"/>
        <v>49.06234427046455</v>
      </c>
      <c r="P2450" s="1">
        <f t="shared" si="1054"/>
        <v>36.728580667854352</v>
      </c>
      <c r="Q2450" s="1">
        <f t="shared" si="1055"/>
        <v>3226713651.2857995</v>
      </c>
      <c r="R2450" s="1">
        <f t="shared" si="1069"/>
        <v>59.949999999999818</v>
      </c>
      <c r="S2450" s="1">
        <f t="shared" si="1072"/>
        <v>68.380644509546158</v>
      </c>
      <c r="T2450" s="1">
        <f>SUM(S2441:S2450)/10</f>
        <v>25.442621863190993</v>
      </c>
      <c r="U2450" s="1">
        <f t="shared" si="1056"/>
        <v>3.8175278369838033E-3</v>
      </c>
      <c r="V2450" s="1">
        <f t="shared" si="1057"/>
        <v>-1.8741819322982498E-2</v>
      </c>
      <c r="W2450" s="1">
        <f t="shared" si="1058"/>
        <v>0.41590208597395584</v>
      </c>
      <c r="X2450" s="1">
        <f t="shared" si="1059"/>
        <v>-0.29924132194109326</v>
      </c>
      <c r="Y2450" s="1">
        <f t="shared" si="1046"/>
        <v>4924.4115384615388</v>
      </c>
      <c r="Z2450" s="1">
        <f t="shared" si="1047"/>
        <v>4922.9070370370364</v>
      </c>
      <c r="AA2450" s="1">
        <f t="shared" si="1060"/>
        <v>1.5045014245024504</v>
      </c>
      <c r="AB2450" s="1">
        <f t="shared" si="1064"/>
        <v>2.7278860398862892</v>
      </c>
      <c r="AC2450" s="1">
        <f t="shared" si="1073"/>
        <v>4937.956666666666</v>
      </c>
      <c r="AD2450" s="1">
        <f t="shared" si="1065"/>
        <v>4921.3816666666662</v>
      </c>
      <c r="AE2450" s="1">
        <f t="shared" si="1066"/>
        <v>12.163333333333231</v>
      </c>
      <c r="AF2450" s="1">
        <f t="shared" si="1067"/>
        <v>90.84680734447771</v>
      </c>
      <c r="AG2450" s="1">
        <f t="shared" si="1061"/>
        <v>4924.1279999999988</v>
      </c>
      <c r="AH2450" s="1">
        <f t="shared" si="1070"/>
        <v>4946.012142857142</v>
      </c>
      <c r="AI2450" s="1">
        <f t="shared" si="1068"/>
        <v>-21.884142857143161</v>
      </c>
      <c r="AJ2450" s="1">
        <f t="shared" si="1062"/>
        <v>0</v>
      </c>
    </row>
    <row r="2451" spans="1:36" x14ac:dyDescent="0.2">
      <c r="A2451" s="2" t="s">
        <v>33</v>
      </c>
      <c r="B2451" s="2">
        <v>4957.9840000000004</v>
      </c>
      <c r="C2451" s="10">
        <v>4917.7650000000003</v>
      </c>
      <c r="D2451" s="2">
        <v>4961.4530000000004</v>
      </c>
      <c r="E2451" s="2">
        <v>4874.5339999999997</v>
      </c>
      <c r="F2451" s="2">
        <v>15153477600</v>
      </c>
      <c r="G2451" s="2">
        <v>336516961599.99994</v>
      </c>
      <c r="H2451" s="2">
        <f t="shared" si="1071"/>
        <v>-49.645000000000437</v>
      </c>
      <c r="J2451" s="1">
        <f t="shared" si="1048"/>
        <v>4923.6424999999999</v>
      </c>
      <c r="K2451" s="1">
        <f t="shared" si="1049"/>
        <v>4944.128999999999</v>
      </c>
      <c r="L2451" s="1">
        <f t="shared" si="1050"/>
        <v>4923.704545454545</v>
      </c>
      <c r="M2451" s="1">
        <f t="shared" si="1051"/>
        <v>50.262888436359951</v>
      </c>
      <c r="N2451" s="1">
        <f t="shared" si="1052"/>
        <v>51.266855154414429</v>
      </c>
      <c r="O2451" s="1">
        <f t="shared" si="1053"/>
        <v>39.255435238814826</v>
      </c>
      <c r="P2451" s="1">
        <f t="shared" si="1054"/>
        <v>39.442901008919421</v>
      </c>
      <c r="Q2451" s="1">
        <f t="shared" si="1055"/>
        <v>-79673480.633592516</v>
      </c>
      <c r="R2451" s="1">
        <f t="shared" si="1069"/>
        <v>4.2750000000005457</v>
      </c>
      <c r="S2451" s="1">
        <f t="shared" si="1072"/>
        <v>48.733144845585571</v>
      </c>
      <c r="T2451" s="1">
        <f t="shared" ref="T2451:T2514" si="1074">SUM(S2442:S2451)/10</f>
        <v>30.03049601731734</v>
      </c>
      <c r="U2451" s="1">
        <f t="shared" si="1056"/>
        <v>-4.5966002848854227E-3</v>
      </c>
      <c r="V2451" s="1">
        <f t="shared" si="1057"/>
        <v>-7.4665574114588578E-3</v>
      </c>
      <c r="W2451" s="1">
        <f t="shared" si="1058"/>
        <v>-0.11937300484345889</v>
      </c>
      <c r="X2451" s="1">
        <f t="shared" si="1059"/>
        <v>-0.53323851380088738</v>
      </c>
      <c r="Y2451" s="1">
        <f t="shared" ref="Y2451:Y2514" si="1075">C2450*11/13+C2451*2/13</f>
        <v>4936.8923076923074</v>
      </c>
      <c r="Z2451" s="1">
        <f t="shared" ref="Z2451:Z2514" si="1076">C2450*25/27+C2451*2/27</f>
        <v>4938.695555555556</v>
      </c>
      <c r="AA2451" s="1">
        <f t="shared" ref="AA2451:AA2514" si="1077">Y2451-Z2451</f>
        <v>-1.8032478632485436</v>
      </c>
      <c r="AB2451" s="1">
        <f t="shared" ref="AB2451:AB2514" si="1078">AA2450*8/10+AA2451*2/10</f>
        <v>0.8429515669522516</v>
      </c>
      <c r="AC2451" s="1">
        <f t="shared" si="1073"/>
        <v>4917.9173333333338</v>
      </c>
      <c r="AD2451" s="1">
        <f t="shared" ref="AD2451:AD2514" si="1079">SUM(AC2442:AC2451)/10</f>
        <v>4922.3477333333331</v>
      </c>
      <c r="AE2451" s="1">
        <f t="shared" ref="AE2451:AE2514" si="1080">(ABS(AC2451-AD2451)+ABS(AC2450-AD2451)+ABS(AC2449-AD2451)+ABS(AC2448-AD2451)+ABS(AC2447-AD2451)+ABS(AC2446-AD2451)+ABS(AC2445-AD2451)+ABS(AC2444-AD2451)+ABS(AC2443-AD2451)+ABS(AC2442-AD2451))/10</f>
        <v>11.390479999999934</v>
      </c>
      <c r="AF2451" s="1">
        <f t="shared" ref="AF2451:AF2514" si="1081">(AC2451-AD2451)/(0.015*AE2451)</f>
        <v>-25.930426110221322</v>
      </c>
      <c r="AG2451" s="1">
        <f t="shared" si="1061"/>
        <v>4923.817</v>
      </c>
      <c r="AH2451" s="1">
        <f t="shared" si="1070"/>
        <v>4936.5882142857145</v>
      </c>
      <c r="AI2451" s="1">
        <f t="shared" ref="AI2451:AI2514" si="1082">AG2451-AH2451</f>
        <v>-12.77121428571445</v>
      </c>
      <c r="AJ2451" s="1">
        <f t="shared" si="1062"/>
        <v>0</v>
      </c>
    </row>
    <row r="2452" spans="1:36" x14ac:dyDescent="0.2">
      <c r="A2452" s="1" t="s">
        <v>34</v>
      </c>
      <c r="B2452" s="1">
        <v>4907.9350000000004</v>
      </c>
      <c r="C2452" s="10">
        <v>4868.12</v>
      </c>
      <c r="D2452" s="1">
        <v>4916.2820000000002</v>
      </c>
      <c r="E2452" s="1">
        <v>4851.9840000000004</v>
      </c>
      <c r="F2452" s="1">
        <v>17881610000</v>
      </c>
      <c r="G2452" s="1">
        <v>363944528800</v>
      </c>
      <c r="H2452" s="1">
        <f t="shared" si="1071"/>
        <v>-49.88799999999992</v>
      </c>
      <c r="J2452" s="1">
        <f t="shared" ref="J2452:J2515" si="1083">SUM(C2443:C2452)/10</f>
        <v>4919.1054999999997</v>
      </c>
      <c r="K2452" s="1">
        <f t="shared" ref="K2452:K2515" si="1084">SUM(C2438:C2452)/15</f>
        <v>4932.023666666666</v>
      </c>
      <c r="L2452" s="1">
        <f t="shared" ref="L2452:L2515" si="1085">(10*C2452+9*C2451+8*C2450+7*C2449+6*C2448+5*C2447+4*C2446+3*C2445+2*C2444+C2443)/55</f>
        <v>4913.6095454545448</v>
      </c>
      <c r="M2452" s="1">
        <f t="shared" ref="M2452:M2515" si="1086">(MAX(D2447:D2452)-C2452)/(MAX(D2447:D2452)-MIN(E2447:E2452))*100</f>
        <v>85.259753902931877</v>
      </c>
      <c r="N2452" s="1">
        <f t="shared" ref="N2452:N2515" si="1087">(MAX(D2443:D2452)-C2452)/(MAX(D2443:D2452)-MIN(E2443:E2452))*100</f>
        <v>85.710996581832717</v>
      </c>
      <c r="O2452" s="1">
        <f t="shared" ref="O2452:O2515" si="1088">(SUMIF(H2447:H2452,"&gt;=0")/(SUMIF(H2447:H2452,"&gt;=0")+ABS(SUMIF(H2447:H2452,"&lt;0"))))*100</f>
        <v>22.619558821190644</v>
      </c>
      <c r="P2452" s="1">
        <f t="shared" ref="P2452:P2515" si="1089">(SUMIF(H2441:H2452,"&gt;=0")/(SUMIF(H2441:H2452,"&gt;=0")+ABS(SUMIF(H2441:H2452,"&lt;0"))))*100</f>
        <v>41.942221577245213</v>
      </c>
      <c r="Q2452" s="1">
        <f t="shared" ref="Q2452:Q2515" si="1090">((C2452-E2452)-(D2452-C2452))*F2452/(D2452-E2452)</f>
        <v>-8906598056.8604851</v>
      </c>
      <c r="R2452" s="1">
        <f t="shared" si="1069"/>
        <v>-46.329999999999927</v>
      </c>
      <c r="S2452" s="1">
        <f t="shared" si="1072"/>
        <v>14.289003418167285</v>
      </c>
      <c r="T2452" s="1">
        <f t="shared" si="1074"/>
        <v>29.954380870123906</v>
      </c>
      <c r="U2452" s="1">
        <f t="shared" ref="U2452:U2515" si="1091">(C2452-C2451)/C2452</f>
        <v>-1.0197981972506931E-2</v>
      </c>
      <c r="V2452" s="1">
        <f t="shared" ref="V2452:V2515" si="1092">(C2452-C2441)/C2441</f>
        <v>-2.5202748943738821E-3</v>
      </c>
      <c r="W2452" s="1">
        <f t="shared" ref="W2452:W2515" si="1093">100*((C2452-J2452)/J2452)</f>
        <v>-1.0364790915746731</v>
      </c>
      <c r="X2452" s="1">
        <f t="shared" ref="X2452:X2515" si="1094">100*((C2452-K2452)/K2452)</f>
        <v>-1.2956885648899525</v>
      </c>
      <c r="Y2452" s="1">
        <f t="shared" si="1075"/>
        <v>4910.127307692308</v>
      </c>
      <c r="Z2452" s="1">
        <f t="shared" si="1076"/>
        <v>4914.087592592593</v>
      </c>
      <c r="AA2452" s="1">
        <f t="shared" si="1077"/>
        <v>-3.9602849002849325</v>
      </c>
      <c r="AB2452" s="1">
        <f t="shared" si="1078"/>
        <v>-2.2346552706558214</v>
      </c>
      <c r="AC2452" s="1">
        <f t="shared" si="1073"/>
        <v>4878.7953333333335</v>
      </c>
      <c r="AD2452" s="1">
        <f t="shared" si="1079"/>
        <v>4920.0859333333337</v>
      </c>
      <c r="AE2452" s="1">
        <f t="shared" si="1080"/>
        <v>13.199920000000111</v>
      </c>
      <c r="AF2452" s="1">
        <f t="shared" si="1081"/>
        <v>-208.5396477150363</v>
      </c>
      <c r="AG2452" s="1">
        <f t="shared" ref="AG2452:AG2515" si="1095">SUM(C2448:C2452)/5</f>
        <v>4906.2489999999998</v>
      </c>
      <c r="AH2452" s="1">
        <f t="shared" si="1070"/>
        <v>4926.7467857142856</v>
      </c>
      <c r="AI2452" s="1">
        <f t="shared" si="1082"/>
        <v>-20.497785714285783</v>
      </c>
      <c r="AJ2452" s="1">
        <f t="shared" ref="AJ2452:AJ2515" si="1096">IF(H2452&gt;0,1,0)</f>
        <v>0</v>
      </c>
    </row>
    <row r="2453" spans="1:36" x14ac:dyDescent="0.2">
      <c r="A2453" s="1" t="s">
        <v>35</v>
      </c>
      <c r="B2453" s="1">
        <v>4842.1559999999999</v>
      </c>
      <c r="C2453" s="10">
        <v>4818.232</v>
      </c>
      <c r="D2453" s="1">
        <v>4857.5600000000004</v>
      </c>
      <c r="E2453" s="1">
        <v>4786.433</v>
      </c>
      <c r="F2453" s="1">
        <v>15766582600</v>
      </c>
      <c r="G2453" s="1">
        <v>321750076500</v>
      </c>
      <c r="H2453" s="1">
        <f t="shared" si="1071"/>
        <v>4.1369999999997162</v>
      </c>
      <c r="J2453" s="1">
        <f t="shared" si="1083"/>
        <v>4909.4836999999998</v>
      </c>
      <c r="K2453" s="1">
        <f t="shared" si="1084"/>
        <v>4919.512466666667</v>
      </c>
      <c r="L2453" s="1">
        <f t="shared" si="1085"/>
        <v>4895.2689090909089</v>
      </c>
      <c r="M2453" s="1">
        <f t="shared" si="1086"/>
        <v>81.831219289224151</v>
      </c>
      <c r="N2453" s="1">
        <f t="shared" si="1087"/>
        <v>82.183138443608982</v>
      </c>
      <c r="O2453" s="1">
        <f t="shared" si="1088"/>
        <v>33.318046570032514</v>
      </c>
      <c r="P2453" s="1">
        <f t="shared" si="1089"/>
        <v>37.23634631816337</v>
      </c>
      <c r="Q2453" s="1">
        <f t="shared" si="1090"/>
        <v>-1668938664.5775366</v>
      </c>
      <c r="R2453" s="1">
        <f t="shared" si="1069"/>
        <v>-130.50799999999981</v>
      </c>
      <c r="S2453" s="1">
        <f t="shared" si="1072"/>
        <v>17.816861556391022</v>
      </c>
      <c r="T2453" s="1">
        <f t="shared" si="1074"/>
        <v>30.195648084916293</v>
      </c>
      <c r="U2453" s="1">
        <f t="shared" si="1091"/>
        <v>-1.0354005369604435E-2</v>
      </c>
      <c r="V2453" s="1">
        <f t="shared" si="1092"/>
        <v>-1.9387034470406943E-2</v>
      </c>
      <c r="W2453" s="1">
        <f t="shared" si="1093"/>
        <v>-1.8586822072553129</v>
      </c>
      <c r="X2453" s="1">
        <f t="shared" si="1094"/>
        <v>-2.0587500764134061</v>
      </c>
      <c r="Y2453" s="1">
        <f t="shared" si="1075"/>
        <v>4860.4449230769224</v>
      </c>
      <c r="Z2453" s="1">
        <f t="shared" si="1076"/>
        <v>4864.4245925925925</v>
      </c>
      <c r="AA2453" s="1">
        <f t="shared" si="1077"/>
        <v>-3.9796695156701389</v>
      </c>
      <c r="AB2453" s="1">
        <f t="shared" si="1078"/>
        <v>-3.964161823361974</v>
      </c>
      <c r="AC2453" s="1">
        <f t="shared" si="1073"/>
        <v>4820.7416666666677</v>
      </c>
      <c r="AD2453" s="1">
        <f t="shared" si="1079"/>
        <v>4910.350433333334</v>
      </c>
      <c r="AE2453" s="1">
        <f t="shared" si="1080"/>
        <v>24.595526666666228</v>
      </c>
      <c r="AF2453" s="1">
        <f t="shared" si="1081"/>
        <v>-242.88635322755945</v>
      </c>
      <c r="AG2453" s="1">
        <f t="shared" si="1095"/>
        <v>4893.1993999999995</v>
      </c>
      <c r="AH2453" s="1">
        <f t="shared" si="1070"/>
        <v>4911.2826428571434</v>
      </c>
      <c r="AI2453" s="1">
        <f t="shared" si="1082"/>
        <v>-18.083242857143887</v>
      </c>
      <c r="AJ2453" s="1">
        <f t="shared" si="1096"/>
        <v>1</v>
      </c>
    </row>
    <row r="2454" spans="1:36" x14ac:dyDescent="0.2">
      <c r="A2454" s="1" t="s">
        <v>36</v>
      </c>
      <c r="B2454" s="1">
        <v>4824.3180000000002</v>
      </c>
      <c r="C2454" s="10">
        <v>4822.3689999999997</v>
      </c>
      <c r="D2454" s="1">
        <v>4856.652</v>
      </c>
      <c r="E2454" s="1">
        <v>4818.1930000000002</v>
      </c>
      <c r="F2454" s="1">
        <v>18713941300</v>
      </c>
      <c r="G2454" s="1">
        <v>332218950700</v>
      </c>
      <c r="H2454" s="1">
        <f t="shared" si="1071"/>
        <v>21.676000000000386</v>
      </c>
      <c r="J2454" s="1">
        <f t="shared" si="1083"/>
        <v>4896.8466000000008</v>
      </c>
      <c r="K2454" s="1">
        <f t="shared" si="1084"/>
        <v>4905.3550666666679</v>
      </c>
      <c r="L2454" s="1">
        <f t="shared" si="1085"/>
        <v>4879.4298727272735</v>
      </c>
      <c r="M2454" s="1">
        <f t="shared" si="1086"/>
        <v>79.467489429779675</v>
      </c>
      <c r="N2454" s="1">
        <f t="shared" si="1087"/>
        <v>79.865192713907277</v>
      </c>
      <c r="O2454" s="1">
        <f t="shared" si="1088"/>
        <v>26.780607993477563</v>
      </c>
      <c r="P2454" s="1">
        <f t="shared" si="1089"/>
        <v>40.679056639244273</v>
      </c>
      <c r="Q2454" s="1">
        <f t="shared" si="1090"/>
        <v>-14649903292.314384</v>
      </c>
      <c r="R2454" s="1">
        <f t="shared" si="1069"/>
        <v>-98.971000000000458</v>
      </c>
      <c r="S2454" s="1">
        <f t="shared" si="1072"/>
        <v>20.13480728609273</v>
      </c>
      <c r="T2454" s="1">
        <f t="shared" si="1074"/>
        <v>29.40414282739194</v>
      </c>
      <c r="U2454" s="1">
        <f t="shared" si="1091"/>
        <v>8.5787711392465329E-4</v>
      </c>
      <c r="V2454" s="1">
        <f t="shared" si="1092"/>
        <v>-1.8736786415570438E-2</v>
      </c>
      <c r="W2454" s="1">
        <f t="shared" si="1093"/>
        <v>-1.5209298163434619</v>
      </c>
      <c r="X2454" s="1">
        <f t="shared" si="1094"/>
        <v>-1.6917443393768363</v>
      </c>
      <c r="Y2454" s="1">
        <f t="shared" si="1075"/>
        <v>4818.8684615384609</v>
      </c>
      <c r="Z2454" s="1">
        <f t="shared" si="1076"/>
        <v>4818.5384444444444</v>
      </c>
      <c r="AA2454" s="1">
        <f t="shared" si="1077"/>
        <v>0.33001709401651169</v>
      </c>
      <c r="AB2454" s="1">
        <f t="shared" si="1078"/>
        <v>-3.1177321937328086</v>
      </c>
      <c r="AC2454" s="1">
        <f t="shared" si="1073"/>
        <v>4832.4046666666663</v>
      </c>
      <c r="AD2454" s="1">
        <f t="shared" si="1079"/>
        <v>4900.1165666666666</v>
      </c>
      <c r="AE2454" s="1">
        <f t="shared" si="1080"/>
        <v>33.681606666666447</v>
      </c>
      <c r="AF2454" s="1">
        <f t="shared" si="1081"/>
        <v>-134.02349571210218</v>
      </c>
      <c r="AG2454" s="1">
        <f t="shared" si="1095"/>
        <v>4873.3711999999996</v>
      </c>
      <c r="AH2454" s="1">
        <f t="shared" si="1070"/>
        <v>4901.8261428571432</v>
      </c>
      <c r="AI2454" s="1">
        <f t="shared" si="1082"/>
        <v>-28.454942857143578</v>
      </c>
      <c r="AJ2454" s="1">
        <f t="shared" si="1096"/>
        <v>1</v>
      </c>
    </row>
    <row r="2455" spans="1:36" x14ac:dyDescent="0.2">
      <c r="A2455" s="1" t="s">
        <v>37</v>
      </c>
      <c r="B2455" s="1">
        <v>4812.2299999999996</v>
      </c>
      <c r="C2455" s="10">
        <v>4844.0450000000001</v>
      </c>
      <c r="D2455" s="1">
        <v>4844.393</v>
      </c>
      <c r="E2455" s="1">
        <v>4780.8190000000004</v>
      </c>
      <c r="F2455" s="1">
        <v>15621169600</v>
      </c>
      <c r="G2455" s="1">
        <v>305033816800</v>
      </c>
      <c r="H2455" s="1">
        <f t="shared" si="1071"/>
        <v>-46.270999999999731</v>
      </c>
      <c r="J2455" s="1">
        <f t="shared" si="1083"/>
        <v>4889.1170999999995</v>
      </c>
      <c r="K2455" s="1">
        <f t="shared" si="1084"/>
        <v>4897.9740666666667</v>
      </c>
      <c r="L2455" s="1">
        <f t="shared" si="1085"/>
        <v>4869.8295818181823</v>
      </c>
      <c r="M2455" s="1">
        <f t="shared" si="1086"/>
        <v>64.99773021690288</v>
      </c>
      <c r="N2455" s="1">
        <f t="shared" si="1087"/>
        <v>64.99773021690288</v>
      </c>
      <c r="O2455" s="1">
        <f t="shared" si="1088"/>
        <v>13.290461430733972</v>
      </c>
      <c r="P2455" s="1">
        <f t="shared" si="1089"/>
        <v>30.628098919035569</v>
      </c>
      <c r="Q2455" s="1">
        <f t="shared" si="1090"/>
        <v>15450151038.298695</v>
      </c>
      <c r="R2455" s="1">
        <f t="shared" si="1069"/>
        <v>-75.274999999999636</v>
      </c>
      <c r="S2455" s="1">
        <f t="shared" si="1072"/>
        <v>35.00226978309712</v>
      </c>
      <c r="T2455" s="1">
        <f t="shared" si="1074"/>
        <v>31.109857340736319</v>
      </c>
      <c r="U2455" s="1">
        <f t="shared" si="1091"/>
        <v>4.4747726332022893E-3</v>
      </c>
      <c r="V2455" s="1">
        <f t="shared" si="1092"/>
        <v>-2.1155890186188749E-2</v>
      </c>
      <c r="W2455" s="1">
        <f t="shared" si="1093"/>
        <v>-0.92188628494906411</v>
      </c>
      <c r="X2455" s="1">
        <f t="shared" si="1094"/>
        <v>-1.1010484321197764</v>
      </c>
      <c r="Y2455" s="1">
        <f t="shared" si="1075"/>
        <v>4825.7037692307686</v>
      </c>
      <c r="Z2455" s="1">
        <f t="shared" si="1076"/>
        <v>4823.9746296296289</v>
      </c>
      <c r="AA2455" s="1">
        <f t="shared" si="1077"/>
        <v>1.72913960113965</v>
      </c>
      <c r="AB2455" s="1">
        <f t="shared" si="1078"/>
        <v>0.60984159544113936</v>
      </c>
      <c r="AC2455" s="1">
        <f t="shared" si="1073"/>
        <v>4823.0856666666668</v>
      </c>
      <c r="AD2455" s="1">
        <f t="shared" si="1079"/>
        <v>4889.3508000000002</v>
      </c>
      <c r="AE2455" s="1">
        <f t="shared" si="1080"/>
        <v>40.475173333333075</v>
      </c>
      <c r="AF2455" s="1">
        <f t="shared" si="1081"/>
        <v>-109.14531530659082</v>
      </c>
      <c r="AG2455" s="1">
        <f t="shared" si="1095"/>
        <v>4854.1062000000002</v>
      </c>
      <c r="AH2455" s="1">
        <f t="shared" si="1070"/>
        <v>4899.2279285714294</v>
      </c>
      <c r="AI2455" s="1">
        <f t="shared" si="1082"/>
        <v>-45.12172857142923</v>
      </c>
      <c r="AJ2455" s="1">
        <f t="shared" si="1096"/>
        <v>0</v>
      </c>
    </row>
    <row r="2456" spans="1:36" x14ac:dyDescent="0.2">
      <c r="A2456" s="1" t="s">
        <v>38</v>
      </c>
      <c r="B2456" s="1">
        <v>4840.009</v>
      </c>
      <c r="C2456" s="10">
        <v>4797.7740000000003</v>
      </c>
      <c r="D2456" s="1">
        <v>4850.8789999999999</v>
      </c>
      <c r="E2456" s="1">
        <v>4791.8850000000002</v>
      </c>
      <c r="F2456" s="1">
        <v>14692800400</v>
      </c>
      <c r="G2456" s="1">
        <v>286445756000</v>
      </c>
      <c r="H2456" s="1">
        <f t="shared" si="1071"/>
        <v>47.804999999999382</v>
      </c>
      <c r="J2456" s="1">
        <f t="shared" si="1083"/>
        <v>4876.9624999999996</v>
      </c>
      <c r="K2456" s="1">
        <f t="shared" si="1084"/>
        <v>4892.4643333333343</v>
      </c>
      <c r="L2456" s="1">
        <f t="shared" si="1085"/>
        <v>4853.2217454545462</v>
      </c>
      <c r="M2456" s="1">
        <f t="shared" si="1086"/>
        <v>90.613616484161383</v>
      </c>
      <c r="N2456" s="1">
        <f t="shared" si="1087"/>
        <v>90.613616484161383</v>
      </c>
      <c r="O2456" s="1">
        <f t="shared" si="1088"/>
        <v>33.550874570462227</v>
      </c>
      <c r="P2456" s="1">
        <f t="shared" si="1089"/>
        <v>40.762137946675672</v>
      </c>
      <c r="Q2456" s="1">
        <f t="shared" si="1090"/>
        <v>-11759420681.533638</v>
      </c>
      <c r="R2456" s="1">
        <f t="shared" si="1069"/>
        <v>-158.18599999999969</v>
      </c>
      <c r="S2456" s="1">
        <f t="shared" si="1072"/>
        <v>9.3863835158386166</v>
      </c>
      <c r="T2456" s="1">
        <f t="shared" si="1074"/>
        <v>29.745626981511929</v>
      </c>
      <c r="U2456" s="1">
        <f t="shared" si="1091"/>
        <v>-9.6442641941866646E-3</v>
      </c>
      <c r="V2456" s="1">
        <f t="shared" si="1092"/>
        <v>-2.5108202237601913E-2</v>
      </c>
      <c r="W2456" s="1">
        <f t="shared" si="1093"/>
        <v>-1.6237258334465214</v>
      </c>
      <c r="X2456" s="1">
        <f t="shared" si="1094"/>
        <v>-1.9354322664794876</v>
      </c>
      <c r="Y2456" s="1">
        <f t="shared" si="1075"/>
        <v>4836.9263846153854</v>
      </c>
      <c r="Z2456" s="1">
        <f t="shared" si="1076"/>
        <v>4840.6175185185184</v>
      </c>
      <c r="AA2456" s="1">
        <f t="shared" si="1077"/>
        <v>-3.6911339031330499</v>
      </c>
      <c r="AB2456" s="1">
        <f t="shared" si="1078"/>
        <v>0.64508490028511012</v>
      </c>
      <c r="AC2456" s="1">
        <f t="shared" si="1073"/>
        <v>4813.5126666666665</v>
      </c>
      <c r="AD2456" s="1">
        <f t="shared" si="1079"/>
        <v>4878.9297333333343</v>
      </c>
      <c r="AE2456" s="1">
        <f t="shared" si="1080"/>
        <v>45.221733333333212</v>
      </c>
      <c r="AF2456" s="1">
        <f t="shared" si="1081"/>
        <v>-96.438978701491536</v>
      </c>
      <c r="AG2456" s="1">
        <f t="shared" si="1095"/>
        <v>4830.1079999999993</v>
      </c>
      <c r="AH2456" s="1">
        <f t="shared" si="1070"/>
        <v>4890.9624999999996</v>
      </c>
      <c r="AI2456" s="1">
        <f t="shared" si="1082"/>
        <v>-60.854500000000371</v>
      </c>
      <c r="AJ2456" s="1">
        <f t="shared" si="1096"/>
        <v>1</v>
      </c>
    </row>
    <row r="2457" spans="1:36" x14ac:dyDescent="0.2">
      <c r="A2457" s="1" t="s">
        <v>39</v>
      </c>
      <c r="B2457" s="1">
        <v>4818.8900000000003</v>
      </c>
      <c r="C2457" s="10">
        <v>4845.5789999999997</v>
      </c>
      <c r="D2457" s="1">
        <v>4852.7309999999998</v>
      </c>
      <c r="E2457" s="1">
        <v>4810.9189999999999</v>
      </c>
      <c r="F2457" s="1">
        <v>14320020400</v>
      </c>
      <c r="G2457" s="1">
        <v>293153042800</v>
      </c>
      <c r="H2457" s="1">
        <f t="shared" si="1071"/>
        <v>-79.659999999999854</v>
      </c>
      <c r="J2457" s="1">
        <f t="shared" si="1083"/>
        <v>4865.924399999999</v>
      </c>
      <c r="K2457" s="1">
        <f t="shared" si="1084"/>
        <v>4887.9369333333325</v>
      </c>
      <c r="L2457" s="1">
        <f t="shared" si="1085"/>
        <v>4847.5156545454538</v>
      </c>
      <c r="M2457" s="1">
        <f t="shared" si="1086"/>
        <v>52.193587916996201</v>
      </c>
      <c r="N2457" s="1">
        <f t="shared" si="1087"/>
        <v>64.148499175127995</v>
      </c>
      <c r="O2457" s="1">
        <f t="shared" si="1088"/>
        <v>29.513664773068864</v>
      </c>
      <c r="P2457" s="1">
        <f t="shared" si="1089"/>
        <v>34.272919456137743</v>
      </c>
      <c r="Q2457" s="1">
        <f t="shared" si="1090"/>
        <v>9421102103.7787762</v>
      </c>
      <c r="R2457" s="1">
        <f t="shared" si="1069"/>
        <v>-37.90099999999984</v>
      </c>
      <c r="S2457" s="1">
        <f t="shared" si="1072"/>
        <v>35.851500824872005</v>
      </c>
      <c r="T2457" s="1">
        <f t="shared" si="1074"/>
        <v>28.893673329117149</v>
      </c>
      <c r="U2457" s="1">
        <f t="shared" si="1091"/>
        <v>9.8656940687582191E-3</v>
      </c>
      <c r="V2457" s="1">
        <f t="shared" si="1092"/>
        <v>-1.4990079929746386E-2</v>
      </c>
      <c r="W2457" s="1">
        <f t="shared" si="1093"/>
        <v>-0.41811993626533223</v>
      </c>
      <c r="X2457" s="1">
        <f t="shared" si="1094"/>
        <v>-0.86658101180627833</v>
      </c>
      <c r="Y2457" s="1">
        <f t="shared" si="1075"/>
        <v>4805.1286153846158</v>
      </c>
      <c r="Z2457" s="1">
        <f t="shared" si="1076"/>
        <v>4801.315111111111</v>
      </c>
      <c r="AA2457" s="1">
        <f t="shared" si="1077"/>
        <v>3.8135042735048046</v>
      </c>
      <c r="AB2457" s="1">
        <f t="shared" si="1078"/>
        <v>-2.190206267805479</v>
      </c>
      <c r="AC2457" s="1">
        <f t="shared" si="1073"/>
        <v>4836.4096666666665</v>
      </c>
      <c r="AD2457" s="1">
        <f t="shared" si="1079"/>
        <v>4868.2807000000012</v>
      </c>
      <c r="AE2457" s="1">
        <f t="shared" si="1080"/>
        <v>43.049833333333211</v>
      </c>
      <c r="AF2457" s="1">
        <f t="shared" si="1081"/>
        <v>-49.355256246961545</v>
      </c>
      <c r="AG2457" s="1">
        <f t="shared" si="1095"/>
        <v>4825.599799999999</v>
      </c>
      <c r="AH2457" s="1">
        <f t="shared" si="1070"/>
        <v>4886.0431428571419</v>
      </c>
      <c r="AI2457" s="1">
        <f t="shared" si="1082"/>
        <v>-60.443342857142852</v>
      </c>
      <c r="AJ2457" s="1">
        <f t="shared" si="1096"/>
        <v>0</v>
      </c>
    </row>
    <row r="2458" spans="1:36" x14ac:dyDescent="0.2">
      <c r="A2458" s="1" t="s">
        <v>41</v>
      </c>
      <c r="B2458" s="1">
        <v>4853.0309999999999</v>
      </c>
      <c r="C2458" s="10">
        <v>4765.9189999999999</v>
      </c>
      <c r="D2458" s="1">
        <v>4853.0630000000001</v>
      </c>
      <c r="E2458" s="1">
        <v>4765.2420000000002</v>
      </c>
      <c r="F2458" s="1">
        <v>14251965300</v>
      </c>
      <c r="G2458" s="1">
        <v>288799117000</v>
      </c>
      <c r="H2458" s="1">
        <f t="shared" si="1071"/>
        <v>-39.186999999999898</v>
      </c>
      <c r="J2458" s="1">
        <f t="shared" si="1083"/>
        <v>4854.1682999999994</v>
      </c>
      <c r="K2458" s="1">
        <f t="shared" si="1084"/>
        <v>4878.0348666666659</v>
      </c>
      <c r="L2458" s="1">
        <f t="shared" si="1085"/>
        <v>4829.3328545454551</v>
      </c>
      <c r="M2458" s="1">
        <f t="shared" si="1086"/>
        <v>99.26666522238385</v>
      </c>
      <c r="N2458" s="1">
        <f t="shared" si="1087"/>
        <v>99.654963279327006</v>
      </c>
      <c r="O2458" s="1">
        <f t="shared" si="1088"/>
        <v>30.83657261577634</v>
      </c>
      <c r="P2458" s="1">
        <f t="shared" si="1089"/>
        <v>26.621029528153308</v>
      </c>
      <c r="Q2458" s="1">
        <f t="shared" si="1090"/>
        <v>-14032232422.71335</v>
      </c>
      <c r="R2458" s="1">
        <f t="shared" si="1069"/>
        <v>-155.59100000000035</v>
      </c>
      <c r="S2458" s="1">
        <f t="shared" si="1072"/>
        <v>0.34503672067298929</v>
      </c>
      <c r="T2458" s="1">
        <f t="shared" si="1074"/>
        <v>28.26171603234771</v>
      </c>
      <c r="U2458" s="1">
        <f t="shared" si="1091"/>
        <v>-1.6714509835353865E-2</v>
      </c>
      <c r="V2458" s="1">
        <f t="shared" si="1092"/>
        <v>-3.8345951137620189E-2</v>
      </c>
      <c r="W2458" s="1">
        <f t="shared" si="1093"/>
        <v>-1.8180107187465977</v>
      </c>
      <c r="X2458" s="1">
        <f t="shared" si="1094"/>
        <v>-2.2983818224177397</v>
      </c>
      <c r="Y2458" s="1">
        <f t="shared" si="1075"/>
        <v>4833.3236153846146</v>
      </c>
      <c r="Z2458" s="1">
        <f t="shared" si="1076"/>
        <v>4839.678259259259</v>
      </c>
      <c r="AA2458" s="1">
        <f t="shared" si="1077"/>
        <v>-6.3546438746443528</v>
      </c>
      <c r="AB2458" s="1">
        <f t="shared" si="1078"/>
        <v>1.7798746438749733</v>
      </c>
      <c r="AC2458" s="1">
        <f t="shared" si="1073"/>
        <v>4794.7413333333334</v>
      </c>
      <c r="AD2458" s="1">
        <f t="shared" si="1079"/>
        <v>4856.9011666666675</v>
      </c>
      <c r="AE2458" s="1">
        <f t="shared" si="1080"/>
        <v>44.102266666666765</v>
      </c>
      <c r="AF2458" s="1">
        <f t="shared" si="1081"/>
        <v>-93.963172464807457</v>
      </c>
      <c r="AG2458" s="1">
        <f t="shared" si="1095"/>
        <v>4815.1372000000001</v>
      </c>
      <c r="AH2458" s="1">
        <f t="shared" si="1070"/>
        <v>4872.9844999999996</v>
      </c>
      <c r="AI2458" s="1">
        <f t="shared" si="1082"/>
        <v>-57.84729999999945</v>
      </c>
      <c r="AJ2458" s="1">
        <f t="shared" si="1096"/>
        <v>0</v>
      </c>
    </row>
    <row r="2459" spans="1:36" x14ac:dyDescent="0.2">
      <c r="A2459" s="1" t="s">
        <v>42</v>
      </c>
      <c r="B2459" s="1">
        <v>4743.9120000000003</v>
      </c>
      <c r="C2459" s="10">
        <v>4726.732</v>
      </c>
      <c r="D2459" s="1">
        <v>4764.0519999999997</v>
      </c>
      <c r="E2459" s="1">
        <v>4723.9430000000002</v>
      </c>
      <c r="F2459" s="1">
        <v>14686312600</v>
      </c>
      <c r="G2459" s="1">
        <v>281828448500</v>
      </c>
      <c r="H2459" s="1">
        <f t="shared" si="1071"/>
        <v>40.543999999999869</v>
      </c>
      <c r="J2459" s="1">
        <f t="shared" si="1083"/>
        <v>4834.6904999999997</v>
      </c>
      <c r="K2459" s="1">
        <f t="shared" si="1084"/>
        <v>4863.2343333333329</v>
      </c>
      <c r="L2459" s="1">
        <f t="shared" si="1085"/>
        <v>4806.1626181818183</v>
      </c>
      <c r="M2459" s="1">
        <f t="shared" si="1086"/>
        <v>97.898409301554707</v>
      </c>
      <c r="N2459" s="1">
        <f t="shared" si="1087"/>
        <v>98.825733653319958</v>
      </c>
      <c r="O2459" s="1">
        <f t="shared" si="1088"/>
        <v>39.98829699465368</v>
      </c>
      <c r="P2459" s="1">
        <f t="shared" si="1089"/>
        <v>37.322499279960212</v>
      </c>
      <c r="Q2459" s="1">
        <f t="shared" si="1090"/>
        <v>-12643871958.677752</v>
      </c>
      <c r="R2459" s="1">
        <f t="shared" si="1069"/>
        <v>-213.63799999999992</v>
      </c>
      <c r="S2459" s="1">
        <f t="shared" si="1072"/>
        <v>1.1742663466800376</v>
      </c>
      <c r="T2459" s="1">
        <f t="shared" si="1074"/>
        <v>25.111391880694352</v>
      </c>
      <c r="U2459" s="1">
        <f t="shared" si="1091"/>
        <v>-8.2905059986476699E-3</v>
      </c>
      <c r="V2459" s="1">
        <f t="shared" si="1092"/>
        <v>-3.2097602529343745E-2</v>
      </c>
      <c r="W2459" s="1">
        <f t="shared" si="1093"/>
        <v>-2.2329971277375407</v>
      </c>
      <c r="X2459" s="1">
        <f t="shared" si="1094"/>
        <v>-2.8068220442869789</v>
      </c>
      <c r="Y2459" s="1">
        <f t="shared" si="1075"/>
        <v>4759.8902307692306</v>
      </c>
      <c r="Z2459" s="1">
        <f t="shared" si="1076"/>
        <v>4763.0162592592587</v>
      </c>
      <c r="AA2459" s="1">
        <f t="shared" si="1077"/>
        <v>-3.1260284900281476</v>
      </c>
      <c r="AB2459" s="1">
        <f t="shared" si="1078"/>
        <v>-5.7089207977211114</v>
      </c>
      <c r="AC2459" s="1">
        <f t="shared" si="1073"/>
        <v>4738.2423333333327</v>
      </c>
      <c r="AD2459" s="1">
        <f t="shared" si="1079"/>
        <v>4839.3807333333334</v>
      </c>
      <c r="AE2459" s="1">
        <f t="shared" si="1080"/>
        <v>43.305426666666698</v>
      </c>
      <c r="AF2459" s="1">
        <f t="shared" si="1081"/>
        <v>-155.69780784979474</v>
      </c>
      <c r="AG2459" s="1">
        <f t="shared" si="1095"/>
        <v>4796.0097999999998</v>
      </c>
      <c r="AH2459" s="1">
        <f t="shared" si="1070"/>
        <v>4859.0839285714274</v>
      </c>
      <c r="AI2459" s="1">
        <f t="shared" si="1082"/>
        <v>-63.074128571427536</v>
      </c>
      <c r="AJ2459" s="1">
        <f t="shared" si="1096"/>
        <v>1</v>
      </c>
    </row>
    <row r="2460" spans="1:36" x14ac:dyDescent="0.2">
      <c r="A2460" s="1" t="s">
        <v>43</v>
      </c>
      <c r="B2460" s="1">
        <v>4728.76</v>
      </c>
      <c r="C2460" s="10">
        <v>4767.2759999999998</v>
      </c>
      <c r="D2460" s="1">
        <v>4775.2389999999996</v>
      </c>
      <c r="E2460" s="1">
        <v>4726.7079999999996</v>
      </c>
      <c r="F2460" s="1">
        <v>11529569100</v>
      </c>
      <c r="G2460" s="1">
        <v>263788241700.00003</v>
      </c>
      <c r="H2460" s="1">
        <f t="shared" si="1071"/>
        <v>46.070999999999913</v>
      </c>
      <c r="J2460" s="1">
        <f t="shared" si="1083"/>
        <v>4817.3811000000005</v>
      </c>
      <c r="K2460" s="1">
        <f t="shared" si="1084"/>
        <v>4852.9633999999987</v>
      </c>
      <c r="L2460" s="1">
        <f t="shared" si="1085"/>
        <v>4793.905436363636</v>
      </c>
      <c r="M2460" s="1">
        <f t="shared" si="1086"/>
        <v>66.439745972738791</v>
      </c>
      <c r="N2460" s="1">
        <f t="shared" si="1087"/>
        <v>81.755294513915373</v>
      </c>
      <c r="O2460" s="1">
        <f t="shared" si="1088"/>
        <v>44.875775360722102</v>
      </c>
      <c r="P2460" s="1">
        <f t="shared" si="1089"/>
        <v>38.403213044307925</v>
      </c>
      <c r="Q2460" s="1">
        <f t="shared" si="1090"/>
        <v>7746009777.3692245</v>
      </c>
      <c r="R2460" s="1">
        <f t="shared" si="1069"/>
        <v>-150.48900000000049</v>
      </c>
      <c r="S2460" s="1">
        <f t="shared" si="1072"/>
        <v>18.244705486084623</v>
      </c>
      <c r="T2460" s="1">
        <f t="shared" si="1074"/>
        <v>20.097797978348201</v>
      </c>
      <c r="U2460" s="1">
        <f t="shared" si="1091"/>
        <v>8.5046470982590213E-3</v>
      </c>
      <c r="V2460" s="1">
        <f t="shared" si="1092"/>
        <v>-3.1338755788365841E-2</v>
      </c>
      <c r="W2460" s="1">
        <f t="shared" si="1093"/>
        <v>-1.0400900190354603</v>
      </c>
      <c r="X2460" s="1">
        <f t="shared" si="1094"/>
        <v>-1.7656716718695822</v>
      </c>
      <c r="Y2460" s="1">
        <f t="shared" si="1075"/>
        <v>4732.9695384615379</v>
      </c>
      <c r="Z2460" s="1">
        <f t="shared" si="1076"/>
        <v>4729.7352592592597</v>
      </c>
      <c r="AA2460" s="1">
        <f t="shared" si="1077"/>
        <v>3.2342792022782305</v>
      </c>
      <c r="AB2460" s="1">
        <f t="shared" si="1078"/>
        <v>-1.853966951566872</v>
      </c>
      <c r="AC2460" s="1">
        <f t="shared" si="1073"/>
        <v>4756.407666666666</v>
      </c>
      <c r="AD2460" s="1">
        <f t="shared" si="1079"/>
        <v>4821.225833333333</v>
      </c>
      <c r="AE2460" s="1">
        <f t="shared" si="1080"/>
        <v>36.496700000000054</v>
      </c>
      <c r="AF2460" s="1">
        <f t="shared" si="1081"/>
        <v>-118.40005017196407</v>
      </c>
      <c r="AG2460" s="1">
        <f t="shared" si="1095"/>
        <v>4780.6559999999999</v>
      </c>
      <c r="AH2460" s="1">
        <f t="shared" si="1070"/>
        <v>4848.2236428571423</v>
      </c>
      <c r="AI2460" s="1">
        <f t="shared" si="1082"/>
        <v>-67.567642857142346</v>
      </c>
      <c r="AJ2460" s="1">
        <f t="shared" si="1096"/>
        <v>1</v>
      </c>
    </row>
    <row r="2461" spans="1:36" x14ac:dyDescent="0.2">
      <c r="A2461" s="1" t="s">
        <v>44</v>
      </c>
      <c r="B2461" s="1">
        <v>4766.7809999999999</v>
      </c>
      <c r="C2461" s="10">
        <v>4813.3469999999998</v>
      </c>
      <c r="D2461" s="1">
        <v>4826.3</v>
      </c>
      <c r="E2461" s="1">
        <v>4747.92</v>
      </c>
      <c r="F2461" s="1">
        <v>15087080200</v>
      </c>
      <c r="G2461" s="1">
        <v>282749393100</v>
      </c>
      <c r="H2461" s="1">
        <f t="shared" si="1071"/>
        <v>-32.969000000000051</v>
      </c>
      <c r="J2461" s="1">
        <f t="shared" si="1083"/>
        <v>4806.9393</v>
      </c>
      <c r="K2461" s="1">
        <f t="shared" si="1084"/>
        <v>4845.8985333333321</v>
      </c>
      <c r="L2461" s="1">
        <f t="shared" si="1085"/>
        <v>4793.1719636363632</v>
      </c>
      <c r="M2461" s="1">
        <f t="shared" si="1086"/>
        <v>30.75898389095445</v>
      </c>
      <c r="N2461" s="1">
        <f t="shared" si="1087"/>
        <v>53.517487353059146</v>
      </c>
      <c r="O2461" s="1">
        <f t="shared" si="1088"/>
        <v>46.961248759764544</v>
      </c>
      <c r="P2461" s="1">
        <f t="shared" si="1089"/>
        <v>33.35005349062763</v>
      </c>
      <c r="Q2461" s="1">
        <f t="shared" si="1090"/>
        <v>10100528788.144777</v>
      </c>
      <c r="R2461" s="1">
        <f t="shared" si="1069"/>
        <v>-54.773000000000138</v>
      </c>
      <c r="S2461" s="1">
        <f t="shared" si="1072"/>
        <v>46.482512646940854</v>
      </c>
      <c r="T2461" s="1">
        <f t="shared" si="1074"/>
        <v>19.87273475848373</v>
      </c>
      <c r="U2461" s="1">
        <f t="shared" si="1091"/>
        <v>9.5715102193961732E-3</v>
      </c>
      <c r="V2461" s="1">
        <f t="shared" si="1092"/>
        <v>-2.5711232154676703E-2</v>
      </c>
      <c r="W2461" s="1">
        <f t="shared" si="1093"/>
        <v>0.13330103835510779</v>
      </c>
      <c r="X2461" s="1">
        <f t="shared" si="1094"/>
        <v>-0.67173369622622403</v>
      </c>
      <c r="Y2461" s="1">
        <f t="shared" si="1075"/>
        <v>4774.3638461538467</v>
      </c>
      <c r="Z2461" s="1">
        <f t="shared" si="1076"/>
        <v>4770.688666666666</v>
      </c>
      <c r="AA2461" s="1">
        <f t="shared" si="1077"/>
        <v>3.6751794871806851</v>
      </c>
      <c r="AB2461" s="1">
        <f t="shared" si="1078"/>
        <v>3.3224592592587214</v>
      </c>
      <c r="AC2461" s="1">
        <f t="shared" si="1073"/>
        <v>4795.8556666666673</v>
      </c>
      <c r="AD2461" s="1">
        <f t="shared" si="1079"/>
        <v>4809.019666666667</v>
      </c>
      <c r="AE2461" s="1">
        <f t="shared" si="1080"/>
        <v>30.166333333333387</v>
      </c>
      <c r="AF2461" s="1">
        <f t="shared" si="1081"/>
        <v>-29.092034166122801</v>
      </c>
      <c r="AG2461" s="1">
        <f t="shared" si="1095"/>
        <v>4783.7706000000007</v>
      </c>
      <c r="AH2461" s="1">
        <f t="shared" si="1070"/>
        <v>4838.0369999999984</v>
      </c>
      <c r="AI2461" s="1">
        <f t="shared" si="1082"/>
        <v>-54.266399999997702</v>
      </c>
      <c r="AJ2461" s="1">
        <f t="shared" si="1096"/>
        <v>0</v>
      </c>
    </row>
    <row r="2462" spans="1:36" x14ac:dyDescent="0.2">
      <c r="A2462" s="1" t="s">
        <v>45</v>
      </c>
      <c r="B2462" s="1">
        <v>4815.8109999999997</v>
      </c>
      <c r="C2462" s="10">
        <v>4780.3779999999997</v>
      </c>
      <c r="D2462" s="1">
        <v>4828.7520000000004</v>
      </c>
      <c r="E2462" s="1">
        <v>4755.93</v>
      </c>
      <c r="F2462" s="1">
        <v>13392736000</v>
      </c>
      <c r="G2462" s="1">
        <v>275534557500</v>
      </c>
      <c r="H2462" s="1">
        <f t="shared" si="1071"/>
        <v>43.131000000000313</v>
      </c>
      <c r="J2462" s="1">
        <f t="shared" si="1083"/>
        <v>4798.1650999999993</v>
      </c>
      <c r="K2462" s="1">
        <f t="shared" si="1084"/>
        <v>4834.1930666666649</v>
      </c>
      <c r="L2462" s="1">
        <f t="shared" si="1085"/>
        <v>4788.3426363636363</v>
      </c>
      <c r="M2462" s="1">
        <f t="shared" si="1086"/>
        <v>56.292596034696764</v>
      </c>
      <c r="N2462" s="1">
        <f t="shared" si="1087"/>
        <v>57.763607924141837</v>
      </c>
      <c r="O2462" s="1">
        <f t="shared" si="1088"/>
        <v>46.080792152350156</v>
      </c>
      <c r="P2462" s="1">
        <f t="shared" si="1089"/>
        <v>40.592913146926804</v>
      </c>
      <c r="Q2462" s="1">
        <f t="shared" si="1090"/>
        <v>-4400244452.7205629</v>
      </c>
      <c r="R2462" s="1">
        <f t="shared" si="1069"/>
        <v>-37.854000000000269</v>
      </c>
      <c r="S2462" s="1">
        <f t="shared" si="1072"/>
        <v>42.23639207585817</v>
      </c>
      <c r="T2462" s="1">
        <f t="shared" si="1074"/>
        <v>22.667473624252814</v>
      </c>
      <c r="U2462" s="1">
        <f t="shared" si="1091"/>
        <v>-6.8967349443914382E-3</v>
      </c>
      <c r="V2462" s="1">
        <f t="shared" si="1092"/>
        <v>-2.7936877829664617E-2</v>
      </c>
      <c r="W2462" s="1">
        <f t="shared" si="1093"/>
        <v>-0.37070629353707646</v>
      </c>
      <c r="X2462" s="1">
        <f t="shared" si="1094"/>
        <v>-1.1132171579521222</v>
      </c>
      <c r="Y2462" s="1">
        <f t="shared" si="1075"/>
        <v>4808.2748461538458</v>
      </c>
      <c r="Z2462" s="1">
        <f t="shared" si="1076"/>
        <v>4810.9048518518512</v>
      </c>
      <c r="AA2462" s="1">
        <f t="shared" si="1077"/>
        <v>-2.6300056980053341</v>
      </c>
      <c r="AB2462" s="1">
        <f t="shared" si="1078"/>
        <v>2.4141424501434816</v>
      </c>
      <c r="AC2462" s="1">
        <f t="shared" si="1073"/>
        <v>4788.3533333333335</v>
      </c>
      <c r="AD2462" s="1">
        <f t="shared" si="1079"/>
        <v>4799.9754666666668</v>
      </c>
      <c r="AE2462" s="1">
        <f t="shared" si="1080"/>
        <v>25.255400000000101</v>
      </c>
      <c r="AF2462" s="1">
        <f t="shared" si="1081"/>
        <v>-30.67893950952601</v>
      </c>
      <c r="AG2462" s="1">
        <f t="shared" si="1095"/>
        <v>4770.7303999999995</v>
      </c>
      <c r="AH2462" s="1">
        <f t="shared" si="1070"/>
        <v>4830.6725714285712</v>
      </c>
      <c r="AI2462" s="1">
        <f t="shared" si="1082"/>
        <v>-59.942171428571783</v>
      </c>
      <c r="AJ2462" s="1">
        <f t="shared" si="1096"/>
        <v>1</v>
      </c>
    </row>
    <row r="2463" spans="1:36" x14ac:dyDescent="0.2">
      <c r="A2463" s="1" t="s">
        <v>46</v>
      </c>
      <c r="B2463" s="1">
        <v>4778.2619999999997</v>
      </c>
      <c r="C2463" s="10">
        <v>4823.509</v>
      </c>
      <c r="D2463" s="1">
        <v>4845.0050000000001</v>
      </c>
      <c r="E2463" s="1">
        <v>4777.5680000000002</v>
      </c>
      <c r="F2463" s="1">
        <v>16497131500</v>
      </c>
      <c r="G2463" s="1">
        <v>304344268000</v>
      </c>
      <c r="H2463" s="1">
        <f t="shared" si="1071"/>
        <v>-44.194999999999709</v>
      </c>
      <c r="J2463" s="1">
        <f t="shared" si="1083"/>
        <v>4798.6927999999998</v>
      </c>
      <c r="K2463" s="1">
        <f t="shared" si="1084"/>
        <v>4830.1950000000006</v>
      </c>
      <c r="L2463" s="1">
        <f t="shared" si="1085"/>
        <v>4792.9506181818178</v>
      </c>
      <c r="M2463" s="1">
        <f t="shared" si="1086"/>
        <v>22.88878562577456</v>
      </c>
      <c r="N2463" s="1">
        <f t="shared" si="1087"/>
        <v>24.974191652412475</v>
      </c>
      <c r="O2463" s="1">
        <f t="shared" si="1088"/>
        <v>52.721487868604747</v>
      </c>
      <c r="P2463" s="1">
        <f t="shared" si="1089"/>
        <v>41.039363595636239</v>
      </c>
      <c r="Q2463" s="1">
        <f t="shared" si="1090"/>
        <v>5979986943.6288061</v>
      </c>
      <c r="R2463" s="1">
        <f t="shared" si="1069"/>
        <v>1.1400000000003274</v>
      </c>
      <c r="S2463" s="1">
        <f t="shared" si="1072"/>
        <v>75.025808347587528</v>
      </c>
      <c r="T2463" s="1">
        <f t="shared" si="1074"/>
        <v>28.388368303372467</v>
      </c>
      <c r="U2463" s="1">
        <f t="shared" si="1091"/>
        <v>8.9418305221365419E-3</v>
      </c>
      <c r="V2463" s="1">
        <f t="shared" si="1092"/>
        <v>-9.1639072167489458E-3</v>
      </c>
      <c r="W2463" s="1">
        <f t="shared" si="1093"/>
        <v>0.51714500248901552</v>
      </c>
      <c r="X2463" s="1">
        <f t="shared" si="1094"/>
        <v>-0.13842091261327136</v>
      </c>
      <c r="Y2463" s="1">
        <f t="shared" si="1075"/>
        <v>4787.0135384615387</v>
      </c>
      <c r="Z2463" s="1">
        <f t="shared" si="1076"/>
        <v>4783.5728888888889</v>
      </c>
      <c r="AA2463" s="1">
        <f t="shared" si="1077"/>
        <v>3.4406495726498179</v>
      </c>
      <c r="AB2463" s="1">
        <f t="shared" si="1078"/>
        <v>-1.415874643874304</v>
      </c>
      <c r="AC2463" s="1">
        <f t="shared" si="1073"/>
        <v>4815.3606666666665</v>
      </c>
      <c r="AD2463" s="1">
        <f t="shared" si="1079"/>
        <v>4799.437366666667</v>
      </c>
      <c r="AE2463" s="1">
        <f t="shared" si="1080"/>
        <v>24.717299999999977</v>
      </c>
      <c r="AF2463" s="1">
        <f t="shared" si="1081"/>
        <v>42.947786907684055</v>
      </c>
      <c r="AG2463" s="1">
        <f t="shared" si="1095"/>
        <v>4782.2483999999995</v>
      </c>
      <c r="AH2463" s="1">
        <f t="shared" si="1070"/>
        <v>4823.6724999999997</v>
      </c>
      <c r="AI2463" s="1">
        <f t="shared" si="1082"/>
        <v>-41.42410000000018</v>
      </c>
      <c r="AJ2463" s="1">
        <f t="shared" si="1096"/>
        <v>0</v>
      </c>
    </row>
    <row r="2464" spans="1:36" x14ac:dyDescent="0.2">
      <c r="A2464" s="1" t="s">
        <v>47</v>
      </c>
      <c r="B2464" s="1">
        <v>4808.7730000000001</v>
      </c>
      <c r="C2464" s="10">
        <v>4779.3140000000003</v>
      </c>
      <c r="D2464" s="1">
        <v>4818.3050000000003</v>
      </c>
      <c r="E2464" s="1">
        <v>4762.5640000000003</v>
      </c>
      <c r="F2464" s="1">
        <v>13895258500</v>
      </c>
      <c r="G2464" s="1">
        <v>274699155300</v>
      </c>
      <c r="H2464" s="1">
        <f t="shared" si="1071"/>
        <v>7.4239999999999782</v>
      </c>
      <c r="J2464" s="1">
        <f t="shared" si="1083"/>
        <v>4794.3872999999994</v>
      </c>
      <c r="K2464" s="1">
        <f t="shared" si="1084"/>
        <v>4820.7152666666661</v>
      </c>
      <c r="L2464" s="1">
        <f t="shared" si="1085"/>
        <v>4789.4272000000001</v>
      </c>
      <c r="M2464" s="1">
        <f t="shared" si="1086"/>
        <v>54.262278832333735</v>
      </c>
      <c r="N2464" s="1">
        <f t="shared" si="1087"/>
        <v>57.116635687732234</v>
      </c>
      <c r="O2464" s="1">
        <f t="shared" si="1088"/>
        <v>63.998245728629236</v>
      </c>
      <c r="P2464" s="1">
        <f t="shared" si="1089"/>
        <v>46.524378131414593</v>
      </c>
      <c r="Q2464" s="1">
        <f t="shared" si="1090"/>
        <v>-5544293146.8488169</v>
      </c>
      <c r="R2464" s="1">
        <f t="shared" si="1069"/>
        <v>-64.730999999999767</v>
      </c>
      <c r="S2464" s="1">
        <f t="shared" si="1072"/>
        <v>42.883364312267766</v>
      </c>
      <c r="T2464" s="1">
        <f t="shared" si="1074"/>
        <v>30.663224005989967</v>
      </c>
      <c r="U2464" s="1">
        <f t="shared" si="1091"/>
        <v>-9.2471430000204431E-3</v>
      </c>
      <c r="V2464" s="1">
        <f t="shared" si="1092"/>
        <v>-8.0772366295354114E-3</v>
      </c>
      <c r="W2464" s="1">
        <f t="shared" si="1093"/>
        <v>-0.31439470899647826</v>
      </c>
      <c r="X2464" s="1">
        <f t="shared" si="1094"/>
        <v>-0.85881999613084747</v>
      </c>
      <c r="Y2464" s="1">
        <f t="shared" si="1075"/>
        <v>4816.7097692307698</v>
      </c>
      <c r="Z2464" s="1">
        <f t="shared" si="1076"/>
        <v>4820.2352962962968</v>
      </c>
      <c r="AA2464" s="1">
        <f t="shared" si="1077"/>
        <v>-3.5255270655270579</v>
      </c>
      <c r="AB2464" s="1">
        <f t="shared" si="1078"/>
        <v>2.0474142450144424</v>
      </c>
      <c r="AC2464" s="1">
        <f t="shared" si="1073"/>
        <v>4786.7276666666667</v>
      </c>
      <c r="AD2464" s="1">
        <f t="shared" si="1079"/>
        <v>4794.8696666666665</v>
      </c>
      <c r="AE2464" s="1">
        <f t="shared" si="1080"/>
        <v>21.975200000000132</v>
      </c>
      <c r="AF2464" s="1">
        <f t="shared" si="1081"/>
        <v>-24.700571553386776</v>
      </c>
      <c r="AG2464" s="1">
        <f t="shared" si="1095"/>
        <v>4792.7647999999999</v>
      </c>
      <c r="AH2464" s="1">
        <f t="shared" si="1070"/>
        <v>4812.1684999999998</v>
      </c>
      <c r="AI2464" s="1">
        <f t="shared" si="1082"/>
        <v>-19.403699999999844</v>
      </c>
      <c r="AJ2464" s="1">
        <f t="shared" si="1096"/>
        <v>1</v>
      </c>
    </row>
    <row r="2465" spans="1:36" x14ac:dyDescent="0.2">
      <c r="A2465" s="1" t="s">
        <v>48</v>
      </c>
      <c r="B2465" s="1">
        <v>4753.9409999999998</v>
      </c>
      <c r="C2465" s="10">
        <v>4786.7380000000003</v>
      </c>
      <c r="D2465" s="1">
        <v>4801.098</v>
      </c>
      <c r="E2465" s="1">
        <v>4746.4480000000003</v>
      </c>
      <c r="F2465" s="1">
        <v>11446388000</v>
      </c>
      <c r="G2465" s="1">
        <v>246261594899.99997</v>
      </c>
      <c r="H2465" s="1">
        <f t="shared" si="1071"/>
        <v>-108.28700000000026</v>
      </c>
      <c r="J2465" s="1">
        <f t="shared" si="1083"/>
        <v>4788.6565999999993</v>
      </c>
      <c r="K2465" s="1">
        <f t="shared" si="1084"/>
        <v>4810.473133333333</v>
      </c>
      <c r="L2465" s="1">
        <f t="shared" si="1085"/>
        <v>4788.0364181818186</v>
      </c>
      <c r="M2465" s="1">
        <f t="shared" si="1086"/>
        <v>49.254841627428917</v>
      </c>
      <c r="N2465" s="1">
        <f t="shared" si="1087"/>
        <v>51.36694547707549</v>
      </c>
      <c r="O2465" s="1">
        <f t="shared" si="1088"/>
        <v>34.255185640800249</v>
      </c>
      <c r="P2465" s="1">
        <f t="shared" si="1089"/>
        <v>37.086070133878913</v>
      </c>
      <c r="Q2465" s="1">
        <f t="shared" si="1090"/>
        <v>5431012641.1711864</v>
      </c>
      <c r="R2465" s="1">
        <f t="shared" si="1069"/>
        <v>-11.036000000000058</v>
      </c>
      <c r="S2465" s="1">
        <f t="shared" si="1072"/>
        <v>48.63305452292451</v>
      </c>
      <c r="T2465" s="1">
        <f t="shared" si="1074"/>
        <v>32.026302479972706</v>
      </c>
      <c r="U2465" s="1">
        <f t="shared" si="1091"/>
        <v>1.5509518172918547E-3</v>
      </c>
      <c r="V2465" s="1">
        <f t="shared" si="1092"/>
        <v>-7.3886921552455661E-3</v>
      </c>
      <c r="W2465" s="1">
        <f t="shared" si="1093"/>
        <v>-4.0065516495775874E-2</v>
      </c>
      <c r="X2465" s="1">
        <f t="shared" si="1094"/>
        <v>-0.49340538187115551</v>
      </c>
      <c r="Y2465" s="1">
        <f t="shared" si="1075"/>
        <v>4780.4561538461539</v>
      </c>
      <c r="Z2465" s="1">
        <f t="shared" si="1076"/>
        <v>4779.8639259259262</v>
      </c>
      <c r="AA2465" s="1">
        <f t="shared" si="1077"/>
        <v>0.59222792022774229</v>
      </c>
      <c r="AB2465" s="1">
        <f t="shared" si="1078"/>
        <v>-2.7019760683760978</v>
      </c>
      <c r="AC2465" s="1">
        <f t="shared" si="1073"/>
        <v>4778.0946666666669</v>
      </c>
      <c r="AD2465" s="1">
        <f t="shared" si="1079"/>
        <v>4790.3705666666665</v>
      </c>
      <c r="AE2465" s="1">
        <f t="shared" si="1080"/>
        <v>20.80543333333344</v>
      </c>
      <c r="AF2465" s="1">
        <f t="shared" si="1081"/>
        <v>-39.335558179512645</v>
      </c>
      <c r="AG2465" s="1">
        <f t="shared" si="1095"/>
        <v>4796.6571999999996</v>
      </c>
      <c r="AH2465" s="1">
        <f t="shared" si="1070"/>
        <v>4802.8094285714278</v>
      </c>
      <c r="AI2465" s="1">
        <f t="shared" si="1082"/>
        <v>-6.1522285714281679</v>
      </c>
      <c r="AJ2465" s="1">
        <f t="shared" si="1096"/>
        <v>0</v>
      </c>
    </row>
    <row r="2466" spans="1:36" x14ac:dyDescent="0.2">
      <c r="A2466" s="1" t="s">
        <v>49</v>
      </c>
      <c r="B2466" s="1">
        <v>4761.95</v>
      </c>
      <c r="C2466" s="10">
        <v>4678.451</v>
      </c>
      <c r="D2466" s="1">
        <v>4781.3909999999996</v>
      </c>
      <c r="E2466" s="1">
        <v>4678.2470000000003</v>
      </c>
      <c r="F2466" s="1">
        <v>13366758600.000002</v>
      </c>
      <c r="G2466" s="1">
        <v>250555769200.00003</v>
      </c>
      <c r="H2466" s="1">
        <f t="shared" si="1071"/>
        <v>33.859999999999673</v>
      </c>
      <c r="J2466" s="1">
        <f t="shared" si="1083"/>
        <v>4776.7242999999999</v>
      </c>
      <c r="K2466" s="1">
        <f t="shared" si="1084"/>
        <v>4794.5188666666663</v>
      </c>
      <c r="L2466" s="1">
        <f t="shared" si="1085"/>
        <v>4767.9990363636362</v>
      </c>
      <c r="M2466" s="1">
        <f t="shared" si="1086"/>
        <v>99.877667038463088</v>
      </c>
      <c r="N2466" s="1">
        <f t="shared" si="1087"/>
        <v>99.883305875892532</v>
      </c>
      <c r="O2466" s="1">
        <f t="shared" si="1088"/>
        <v>31.280339131272545</v>
      </c>
      <c r="P2466" s="1">
        <f t="shared" si="1089"/>
        <v>38.432290605615634</v>
      </c>
      <c r="Q2466" s="1">
        <f t="shared" si="1090"/>
        <v>-13313884583.975876</v>
      </c>
      <c r="R2466" s="1">
        <f t="shared" si="1069"/>
        <v>-167.1279999999997</v>
      </c>
      <c r="S2466" s="1">
        <f t="shared" si="1072"/>
        <v>0.11669412410747514</v>
      </c>
      <c r="T2466" s="1">
        <f t="shared" si="1074"/>
        <v>31.099333540799599</v>
      </c>
      <c r="U2466" s="1">
        <f t="shared" si="1091"/>
        <v>-2.314590876339204E-2</v>
      </c>
      <c r="V2466" s="1">
        <f t="shared" si="1092"/>
        <v>-3.4185066406278233E-2</v>
      </c>
      <c r="W2466" s="1">
        <f t="shared" si="1093"/>
        <v>-2.0573366564195434</v>
      </c>
      <c r="X2466" s="1">
        <f t="shared" si="1094"/>
        <v>-2.4208449251000892</v>
      </c>
      <c r="Y2466" s="1">
        <f t="shared" si="1075"/>
        <v>4770.0784615384619</v>
      </c>
      <c r="Z2466" s="1">
        <f t="shared" si="1076"/>
        <v>4778.7167407407414</v>
      </c>
      <c r="AA2466" s="1">
        <f t="shared" si="1077"/>
        <v>-8.6382792022795911</v>
      </c>
      <c r="AB2466" s="1">
        <f t="shared" si="1078"/>
        <v>-1.2538735042737243</v>
      </c>
      <c r="AC2466" s="1">
        <f t="shared" si="1073"/>
        <v>4712.6963333333333</v>
      </c>
      <c r="AD2466" s="1">
        <f t="shared" si="1079"/>
        <v>4780.2889333333324</v>
      </c>
      <c r="AE2466" s="1">
        <f t="shared" si="1080"/>
        <v>27.142946666667012</v>
      </c>
      <c r="AF2466" s="1">
        <f t="shared" si="1081"/>
        <v>-166.01636471795049</v>
      </c>
      <c r="AG2466" s="1">
        <f t="shared" si="1095"/>
        <v>4769.6779999999999</v>
      </c>
      <c r="AH2466" s="1">
        <f t="shared" si="1070"/>
        <v>4789.2616428571419</v>
      </c>
      <c r="AI2466" s="1">
        <f t="shared" si="1082"/>
        <v>-19.583642857141967</v>
      </c>
      <c r="AJ2466" s="1">
        <f t="shared" si="1096"/>
        <v>1</v>
      </c>
    </row>
    <row r="2467" spans="1:36" x14ac:dyDescent="0.2">
      <c r="A2467" s="1" t="s">
        <v>50</v>
      </c>
      <c r="B2467" s="1">
        <v>4697.0990000000002</v>
      </c>
      <c r="C2467" s="10">
        <v>4712.3109999999997</v>
      </c>
      <c r="D2467" s="1">
        <v>4718.9949999999999</v>
      </c>
      <c r="E2467" s="1">
        <v>4648.1279999999997</v>
      </c>
      <c r="F2467" s="1">
        <v>10707084200</v>
      </c>
      <c r="G2467" s="1">
        <v>226553448400</v>
      </c>
      <c r="H2467" s="1">
        <f t="shared" si="1071"/>
        <v>-92.433999999999287</v>
      </c>
      <c r="J2467" s="1">
        <f t="shared" si="1083"/>
        <v>4763.3975</v>
      </c>
      <c r="K2467" s="1">
        <f t="shared" si="1084"/>
        <v>4784.1315999999988</v>
      </c>
      <c r="L2467" s="1">
        <f t="shared" si="1085"/>
        <v>4756.2875272727279</v>
      </c>
      <c r="M2467" s="1">
        <f t="shared" si="1086"/>
        <v>67.39944229137997</v>
      </c>
      <c r="N2467" s="1">
        <f t="shared" si="1087"/>
        <v>68.681289189255196</v>
      </c>
      <c r="O2467" s="1">
        <f t="shared" si="1088"/>
        <v>25.632266625370875</v>
      </c>
      <c r="P2467" s="1">
        <f t="shared" si="1089"/>
        <v>35.550151323901339</v>
      </c>
      <c r="Q2467" s="1">
        <f t="shared" si="1090"/>
        <v>8687352849.9272747</v>
      </c>
      <c r="R2467" s="1">
        <f t="shared" si="1069"/>
        <v>-53.608000000000175</v>
      </c>
      <c r="S2467" s="1">
        <f t="shared" si="1072"/>
        <v>31.318710810744804</v>
      </c>
      <c r="T2467" s="1">
        <f t="shared" si="1074"/>
        <v>30.646054539386874</v>
      </c>
      <c r="U2467" s="1">
        <f t="shared" si="1091"/>
        <v>7.1854340683371017E-3</v>
      </c>
      <c r="V2467" s="1">
        <f t="shared" si="1092"/>
        <v>-1.7813052469749648E-2</v>
      </c>
      <c r="W2467" s="1">
        <f t="shared" si="1093"/>
        <v>-1.0724803042366364</v>
      </c>
      <c r="X2467" s="1">
        <f t="shared" si="1094"/>
        <v>-1.501225426156737</v>
      </c>
      <c r="Y2467" s="1">
        <f t="shared" si="1075"/>
        <v>4683.660230769231</v>
      </c>
      <c r="Z2467" s="1">
        <f t="shared" si="1076"/>
        <v>4680.9591481481475</v>
      </c>
      <c r="AA2467" s="1">
        <f t="shared" si="1077"/>
        <v>2.7010826210835148</v>
      </c>
      <c r="AB2467" s="1">
        <f t="shared" si="1078"/>
        <v>-6.3704068376069696</v>
      </c>
      <c r="AC2467" s="1">
        <f t="shared" si="1073"/>
        <v>4693.144666666667</v>
      </c>
      <c r="AD2467" s="1">
        <f t="shared" si="1079"/>
        <v>4765.9624333333331</v>
      </c>
      <c r="AE2467" s="1">
        <f t="shared" si="1080"/>
        <v>32.671746666666877</v>
      </c>
      <c r="AF2467" s="1">
        <f t="shared" si="1081"/>
        <v>-148.58458065636657</v>
      </c>
      <c r="AG2467" s="1">
        <f t="shared" si="1095"/>
        <v>4756.0646000000006</v>
      </c>
      <c r="AH2467" s="1">
        <f t="shared" si="1070"/>
        <v>4781.6958571428568</v>
      </c>
      <c r="AI2467" s="1">
        <f t="shared" si="1082"/>
        <v>-25.631257142856157</v>
      </c>
      <c r="AJ2467" s="1">
        <f t="shared" si="1096"/>
        <v>0</v>
      </c>
    </row>
    <row r="2468" spans="1:36" x14ac:dyDescent="0.2">
      <c r="A2468" s="1" t="s">
        <v>51</v>
      </c>
      <c r="B2468" s="1">
        <v>4708.0990000000002</v>
      </c>
      <c r="C2468" s="10">
        <v>4619.8770000000004</v>
      </c>
      <c r="D2468" s="1">
        <v>4708.4359999999997</v>
      </c>
      <c r="E2468" s="1">
        <v>4616.027</v>
      </c>
      <c r="F2468" s="1">
        <v>12126380400</v>
      </c>
      <c r="G2468" s="1">
        <v>250535654800</v>
      </c>
      <c r="H2468" s="1">
        <f t="shared" si="1071"/>
        <v>-56.105000000000473</v>
      </c>
      <c r="J2468" s="1">
        <f t="shared" si="1083"/>
        <v>4748.7932999999994</v>
      </c>
      <c r="K2468" s="1">
        <f t="shared" si="1084"/>
        <v>4770.9079333333339</v>
      </c>
      <c r="L2468" s="1">
        <f t="shared" si="1085"/>
        <v>4730.1928909090902</v>
      </c>
      <c r="M2468" s="1">
        <f t="shared" si="1086"/>
        <v>98.318615762212801</v>
      </c>
      <c r="N2468" s="1">
        <f t="shared" si="1087"/>
        <v>98.318615762212801</v>
      </c>
      <c r="O2468" s="1">
        <f t="shared" si="1088"/>
        <v>12.060589240589453</v>
      </c>
      <c r="P2468" s="1">
        <f t="shared" si="1089"/>
        <v>27.414497000161887</v>
      </c>
      <c r="Q2468" s="1">
        <f t="shared" si="1090"/>
        <v>-11115947118.825989</v>
      </c>
      <c r="R2468" s="1">
        <f t="shared" si="1069"/>
        <v>-106.85499999999956</v>
      </c>
      <c r="S2468" s="1">
        <f t="shared" si="1072"/>
        <v>1.6813842377871948</v>
      </c>
      <c r="T2468" s="1">
        <f t="shared" si="1074"/>
        <v>30.779689291098293</v>
      </c>
      <c r="U2468" s="1">
        <f t="shared" si="1091"/>
        <v>-2.0007891985002909E-2</v>
      </c>
      <c r="V2468" s="1">
        <f t="shared" si="1092"/>
        <v>-4.6578953722558096E-2</v>
      </c>
      <c r="W2468" s="1">
        <f t="shared" si="1093"/>
        <v>-2.7147170208482012</v>
      </c>
      <c r="X2468" s="1">
        <f t="shared" si="1094"/>
        <v>-3.1656643859780225</v>
      </c>
      <c r="Y2468" s="1">
        <f t="shared" si="1075"/>
        <v>4698.0903846153842</v>
      </c>
      <c r="Z2468" s="1">
        <f t="shared" si="1076"/>
        <v>4705.4640370370371</v>
      </c>
      <c r="AA2468" s="1">
        <f t="shared" si="1077"/>
        <v>-7.3736524216528778</v>
      </c>
      <c r="AB2468" s="1">
        <f t="shared" si="1078"/>
        <v>0.68613561253623634</v>
      </c>
      <c r="AC2468" s="1">
        <f t="shared" si="1073"/>
        <v>4648.1133333333337</v>
      </c>
      <c r="AD2468" s="1">
        <f t="shared" si="1079"/>
        <v>4751.2996333333331</v>
      </c>
      <c r="AE2468" s="1">
        <f t="shared" si="1080"/>
        <v>42.600373333333394</v>
      </c>
      <c r="AF2468" s="1">
        <f t="shared" si="1081"/>
        <v>-161.47949251148856</v>
      </c>
      <c r="AG2468" s="1">
        <f t="shared" si="1095"/>
        <v>4715.3382000000001</v>
      </c>
      <c r="AH2468" s="1">
        <f t="shared" si="1070"/>
        <v>4767.2321428571431</v>
      </c>
      <c r="AI2468" s="1">
        <f t="shared" si="1082"/>
        <v>-51.893942857142974</v>
      </c>
      <c r="AJ2468" s="1">
        <f t="shared" si="1096"/>
        <v>0</v>
      </c>
    </row>
    <row r="2469" spans="1:36" x14ac:dyDescent="0.2">
      <c r="A2469" s="1" t="s">
        <v>52</v>
      </c>
      <c r="B2469" s="1">
        <v>4641.8140000000003</v>
      </c>
      <c r="C2469" s="10">
        <v>4563.7719999999999</v>
      </c>
      <c r="D2469" s="1">
        <v>4660.5190000000002</v>
      </c>
      <c r="E2469" s="1">
        <v>4559.8329999999996</v>
      </c>
      <c r="F2469" s="1">
        <v>12648011200.000002</v>
      </c>
      <c r="G2469" s="1">
        <v>263967891800</v>
      </c>
      <c r="H2469" s="1">
        <f t="shared" si="1071"/>
        <v>70.318000000000211</v>
      </c>
      <c r="J2469" s="1">
        <f t="shared" si="1083"/>
        <v>4732.4973</v>
      </c>
      <c r="K2469" s="1">
        <f t="shared" si="1084"/>
        <v>4753.6681333333336</v>
      </c>
      <c r="L2469" s="1">
        <f t="shared" si="1085"/>
        <v>4696.5526545454541</v>
      </c>
      <c r="M2469" s="1">
        <f t="shared" si="1086"/>
        <v>98.47604382679738</v>
      </c>
      <c r="N2469" s="1">
        <f t="shared" si="1087"/>
        <v>98.618728346401369</v>
      </c>
      <c r="O2469" s="1">
        <f t="shared" si="1088"/>
        <v>30.291400219310123</v>
      </c>
      <c r="P2469" s="1">
        <f t="shared" si="1089"/>
        <v>39.273910744070641</v>
      </c>
      <c r="Q2469" s="1">
        <f t="shared" si="1090"/>
        <v>-11658389681.282333</v>
      </c>
      <c r="R2469" s="1">
        <f t="shared" si="1069"/>
        <v>-203.50399999999991</v>
      </c>
      <c r="S2469" s="1">
        <f t="shared" si="1072"/>
        <v>1.3812716535986349</v>
      </c>
      <c r="T2469" s="1">
        <f t="shared" si="1074"/>
        <v>30.800389821790152</v>
      </c>
      <c r="U2469" s="1">
        <f t="shared" si="1091"/>
        <v>-1.2293558924503782E-2</v>
      </c>
      <c r="V2469" s="1">
        <f t="shared" si="1092"/>
        <v>-4.2415114482642263E-2</v>
      </c>
      <c r="W2469" s="1">
        <f t="shared" si="1093"/>
        <v>-3.5652487324187181</v>
      </c>
      <c r="X2469" s="1">
        <f t="shared" si="1094"/>
        <v>-3.9947284498418703</v>
      </c>
      <c r="Y2469" s="1">
        <f t="shared" si="1075"/>
        <v>4611.2454615384622</v>
      </c>
      <c r="Z2469" s="1">
        <f t="shared" si="1076"/>
        <v>4615.7210740740747</v>
      </c>
      <c r="AA2469" s="1">
        <f t="shared" si="1077"/>
        <v>-4.4756125356125267</v>
      </c>
      <c r="AB2469" s="1">
        <f t="shared" si="1078"/>
        <v>-6.7940444444448076</v>
      </c>
      <c r="AC2469" s="1">
        <f t="shared" si="1073"/>
        <v>4594.7079999999996</v>
      </c>
      <c r="AD2469" s="1">
        <f t="shared" si="1079"/>
        <v>4736.9462000000003</v>
      </c>
      <c r="AE2469" s="1">
        <f t="shared" si="1080"/>
        <v>59.824493333333251</v>
      </c>
      <c r="AF2469" s="1">
        <f t="shared" si="1081"/>
        <v>-158.50609237643454</v>
      </c>
      <c r="AG2469" s="1">
        <f t="shared" si="1095"/>
        <v>4672.2298000000001</v>
      </c>
      <c r="AH2469" s="1">
        <f t="shared" si="1070"/>
        <v>4747.2126428571428</v>
      </c>
      <c r="AI2469" s="1">
        <f t="shared" si="1082"/>
        <v>-74.982842857142714</v>
      </c>
      <c r="AJ2469" s="1">
        <f t="shared" si="1096"/>
        <v>1</v>
      </c>
    </row>
    <row r="2470" spans="1:36" x14ac:dyDescent="0.2">
      <c r="A2470" s="1" t="s">
        <v>53</v>
      </c>
      <c r="B2470" s="1">
        <v>4638.5749999999998</v>
      </c>
      <c r="C2470" s="10">
        <v>4634.09</v>
      </c>
      <c r="D2470" s="1">
        <v>4672.6540000000005</v>
      </c>
      <c r="E2470" s="1">
        <v>4615.0050000000001</v>
      </c>
      <c r="F2470" s="1">
        <v>14484972000</v>
      </c>
      <c r="G2470" s="1">
        <v>266031794000</v>
      </c>
      <c r="H2470" s="1">
        <f t="shared" si="1071"/>
        <v>-25.317000000000007</v>
      </c>
      <c r="J2470" s="1">
        <f t="shared" si="1083"/>
        <v>4719.1786999999995</v>
      </c>
      <c r="K2470" s="1">
        <f t="shared" si="1084"/>
        <v>4739.6711333333333</v>
      </c>
      <c r="L2470" s="1">
        <f t="shared" si="1085"/>
        <v>4678.6604181818184</v>
      </c>
      <c r="M2470" s="1">
        <f t="shared" si="1086"/>
        <v>69.22181004289871</v>
      </c>
      <c r="N2470" s="1">
        <f t="shared" si="1087"/>
        <v>73.960627270559385</v>
      </c>
      <c r="O2470" s="1">
        <f t="shared" si="1088"/>
        <v>26.966693501000439</v>
      </c>
      <c r="P2470" s="1">
        <f t="shared" si="1089"/>
        <v>40.180802623802357</v>
      </c>
      <c r="Q2470" s="1">
        <f t="shared" si="1090"/>
        <v>-4894322010.581315</v>
      </c>
      <c r="R2470" s="1">
        <f t="shared" ref="R2470:R2533" si="1097">C2470-C2461</f>
        <v>-179.25699999999961</v>
      </c>
      <c r="S2470" s="1">
        <f t="shared" si="1072"/>
        <v>26.039372729440615</v>
      </c>
      <c r="T2470" s="1">
        <f t="shared" si="1074"/>
        <v>31.579856546125757</v>
      </c>
      <c r="U2470" s="1">
        <f t="shared" si="1091"/>
        <v>1.5174068695256287E-2</v>
      </c>
      <c r="V2470" s="1">
        <f t="shared" si="1092"/>
        <v>-1.9599588045186363E-2</v>
      </c>
      <c r="W2470" s="1">
        <f t="shared" si="1093"/>
        <v>-1.803040431590339</v>
      </c>
      <c r="X2470" s="1">
        <f t="shared" si="1094"/>
        <v>-2.2276046241014118</v>
      </c>
      <c r="Y2470" s="1">
        <f t="shared" si="1075"/>
        <v>4574.590153846154</v>
      </c>
      <c r="Z2470" s="1">
        <f t="shared" si="1076"/>
        <v>4568.9807407407416</v>
      </c>
      <c r="AA2470" s="1">
        <f t="shared" si="1077"/>
        <v>5.6094131054123864</v>
      </c>
      <c r="AB2470" s="1">
        <f t="shared" si="1078"/>
        <v>-2.4586074074075439</v>
      </c>
      <c r="AC2470" s="1">
        <f t="shared" si="1073"/>
        <v>4640.5829999999996</v>
      </c>
      <c r="AD2470" s="1">
        <f t="shared" si="1079"/>
        <v>4725.3637333333336</v>
      </c>
      <c r="AE2470" s="1">
        <f t="shared" si="1080"/>
        <v>67.514666666666741</v>
      </c>
      <c r="AF2470" s="1">
        <f t="shared" si="1081"/>
        <v>-83.715867498749759</v>
      </c>
      <c r="AG2470" s="1">
        <f t="shared" si="1095"/>
        <v>4641.7002000000002</v>
      </c>
      <c r="AH2470" s="1">
        <f t="shared" si="1070"/>
        <v>4735.5209285714291</v>
      </c>
      <c r="AI2470" s="1">
        <f t="shared" si="1082"/>
        <v>-93.820728571428845</v>
      </c>
      <c r="AJ2470" s="1">
        <f t="shared" si="1096"/>
        <v>0</v>
      </c>
    </row>
    <row r="2471" spans="1:36" x14ac:dyDescent="0.2">
      <c r="A2471" s="1" t="s">
        <v>54</v>
      </c>
      <c r="B2471" s="1">
        <v>4626.4369999999999</v>
      </c>
      <c r="C2471" s="10">
        <v>4608.7730000000001</v>
      </c>
      <c r="D2471" s="1">
        <v>4626.4369999999999</v>
      </c>
      <c r="E2471" s="1">
        <v>4522.4709999999995</v>
      </c>
      <c r="F2471" s="1">
        <v>15583070800</v>
      </c>
      <c r="G2471" s="1">
        <v>281364873800</v>
      </c>
      <c r="H2471" s="1">
        <f t="shared" si="1071"/>
        <v>43.287999999999556</v>
      </c>
      <c r="J2471" s="1">
        <f t="shared" si="1083"/>
        <v>4698.7213000000002</v>
      </c>
      <c r="K2471" s="1">
        <f t="shared" si="1084"/>
        <v>4727.0710666666673</v>
      </c>
      <c r="L2471" s="1">
        <f t="shared" si="1085"/>
        <v>4658.5866545454555</v>
      </c>
      <c r="M2471" s="1">
        <f t="shared" si="1086"/>
        <v>66.668469025181309</v>
      </c>
      <c r="N2471" s="1">
        <f t="shared" si="1087"/>
        <v>73.242510867071246</v>
      </c>
      <c r="O2471" s="1">
        <f t="shared" si="1088"/>
        <v>45.893527365072984</v>
      </c>
      <c r="P2471" s="1">
        <f t="shared" si="1089"/>
        <v>40.452834691472781</v>
      </c>
      <c r="Q2471" s="1">
        <f t="shared" si="1090"/>
        <v>10287890402.347012</v>
      </c>
      <c r="R2471" s="1">
        <f t="shared" si="1097"/>
        <v>-171.60499999999956</v>
      </c>
      <c r="S2471" s="1">
        <f t="shared" si="1072"/>
        <v>26.757489132928757</v>
      </c>
      <c r="T2471" s="1">
        <f t="shared" si="1074"/>
        <v>29.607354194724547</v>
      </c>
      <c r="U2471" s="1">
        <f t="shared" si="1091"/>
        <v>-5.493219127954448E-3</v>
      </c>
      <c r="V2471" s="1">
        <f t="shared" si="1092"/>
        <v>-3.3248127442170268E-2</v>
      </c>
      <c r="W2471" s="1">
        <f t="shared" si="1093"/>
        <v>-1.9143144327372643</v>
      </c>
      <c r="X2471" s="1">
        <f t="shared" si="1094"/>
        <v>-2.5025658594569435</v>
      </c>
      <c r="Y2471" s="1">
        <f t="shared" si="1075"/>
        <v>4630.1950769230771</v>
      </c>
      <c r="Z2471" s="1">
        <f t="shared" si="1076"/>
        <v>4632.2146666666667</v>
      </c>
      <c r="AA2471" s="1">
        <f t="shared" si="1077"/>
        <v>-2.0195897435896768</v>
      </c>
      <c r="AB2471" s="1">
        <f t="shared" si="1078"/>
        <v>4.0836125356119739</v>
      </c>
      <c r="AC2471" s="1">
        <f t="shared" si="1073"/>
        <v>4585.8936666666659</v>
      </c>
      <c r="AD2471" s="1">
        <f t="shared" si="1079"/>
        <v>4704.3675333333322</v>
      </c>
      <c r="AE2471" s="1">
        <f t="shared" si="1080"/>
        <v>71.87900000000009</v>
      </c>
      <c r="AF2471" s="1">
        <f t="shared" si="1081"/>
        <v>-109.88268865423477</v>
      </c>
      <c r="AG2471" s="1">
        <f t="shared" si="1095"/>
        <v>4627.7646000000004</v>
      </c>
      <c r="AH2471" s="1">
        <f t="shared" si="1070"/>
        <v>4718.6062142857136</v>
      </c>
      <c r="AI2471" s="1">
        <f t="shared" si="1082"/>
        <v>-90.841614285713149</v>
      </c>
      <c r="AJ2471" s="1">
        <f t="shared" si="1096"/>
        <v>1</v>
      </c>
    </row>
    <row r="2472" spans="1:36" x14ac:dyDescent="0.2">
      <c r="A2472" s="1" t="s">
        <v>55</v>
      </c>
      <c r="B2472" s="1">
        <v>4608.1490000000003</v>
      </c>
      <c r="C2472" s="10">
        <v>4652.0609999999997</v>
      </c>
      <c r="D2472" s="1">
        <v>4659.4610000000002</v>
      </c>
      <c r="E2472" s="1">
        <v>4595.2830000000004</v>
      </c>
      <c r="F2472" s="1">
        <v>14833554700</v>
      </c>
      <c r="G2472" s="1">
        <v>273771960500</v>
      </c>
      <c r="H2472" s="1">
        <f t="shared" si="1071"/>
        <v>-12.197999999999411</v>
      </c>
      <c r="J2472" s="1">
        <f t="shared" si="1083"/>
        <v>4685.8896000000004</v>
      </c>
      <c r="K2472" s="1">
        <f t="shared" si="1084"/>
        <v>4714.1698666666662</v>
      </c>
      <c r="L2472" s="1">
        <f t="shared" si="1085"/>
        <v>4650.1029636363646</v>
      </c>
      <c r="M2472" s="1">
        <f t="shared" si="1086"/>
        <v>34.058944454621361</v>
      </c>
      <c r="N2472" s="1">
        <f t="shared" si="1087"/>
        <v>59.821290158556948</v>
      </c>
      <c r="O2472" s="1">
        <f t="shared" si="1088"/>
        <v>37.911633184275566</v>
      </c>
      <c r="P2472" s="1">
        <f t="shared" si="1089"/>
        <v>34.769439849980529</v>
      </c>
      <c r="Q2472" s="1">
        <f t="shared" si="1090"/>
        <v>11412809124.257275</v>
      </c>
      <c r="R2472" s="1">
        <f t="shared" si="1097"/>
        <v>-171.44800000000032</v>
      </c>
      <c r="S2472" s="1">
        <f t="shared" si="1072"/>
        <v>40.178709841443052</v>
      </c>
      <c r="T2472" s="1">
        <f t="shared" si="1074"/>
        <v>29.401585971283033</v>
      </c>
      <c r="U2472" s="1">
        <f t="shared" si="1091"/>
        <v>9.3051230411638104E-3</v>
      </c>
      <c r="V2472" s="1">
        <f t="shared" si="1092"/>
        <v>-3.3508076604491649E-2</v>
      </c>
      <c r="W2472" s="1">
        <f t="shared" si="1093"/>
        <v>-0.72192481871533487</v>
      </c>
      <c r="X2472" s="1">
        <f t="shared" si="1094"/>
        <v>-1.317493183812295</v>
      </c>
      <c r="Y2472" s="1">
        <f t="shared" si="1075"/>
        <v>4615.4326923076924</v>
      </c>
      <c r="Z2472" s="1">
        <f t="shared" si="1076"/>
        <v>4611.9795185185185</v>
      </c>
      <c r="AA2472" s="1">
        <f t="shared" si="1077"/>
        <v>3.4531737891738885</v>
      </c>
      <c r="AB2472" s="1">
        <f t="shared" si="1078"/>
        <v>-0.92503703703696372</v>
      </c>
      <c r="AC2472" s="1">
        <f t="shared" si="1073"/>
        <v>4635.6016666666665</v>
      </c>
      <c r="AD2472" s="1">
        <f t="shared" si="1079"/>
        <v>4689.0923666666667</v>
      </c>
      <c r="AE2472" s="1">
        <f t="shared" si="1080"/>
        <v>68.112433333333499</v>
      </c>
      <c r="AF2472" s="1">
        <f t="shared" si="1081"/>
        <v>-52.355296854759423</v>
      </c>
      <c r="AG2472" s="1">
        <f t="shared" si="1095"/>
        <v>4615.7146000000012</v>
      </c>
      <c r="AH2472" s="1">
        <f t="shared" si="1070"/>
        <v>4710.4735000000001</v>
      </c>
      <c r="AI2472" s="1">
        <f t="shared" si="1082"/>
        <v>-94.758899999998903</v>
      </c>
      <c r="AJ2472" s="1">
        <f t="shared" si="1096"/>
        <v>0</v>
      </c>
    </row>
    <row r="2473" spans="1:36" x14ac:dyDescent="0.2">
      <c r="A2473" s="1" t="s">
        <v>56</v>
      </c>
      <c r="B2473" s="1">
        <v>4657.2110000000002</v>
      </c>
      <c r="C2473" s="10">
        <v>4639.8630000000003</v>
      </c>
      <c r="D2473" s="1">
        <v>4657.2110000000002</v>
      </c>
      <c r="E2473" s="1">
        <v>4608.0910000000003</v>
      </c>
      <c r="F2473" s="1">
        <v>15157666600</v>
      </c>
      <c r="G2473" s="1">
        <v>287224388100</v>
      </c>
      <c r="H2473" s="1">
        <f t="shared" si="1071"/>
        <v>-38.467999999999847</v>
      </c>
      <c r="J2473" s="1">
        <f t="shared" si="1083"/>
        <v>4667.5249999999996</v>
      </c>
      <c r="K2473" s="1">
        <f t="shared" si="1084"/>
        <v>4705.7661333333335</v>
      </c>
      <c r="L2473" s="1">
        <f t="shared" si="1085"/>
        <v>4641.7344909090916</v>
      </c>
      <c r="M2473" s="1">
        <f t="shared" si="1086"/>
        <v>36.874142983894473</v>
      </c>
      <c r="N2473" s="1">
        <f t="shared" si="1087"/>
        <v>60.318286606677916</v>
      </c>
      <c r="O2473" s="1">
        <f t="shared" si="1088"/>
        <v>46.23881739073807</v>
      </c>
      <c r="P2473" s="1">
        <f t="shared" si="1089"/>
        <v>34.436937524455487</v>
      </c>
      <c r="Q2473" s="1">
        <f t="shared" si="1090"/>
        <v>4451021641.6612406</v>
      </c>
      <c r="R2473" s="1">
        <f t="shared" si="1097"/>
        <v>-139.45100000000002</v>
      </c>
      <c r="S2473" s="1">
        <f t="shared" si="1072"/>
        <v>39.681713393322077</v>
      </c>
      <c r="T2473" s="1">
        <f t="shared" si="1074"/>
        <v>25.867176475856485</v>
      </c>
      <c r="U2473" s="1">
        <f t="shared" si="1091"/>
        <v>-2.6289569325644766E-3</v>
      </c>
      <c r="V2473" s="1">
        <f t="shared" si="1092"/>
        <v>-2.9394119042468907E-2</v>
      </c>
      <c r="W2473" s="1">
        <f t="shared" si="1093"/>
        <v>-0.59264813793175941</v>
      </c>
      <c r="X2473" s="1">
        <f t="shared" si="1094"/>
        <v>-1.400476170426487</v>
      </c>
      <c r="Y2473" s="1">
        <f t="shared" si="1075"/>
        <v>4650.1843846153843</v>
      </c>
      <c r="Z2473" s="1">
        <f t="shared" si="1076"/>
        <v>4651.1574444444441</v>
      </c>
      <c r="AA2473" s="1">
        <f t="shared" si="1077"/>
        <v>-0.97305982905982091</v>
      </c>
      <c r="AB2473" s="1">
        <f t="shared" si="1078"/>
        <v>2.5679270655271464</v>
      </c>
      <c r="AC2473" s="1">
        <f t="shared" si="1073"/>
        <v>4635.0550000000003</v>
      </c>
      <c r="AD2473" s="1">
        <f t="shared" si="1079"/>
        <v>4671.0618000000004</v>
      </c>
      <c r="AE2473" s="1">
        <f t="shared" si="1080"/>
        <v>57.283226666666906</v>
      </c>
      <c r="AF2473" s="1">
        <f t="shared" si="1081"/>
        <v>-41.904995109679533</v>
      </c>
      <c r="AG2473" s="1">
        <f t="shared" si="1095"/>
        <v>4619.7118000000009</v>
      </c>
      <c r="AH2473" s="1">
        <f t="shared" si="1070"/>
        <v>4704.2685714285708</v>
      </c>
      <c r="AI2473" s="1">
        <f t="shared" si="1082"/>
        <v>-84.556771428569846</v>
      </c>
      <c r="AJ2473" s="1">
        <f t="shared" si="1096"/>
        <v>0</v>
      </c>
    </row>
    <row r="2474" spans="1:36" x14ac:dyDescent="0.2">
      <c r="A2474" s="1" t="s">
        <v>57</v>
      </c>
      <c r="B2474" s="1">
        <v>4617.8739999999998</v>
      </c>
      <c r="C2474" s="10">
        <v>4601.3950000000004</v>
      </c>
      <c r="D2474" s="1">
        <v>4662.5959999999995</v>
      </c>
      <c r="E2474" s="1">
        <v>4595.875</v>
      </c>
      <c r="F2474" s="1">
        <v>15597458400</v>
      </c>
      <c r="G2474" s="1">
        <v>307938016700</v>
      </c>
      <c r="H2474" s="1">
        <f t="shared" si="1071"/>
        <v>-49.707000000000335</v>
      </c>
      <c r="J2474" s="1">
        <f t="shared" si="1083"/>
        <v>4649.7331000000004</v>
      </c>
      <c r="K2474" s="1">
        <f t="shared" si="1084"/>
        <v>4697.4103333333333</v>
      </c>
      <c r="L2474" s="1">
        <f t="shared" si="1085"/>
        <v>4629.7108545454548</v>
      </c>
      <c r="M2474" s="1">
        <f t="shared" si="1086"/>
        <v>47.448113301771563</v>
      </c>
      <c r="N2474" s="1">
        <f t="shared" si="1087"/>
        <v>71.673958374457342</v>
      </c>
      <c r="O2474" s="1">
        <f t="shared" si="1088"/>
        <v>47.475093607916584</v>
      </c>
      <c r="P2474" s="1">
        <f t="shared" si="1089"/>
        <v>26.631659849278073</v>
      </c>
      <c r="Q2474" s="1">
        <f t="shared" si="1090"/>
        <v>-13016622670.079664</v>
      </c>
      <c r="R2474" s="1">
        <f t="shared" si="1097"/>
        <v>-185.34299999999985</v>
      </c>
      <c r="S2474" s="1">
        <f t="shared" si="1072"/>
        <v>28.326041625542668</v>
      </c>
      <c r="T2474" s="1">
        <f t="shared" si="1074"/>
        <v>24.411444207183976</v>
      </c>
      <c r="U2474" s="1">
        <f t="shared" si="1091"/>
        <v>-8.3600734125194309E-3</v>
      </c>
      <c r="V2474" s="1">
        <f t="shared" si="1092"/>
        <v>-4.6048219252830168E-2</v>
      </c>
      <c r="W2474" s="1">
        <f t="shared" si="1093"/>
        <v>-1.039588702413907</v>
      </c>
      <c r="X2474" s="1">
        <f t="shared" si="1094"/>
        <v>-2.0440056652491609</v>
      </c>
      <c r="Y2474" s="1">
        <f t="shared" si="1075"/>
        <v>4633.9448461538459</v>
      </c>
      <c r="Z2474" s="1">
        <f t="shared" si="1076"/>
        <v>4637.013518518519</v>
      </c>
      <c r="AA2474" s="1">
        <f t="shared" si="1077"/>
        <v>-3.068672364673148</v>
      </c>
      <c r="AB2474" s="1">
        <f t="shared" si="1078"/>
        <v>-1.3921823361824863</v>
      </c>
      <c r="AC2474" s="1">
        <f t="shared" si="1073"/>
        <v>4619.9553333333333</v>
      </c>
      <c r="AD2474" s="1">
        <f t="shared" si="1079"/>
        <v>4654.3845666666666</v>
      </c>
      <c r="AE2474" s="1">
        <f t="shared" si="1080"/>
        <v>44.156393333333469</v>
      </c>
      <c r="AF2474" s="1">
        <f t="shared" si="1081"/>
        <v>-51.980745005492118</v>
      </c>
      <c r="AG2474" s="1">
        <f t="shared" si="1095"/>
        <v>4627.2363999999998</v>
      </c>
      <c r="AH2474" s="1">
        <f t="shared" ref="AH2474:AH2537" si="1098">SUM(C2461:C2474)/14</f>
        <v>4692.4199285714285</v>
      </c>
      <c r="AI2474" s="1">
        <f t="shared" si="1082"/>
        <v>-65.183528571428724</v>
      </c>
      <c r="AJ2474" s="1">
        <f t="shared" si="1096"/>
        <v>0</v>
      </c>
    </row>
    <row r="2475" spans="1:36" x14ac:dyDescent="0.2">
      <c r="A2475" s="1" t="s">
        <v>58</v>
      </c>
      <c r="B2475" s="1">
        <v>4579.42</v>
      </c>
      <c r="C2475" s="10">
        <v>4551.6880000000001</v>
      </c>
      <c r="D2475" s="1">
        <v>4593.6319999999996</v>
      </c>
      <c r="E2475" s="1">
        <v>4530.0569999999998</v>
      </c>
      <c r="F2475" s="1">
        <v>14367389400</v>
      </c>
      <c r="G2475" s="1">
        <v>275737553500</v>
      </c>
      <c r="H2475" s="1">
        <f t="shared" si="1071"/>
        <v>48.414999999999964</v>
      </c>
      <c r="J2475" s="1">
        <f t="shared" si="1083"/>
        <v>4626.2280999999994</v>
      </c>
      <c r="K2475" s="1">
        <f t="shared" si="1084"/>
        <v>4683.0378000000001</v>
      </c>
      <c r="L2475" s="1">
        <f t="shared" si="1085"/>
        <v>4611.8844727272726</v>
      </c>
      <c r="M2475" s="1">
        <f t="shared" si="1086"/>
        <v>80.545734204270531</v>
      </c>
      <c r="N2475" s="1">
        <f t="shared" si="1087"/>
        <v>88.715819558164483</v>
      </c>
      <c r="O2475" s="1">
        <f t="shared" si="1088"/>
        <v>42.183050972202366</v>
      </c>
      <c r="P2475" s="1">
        <f t="shared" si="1089"/>
        <v>34.70428680433097</v>
      </c>
      <c r="Q2475" s="1">
        <f t="shared" si="1090"/>
        <v>-4590558881.35571</v>
      </c>
      <c r="R2475" s="1">
        <f t="shared" si="1097"/>
        <v>-126.76299999999992</v>
      </c>
      <c r="S2475" s="1">
        <f t="shared" si="1072"/>
        <v>11.284180441835526</v>
      </c>
      <c r="T2475" s="1">
        <f t="shared" si="1074"/>
        <v>20.67655679907508</v>
      </c>
      <c r="U2475" s="1">
        <f t="shared" si="1091"/>
        <v>-1.0920563975386786E-2</v>
      </c>
      <c r="V2475" s="1">
        <f t="shared" si="1092"/>
        <v>-4.7627337312426049E-2</v>
      </c>
      <c r="W2475" s="1">
        <f t="shared" si="1093"/>
        <v>-1.6112499943528351</v>
      </c>
      <c r="X2475" s="1">
        <f t="shared" si="1094"/>
        <v>-2.8047990558607054</v>
      </c>
      <c r="Y2475" s="1">
        <f t="shared" si="1075"/>
        <v>4593.7477692307693</v>
      </c>
      <c r="Z2475" s="1">
        <f t="shared" si="1076"/>
        <v>4597.7129999999997</v>
      </c>
      <c r="AA2475" s="1">
        <f t="shared" si="1077"/>
        <v>-3.9652307692304021</v>
      </c>
      <c r="AB2475" s="1">
        <f t="shared" si="1078"/>
        <v>-3.247984045584599</v>
      </c>
      <c r="AC2475" s="1">
        <f t="shared" si="1073"/>
        <v>4558.4589999999998</v>
      </c>
      <c r="AD2475" s="1">
        <f t="shared" si="1079"/>
        <v>4632.4210000000003</v>
      </c>
      <c r="AE2475" s="1">
        <f t="shared" si="1080"/>
        <v>34.133600000000115</v>
      </c>
      <c r="AF2475" s="1">
        <f t="shared" si="1081"/>
        <v>-144.45590268826064</v>
      </c>
      <c r="AG2475" s="1">
        <f t="shared" si="1095"/>
        <v>4610.7559999999994</v>
      </c>
      <c r="AH2475" s="1">
        <f t="shared" si="1098"/>
        <v>4673.7300000000005</v>
      </c>
      <c r="AI2475" s="1">
        <f t="shared" si="1082"/>
        <v>-62.97400000000107</v>
      </c>
      <c r="AJ2475" s="1">
        <f t="shared" si="1096"/>
        <v>1</v>
      </c>
    </row>
    <row r="2476" spans="1:36" x14ac:dyDescent="0.2">
      <c r="A2476" s="1" t="s">
        <v>59</v>
      </c>
      <c r="B2476" s="1">
        <v>4553.8109999999997</v>
      </c>
      <c r="C2476" s="10">
        <v>4600.1030000000001</v>
      </c>
      <c r="D2476" s="1">
        <v>4601.4530000000004</v>
      </c>
      <c r="E2476" s="1">
        <v>4550.5429999999997</v>
      </c>
      <c r="F2476" s="1">
        <v>11502560000</v>
      </c>
      <c r="G2476" s="1">
        <v>249977008700</v>
      </c>
      <c r="H2476" s="1">
        <f t="shared" si="1071"/>
        <v>17.885999999999513</v>
      </c>
      <c r="J2476" s="1">
        <f t="shared" si="1083"/>
        <v>4618.3933000000006</v>
      </c>
      <c r="K2476" s="1">
        <f t="shared" si="1084"/>
        <v>4668.8215333333337</v>
      </c>
      <c r="L2476" s="1">
        <f t="shared" si="1085"/>
        <v>4607.1344545454549</v>
      </c>
      <c r="M2476" s="1">
        <f t="shared" si="1086"/>
        <v>44.59803746654736</v>
      </c>
      <c r="N2476" s="1">
        <f t="shared" si="1087"/>
        <v>60.49744560460789</v>
      </c>
      <c r="O2476" s="1">
        <f t="shared" si="1088"/>
        <v>52.194682847372263</v>
      </c>
      <c r="P2476" s="1">
        <f t="shared" si="1089"/>
        <v>35.849923610097797</v>
      </c>
      <c r="Q2476" s="1">
        <f t="shared" si="1090"/>
        <v>10892524407.778276</v>
      </c>
      <c r="R2476" s="1">
        <f t="shared" si="1097"/>
        <v>-112.20799999999963</v>
      </c>
      <c r="S2476" s="1">
        <f t="shared" si="1072"/>
        <v>39.502554395392103</v>
      </c>
      <c r="T2476" s="1">
        <f t="shared" si="1074"/>
        <v>24.615142826203545</v>
      </c>
      <c r="U2476" s="1">
        <f t="shared" si="1091"/>
        <v>1.0524764336798538E-2</v>
      </c>
      <c r="V2476" s="1">
        <f t="shared" si="1092"/>
        <v>-3.8990017836781583E-2</v>
      </c>
      <c r="W2476" s="1">
        <f t="shared" si="1093"/>
        <v>-0.39603166754985047</v>
      </c>
      <c r="X2476" s="1">
        <f t="shared" si="1094"/>
        <v>-1.4718603579664276</v>
      </c>
      <c r="Y2476" s="1">
        <f t="shared" si="1075"/>
        <v>4559.1364615384609</v>
      </c>
      <c r="Z2476" s="1">
        <f t="shared" si="1076"/>
        <v>4555.2742962962957</v>
      </c>
      <c r="AA2476" s="1">
        <f t="shared" si="1077"/>
        <v>3.862165242165247</v>
      </c>
      <c r="AB2476" s="1">
        <f t="shared" si="1078"/>
        <v>-2.3997515669512723</v>
      </c>
      <c r="AC2476" s="1">
        <f t="shared" si="1073"/>
        <v>4584.0330000000004</v>
      </c>
      <c r="AD2476" s="1">
        <f t="shared" si="1079"/>
        <v>4619.5546666666669</v>
      </c>
      <c r="AE2476" s="1">
        <f t="shared" si="1080"/>
        <v>31.025000000000091</v>
      </c>
      <c r="AF2476" s="1">
        <f t="shared" si="1081"/>
        <v>-76.329125257408393</v>
      </c>
      <c r="AG2476" s="1">
        <f t="shared" si="1095"/>
        <v>4609.021999999999</v>
      </c>
      <c r="AH2476" s="1">
        <f t="shared" si="1098"/>
        <v>4660.8532142857157</v>
      </c>
      <c r="AI2476" s="1">
        <f t="shared" si="1082"/>
        <v>-51.831214285716669</v>
      </c>
      <c r="AJ2476" s="1">
        <f t="shared" si="1096"/>
        <v>1</v>
      </c>
    </row>
    <row r="2477" spans="1:36" x14ac:dyDescent="0.2">
      <c r="A2477" s="1" t="s">
        <v>60</v>
      </c>
      <c r="B2477" s="1">
        <v>4619.8459999999995</v>
      </c>
      <c r="C2477" s="10">
        <v>4617.9889999999996</v>
      </c>
      <c r="D2477" s="1">
        <v>4643.1000000000004</v>
      </c>
      <c r="E2477" s="1">
        <v>4607.2179999999998</v>
      </c>
      <c r="F2477" s="1">
        <v>10725895500</v>
      </c>
      <c r="G2477" s="1">
        <v>210190931000</v>
      </c>
      <c r="H2477" s="1">
        <f t="shared" si="1071"/>
        <v>11.176000000000386</v>
      </c>
      <c r="J2477" s="1">
        <f t="shared" si="1083"/>
        <v>4608.9611000000014</v>
      </c>
      <c r="K2477" s="1">
        <f t="shared" si="1084"/>
        <v>4657.9956000000002</v>
      </c>
      <c r="L2477" s="1">
        <f t="shared" si="1085"/>
        <v>4607.0609454545456</v>
      </c>
      <c r="M2477" s="1">
        <f t="shared" si="1086"/>
        <v>33.65575415538072</v>
      </c>
      <c r="N2477" s="1">
        <f t="shared" si="1087"/>
        <v>48.636571397843703</v>
      </c>
      <c r="O2477" s="1">
        <f t="shared" si="1088"/>
        <v>43.563114984537584</v>
      </c>
      <c r="P2477" s="1">
        <f t="shared" si="1089"/>
        <v>45.063224700103355</v>
      </c>
      <c r="Q2477" s="1">
        <f t="shared" si="1090"/>
        <v>-4286532006.8560591</v>
      </c>
      <c r="R2477" s="1">
        <f t="shared" si="1097"/>
        <v>-1.8880000000008295</v>
      </c>
      <c r="S2477" s="1">
        <f t="shared" si="1072"/>
        <v>51.36342860215629</v>
      </c>
      <c r="T2477" s="1">
        <f t="shared" si="1074"/>
        <v>26.61961460534469</v>
      </c>
      <c r="U2477" s="1">
        <f t="shared" si="1091"/>
        <v>3.8731144660586058E-3</v>
      </c>
      <c r="V2477" s="1">
        <f t="shared" si="1092"/>
        <v>-1.2923508229540172E-2</v>
      </c>
      <c r="W2477" s="1">
        <f t="shared" si="1093"/>
        <v>0.19587711425896442</v>
      </c>
      <c r="X2477" s="1">
        <f t="shared" si="1094"/>
        <v>-0.85888015866740219</v>
      </c>
      <c r="Y2477" s="1">
        <f t="shared" si="1075"/>
        <v>4602.8546923076919</v>
      </c>
      <c r="Z2477" s="1">
        <f t="shared" si="1076"/>
        <v>4601.4278888888894</v>
      </c>
      <c r="AA2477" s="1">
        <f t="shared" si="1077"/>
        <v>1.4268034188025922</v>
      </c>
      <c r="AB2477" s="1">
        <f t="shared" si="1078"/>
        <v>3.3750928774927158</v>
      </c>
      <c r="AC2477" s="1">
        <f t="shared" si="1073"/>
        <v>4622.7690000000002</v>
      </c>
      <c r="AD2477" s="1">
        <f t="shared" si="1079"/>
        <v>4612.5171</v>
      </c>
      <c r="AE2477" s="1">
        <f t="shared" si="1080"/>
        <v>25.394946666666783</v>
      </c>
      <c r="AF2477" s="1">
        <f t="shared" si="1081"/>
        <v>26.913228406071756</v>
      </c>
      <c r="AG2477" s="1">
        <f t="shared" si="1095"/>
        <v>4602.2075999999997</v>
      </c>
      <c r="AH2477" s="1">
        <f t="shared" si="1098"/>
        <v>4646.1732142857154</v>
      </c>
      <c r="AI2477" s="1">
        <f t="shared" si="1082"/>
        <v>-43.965614285715674</v>
      </c>
      <c r="AJ2477" s="1">
        <f t="shared" si="1096"/>
        <v>1</v>
      </c>
    </row>
    <row r="2478" spans="1:36" x14ac:dyDescent="0.2">
      <c r="A2478" s="1" t="s">
        <v>61</v>
      </c>
      <c r="B2478" s="1">
        <v>4616.8959999999997</v>
      </c>
      <c r="C2478" s="10">
        <v>4629.165</v>
      </c>
      <c r="D2478" s="1">
        <v>4650.1589999999997</v>
      </c>
      <c r="E2478" s="1">
        <v>4606.9520000000002</v>
      </c>
      <c r="F2478" s="1">
        <v>11001464300</v>
      </c>
      <c r="G2478" s="1">
        <v>227946249300</v>
      </c>
      <c r="H2478" s="1">
        <f t="shared" si="1071"/>
        <v>22.070999999999913</v>
      </c>
      <c r="J2478" s="1">
        <f t="shared" si="1083"/>
        <v>4609.889900000001</v>
      </c>
      <c r="K2478" s="1">
        <f t="shared" si="1084"/>
        <v>4645.0393333333341</v>
      </c>
      <c r="L2478" s="1">
        <f t="shared" si="1085"/>
        <v>4610.7343818181816</v>
      </c>
      <c r="M2478" s="1">
        <f t="shared" si="1086"/>
        <v>25.223519115128113</v>
      </c>
      <c r="N2478" s="1">
        <f t="shared" si="1087"/>
        <v>28.957338713436425</v>
      </c>
      <c r="O2478" s="1">
        <f t="shared" si="1088"/>
        <v>53.02919727470784</v>
      </c>
      <c r="P2478" s="1">
        <f t="shared" si="1089"/>
        <v>43.734393690383136</v>
      </c>
      <c r="Q2478" s="1">
        <f t="shared" si="1090"/>
        <v>310384543.747558</v>
      </c>
      <c r="R2478" s="1">
        <f t="shared" si="1097"/>
        <v>65.393000000000029</v>
      </c>
      <c r="S2478" s="1">
        <f t="shared" si="1072"/>
        <v>71.042661286563586</v>
      </c>
      <c r="T2478" s="1">
        <f t="shared" si="1074"/>
        <v>33.555742310222335</v>
      </c>
      <c r="U2478" s="1">
        <f t="shared" si="1091"/>
        <v>2.4142582949625659E-3</v>
      </c>
      <c r="V2478" s="1">
        <f t="shared" si="1092"/>
        <v>-1.76444211767856E-2</v>
      </c>
      <c r="W2478" s="1">
        <f t="shared" si="1093"/>
        <v>0.41812495348313905</v>
      </c>
      <c r="X2478" s="1">
        <f t="shared" si="1094"/>
        <v>-0.34174809283999114</v>
      </c>
      <c r="Y2478" s="1">
        <f t="shared" si="1075"/>
        <v>4619.7083846153837</v>
      </c>
      <c r="Z2478" s="1">
        <f t="shared" si="1076"/>
        <v>4618.8168518518514</v>
      </c>
      <c r="AA2478" s="1">
        <f t="shared" si="1077"/>
        <v>0.89153276353226829</v>
      </c>
      <c r="AB2478" s="1">
        <f t="shared" si="1078"/>
        <v>1.3197492877485273</v>
      </c>
      <c r="AC2478" s="1">
        <f t="shared" si="1073"/>
        <v>4628.7586666666675</v>
      </c>
      <c r="AD2478" s="1">
        <f t="shared" si="1079"/>
        <v>4610.5816333333332</v>
      </c>
      <c r="AE2478" s="1">
        <f t="shared" si="1080"/>
        <v>23.846573333333527</v>
      </c>
      <c r="AF2478" s="1">
        <f t="shared" si="1081"/>
        <v>50.816618609449812</v>
      </c>
      <c r="AG2478" s="1">
        <f t="shared" si="1095"/>
        <v>4600.0680000000011</v>
      </c>
      <c r="AH2478" s="1">
        <f t="shared" si="1098"/>
        <v>4635.4482857142866</v>
      </c>
      <c r="AI2478" s="1">
        <f t="shared" si="1082"/>
        <v>-35.380285714285492</v>
      </c>
      <c r="AJ2478" s="1">
        <f t="shared" si="1096"/>
        <v>1</v>
      </c>
    </row>
    <row r="2479" spans="1:36" x14ac:dyDescent="0.2">
      <c r="A2479" s="1" t="s">
        <v>62</v>
      </c>
      <c r="B2479" s="1">
        <v>4604.567</v>
      </c>
      <c r="C2479" s="10">
        <v>4651.2359999999999</v>
      </c>
      <c r="D2479" s="1">
        <v>4651.3419999999996</v>
      </c>
      <c r="E2479" s="1">
        <v>4598.1000000000004</v>
      </c>
      <c r="F2479" s="1">
        <v>10455022800</v>
      </c>
      <c r="G2479" s="1">
        <v>195825700500</v>
      </c>
      <c r="H2479" s="1">
        <f t="shared" si="1071"/>
        <v>-16.921999999999571</v>
      </c>
      <c r="J2479" s="1">
        <f t="shared" si="1083"/>
        <v>4618.6363000000001</v>
      </c>
      <c r="K2479" s="1">
        <f t="shared" si="1084"/>
        <v>4636.5008000000007</v>
      </c>
      <c r="L2479" s="1">
        <f t="shared" si="1085"/>
        <v>4618.2518545454541</v>
      </c>
      <c r="M2479" s="1">
        <f t="shared" si="1086"/>
        <v>8.5710621024752651</v>
      </c>
      <c r="N2479" s="1">
        <f t="shared" si="1087"/>
        <v>14.261267919804801</v>
      </c>
      <c r="O2479" s="1">
        <f t="shared" si="1088"/>
        <v>59.904800303291047</v>
      </c>
      <c r="P2479" s="1">
        <f t="shared" si="1089"/>
        <v>51.752611861480894</v>
      </c>
      <c r="Q2479" s="1">
        <f t="shared" si="1090"/>
        <v>10413392792.983074</v>
      </c>
      <c r="R2479" s="1">
        <f t="shared" si="1097"/>
        <v>17.145999999999731</v>
      </c>
      <c r="S2479" s="1">
        <f t="shared" si="1072"/>
        <v>85.738732080195206</v>
      </c>
      <c r="T2479" s="1">
        <f t="shared" si="1074"/>
        <v>41.991488352881994</v>
      </c>
      <c r="U2479" s="1">
        <f t="shared" si="1091"/>
        <v>4.7451903107044906E-3</v>
      </c>
      <c r="V2479" s="1">
        <f t="shared" si="1092"/>
        <v>6.7878430529642814E-3</v>
      </c>
      <c r="W2479" s="1">
        <f t="shared" si="1093"/>
        <v>0.70582955406122272</v>
      </c>
      <c r="X2479" s="1">
        <f t="shared" si="1094"/>
        <v>0.3178086370652447</v>
      </c>
      <c r="Y2479" s="1">
        <f t="shared" si="1075"/>
        <v>4632.5605384615392</v>
      </c>
      <c r="Z2479" s="1">
        <f t="shared" si="1076"/>
        <v>4630.7998888888887</v>
      </c>
      <c r="AA2479" s="1">
        <f t="shared" si="1077"/>
        <v>1.7606495726504363</v>
      </c>
      <c r="AB2479" s="1">
        <f t="shared" si="1078"/>
        <v>1.0653561253559019</v>
      </c>
      <c r="AC2479" s="1">
        <f t="shared" si="1073"/>
        <v>4633.5593333333336</v>
      </c>
      <c r="AD2479" s="1">
        <f t="shared" si="1079"/>
        <v>4614.4667666666664</v>
      </c>
      <c r="AE2479" s="1">
        <f t="shared" si="1080"/>
        <v>23.002926666666916</v>
      </c>
      <c r="AF2479" s="1">
        <f t="shared" si="1081"/>
        <v>55.33373192995716</v>
      </c>
      <c r="AG2479" s="1">
        <f t="shared" si="1095"/>
        <v>4610.0362000000005</v>
      </c>
      <c r="AH2479" s="1">
        <f t="shared" si="1098"/>
        <v>4625.769571428571</v>
      </c>
      <c r="AI2479" s="1">
        <f t="shared" si="1082"/>
        <v>-15.733371428570535</v>
      </c>
      <c r="AJ2479" s="1">
        <f t="shared" si="1096"/>
        <v>0</v>
      </c>
    </row>
    <row r="2480" spans="1:36" x14ac:dyDescent="0.2">
      <c r="A2480" s="1" t="s">
        <v>63</v>
      </c>
      <c r="B2480" s="1">
        <v>4646.0519999999997</v>
      </c>
      <c r="C2480" s="10">
        <v>4634.3140000000003</v>
      </c>
      <c r="D2480" s="1">
        <v>4646.6719999999996</v>
      </c>
      <c r="E2480" s="1">
        <v>4613.2969999999996</v>
      </c>
      <c r="F2480" s="1">
        <v>11251651200.000002</v>
      </c>
      <c r="G2480" s="1">
        <v>215039182300</v>
      </c>
      <c r="H2480" s="1">
        <f t="shared" si="1071"/>
        <v>-60.161000000000058</v>
      </c>
      <c r="J2480" s="1">
        <f t="shared" si="1083"/>
        <v>4618.658699999999</v>
      </c>
      <c r="K2480" s="1">
        <f t="shared" si="1084"/>
        <v>4626.3392000000003</v>
      </c>
      <c r="L2480" s="1">
        <f t="shared" si="1085"/>
        <v>4621.1023454545457</v>
      </c>
      <c r="M2480" s="1">
        <f t="shared" si="1086"/>
        <v>14.039658655233012</v>
      </c>
      <c r="N2480" s="1">
        <f t="shared" si="1087"/>
        <v>20.183407671721138</v>
      </c>
      <c r="O2480" s="1">
        <f t="shared" si="1088"/>
        <v>56.359302727154414</v>
      </c>
      <c r="P2480" s="1">
        <f t="shared" si="1089"/>
        <v>51.247935334806392</v>
      </c>
      <c r="Q2480" s="1">
        <f t="shared" si="1090"/>
        <v>2919192441.6724062</v>
      </c>
      <c r="R2480" s="1">
        <f t="shared" si="1097"/>
        <v>25.541000000000167</v>
      </c>
      <c r="S2480" s="1">
        <f t="shared" si="1072"/>
        <v>79.816592328278873</v>
      </c>
      <c r="T2480" s="1">
        <f t="shared" si="1074"/>
        <v>47.369210312765816</v>
      </c>
      <c r="U2480" s="1">
        <f t="shared" si="1091"/>
        <v>-3.6514573678001899E-3</v>
      </c>
      <c r="V2480" s="1">
        <f t="shared" si="1092"/>
        <v>1.5456950960740451E-2</v>
      </c>
      <c r="W2480" s="1">
        <f t="shared" si="1093"/>
        <v>0.33895771514793388</v>
      </c>
      <c r="X2480" s="1">
        <f t="shared" si="1094"/>
        <v>0.17237819483707462</v>
      </c>
      <c r="Y2480" s="1">
        <f t="shared" si="1075"/>
        <v>4648.6326153846157</v>
      </c>
      <c r="Z2480" s="1">
        <f t="shared" si="1076"/>
        <v>4649.9825185185182</v>
      </c>
      <c r="AA2480" s="1">
        <f t="shared" si="1077"/>
        <v>-1.3499031339024441</v>
      </c>
      <c r="AB2480" s="1">
        <f t="shared" si="1078"/>
        <v>1.1385390313398602</v>
      </c>
      <c r="AC2480" s="1">
        <f t="shared" si="1073"/>
        <v>4631.4276666666665</v>
      </c>
      <c r="AD2480" s="1">
        <f t="shared" si="1079"/>
        <v>4613.5512333333336</v>
      </c>
      <c r="AE2480" s="1">
        <f t="shared" si="1080"/>
        <v>22.453606666666747</v>
      </c>
      <c r="AF2480" s="1">
        <f t="shared" si="1081"/>
        <v>53.076649997232316</v>
      </c>
      <c r="AG2480" s="1">
        <f t="shared" si="1095"/>
        <v>4626.5614000000005</v>
      </c>
      <c r="AH2480" s="1">
        <f t="shared" si="1098"/>
        <v>4622.6169285714286</v>
      </c>
      <c r="AI2480" s="1">
        <f t="shared" si="1082"/>
        <v>3.9444714285718874</v>
      </c>
      <c r="AJ2480" s="1">
        <f t="shared" si="1096"/>
        <v>0</v>
      </c>
    </row>
    <row r="2481" spans="1:36" x14ac:dyDescent="0.2">
      <c r="A2481" s="1" t="s">
        <v>64</v>
      </c>
      <c r="B2481" s="1">
        <v>4601.9179999999997</v>
      </c>
      <c r="C2481" s="10">
        <v>4574.1530000000002</v>
      </c>
      <c r="D2481" s="1">
        <v>4602.0659999999998</v>
      </c>
      <c r="E2481" s="1">
        <v>4550.8040000000001</v>
      </c>
      <c r="F2481" s="1">
        <v>12331723700.000002</v>
      </c>
      <c r="G2481" s="1">
        <v>246872960700</v>
      </c>
      <c r="H2481" s="1">
        <f t="shared" si="1071"/>
        <v>48.893999999999323</v>
      </c>
      <c r="J2481" s="1">
        <f t="shared" si="1083"/>
        <v>4615.1966999999986</v>
      </c>
      <c r="K2481" s="1">
        <f t="shared" si="1084"/>
        <v>4619.3860000000004</v>
      </c>
      <c r="L2481" s="1">
        <f t="shared" si="1085"/>
        <v>4613.0104000000001</v>
      </c>
      <c r="M2481" s="1">
        <f t="shared" si="1086"/>
        <v>76.577148582822659</v>
      </c>
      <c r="N2481" s="1">
        <f t="shared" si="1087"/>
        <v>66.729792740249636</v>
      </c>
      <c r="O2481" s="1">
        <f t="shared" si="1088"/>
        <v>56.47733047258756</v>
      </c>
      <c r="P2481" s="1">
        <f t="shared" si="1089"/>
        <v>48.600390871552229</v>
      </c>
      <c r="Q2481" s="1">
        <f t="shared" si="1090"/>
        <v>-1097928035.7144253</v>
      </c>
      <c r="R2481" s="1">
        <f t="shared" si="1097"/>
        <v>-77.907999999999447</v>
      </c>
      <c r="S2481" s="1">
        <f t="shared" si="1072"/>
        <v>33.270207259750364</v>
      </c>
      <c r="T2481" s="1">
        <f t="shared" si="1074"/>
        <v>48.020482125447977</v>
      </c>
      <c r="U2481" s="1">
        <f t="shared" si="1091"/>
        <v>-1.3152380342327871E-2</v>
      </c>
      <c r="V2481" s="1">
        <f t="shared" si="1092"/>
        <v>-1.2933930933581328E-2</v>
      </c>
      <c r="W2481" s="1">
        <f t="shared" si="1093"/>
        <v>-0.88931637518284679</v>
      </c>
      <c r="X2481" s="1">
        <f t="shared" si="1094"/>
        <v>-0.97919940009343598</v>
      </c>
      <c r="Y2481" s="1">
        <f t="shared" si="1075"/>
        <v>4625.0584615384623</v>
      </c>
      <c r="Z2481" s="1">
        <f t="shared" si="1076"/>
        <v>4629.8576296296305</v>
      </c>
      <c r="AA2481" s="1">
        <f t="shared" si="1077"/>
        <v>-4.7991680911682124</v>
      </c>
      <c r="AB2481" s="1">
        <f t="shared" si="1078"/>
        <v>-2.0397561253555976</v>
      </c>
      <c r="AC2481" s="1">
        <f t="shared" si="1073"/>
        <v>4575.6743333333334</v>
      </c>
      <c r="AD2481" s="1">
        <f t="shared" si="1079"/>
        <v>4612.5293000000001</v>
      </c>
      <c r="AE2481" s="1">
        <f t="shared" si="1080"/>
        <v>23.884313333333374</v>
      </c>
      <c r="AF2481" s="1">
        <f t="shared" si="1081"/>
        <v>-102.87077310900769</v>
      </c>
      <c r="AG2481" s="1">
        <f t="shared" si="1095"/>
        <v>4621.3713999999991</v>
      </c>
      <c r="AH2481" s="1">
        <f t="shared" si="1098"/>
        <v>4612.7485000000006</v>
      </c>
      <c r="AI2481" s="1">
        <f t="shared" si="1082"/>
        <v>8.6228999999984808</v>
      </c>
      <c r="AJ2481" s="1">
        <f t="shared" si="1096"/>
        <v>1</v>
      </c>
    </row>
    <row r="2482" spans="1:36" x14ac:dyDescent="0.2">
      <c r="A2482" s="1" t="s">
        <v>65</v>
      </c>
      <c r="B2482" s="1">
        <v>4582.0060000000003</v>
      </c>
      <c r="C2482" s="10">
        <v>4623.0469999999996</v>
      </c>
      <c r="D2482" s="1">
        <v>4625.2979999999998</v>
      </c>
      <c r="E2482" s="1">
        <v>4579.2950000000001</v>
      </c>
      <c r="F2482" s="1">
        <v>12295291600</v>
      </c>
      <c r="G2482" s="1">
        <v>259050146200</v>
      </c>
      <c r="H2482" s="1">
        <f t="shared" si="1071"/>
        <v>-93.727999999999156</v>
      </c>
      <c r="J2482" s="1">
        <f t="shared" si="1083"/>
        <v>4612.2952999999998</v>
      </c>
      <c r="K2482" s="1">
        <f t="shared" si="1084"/>
        <v>4613.4350666666678</v>
      </c>
      <c r="L2482" s="1">
        <f t="shared" si="1085"/>
        <v>4614.4377272727279</v>
      </c>
      <c r="M2482" s="1">
        <f t="shared" si="1086"/>
        <v>28.14358749925421</v>
      </c>
      <c r="N2482" s="1">
        <f t="shared" si="1087"/>
        <v>29.839518934049636</v>
      </c>
      <c r="O2482" s="1">
        <f t="shared" si="1088"/>
        <v>32.472959296625504</v>
      </c>
      <c r="P2482" s="1">
        <f t="shared" si="1089"/>
        <v>41.418060374065135</v>
      </c>
      <c r="Q2482" s="1">
        <f t="shared" si="1090"/>
        <v>11092035230.128353</v>
      </c>
      <c r="R2482" s="1">
        <f t="shared" si="1097"/>
        <v>-16.816000000000713</v>
      </c>
      <c r="S2482" s="1">
        <f t="shared" si="1072"/>
        <v>70.160481065950364</v>
      </c>
      <c r="T2482" s="1">
        <f t="shared" si="1074"/>
        <v>51.018659247898711</v>
      </c>
      <c r="U2482" s="1">
        <f t="shared" si="1091"/>
        <v>1.0576141665875196E-2</v>
      </c>
      <c r="V2482" s="1">
        <f t="shared" si="1092"/>
        <v>3.0971366999414879E-3</v>
      </c>
      <c r="W2482" s="1">
        <f t="shared" si="1093"/>
        <v>0.23310953225392575</v>
      </c>
      <c r="X2482" s="1">
        <f t="shared" si="1094"/>
        <v>0.20834656160613627</v>
      </c>
      <c r="Y2482" s="1">
        <f t="shared" si="1075"/>
        <v>4581.675153846154</v>
      </c>
      <c r="Z2482" s="1">
        <f t="shared" si="1076"/>
        <v>4577.7747777777786</v>
      </c>
      <c r="AA2482" s="1">
        <f t="shared" si="1077"/>
        <v>3.9003760683754081</v>
      </c>
      <c r="AB2482" s="1">
        <f t="shared" si="1078"/>
        <v>-3.0592592592594881</v>
      </c>
      <c r="AC2482" s="1">
        <f t="shared" si="1073"/>
        <v>4609.2133333333331</v>
      </c>
      <c r="AD2482" s="1">
        <f t="shared" si="1079"/>
        <v>4609.8904666666676</v>
      </c>
      <c r="AE2482" s="1">
        <f t="shared" si="1080"/>
        <v>22.436439999999948</v>
      </c>
      <c r="AF2482" s="1">
        <f t="shared" si="1081"/>
        <v>-2.0120046773151095</v>
      </c>
      <c r="AG2482" s="1">
        <f t="shared" si="1095"/>
        <v>4622.3829999999998</v>
      </c>
      <c r="AH2482" s="1">
        <f t="shared" si="1098"/>
        <v>4612.9749285714288</v>
      </c>
      <c r="AI2482" s="1">
        <f t="shared" si="1082"/>
        <v>9.4080714285710201</v>
      </c>
      <c r="AJ2482" s="1">
        <f t="shared" si="1096"/>
        <v>0</v>
      </c>
    </row>
    <row r="2483" spans="1:36" x14ac:dyDescent="0.2">
      <c r="A2483" s="1" t="s">
        <v>66</v>
      </c>
      <c r="B2483" s="1">
        <v>4592.0690000000004</v>
      </c>
      <c r="C2483" s="10">
        <v>4529.3190000000004</v>
      </c>
      <c r="D2483" s="1">
        <v>4610.8789999999999</v>
      </c>
      <c r="E2483" s="1">
        <v>4488.4759999999997</v>
      </c>
      <c r="F2483" s="1">
        <v>18440305800</v>
      </c>
      <c r="G2483" s="1">
        <v>342346666900</v>
      </c>
      <c r="H2483" s="1">
        <f t="shared" si="1071"/>
        <v>44.105999999999767</v>
      </c>
      <c r="J2483" s="1">
        <f t="shared" si="1083"/>
        <v>4601.2409000000007</v>
      </c>
      <c r="K2483" s="1">
        <f t="shared" si="1084"/>
        <v>4607.3978666666671</v>
      </c>
      <c r="L2483" s="1">
        <f t="shared" si="1085"/>
        <v>4599.3511272727274</v>
      </c>
      <c r="M2483" s="1">
        <f t="shared" si="1086"/>
        <v>74.922328785626974</v>
      </c>
      <c r="N2483" s="1">
        <f t="shared" si="1087"/>
        <v>76.543188605558925</v>
      </c>
      <c r="O2483" s="1">
        <f t="shared" si="1088"/>
        <v>40.251222532373461</v>
      </c>
      <c r="P2483" s="1">
        <f t="shared" si="1089"/>
        <v>41.521395978711844</v>
      </c>
      <c r="Q2483" s="1">
        <f t="shared" si="1090"/>
        <v>-6134113798.3429747</v>
      </c>
      <c r="R2483" s="1">
        <f t="shared" si="1097"/>
        <v>-72.076000000000022</v>
      </c>
      <c r="S2483" s="1">
        <f t="shared" si="1072"/>
        <v>23.456811394441065</v>
      </c>
      <c r="T2483" s="1">
        <f t="shared" si="1074"/>
        <v>49.396169048010606</v>
      </c>
      <c r="U2483" s="1">
        <f t="shared" si="1091"/>
        <v>-2.0693618621253913E-2</v>
      </c>
      <c r="V2483" s="1">
        <f t="shared" si="1092"/>
        <v>-2.6384434769879263E-2</v>
      </c>
      <c r="W2483" s="1">
        <f t="shared" si="1093"/>
        <v>-1.5630979025679848</v>
      </c>
      <c r="X2483" s="1">
        <f t="shared" si="1094"/>
        <v>-1.6946412905112265</v>
      </c>
      <c r="Y2483" s="1">
        <f t="shared" si="1075"/>
        <v>4608.6273076923071</v>
      </c>
      <c r="Z2483" s="1">
        <f t="shared" si="1076"/>
        <v>4616.1041851851851</v>
      </c>
      <c r="AA2483" s="1">
        <f t="shared" si="1077"/>
        <v>-7.4768774928779749</v>
      </c>
      <c r="AB2483" s="1">
        <f t="shared" si="1078"/>
        <v>1.6249253561247314</v>
      </c>
      <c r="AC2483" s="1">
        <f t="shared" si="1073"/>
        <v>4542.891333333333</v>
      </c>
      <c r="AD2483" s="1">
        <f t="shared" si="1079"/>
        <v>4600.6741000000002</v>
      </c>
      <c r="AE2483" s="1">
        <f t="shared" si="1080"/>
        <v>28.327746666666734</v>
      </c>
      <c r="AF2483" s="1">
        <f t="shared" si="1081"/>
        <v>-135.98626427203064</v>
      </c>
      <c r="AG2483" s="1">
        <f t="shared" si="1095"/>
        <v>4602.4138000000003</v>
      </c>
      <c r="AH2483" s="1">
        <f t="shared" si="1098"/>
        <v>4610.5140000000001</v>
      </c>
      <c r="AI2483" s="1">
        <f t="shared" si="1082"/>
        <v>-8.1001999999998588</v>
      </c>
      <c r="AJ2483" s="1">
        <f t="shared" si="1096"/>
        <v>1</v>
      </c>
    </row>
    <row r="2484" spans="1:36" x14ac:dyDescent="0.2">
      <c r="A2484" s="1" t="s">
        <v>67</v>
      </c>
      <c r="B2484" s="1">
        <v>4564.6319999999996</v>
      </c>
      <c r="C2484" s="10">
        <v>4573.4250000000002</v>
      </c>
      <c r="D2484" s="1">
        <v>4611.8599999999997</v>
      </c>
      <c r="E2484" s="1">
        <v>4561.8959999999997</v>
      </c>
      <c r="F2484" s="1">
        <v>14972258300</v>
      </c>
      <c r="G2484" s="1">
        <v>271727599700</v>
      </c>
      <c r="H2484" s="1">
        <f t="shared" si="1071"/>
        <v>8.2209999999995489</v>
      </c>
      <c r="J2484" s="1">
        <f t="shared" si="1083"/>
        <v>4598.4439000000002</v>
      </c>
      <c r="K2484" s="1">
        <f t="shared" si="1084"/>
        <v>4608.0414000000001</v>
      </c>
      <c r="L2484" s="1">
        <f t="shared" si="1085"/>
        <v>4594.2936909090904</v>
      </c>
      <c r="M2484" s="1">
        <f t="shared" si="1086"/>
        <v>47.841170041628992</v>
      </c>
      <c r="N2484" s="1">
        <f t="shared" si="1087"/>
        <v>47.841170041628992</v>
      </c>
      <c r="O2484" s="1">
        <f t="shared" si="1088"/>
        <v>37.209225385248644</v>
      </c>
      <c r="P2484" s="1">
        <f t="shared" si="1089"/>
        <v>43.668693108285837</v>
      </c>
      <c r="Q2484" s="1">
        <f t="shared" si="1090"/>
        <v>-8062676763.6655617</v>
      </c>
      <c r="R2484" s="1">
        <f t="shared" si="1097"/>
        <v>21.73700000000008</v>
      </c>
      <c r="S2484" s="1">
        <f t="shared" si="1072"/>
        <v>52.158829958371008</v>
      </c>
      <c r="T2484" s="1">
        <f t="shared" si="1074"/>
        <v>51.779447881293436</v>
      </c>
      <c r="U2484" s="1">
        <f t="shared" si="1091"/>
        <v>9.6439757949457489E-3</v>
      </c>
      <c r="V2484" s="1">
        <f t="shared" si="1092"/>
        <v>-1.4318957262315741E-2</v>
      </c>
      <c r="W2484" s="1">
        <f t="shared" si="1093"/>
        <v>-0.54407318092974954</v>
      </c>
      <c r="X2484" s="1">
        <f t="shared" si="1094"/>
        <v>-0.7512172091162177</v>
      </c>
      <c r="Y2484" s="1">
        <f t="shared" si="1075"/>
        <v>4536.1045384615391</v>
      </c>
      <c r="Z2484" s="1">
        <f t="shared" si="1076"/>
        <v>4532.5861111111108</v>
      </c>
      <c r="AA2484" s="1">
        <f t="shared" si="1077"/>
        <v>3.5184273504282828</v>
      </c>
      <c r="AB2484" s="1">
        <f t="shared" si="1078"/>
        <v>-5.277816524216723</v>
      </c>
      <c r="AC2484" s="1">
        <f t="shared" si="1073"/>
        <v>4582.3936666666668</v>
      </c>
      <c r="AD2484" s="1">
        <f t="shared" si="1079"/>
        <v>4596.9179333333332</v>
      </c>
      <c r="AE2484" s="1">
        <f t="shared" si="1080"/>
        <v>28.227666666666757</v>
      </c>
      <c r="AF2484" s="1">
        <f t="shared" si="1081"/>
        <v>-34.302673893618056</v>
      </c>
      <c r="AG2484" s="1">
        <f t="shared" si="1095"/>
        <v>4586.8516</v>
      </c>
      <c r="AH2484" s="1">
        <f t="shared" si="1098"/>
        <v>4606.1807857142858</v>
      </c>
      <c r="AI2484" s="1">
        <f t="shared" si="1082"/>
        <v>-19.329185714285813</v>
      </c>
      <c r="AJ2484" s="1">
        <f t="shared" si="1096"/>
        <v>1</v>
      </c>
    </row>
    <row r="2485" spans="1:36" x14ac:dyDescent="0.2">
      <c r="A2485" s="1" t="s">
        <v>68</v>
      </c>
      <c r="B2485" s="1">
        <v>4563.7430000000004</v>
      </c>
      <c r="C2485" s="10">
        <v>4581.6459999999997</v>
      </c>
      <c r="D2485" s="1">
        <v>4581.6459999999997</v>
      </c>
      <c r="E2485" s="1">
        <v>4530.6760000000004</v>
      </c>
      <c r="F2485" s="1">
        <v>13540697800</v>
      </c>
      <c r="G2485" s="1">
        <v>248363727500</v>
      </c>
      <c r="H2485" s="1">
        <f t="shared" si="1071"/>
        <v>38.039999999999964</v>
      </c>
      <c r="J2485" s="1">
        <f t="shared" si="1083"/>
        <v>4601.4397000000008</v>
      </c>
      <c r="K2485" s="1">
        <f t="shared" si="1084"/>
        <v>4604.5451333333331</v>
      </c>
      <c r="L2485" s="1">
        <f t="shared" si="1085"/>
        <v>4591.2395272727272</v>
      </c>
      <c r="M2485" s="1">
        <f t="shared" si="1086"/>
        <v>41.104705555134061</v>
      </c>
      <c r="N2485" s="1">
        <f t="shared" si="1087"/>
        <v>42.793462109955371</v>
      </c>
      <c r="O2485" s="1">
        <f t="shared" si="1088"/>
        <v>47.505031553811918</v>
      </c>
      <c r="P2485" s="1">
        <f t="shared" si="1089"/>
        <v>51.991065188852318</v>
      </c>
      <c r="Q2485" s="1">
        <f t="shared" si="1090"/>
        <v>13540697800</v>
      </c>
      <c r="R2485" s="1">
        <f t="shared" si="1097"/>
        <v>-18.457000000000335</v>
      </c>
      <c r="S2485" s="1">
        <f t="shared" si="1072"/>
        <v>57.206537890044629</v>
      </c>
      <c r="T2485" s="1">
        <f t="shared" si="1074"/>
        <v>56.371683626114347</v>
      </c>
      <c r="U2485" s="1">
        <f t="shared" si="1091"/>
        <v>1.7943333029220392E-3</v>
      </c>
      <c r="V2485" s="1">
        <f t="shared" si="1092"/>
        <v>-4.2919592862600804E-3</v>
      </c>
      <c r="W2485" s="1">
        <f t="shared" si="1093"/>
        <v>-0.43016319435851952</v>
      </c>
      <c r="X2485" s="1">
        <f t="shared" si="1094"/>
        <v>-0.49731586226751007</v>
      </c>
      <c r="Y2485" s="1">
        <f t="shared" si="1075"/>
        <v>4574.6897692307693</v>
      </c>
      <c r="Z2485" s="1">
        <f t="shared" si="1076"/>
        <v>4574.0339629629625</v>
      </c>
      <c r="AA2485" s="1">
        <f t="shared" si="1077"/>
        <v>0.65580626780683815</v>
      </c>
      <c r="AB2485" s="1">
        <f t="shared" si="1078"/>
        <v>2.9459031339039936</v>
      </c>
      <c r="AC2485" s="1">
        <f t="shared" si="1073"/>
        <v>4564.6559999999999</v>
      </c>
      <c r="AD2485" s="1">
        <f t="shared" si="1079"/>
        <v>4597.5376333333334</v>
      </c>
      <c r="AE2485" s="1">
        <f t="shared" si="1080"/>
        <v>27.607966666666744</v>
      </c>
      <c r="AF2485" s="1">
        <f t="shared" si="1081"/>
        <v>-79.401316125739839</v>
      </c>
      <c r="AG2485" s="1">
        <f t="shared" si="1095"/>
        <v>4576.3180000000002</v>
      </c>
      <c r="AH2485" s="1">
        <f t="shared" si="1098"/>
        <v>4604.2431428571426</v>
      </c>
      <c r="AI2485" s="1">
        <f t="shared" si="1082"/>
        <v>-27.925142857142419</v>
      </c>
      <c r="AJ2485" s="1">
        <f t="shared" si="1096"/>
        <v>1</v>
      </c>
    </row>
    <row r="2486" spans="1:36" x14ac:dyDescent="0.2">
      <c r="A2486" s="1" t="s">
        <v>69</v>
      </c>
      <c r="B2486" s="1">
        <v>4597.8549999999996</v>
      </c>
      <c r="C2486" s="10">
        <v>4619.6859999999997</v>
      </c>
      <c r="D2486" s="1">
        <v>4623.4309999999996</v>
      </c>
      <c r="E2486" s="1">
        <v>4583.9170000000004</v>
      </c>
      <c r="F2486" s="1">
        <v>12313922000</v>
      </c>
      <c r="G2486" s="1">
        <v>260431185100.00003</v>
      </c>
      <c r="H2486" s="1">
        <f t="shared" si="1071"/>
        <v>-41.085000000000036</v>
      </c>
      <c r="J2486" s="1">
        <f t="shared" si="1083"/>
        <v>4603.3979999999992</v>
      </c>
      <c r="K2486" s="1">
        <f t="shared" si="1084"/>
        <v>4605.2726666666667</v>
      </c>
      <c r="L2486" s="1">
        <f t="shared" si="1085"/>
        <v>4594.5570363636352</v>
      </c>
      <c r="M2486" s="1">
        <f t="shared" si="1086"/>
        <v>4.1016795544576716</v>
      </c>
      <c r="N2486" s="1">
        <f t="shared" si="1087"/>
        <v>19.436837645671872</v>
      </c>
      <c r="O2486" s="1">
        <f t="shared" si="1088"/>
        <v>50.811459678772785</v>
      </c>
      <c r="P2486" s="1">
        <f t="shared" si="1089"/>
        <v>52.985655805904052</v>
      </c>
      <c r="Q2486" s="1">
        <f t="shared" si="1090"/>
        <v>9979780283.6463242</v>
      </c>
      <c r="R2486" s="1">
        <f t="shared" si="1097"/>
        <v>1.6970000000001164</v>
      </c>
      <c r="S2486" s="1">
        <f t="shared" si="1072"/>
        <v>80.563162354328128</v>
      </c>
      <c r="T2486" s="1">
        <f t="shared" si="1074"/>
        <v>60.477744422007959</v>
      </c>
      <c r="U2486" s="1">
        <f t="shared" si="1091"/>
        <v>8.2343258827547953E-3</v>
      </c>
      <c r="V2486" s="1">
        <f t="shared" si="1092"/>
        <v>1.4939073152641303E-2</v>
      </c>
      <c r="W2486" s="1">
        <f t="shared" si="1093"/>
        <v>0.35382558709893147</v>
      </c>
      <c r="X2486" s="1">
        <f t="shared" si="1094"/>
        <v>0.31297459187721544</v>
      </c>
      <c r="Y2486" s="1">
        <f t="shared" si="1075"/>
        <v>4587.4983076923072</v>
      </c>
      <c r="Z2486" s="1">
        <f t="shared" si="1076"/>
        <v>4584.4637777777771</v>
      </c>
      <c r="AA2486" s="1">
        <f t="shared" si="1077"/>
        <v>3.0345299145301396</v>
      </c>
      <c r="AB2486" s="1">
        <f t="shared" si="1078"/>
        <v>1.1315509971514985</v>
      </c>
      <c r="AC2486" s="1">
        <f t="shared" si="1073"/>
        <v>4609.0113333333329</v>
      </c>
      <c r="AD2486" s="1">
        <f t="shared" si="1079"/>
        <v>4600.0354666666672</v>
      </c>
      <c r="AE2486" s="1">
        <f t="shared" si="1080"/>
        <v>26.90530666666664</v>
      </c>
      <c r="AF2486" s="1">
        <f t="shared" si="1081"/>
        <v>22.240635222062167</v>
      </c>
      <c r="AG2486" s="1">
        <f t="shared" si="1095"/>
        <v>4585.4246000000003</v>
      </c>
      <c r="AH2486" s="1">
        <f t="shared" si="1098"/>
        <v>4601.9306428571435</v>
      </c>
      <c r="AI2486" s="1">
        <f t="shared" si="1082"/>
        <v>-16.506042857143257</v>
      </c>
      <c r="AJ2486" s="1">
        <f t="shared" si="1096"/>
        <v>0</v>
      </c>
    </row>
    <row r="2487" spans="1:36" x14ac:dyDescent="0.2">
      <c r="A2487" s="1" t="s">
        <v>70</v>
      </c>
      <c r="B2487" s="1">
        <v>4594.0169999999998</v>
      </c>
      <c r="C2487" s="10">
        <v>4578.6009999999997</v>
      </c>
      <c r="D2487" s="1">
        <v>4594.0169999999998</v>
      </c>
      <c r="E2487" s="1">
        <v>4558.442</v>
      </c>
      <c r="F2487" s="1">
        <v>11329832500</v>
      </c>
      <c r="G2487" s="1">
        <v>215299655400</v>
      </c>
      <c r="H2487" s="1">
        <f t="shared" si="1071"/>
        <v>-26.972999999999956</v>
      </c>
      <c r="J2487" s="1">
        <f t="shared" si="1083"/>
        <v>4599.4592000000002</v>
      </c>
      <c r="K2487" s="1">
        <f t="shared" si="1084"/>
        <v>4600.3753333333334</v>
      </c>
      <c r="L2487" s="1">
        <f t="shared" si="1085"/>
        <v>4590.048490909091</v>
      </c>
      <c r="M2487" s="1">
        <f t="shared" si="1086"/>
        <v>34.129745216412623</v>
      </c>
      <c r="N2487" s="1">
        <f t="shared" si="1087"/>
        <v>44.663097270148462</v>
      </c>
      <c r="O2487" s="1">
        <f t="shared" si="1088"/>
        <v>35.838161751000328</v>
      </c>
      <c r="P2487" s="1">
        <f t="shared" si="1089"/>
        <v>44.35369458816615</v>
      </c>
      <c r="Q2487" s="1">
        <f t="shared" si="1090"/>
        <v>1510538174.20926</v>
      </c>
      <c r="R2487" s="1">
        <f t="shared" si="1097"/>
        <v>-50.564000000000306</v>
      </c>
      <c r="S2487" s="1">
        <f t="shared" si="1072"/>
        <v>55.336902729851545</v>
      </c>
      <c r="T2487" s="1">
        <f t="shared" si="1074"/>
        <v>60.875091834777471</v>
      </c>
      <c r="U2487" s="1">
        <f t="shared" si="1091"/>
        <v>-8.9732649776645829E-3</v>
      </c>
      <c r="V2487" s="1">
        <f t="shared" si="1092"/>
        <v>-4.6742431636857713E-3</v>
      </c>
      <c r="W2487" s="1">
        <f t="shared" si="1093"/>
        <v>-0.45349244537272071</v>
      </c>
      <c r="X2487" s="1">
        <f t="shared" si="1094"/>
        <v>-0.47331645258510957</v>
      </c>
      <c r="Y2487" s="1">
        <f t="shared" si="1075"/>
        <v>4613.36523076923</v>
      </c>
      <c r="Z2487" s="1">
        <f t="shared" si="1076"/>
        <v>4616.6426666666666</v>
      </c>
      <c r="AA2487" s="1">
        <f t="shared" si="1077"/>
        <v>-3.2774358974365896</v>
      </c>
      <c r="AB2487" s="1">
        <f t="shared" si="1078"/>
        <v>1.7721367521367939</v>
      </c>
      <c r="AC2487" s="1">
        <f t="shared" si="1073"/>
        <v>4577.0199999999995</v>
      </c>
      <c r="AD2487" s="1">
        <f t="shared" si="1079"/>
        <v>4595.4605666666666</v>
      </c>
      <c r="AE2487" s="1">
        <f t="shared" si="1080"/>
        <v>26.933500000000095</v>
      </c>
      <c r="AF2487" s="1">
        <f t="shared" si="1081"/>
        <v>-45.644684541969525</v>
      </c>
      <c r="AG2487" s="1">
        <f t="shared" si="1095"/>
        <v>4576.5353999999998</v>
      </c>
      <c r="AH2487" s="1">
        <f t="shared" si="1098"/>
        <v>4597.5547857142865</v>
      </c>
      <c r="AI2487" s="1">
        <f t="shared" si="1082"/>
        <v>-21.019385714286727</v>
      </c>
      <c r="AJ2487" s="1">
        <f t="shared" si="1096"/>
        <v>0</v>
      </c>
    </row>
    <row r="2488" spans="1:36" x14ac:dyDescent="0.2">
      <c r="A2488" s="1" t="s">
        <v>71</v>
      </c>
      <c r="B2488" s="1">
        <v>4595.0249999999996</v>
      </c>
      <c r="C2488" s="10">
        <v>4551.6279999999997</v>
      </c>
      <c r="D2488" s="1">
        <v>4599.3969999999999</v>
      </c>
      <c r="E2488" s="1">
        <v>4544.4309999999996</v>
      </c>
      <c r="F2488" s="1">
        <v>13828587700</v>
      </c>
      <c r="G2488" s="1">
        <v>242701772000</v>
      </c>
      <c r="H2488" s="1">
        <f t="shared" si="1071"/>
        <v>-55.197999999999411</v>
      </c>
      <c r="J2488" s="1">
        <f t="shared" si="1083"/>
        <v>4591.7055</v>
      </c>
      <c r="K2488" s="1">
        <f t="shared" si="1084"/>
        <v>4594.4930000000013</v>
      </c>
      <c r="L2488" s="1">
        <f t="shared" si="1085"/>
        <v>4581.3519090909094</v>
      </c>
      <c r="M2488" s="1">
        <f t="shared" si="1086"/>
        <v>53.205142454892318</v>
      </c>
      <c r="N2488" s="1">
        <f t="shared" si="1087"/>
        <v>61.224564979799311</v>
      </c>
      <c r="O2488" s="1">
        <f t="shared" si="1088"/>
        <v>42.302092939430601</v>
      </c>
      <c r="P2488" s="1">
        <f t="shared" si="1089"/>
        <v>36.973262605154581</v>
      </c>
      <c r="Q2488" s="1">
        <f t="shared" si="1090"/>
        <v>-10207281959.109232</v>
      </c>
      <c r="R2488" s="1">
        <f t="shared" si="1097"/>
        <v>-99.608000000000175</v>
      </c>
      <c r="S2488" s="1">
        <f t="shared" si="1072"/>
        <v>38.775435020200689</v>
      </c>
      <c r="T2488" s="1">
        <f t="shared" si="1074"/>
        <v>57.648369208141183</v>
      </c>
      <c r="U2488" s="1">
        <f t="shared" si="1091"/>
        <v>-5.9260115281828743E-3</v>
      </c>
      <c r="V2488" s="1">
        <f t="shared" si="1092"/>
        <v>-1.4370107854306254E-2</v>
      </c>
      <c r="W2488" s="1">
        <f t="shared" si="1093"/>
        <v>-0.87282383419407739</v>
      </c>
      <c r="X2488" s="1">
        <f t="shared" si="1094"/>
        <v>-0.93296474714406108</v>
      </c>
      <c r="Y2488" s="1">
        <f t="shared" si="1075"/>
        <v>4574.4513076923076</v>
      </c>
      <c r="Z2488" s="1">
        <f t="shared" si="1076"/>
        <v>4576.6030000000001</v>
      </c>
      <c r="AA2488" s="1">
        <f t="shared" si="1077"/>
        <v>-2.1516923076924286</v>
      </c>
      <c r="AB2488" s="1">
        <f t="shared" si="1078"/>
        <v>-3.0522871794877573</v>
      </c>
      <c r="AC2488" s="1">
        <f t="shared" si="1073"/>
        <v>4565.1519999999991</v>
      </c>
      <c r="AD2488" s="1">
        <f t="shared" si="1079"/>
        <v>4589.0998999999993</v>
      </c>
      <c r="AE2488" s="1">
        <f t="shared" si="1080"/>
        <v>25.362413333333279</v>
      </c>
      <c r="AF2488" s="1">
        <f t="shared" si="1081"/>
        <v>-62.948531186044256</v>
      </c>
      <c r="AG2488" s="1">
        <f t="shared" si="1095"/>
        <v>4580.9971999999998</v>
      </c>
      <c r="AH2488" s="1">
        <f t="shared" si="1098"/>
        <v>4594.0000000000009</v>
      </c>
      <c r="AI2488" s="1">
        <f t="shared" si="1082"/>
        <v>-13.002800000001116</v>
      </c>
      <c r="AJ2488" s="1">
        <f t="shared" si="1096"/>
        <v>0</v>
      </c>
    </row>
    <row r="2489" spans="1:36" x14ac:dyDescent="0.2">
      <c r="A2489" s="1" t="s">
        <v>72</v>
      </c>
      <c r="B2489" s="1">
        <v>4513.3639999999996</v>
      </c>
      <c r="C2489" s="10">
        <v>4496.43</v>
      </c>
      <c r="D2489" s="1">
        <v>4539.393</v>
      </c>
      <c r="E2489" s="1">
        <v>4481.4930000000004</v>
      </c>
      <c r="F2489" s="1">
        <v>12726680600</v>
      </c>
      <c r="G2489" s="1">
        <v>249970282300</v>
      </c>
      <c r="H2489" s="1">
        <f t="shared" si="1071"/>
        <v>-143.65200000000004</v>
      </c>
      <c r="J2489" s="1">
        <f t="shared" si="1083"/>
        <v>4576.2248999999993</v>
      </c>
      <c r="K2489" s="1">
        <f t="shared" si="1084"/>
        <v>4587.4953333333342</v>
      </c>
      <c r="L2489" s="1">
        <f t="shared" si="1085"/>
        <v>4564.0290909090909</v>
      </c>
      <c r="M2489" s="1">
        <f t="shared" si="1086"/>
        <v>89.476391100339598</v>
      </c>
      <c r="N2489" s="1">
        <f t="shared" si="1087"/>
        <v>90.957082922163252</v>
      </c>
      <c r="O2489" s="1">
        <f t="shared" si="1088"/>
        <v>14.771896324348727</v>
      </c>
      <c r="P2489" s="1">
        <f t="shared" si="1089"/>
        <v>26.931262947561958</v>
      </c>
      <c r="Q2489" s="1">
        <f t="shared" si="1090"/>
        <v>-6160240941.202076</v>
      </c>
      <c r="R2489" s="1">
        <f t="shared" si="1097"/>
        <v>-137.88400000000001</v>
      </c>
      <c r="S2489" s="1">
        <f t="shared" si="1072"/>
        <v>9.0429170778367549</v>
      </c>
      <c r="T2489" s="1">
        <f t="shared" si="1074"/>
        <v>49.97878770790534</v>
      </c>
      <c r="U2489" s="1">
        <f t="shared" si="1091"/>
        <v>-1.2275961151402203E-2</v>
      </c>
      <c r="V2489" s="1">
        <f t="shared" si="1092"/>
        <v>-2.8673637686278123E-2</v>
      </c>
      <c r="W2489" s="1">
        <f t="shared" si="1093"/>
        <v>-1.7436839697279514</v>
      </c>
      <c r="X2489" s="1">
        <f t="shared" si="1094"/>
        <v>-1.9850774053466917</v>
      </c>
      <c r="Y2489" s="1">
        <f t="shared" si="1075"/>
        <v>4543.1359999999995</v>
      </c>
      <c r="Z2489" s="1">
        <f t="shared" si="1076"/>
        <v>4547.5392592592589</v>
      </c>
      <c r="AA2489" s="1">
        <f t="shared" si="1077"/>
        <v>-4.4032592592593573</v>
      </c>
      <c r="AB2489" s="1">
        <f t="shared" si="1078"/>
        <v>-2.6020056980058142</v>
      </c>
      <c r="AC2489" s="1">
        <f t="shared" si="1073"/>
        <v>4505.7719999999999</v>
      </c>
      <c r="AD2489" s="1">
        <f t="shared" si="1079"/>
        <v>4576.3211666666666</v>
      </c>
      <c r="AE2489" s="1">
        <f t="shared" si="1080"/>
        <v>25.492033333333346</v>
      </c>
      <c r="AF2489" s="1">
        <f t="shared" si="1081"/>
        <v>-184.49990694260467</v>
      </c>
      <c r="AG2489" s="1">
        <f t="shared" si="1095"/>
        <v>4565.5981999999995</v>
      </c>
      <c r="AH2489" s="1">
        <f t="shared" si="1098"/>
        <v>4590.0530000000008</v>
      </c>
      <c r="AI2489" s="1">
        <f t="shared" si="1082"/>
        <v>-24.454800000001342</v>
      </c>
      <c r="AJ2489" s="1">
        <f t="shared" si="1096"/>
        <v>0</v>
      </c>
    </row>
    <row r="2490" spans="1:36" x14ac:dyDescent="0.2">
      <c r="A2490" s="1" t="s">
        <v>73</v>
      </c>
      <c r="B2490" s="1">
        <v>4462.5169999999998</v>
      </c>
      <c r="C2490" s="10">
        <v>4352.7780000000002</v>
      </c>
      <c r="D2490" s="1">
        <v>4462.5169999999998</v>
      </c>
      <c r="E2490" s="1">
        <v>4338.3040000000001</v>
      </c>
      <c r="F2490" s="1">
        <v>16219770600</v>
      </c>
      <c r="G2490" s="1">
        <v>306898527700</v>
      </c>
      <c r="H2490" s="1">
        <f t="shared" si="1071"/>
        <v>-87.387000000000626</v>
      </c>
      <c r="J2490" s="1">
        <f t="shared" si="1083"/>
        <v>4548.0712999999996</v>
      </c>
      <c r="K2490" s="1">
        <f t="shared" si="1084"/>
        <v>4574.2346666666672</v>
      </c>
      <c r="L2490" s="1">
        <f t="shared" si="1085"/>
        <v>4523.4023818181822</v>
      </c>
      <c r="M2490" s="1">
        <f t="shared" si="1086"/>
        <v>94.923665594629696</v>
      </c>
      <c r="N2490" s="1">
        <f t="shared" si="1087"/>
        <v>94.956688990013674</v>
      </c>
      <c r="O2490" s="1">
        <f t="shared" si="1088"/>
        <v>9.6957956848101645</v>
      </c>
      <c r="P2490" s="1">
        <f t="shared" si="1089"/>
        <v>20.961456544349605</v>
      </c>
      <c r="Q2490" s="1">
        <f t="shared" si="1090"/>
        <v>-12439732123.119108</v>
      </c>
      <c r="R2490" s="1">
        <f t="shared" si="1097"/>
        <v>-221.375</v>
      </c>
      <c r="S2490" s="1">
        <f t="shared" si="1072"/>
        <v>5.0433110099863327</v>
      </c>
      <c r="T2490" s="1">
        <f t="shared" si="1074"/>
        <v>42.501459576076087</v>
      </c>
      <c r="U2490" s="1">
        <f t="shared" si="1091"/>
        <v>-3.3002372278117566E-2</v>
      </c>
      <c r="V2490" s="1">
        <f t="shared" si="1092"/>
        <v>-6.4167460004179458E-2</v>
      </c>
      <c r="W2490" s="1">
        <f t="shared" si="1093"/>
        <v>-4.2939806154753857</v>
      </c>
      <c r="X2490" s="1">
        <f t="shared" si="1094"/>
        <v>-4.8413927750682433</v>
      </c>
      <c r="Y2490" s="1">
        <f t="shared" si="1075"/>
        <v>4474.3296923076923</v>
      </c>
      <c r="Z2490" s="1">
        <f t="shared" si="1076"/>
        <v>4485.7891111111112</v>
      </c>
      <c r="AA2490" s="1">
        <f t="shared" si="1077"/>
        <v>-11.459418803418885</v>
      </c>
      <c r="AB2490" s="1">
        <f t="shared" si="1078"/>
        <v>-5.8144911680912621</v>
      </c>
      <c r="AC2490" s="1">
        <f t="shared" si="1073"/>
        <v>4384.5330000000004</v>
      </c>
      <c r="AD2490" s="1">
        <f t="shared" si="1079"/>
        <v>4551.6316999999999</v>
      </c>
      <c r="AE2490" s="1">
        <f t="shared" si="1080"/>
        <v>44.339753333333192</v>
      </c>
      <c r="AF2490" s="1">
        <f t="shared" si="1081"/>
        <v>-251.23985804762421</v>
      </c>
      <c r="AG2490" s="1">
        <f t="shared" si="1095"/>
        <v>4519.8245999999999</v>
      </c>
      <c r="AH2490" s="1">
        <f t="shared" si="1098"/>
        <v>4572.3869285714281</v>
      </c>
      <c r="AI2490" s="1">
        <f t="shared" si="1082"/>
        <v>-52.562328571428225</v>
      </c>
      <c r="AJ2490" s="1">
        <f t="shared" si="1096"/>
        <v>0</v>
      </c>
    </row>
    <row r="2491" spans="1:36" x14ac:dyDescent="0.2">
      <c r="A2491" s="1" t="s">
        <v>74</v>
      </c>
      <c r="B2491" s="1">
        <v>4361.6419999999998</v>
      </c>
      <c r="C2491" s="10">
        <v>4265.3909999999996</v>
      </c>
      <c r="D2491" s="1">
        <v>4383.6469999999999</v>
      </c>
      <c r="E2491" s="1">
        <v>4252.5389999999998</v>
      </c>
      <c r="F2491" s="1">
        <v>16786327700</v>
      </c>
      <c r="G2491" s="1">
        <v>315176698400</v>
      </c>
      <c r="H2491" s="1">
        <f t="shared" si="1071"/>
        <v>-39.045000000000073</v>
      </c>
      <c r="J2491" s="1">
        <f t="shared" si="1083"/>
        <v>4517.1950999999999</v>
      </c>
      <c r="K2491" s="1">
        <f t="shared" si="1084"/>
        <v>4551.920533333333</v>
      </c>
      <c r="L2491" s="1">
        <f t="shared" si="1085"/>
        <v>4472.005963636363</v>
      </c>
      <c r="M2491" s="1">
        <f t="shared" si="1086"/>
        <v>96.534840330878026</v>
      </c>
      <c r="N2491" s="1">
        <f t="shared" si="1087"/>
        <v>96.552195922834898</v>
      </c>
      <c r="O2491" s="1">
        <f t="shared" si="1088"/>
        <v>0</v>
      </c>
      <c r="P2491" s="1">
        <f t="shared" si="1089"/>
        <v>20.285947355387407</v>
      </c>
      <c r="Q2491" s="1">
        <f t="shared" si="1090"/>
        <v>-13495332740.113535</v>
      </c>
      <c r="R2491" s="1">
        <f t="shared" si="1097"/>
        <v>-357.65599999999995</v>
      </c>
      <c r="S2491" s="1">
        <f t="shared" si="1072"/>
        <v>3.4478040771651015</v>
      </c>
      <c r="T2491" s="1">
        <f t="shared" si="1074"/>
        <v>39.519219257817561</v>
      </c>
      <c r="U2491" s="1">
        <f t="shared" si="1091"/>
        <v>-2.0487453553496182E-2</v>
      </c>
      <c r="V2491" s="1">
        <f t="shared" si="1092"/>
        <v>-7.9606819909052481E-2</v>
      </c>
      <c r="W2491" s="1">
        <f t="shared" si="1093"/>
        <v>-5.5743463460323044</v>
      </c>
      <c r="X2491" s="1">
        <f t="shared" si="1094"/>
        <v>-6.2946954199903438</v>
      </c>
      <c r="Y2491" s="1">
        <f t="shared" si="1075"/>
        <v>4339.333846153846</v>
      </c>
      <c r="Z2491" s="1">
        <f t="shared" si="1076"/>
        <v>4346.3048888888889</v>
      </c>
      <c r="AA2491" s="1">
        <f t="shared" si="1077"/>
        <v>-6.971042735042829</v>
      </c>
      <c r="AB2491" s="1">
        <f t="shared" si="1078"/>
        <v>-10.561743589743672</v>
      </c>
      <c r="AC2491" s="1">
        <f t="shared" si="1073"/>
        <v>4300.5256666666673</v>
      </c>
      <c r="AD2491" s="1">
        <f t="shared" si="1079"/>
        <v>4524.1168333333335</v>
      </c>
      <c r="AE2491" s="1">
        <f t="shared" si="1080"/>
        <v>76.303966666666298</v>
      </c>
      <c r="AF2491" s="1">
        <f t="shared" si="1081"/>
        <v>-195.35128288801695</v>
      </c>
      <c r="AG2491" s="1">
        <f t="shared" si="1095"/>
        <v>4448.9655999999995</v>
      </c>
      <c r="AH2491" s="1">
        <f t="shared" si="1098"/>
        <v>4547.201357142857</v>
      </c>
      <c r="AI2491" s="1">
        <f t="shared" si="1082"/>
        <v>-98.235757142857437</v>
      </c>
      <c r="AJ2491" s="1">
        <f t="shared" si="1096"/>
        <v>0</v>
      </c>
    </row>
    <row r="2492" spans="1:36" x14ac:dyDescent="0.2">
      <c r="A2492" s="1" t="s">
        <v>75</v>
      </c>
      <c r="B2492" s="1">
        <v>4280.9790000000003</v>
      </c>
      <c r="C2492" s="10">
        <v>4226.3459999999995</v>
      </c>
      <c r="D2492" s="1">
        <v>4304.482</v>
      </c>
      <c r="E2492" s="1">
        <v>4068.1930000000002</v>
      </c>
      <c r="F2492" s="1">
        <v>19423290000</v>
      </c>
      <c r="G2492" s="1">
        <v>341009391900</v>
      </c>
      <c r="H2492" s="1">
        <f t="shared" si="1071"/>
        <v>66.491000000000895</v>
      </c>
      <c r="J2492" s="1">
        <f t="shared" si="1083"/>
        <v>4477.5249999999996</v>
      </c>
      <c r="K2492" s="1">
        <f t="shared" si="1084"/>
        <v>4525.8110000000006</v>
      </c>
      <c r="L2492" s="1">
        <f t="shared" si="1085"/>
        <v>4419.1243090909084</v>
      </c>
      <c r="M2492" s="1">
        <f t="shared" si="1086"/>
        <v>70.227445576464149</v>
      </c>
      <c r="N2492" s="1">
        <f t="shared" si="1087"/>
        <v>71.516178647715122</v>
      </c>
      <c r="O2492" s="1">
        <f t="shared" si="1088"/>
        <v>15.878599437367935</v>
      </c>
      <c r="P2492" s="1">
        <f t="shared" si="1089"/>
        <v>29.697756993158375</v>
      </c>
      <c r="Q2492" s="1">
        <f t="shared" si="1090"/>
        <v>6577510573.6195107</v>
      </c>
      <c r="R2492" s="1">
        <f t="shared" si="1097"/>
        <v>-302.97300000000087</v>
      </c>
      <c r="S2492" s="1">
        <f t="shared" si="1072"/>
        <v>28.483821352284878</v>
      </c>
      <c r="T2492" s="1">
        <f t="shared" si="1074"/>
        <v>35.351553286451008</v>
      </c>
      <c r="U2492" s="1">
        <f t="shared" si="1091"/>
        <v>-9.2384769254576123E-3</v>
      </c>
      <c r="V2492" s="1">
        <f t="shared" si="1092"/>
        <v>-7.6037465296854012E-2</v>
      </c>
      <c r="W2492" s="1">
        <f t="shared" si="1093"/>
        <v>-5.6097732564307314</v>
      </c>
      <c r="X2492" s="1">
        <f t="shared" si="1094"/>
        <v>-6.6168251391850212</v>
      </c>
      <c r="Y2492" s="1">
        <f t="shared" si="1075"/>
        <v>4259.3840769230765</v>
      </c>
      <c r="Z2492" s="1">
        <f t="shared" si="1076"/>
        <v>4262.4987777777769</v>
      </c>
      <c r="AA2492" s="1">
        <f t="shared" si="1077"/>
        <v>-3.1147008547004589</v>
      </c>
      <c r="AB2492" s="1">
        <f t="shared" si="1078"/>
        <v>-6.1997743589743557</v>
      </c>
      <c r="AC2492" s="1">
        <f t="shared" si="1073"/>
        <v>4199.6736666666666</v>
      </c>
      <c r="AD2492" s="1">
        <f t="shared" si="1079"/>
        <v>4483.1628666666675</v>
      </c>
      <c r="AE2492" s="1">
        <f t="shared" si="1080"/>
        <v>112.95125333333272</v>
      </c>
      <c r="AF2492" s="1">
        <f t="shared" si="1081"/>
        <v>-167.32244611953101</v>
      </c>
      <c r="AG2492" s="1">
        <f t="shared" si="1095"/>
        <v>4378.5145999999995</v>
      </c>
      <c r="AH2492" s="1">
        <f t="shared" si="1098"/>
        <v>4518.4285714285706</v>
      </c>
      <c r="AI2492" s="1">
        <f t="shared" si="1082"/>
        <v>-139.91397142857113</v>
      </c>
      <c r="AJ2492" s="1">
        <f t="shared" si="1096"/>
        <v>1</v>
      </c>
    </row>
    <row r="2493" spans="1:36" x14ac:dyDescent="0.2">
      <c r="A2493" s="1" t="s">
        <v>76</v>
      </c>
      <c r="B2493" s="1">
        <v>4326.2039999999997</v>
      </c>
      <c r="C2493" s="10">
        <v>4292.8370000000004</v>
      </c>
      <c r="D2493" s="1">
        <v>4335.6729999999998</v>
      </c>
      <c r="E2493" s="1">
        <v>4288.5079999999998</v>
      </c>
      <c r="F2493" s="1">
        <v>14526638300</v>
      </c>
      <c r="G2493" s="1">
        <v>301636182200</v>
      </c>
      <c r="H2493" s="1">
        <f t="shared" si="1071"/>
        <v>13.684999999999491</v>
      </c>
      <c r="J2493" s="1">
        <f t="shared" si="1083"/>
        <v>4453.8768</v>
      </c>
      <c r="K2493" s="1">
        <f t="shared" si="1084"/>
        <v>4503.3891333333331</v>
      </c>
      <c r="L2493" s="1">
        <f t="shared" si="1085"/>
        <v>4385.544672727272</v>
      </c>
      <c r="M2493" s="1">
        <f t="shared" si="1086"/>
        <v>57.71040880716253</v>
      </c>
      <c r="N2493" s="1">
        <f t="shared" si="1087"/>
        <v>59.540953609082869</v>
      </c>
      <c r="O2493" s="1">
        <f t="shared" si="1088"/>
        <v>19.774181296213239</v>
      </c>
      <c r="P2493" s="1">
        <f t="shared" si="1089"/>
        <v>25.933720695061357</v>
      </c>
      <c r="Q2493" s="1">
        <f t="shared" si="1090"/>
        <v>-11860007654.364073</v>
      </c>
      <c r="R2493" s="1">
        <f t="shared" si="1097"/>
        <v>-280.58799999999974</v>
      </c>
      <c r="S2493" s="1">
        <f t="shared" si="1072"/>
        <v>40.459046390917138</v>
      </c>
      <c r="T2493" s="1">
        <f t="shared" si="1074"/>
        <v>37.051776786098614</v>
      </c>
      <c r="U2493" s="1">
        <f t="shared" si="1091"/>
        <v>1.5488824756216201E-2</v>
      </c>
      <c r="V2493" s="1">
        <f t="shared" si="1092"/>
        <v>-7.1426918220818258E-2</v>
      </c>
      <c r="W2493" s="1">
        <f t="shared" si="1093"/>
        <v>-3.6157219256715756</v>
      </c>
      <c r="X2493" s="1">
        <f t="shared" si="1094"/>
        <v>-4.6754150507416954</v>
      </c>
      <c r="Y2493" s="1">
        <f t="shared" si="1075"/>
        <v>4236.5753846153839</v>
      </c>
      <c r="Z2493" s="1">
        <f t="shared" si="1076"/>
        <v>4231.2712592592588</v>
      </c>
      <c r="AA2493" s="1">
        <f t="shared" si="1077"/>
        <v>5.3041253561250414</v>
      </c>
      <c r="AB2493" s="1">
        <f t="shared" si="1078"/>
        <v>-1.4309356125353589</v>
      </c>
      <c r="AC2493" s="1">
        <f t="shared" si="1073"/>
        <v>4305.6726666666664</v>
      </c>
      <c r="AD2493" s="1">
        <f t="shared" si="1079"/>
        <v>4459.4409999999998</v>
      </c>
      <c r="AE2493" s="1">
        <f t="shared" si="1080"/>
        <v>129.4717999999998</v>
      </c>
      <c r="AF2493" s="1">
        <f t="shared" si="1081"/>
        <v>-79.177258848816848</v>
      </c>
      <c r="AG2493" s="1">
        <f t="shared" si="1095"/>
        <v>4326.7564000000002</v>
      </c>
      <c r="AH2493" s="1">
        <f t="shared" si="1098"/>
        <v>4492.8286428571419</v>
      </c>
      <c r="AI2493" s="1">
        <f t="shared" si="1082"/>
        <v>-166.07224285714165</v>
      </c>
      <c r="AJ2493" s="1">
        <f t="shared" si="1096"/>
        <v>1</v>
      </c>
    </row>
    <row r="2494" spans="1:36" x14ac:dyDescent="0.2">
      <c r="A2494" s="1" t="s">
        <v>77</v>
      </c>
      <c r="B2494" s="1">
        <v>4231.1959999999999</v>
      </c>
      <c r="C2494" s="10">
        <v>4306.5219999999999</v>
      </c>
      <c r="D2494" s="1">
        <v>4316.0439999999999</v>
      </c>
      <c r="E2494" s="1">
        <v>4176.4520000000002</v>
      </c>
      <c r="F2494" s="1">
        <v>15239992100</v>
      </c>
      <c r="G2494" s="1">
        <v>295008832400</v>
      </c>
      <c r="H2494" s="1">
        <f t="shared" si="1071"/>
        <v>-131.76400000000012</v>
      </c>
      <c r="J2494" s="1">
        <f t="shared" si="1083"/>
        <v>4427.1864999999998</v>
      </c>
      <c r="K2494" s="1">
        <f t="shared" si="1084"/>
        <v>4480.4081999999999</v>
      </c>
      <c r="L2494" s="1">
        <f t="shared" si="1085"/>
        <v>4358.7528909090915</v>
      </c>
      <c r="M2494" s="1">
        <f t="shared" si="1086"/>
        <v>49.42084040747033</v>
      </c>
      <c r="N2494" s="1">
        <f t="shared" si="1087"/>
        <v>57.076244781517119</v>
      </c>
      <c r="O2494" s="1">
        <f t="shared" si="1088"/>
        <v>16.633196687301911</v>
      </c>
      <c r="P2494" s="1">
        <f t="shared" si="1089"/>
        <v>24.515738585805686</v>
      </c>
      <c r="Q2494" s="1">
        <f t="shared" si="1090"/>
        <v>13160858556.871464</v>
      </c>
      <c r="R2494" s="1">
        <f t="shared" si="1097"/>
        <v>-275.1239999999998</v>
      </c>
      <c r="S2494" s="1">
        <f t="shared" si="1072"/>
        <v>42.923755218482881</v>
      </c>
      <c r="T2494" s="1">
        <f t="shared" si="1074"/>
        <v>36.128269312109808</v>
      </c>
      <c r="U2494" s="1">
        <f t="shared" si="1091"/>
        <v>3.1777383234079591E-3</v>
      </c>
      <c r="V2494" s="1">
        <f t="shared" si="1092"/>
        <v>-4.9189955487789767E-2</v>
      </c>
      <c r="W2494" s="1">
        <f t="shared" si="1093"/>
        <v>-2.7255346030712704</v>
      </c>
      <c r="X2494" s="1">
        <f t="shared" si="1094"/>
        <v>-3.8810347682159838</v>
      </c>
      <c r="Y2494" s="1">
        <f t="shared" si="1075"/>
        <v>4294.9423846153841</v>
      </c>
      <c r="Z2494" s="1">
        <f t="shared" si="1076"/>
        <v>4293.8507037037043</v>
      </c>
      <c r="AA2494" s="1">
        <f t="shared" si="1077"/>
        <v>1.0916809116797594</v>
      </c>
      <c r="AB2494" s="1">
        <f t="shared" si="1078"/>
        <v>4.4616364672359845</v>
      </c>
      <c r="AC2494" s="1">
        <f t="shared" si="1073"/>
        <v>4266.3393333333333</v>
      </c>
      <c r="AD2494" s="1">
        <f t="shared" si="1079"/>
        <v>4427.8355666666666</v>
      </c>
      <c r="AE2494" s="1">
        <f t="shared" si="1080"/>
        <v>136.48669999999976</v>
      </c>
      <c r="AF2494" s="1">
        <f t="shared" si="1081"/>
        <v>-78.882525224476609</v>
      </c>
      <c r="AG2494" s="1">
        <f t="shared" si="1095"/>
        <v>4288.7748000000001</v>
      </c>
      <c r="AH2494" s="1">
        <f t="shared" si="1098"/>
        <v>4469.4149285714275</v>
      </c>
      <c r="AI2494" s="1">
        <f t="shared" si="1082"/>
        <v>-180.64012857142734</v>
      </c>
      <c r="AJ2494" s="1">
        <f t="shared" si="1096"/>
        <v>0</v>
      </c>
    </row>
    <row r="2495" spans="1:36" x14ac:dyDescent="0.2">
      <c r="A2495" s="1" t="s">
        <v>78</v>
      </c>
      <c r="B2495" s="1">
        <v>4248.1530000000002</v>
      </c>
      <c r="C2495" s="10">
        <v>4174.7579999999998</v>
      </c>
      <c r="D2495" s="1">
        <v>4280.3609999999999</v>
      </c>
      <c r="E2495" s="1">
        <v>4174.7579999999998</v>
      </c>
      <c r="F2495" s="1">
        <v>13018723600.000002</v>
      </c>
      <c r="G2495" s="1">
        <v>260691659500</v>
      </c>
      <c r="H2495" s="1">
        <f t="shared" si="1071"/>
        <v>-190.94599999999991</v>
      </c>
      <c r="J2495" s="1">
        <f t="shared" si="1083"/>
        <v>4386.4976999999999</v>
      </c>
      <c r="K2495" s="1">
        <f t="shared" si="1084"/>
        <v>4449.7711333333318</v>
      </c>
      <c r="L2495" s="1">
        <f t="shared" si="1085"/>
        <v>4312.8567999999996</v>
      </c>
      <c r="M2495" s="1">
        <f t="shared" si="1086"/>
        <v>72.975269068076074</v>
      </c>
      <c r="N2495" s="1">
        <f t="shared" si="1087"/>
        <v>80.807329469524831</v>
      </c>
      <c r="O2495" s="1">
        <f t="shared" si="1088"/>
        <v>15.147038264332636</v>
      </c>
      <c r="P2495" s="1">
        <f t="shared" si="1089"/>
        <v>15.007590621576345</v>
      </c>
      <c r="Q2495" s="1">
        <f t="shared" si="1090"/>
        <v>-13018723600.000002</v>
      </c>
      <c r="R2495" s="1">
        <f t="shared" si="1097"/>
        <v>-444.92799999999988</v>
      </c>
      <c r="S2495" s="1">
        <f t="shared" si="1072"/>
        <v>19.192670530475169</v>
      </c>
      <c r="T2495" s="1">
        <f t="shared" si="1074"/>
        <v>32.326882576152869</v>
      </c>
      <c r="U2495" s="1">
        <f t="shared" si="1091"/>
        <v>-3.1562068986992813E-2</v>
      </c>
      <c r="V2495" s="1">
        <f t="shared" si="1092"/>
        <v>-8.7170337329244577E-2</v>
      </c>
      <c r="W2495" s="1">
        <f t="shared" si="1093"/>
        <v>-4.8270787877080181</v>
      </c>
      <c r="X2495" s="1">
        <f t="shared" si="1094"/>
        <v>-6.1803882737519391</v>
      </c>
      <c r="Y2495" s="1">
        <f t="shared" si="1075"/>
        <v>4286.2506153846152</v>
      </c>
      <c r="Z2495" s="1">
        <f t="shared" si="1076"/>
        <v>4296.7617037037035</v>
      </c>
      <c r="AA2495" s="1">
        <f t="shared" si="1077"/>
        <v>-10.51108831908823</v>
      </c>
      <c r="AB2495" s="1">
        <f t="shared" si="1078"/>
        <v>-1.2288729344738387</v>
      </c>
      <c r="AC2495" s="1">
        <f t="shared" si="1073"/>
        <v>4209.9589999999998</v>
      </c>
      <c r="AD2495" s="1">
        <f t="shared" si="1079"/>
        <v>4392.365866666667</v>
      </c>
      <c r="AE2495" s="1">
        <f t="shared" si="1080"/>
        <v>137.49837333333318</v>
      </c>
      <c r="AF2495" s="1">
        <f t="shared" si="1081"/>
        <v>-88.440739210038345</v>
      </c>
      <c r="AG2495" s="1">
        <f t="shared" si="1095"/>
        <v>4253.1707999999999</v>
      </c>
      <c r="AH2495" s="1">
        <f t="shared" si="1098"/>
        <v>4440.8867142857143</v>
      </c>
      <c r="AI2495" s="1">
        <f t="shared" si="1082"/>
        <v>-187.71591428571446</v>
      </c>
      <c r="AJ2495" s="1">
        <f t="shared" si="1096"/>
        <v>0</v>
      </c>
    </row>
    <row r="2496" spans="1:36" x14ac:dyDescent="0.2">
      <c r="A2496" s="1" t="s">
        <v>79</v>
      </c>
      <c r="B2496" s="1">
        <v>4125.4870000000001</v>
      </c>
      <c r="C2496" s="10">
        <v>3983.8119999999999</v>
      </c>
      <c r="D2496" s="1">
        <v>4163.4179999999997</v>
      </c>
      <c r="E2496" s="1">
        <v>3983.8119999999999</v>
      </c>
      <c r="F2496" s="1">
        <v>20252469900</v>
      </c>
      <c r="G2496" s="1">
        <v>346988947400</v>
      </c>
      <c r="H2496" s="1">
        <f t="shared" ref="H2496:H2559" si="1099">C2497-C2496</f>
        <v>172.26900000000023</v>
      </c>
      <c r="J2496" s="1">
        <f t="shared" si="1083"/>
        <v>4322.9102999999996</v>
      </c>
      <c r="K2496" s="1">
        <f t="shared" si="1084"/>
        <v>4410.4150666666665</v>
      </c>
      <c r="L2496" s="1">
        <f t="shared" si="1085"/>
        <v>4239.6412181818177</v>
      </c>
      <c r="M2496" s="1">
        <f t="shared" si="1086"/>
        <v>100</v>
      </c>
      <c r="N2496" s="1">
        <f t="shared" si="1087"/>
        <v>100</v>
      </c>
      <c r="O2496" s="1">
        <f t="shared" si="1088"/>
        <v>41.101432758059318</v>
      </c>
      <c r="P2496" s="1">
        <f t="shared" si="1089"/>
        <v>28.859900549906399</v>
      </c>
      <c r="Q2496" s="1">
        <f t="shared" si="1090"/>
        <v>-20252469900</v>
      </c>
      <c r="R2496" s="1">
        <f t="shared" si="1097"/>
        <v>-594.78899999999976</v>
      </c>
      <c r="S2496" s="1">
        <f t="shared" si="1072"/>
        <v>0</v>
      </c>
      <c r="T2496" s="1">
        <f t="shared" si="1074"/>
        <v>24.270566340720048</v>
      </c>
      <c r="U2496" s="1">
        <f t="shared" si="1091"/>
        <v>-4.7930474630830951E-2</v>
      </c>
      <c r="V2496" s="1">
        <f t="shared" si="1092"/>
        <v>-0.13048454638354859</v>
      </c>
      <c r="W2496" s="1">
        <f t="shared" si="1093"/>
        <v>-7.8442131912845774</v>
      </c>
      <c r="X2496" s="1">
        <f t="shared" si="1094"/>
        <v>-9.6726285444396396</v>
      </c>
      <c r="Y2496" s="1">
        <f t="shared" si="1075"/>
        <v>4145.381692307692</v>
      </c>
      <c r="Z2496" s="1">
        <f t="shared" si="1076"/>
        <v>4160.6138518518519</v>
      </c>
      <c r="AA2496" s="1">
        <f t="shared" si="1077"/>
        <v>-15.232159544159913</v>
      </c>
      <c r="AB2496" s="1">
        <f t="shared" si="1078"/>
        <v>-11.455302564102567</v>
      </c>
      <c r="AC2496" s="1">
        <f t="shared" si="1073"/>
        <v>4043.6806666666666</v>
      </c>
      <c r="AD2496" s="1">
        <f t="shared" si="1079"/>
        <v>4335.8328000000001</v>
      </c>
      <c r="AE2496" s="1">
        <f t="shared" si="1080"/>
        <v>137.82915999999992</v>
      </c>
      <c r="AF2496" s="1">
        <f t="shared" si="1081"/>
        <v>-141.31123550987985</v>
      </c>
      <c r="AG2496" s="1">
        <f t="shared" si="1095"/>
        <v>4196.8550000000005</v>
      </c>
      <c r="AH2496" s="1">
        <f t="shared" si="1098"/>
        <v>4395.2270714285705</v>
      </c>
      <c r="AI2496" s="1">
        <f t="shared" si="1082"/>
        <v>-198.37207142857005</v>
      </c>
      <c r="AJ2496" s="1">
        <f t="shared" si="1096"/>
        <v>1</v>
      </c>
    </row>
    <row r="2497" spans="1:36" x14ac:dyDescent="0.2">
      <c r="A2497" s="1" t="s">
        <v>80</v>
      </c>
      <c r="B2497" s="1">
        <v>4053.0990000000002</v>
      </c>
      <c r="C2497" s="10">
        <v>4156.0810000000001</v>
      </c>
      <c r="D2497" s="1">
        <v>4168.585</v>
      </c>
      <c r="E2497" s="1">
        <v>3942.8609999999999</v>
      </c>
      <c r="F2497" s="1">
        <v>19602198200</v>
      </c>
      <c r="G2497" s="1">
        <v>378883588300</v>
      </c>
      <c r="H2497" s="1">
        <f t="shared" si="1099"/>
        <v>81.614999999999782</v>
      </c>
      <c r="J2497" s="1">
        <f t="shared" si="1083"/>
        <v>4280.6582999999991</v>
      </c>
      <c r="K2497" s="1">
        <f t="shared" si="1084"/>
        <v>4379.2839999999997</v>
      </c>
      <c r="L2497" s="1">
        <f t="shared" si="1085"/>
        <v>4209.3086181818189</v>
      </c>
      <c r="M2497" s="1">
        <f t="shared" si="1086"/>
        <v>45.719580868201504</v>
      </c>
      <c r="N2497" s="1">
        <f t="shared" si="1087"/>
        <v>67.523486907039327</v>
      </c>
      <c r="O2497" s="1">
        <f t="shared" si="1088"/>
        <v>50.864077226426332</v>
      </c>
      <c r="P2497" s="1">
        <f t="shared" si="1089"/>
        <v>31.811905419432268</v>
      </c>
      <c r="Q2497" s="1">
        <f t="shared" si="1090"/>
        <v>17430467357.973473</v>
      </c>
      <c r="R2497" s="1">
        <f t="shared" si="1097"/>
        <v>-395.54699999999957</v>
      </c>
      <c r="S2497" s="1">
        <f t="shared" si="1072"/>
        <v>32.476513092960666</v>
      </c>
      <c r="T2497" s="1">
        <f t="shared" si="1074"/>
        <v>21.984527377030961</v>
      </c>
      <c r="U2497" s="1">
        <f t="shared" si="1091"/>
        <v>4.144986587123789E-2</v>
      </c>
      <c r="V2497" s="1">
        <f t="shared" si="1092"/>
        <v>-0.10035422320910979</v>
      </c>
      <c r="W2497" s="1">
        <f t="shared" si="1093"/>
        <v>-2.9102369605160736</v>
      </c>
      <c r="X2497" s="1">
        <f t="shared" si="1094"/>
        <v>-5.0967920783397362</v>
      </c>
      <c r="Y2497" s="1">
        <f t="shared" si="1075"/>
        <v>4010.3149230769232</v>
      </c>
      <c r="Z2497" s="1">
        <f t="shared" si="1076"/>
        <v>3996.5726666666669</v>
      </c>
      <c r="AA2497" s="1">
        <f t="shared" si="1077"/>
        <v>13.742256410256232</v>
      </c>
      <c r="AB2497" s="1">
        <f t="shared" si="1078"/>
        <v>-9.4372763532766832</v>
      </c>
      <c r="AC2497" s="1">
        <f t="shared" si="1073"/>
        <v>4089.1756666666674</v>
      </c>
      <c r="AD2497" s="1">
        <f t="shared" si="1079"/>
        <v>4287.0483666666669</v>
      </c>
      <c r="AE2497" s="1">
        <f t="shared" si="1080"/>
        <v>125.28269999999993</v>
      </c>
      <c r="AF2497" s="1">
        <f t="shared" si="1081"/>
        <v>-105.29397381548533</v>
      </c>
      <c r="AG2497" s="1">
        <f t="shared" si="1095"/>
        <v>4182.8020000000006</v>
      </c>
      <c r="AH2497" s="1">
        <f t="shared" si="1098"/>
        <v>4368.5672142857138</v>
      </c>
      <c r="AI2497" s="1">
        <f t="shared" si="1082"/>
        <v>-185.76521428571323</v>
      </c>
      <c r="AJ2497" s="1">
        <f t="shared" si="1096"/>
        <v>1</v>
      </c>
    </row>
    <row r="2498" spans="1:36" x14ac:dyDescent="0.2">
      <c r="A2498" s="1" t="s">
        <v>81</v>
      </c>
      <c r="B2498" s="1">
        <v>4237.6719999999996</v>
      </c>
      <c r="C2498" s="10">
        <v>4237.6959999999999</v>
      </c>
      <c r="D2498" s="1">
        <v>4302.7430000000004</v>
      </c>
      <c r="E2498" s="1">
        <v>4217.8040000000001</v>
      </c>
      <c r="F2498" s="1">
        <v>17940734400</v>
      </c>
      <c r="G2498" s="1">
        <v>385039197299.99994</v>
      </c>
      <c r="H2498" s="1">
        <f t="shared" si="1099"/>
        <v>28.206000000000131</v>
      </c>
      <c r="J2498" s="1">
        <f t="shared" si="1083"/>
        <v>4249.2650999999996</v>
      </c>
      <c r="K2498" s="1">
        <f t="shared" si="1084"/>
        <v>4359.842466666667</v>
      </c>
      <c r="L2498" s="1">
        <f t="shared" si="1085"/>
        <v>4201.4972909090902</v>
      </c>
      <c r="M2498" s="1">
        <f t="shared" si="1086"/>
        <v>24.942466116106406</v>
      </c>
      <c r="N2498" s="1">
        <f t="shared" si="1087"/>
        <v>50.575157745100022</v>
      </c>
      <c r="O2498" s="1">
        <f t="shared" si="1088"/>
        <v>47.822501758328784</v>
      </c>
      <c r="P2498" s="1">
        <f t="shared" si="1089"/>
        <v>34.926260399081812</v>
      </c>
      <c r="Q2498" s="1">
        <f t="shared" si="1090"/>
        <v>-9537595943.347683</v>
      </c>
      <c r="R2498" s="1">
        <f t="shared" si="1097"/>
        <v>-258.73400000000038</v>
      </c>
      <c r="S2498" s="1">
        <f t="shared" si="1072"/>
        <v>49.424842254899978</v>
      </c>
      <c r="T2498" s="1">
        <f t="shared" si="1074"/>
        <v>23.049468100500889</v>
      </c>
      <c r="U2498" s="1">
        <f t="shared" si="1091"/>
        <v>1.9259286178149586E-2</v>
      </c>
      <c r="V2498" s="1">
        <f t="shared" si="1092"/>
        <v>-7.4456149378379938E-2</v>
      </c>
      <c r="W2498" s="1">
        <f t="shared" si="1093"/>
        <v>-0.27226119641252106</v>
      </c>
      <c r="X2498" s="1">
        <f t="shared" si="1094"/>
        <v>-2.801625691766211</v>
      </c>
      <c r="Y2498" s="1">
        <f t="shared" si="1075"/>
        <v>4168.6371538461544</v>
      </c>
      <c r="Z2498" s="1">
        <f t="shared" si="1076"/>
        <v>4162.1265555555556</v>
      </c>
      <c r="AA2498" s="1">
        <f t="shared" si="1077"/>
        <v>6.510598290598864</v>
      </c>
      <c r="AB2498" s="1">
        <f t="shared" si="1078"/>
        <v>12.295924786324759</v>
      </c>
      <c r="AC2498" s="1">
        <f t="shared" si="1073"/>
        <v>4252.7476666666671</v>
      </c>
      <c r="AD2498" s="1">
        <f t="shared" si="1079"/>
        <v>4255.8079333333335</v>
      </c>
      <c r="AE2498" s="1">
        <f t="shared" si="1080"/>
        <v>96.760599999999982</v>
      </c>
      <c r="AF2498" s="1">
        <f t="shared" si="1081"/>
        <v>-2.1084798748432689</v>
      </c>
      <c r="AG2498" s="1">
        <f t="shared" si="1095"/>
        <v>4171.7737999999999</v>
      </c>
      <c r="AH2498" s="1">
        <f t="shared" si="1098"/>
        <v>4344.586571428571</v>
      </c>
      <c r="AI2498" s="1">
        <f t="shared" si="1082"/>
        <v>-172.81277142857107</v>
      </c>
      <c r="AJ2498" s="1">
        <f t="shared" si="1096"/>
        <v>1</v>
      </c>
    </row>
    <row r="2499" spans="1:36" x14ac:dyDescent="0.2">
      <c r="A2499" s="1" t="s">
        <v>82</v>
      </c>
      <c r="B2499" s="1">
        <v>4218.4740000000002</v>
      </c>
      <c r="C2499" s="10">
        <v>4265.902</v>
      </c>
      <c r="D2499" s="1">
        <v>4283.3680000000004</v>
      </c>
      <c r="E2499" s="1">
        <v>4194.9399999999996</v>
      </c>
      <c r="F2499" s="1">
        <v>14945830500</v>
      </c>
      <c r="G2499" s="1">
        <v>275791291100</v>
      </c>
      <c r="H2499" s="1">
        <f t="shared" si="1099"/>
        <v>-7.1559999999999491</v>
      </c>
      <c r="J2499" s="1">
        <f t="shared" si="1083"/>
        <v>4226.2122999999992</v>
      </c>
      <c r="K2499" s="1">
        <f t="shared" si="1084"/>
        <v>4339.3409333333339</v>
      </c>
      <c r="L2499" s="1">
        <f t="shared" si="1085"/>
        <v>4204.5221818181826</v>
      </c>
      <c r="M2499" s="1">
        <f t="shared" si="1086"/>
        <v>13.436303368588554</v>
      </c>
      <c r="N2499" s="1">
        <f t="shared" si="1087"/>
        <v>37.835606632079646</v>
      </c>
      <c r="O2499" s="1">
        <f t="shared" si="1088"/>
        <v>46.096451378857317</v>
      </c>
      <c r="P2499" s="1">
        <f t="shared" si="1089"/>
        <v>35.606547580434345</v>
      </c>
      <c r="Q2499" s="1">
        <f t="shared" si="1090"/>
        <v>9041730542.6787243</v>
      </c>
      <c r="R2499" s="1">
        <f t="shared" si="1097"/>
        <v>-86.876000000000204</v>
      </c>
      <c r="S2499" s="1">
        <f t="shared" si="1072"/>
        <v>62.164393367920354</v>
      </c>
      <c r="T2499" s="1">
        <f t="shared" si="1074"/>
        <v>28.361615729509246</v>
      </c>
      <c r="U2499" s="1">
        <f t="shared" si="1091"/>
        <v>6.6119662383243051E-3</v>
      </c>
      <c r="V2499" s="1">
        <f t="shared" si="1092"/>
        <v>-6.2774462236368983E-2</v>
      </c>
      <c r="W2499" s="1">
        <f t="shared" si="1093"/>
        <v>0.93913171375704008</v>
      </c>
      <c r="X2499" s="1">
        <f t="shared" si="1094"/>
        <v>-1.6923983264186739</v>
      </c>
      <c r="Y2499" s="1">
        <f t="shared" si="1075"/>
        <v>4242.0353846153848</v>
      </c>
      <c r="Z2499" s="1">
        <f t="shared" si="1076"/>
        <v>4239.7853333333333</v>
      </c>
      <c r="AA2499" s="1">
        <f t="shared" si="1077"/>
        <v>2.2500512820515723</v>
      </c>
      <c r="AB2499" s="1">
        <f t="shared" si="1078"/>
        <v>5.6584888888894049</v>
      </c>
      <c r="AC2499" s="1">
        <f t="shared" si="1073"/>
        <v>4248.07</v>
      </c>
      <c r="AD2499" s="1">
        <f t="shared" si="1079"/>
        <v>4230.0377333333336</v>
      </c>
      <c r="AE2499" s="1">
        <f t="shared" si="1080"/>
        <v>75.532386666666667</v>
      </c>
      <c r="AF2499" s="1">
        <f t="shared" si="1081"/>
        <v>15.915704033242205</v>
      </c>
      <c r="AG2499" s="1">
        <f t="shared" si="1095"/>
        <v>4163.6498000000011</v>
      </c>
      <c r="AH2499" s="1">
        <f t="shared" si="1098"/>
        <v>4322.033428571428</v>
      </c>
      <c r="AI2499" s="1">
        <f t="shared" si="1082"/>
        <v>-158.38362857142693</v>
      </c>
      <c r="AJ2499" s="1">
        <f t="shared" si="1096"/>
        <v>0</v>
      </c>
    </row>
    <row r="2500" spans="1:36" x14ac:dyDescent="0.2">
      <c r="A2500" s="1" t="s">
        <v>83</v>
      </c>
      <c r="B2500" s="1">
        <v>4280.1400000000003</v>
      </c>
      <c r="C2500" s="10">
        <v>4258.7460000000001</v>
      </c>
      <c r="D2500" s="1">
        <v>4287.817</v>
      </c>
      <c r="E2500" s="1">
        <v>4223.0240000000003</v>
      </c>
      <c r="F2500" s="1">
        <v>12703636000</v>
      </c>
      <c r="G2500" s="1">
        <v>251214543299.99997</v>
      </c>
      <c r="H2500" s="1">
        <f t="shared" si="1099"/>
        <v>-3.4510000000000218</v>
      </c>
      <c r="J2500" s="1">
        <f t="shared" si="1083"/>
        <v>4216.8091000000004</v>
      </c>
      <c r="K2500" s="1">
        <f t="shared" si="1084"/>
        <v>4317.8142666666663</v>
      </c>
      <c r="L2500" s="1">
        <f t="shared" si="1085"/>
        <v>4210.4374000000007</v>
      </c>
      <c r="M2500" s="1">
        <f t="shared" si="1086"/>
        <v>12.22539610205574</v>
      </c>
      <c r="N2500" s="1">
        <f t="shared" si="1087"/>
        <v>28.335972558112061</v>
      </c>
      <c r="O2500" s="1">
        <f t="shared" si="1088"/>
        <v>58.326079360189254</v>
      </c>
      <c r="P2500" s="1">
        <f t="shared" si="1089"/>
        <v>37.514588362240822</v>
      </c>
      <c r="Q2500" s="1">
        <f t="shared" si="1090"/>
        <v>1304027951.1058047</v>
      </c>
      <c r="R2500" s="1">
        <f t="shared" si="1097"/>
        <v>-6.6449999999995271</v>
      </c>
      <c r="S2500" s="1">
        <f t="shared" si="1072"/>
        <v>71.664027441887939</v>
      </c>
      <c r="T2500" s="1">
        <f t="shared" si="1074"/>
        <v>35.023687372699406</v>
      </c>
      <c r="U2500" s="1">
        <f t="shared" si="1091"/>
        <v>-1.6803068321050254E-3</v>
      </c>
      <c r="V2500" s="1">
        <f t="shared" si="1092"/>
        <v>-5.2860602744844283E-2</v>
      </c>
      <c r="W2500" s="1">
        <f t="shared" si="1093"/>
        <v>0.99451739468119849</v>
      </c>
      <c r="X2500" s="1">
        <f t="shared" si="1094"/>
        <v>-1.3680131431930871</v>
      </c>
      <c r="Y2500" s="1">
        <f t="shared" si="1075"/>
        <v>4264.8010769230768</v>
      </c>
      <c r="Z2500" s="1">
        <f t="shared" si="1076"/>
        <v>4265.371925925926</v>
      </c>
      <c r="AA2500" s="1">
        <f t="shared" si="1077"/>
        <v>-0.57084900284917239</v>
      </c>
      <c r="AB2500" s="1">
        <f t="shared" si="1078"/>
        <v>1.6858712250714234</v>
      </c>
      <c r="AC2500" s="1">
        <f t="shared" si="1073"/>
        <v>4256.5289999999995</v>
      </c>
      <c r="AD2500" s="1">
        <f t="shared" si="1079"/>
        <v>4217.2373333333335</v>
      </c>
      <c r="AE2500" s="1">
        <f t="shared" si="1080"/>
        <v>65.292066666666599</v>
      </c>
      <c r="AF2500" s="1">
        <f t="shared" si="1081"/>
        <v>40.11887780819324</v>
      </c>
      <c r="AG2500" s="1">
        <f t="shared" si="1095"/>
        <v>4180.4474</v>
      </c>
      <c r="AH2500" s="1">
        <f t="shared" si="1098"/>
        <v>4296.2519999999995</v>
      </c>
      <c r="AI2500" s="1">
        <f t="shared" si="1082"/>
        <v>-115.80459999999948</v>
      </c>
      <c r="AJ2500" s="1">
        <f t="shared" si="1096"/>
        <v>0</v>
      </c>
    </row>
    <row r="2501" spans="1:36" x14ac:dyDescent="0.2">
      <c r="A2501" s="1" t="s">
        <v>84</v>
      </c>
      <c r="B2501" s="1">
        <v>4252.5659999999998</v>
      </c>
      <c r="C2501" s="10">
        <v>4255.2950000000001</v>
      </c>
      <c r="D2501" s="1">
        <v>4283.3339999999998</v>
      </c>
      <c r="E2501" s="1">
        <v>4236.6890000000003</v>
      </c>
      <c r="F2501" s="1">
        <v>12638247000</v>
      </c>
      <c r="G2501" s="1">
        <v>226213534000</v>
      </c>
      <c r="H2501" s="1">
        <f t="shared" si="1099"/>
        <v>21.221999999999753</v>
      </c>
      <c r="J2501" s="1">
        <f t="shared" si="1083"/>
        <v>4215.7994999999992</v>
      </c>
      <c r="K2501" s="1">
        <f t="shared" si="1084"/>
        <v>4293.5215333333326</v>
      </c>
      <c r="L2501" s="1">
        <f t="shared" si="1085"/>
        <v>4217.4348363636354</v>
      </c>
      <c r="M2501" s="1">
        <f t="shared" si="1086"/>
        <v>13.184321527611898</v>
      </c>
      <c r="N2501" s="1">
        <f t="shared" si="1087"/>
        <v>20.462205838925421</v>
      </c>
      <c r="O2501" s="1">
        <f t="shared" si="1088"/>
        <v>96.621102895969983</v>
      </c>
      <c r="P2501" s="1">
        <f t="shared" si="1089"/>
        <v>45.478080302453499</v>
      </c>
      <c r="Q2501" s="1">
        <f t="shared" si="1090"/>
        <v>-2555827718.9623995</v>
      </c>
      <c r="R2501" s="1">
        <f t="shared" si="1097"/>
        <v>28.949000000000524</v>
      </c>
      <c r="S2501" s="1">
        <f t="shared" si="1072"/>
        <v>79.537794161074586</v>
      </c>
      <c r="T2501" s="1">
        <f t="shared" si="1074"/>
        <v>42.632686381090359</v>
      </c>
      <c r="U2501" s="1">
        <f t="shared" si="1091"/>
        <v>-8.1098960236599858E-4</v>
      </c>
      <c r="V2501" s="1">
        <f t="shared" si="1092"/>
        <v>-2.2395582774954334E-2</v>
      </c>
      <c r="W2501" s="1">
        <f t="shared" si="1093"/>
        <v>0.93684483809063757</v>
      </c>
      <c r="X2501" s="1">
        <f t="shared" si="1094"/>
        <v>-0.89033053721882405</v>
      </c>
      <c r="Y2501" s="1">
        <f t="shared" si="1075"/>
        <v>4258.2150769230766</v>
      </c>
      <c r="Z2501" s="1">
        <f t="shared" si="1076"/>
        <v>4258.4903703703712</v>
      </c>
      <c r="AA2501" s="1">
        <f t="shared" si="1077"/>
        <v>-0.27529344729464356</v>
      </c>
      <c r="AB2501" s="1">
        <f t="shared" si="1078"/>
        <v>-0.51173789173826656</v>
      </c>
      <c r="AC2501" s="1">
        <f t="shared" si="1073"/>
        <v>4258.4393333333337</v>
      </c>
      <c r="AD2501" s="1">
        <f t="shared" si="1079"/>
        <v>4213.0287000000008</v>
      </c>
      <c r="AE2501" s="1">
        <f t="shared" si="1080"/>
        <v>61.925159999999778</v>
      </c>
      <c r="AF2501" s="1">
        <f t="shared" si="1081"/>
        <v>48.887650117586148</v>
      </c>
      <c r="AG2501" s="1">
        <f t="shared" si="1095"/>
        <v>4234.7440000000006</v>
      </c>
      <c r="AH2501" s="1">
        <f t="shared" si="1098"/>
        <v>4273.1587142857143</v>
      </c>
      <c r="AI2501" s="1">
        <f t="shared" si="1082"/>
        <v>-38.414714285713671</v>
      </c>
      <c r="AJ2501" s="1">
        <f t="shared" si="1096"/>
        <v>1</v>
      </c>
    </row>
    <row r="2502" spans="1:36" x14ac:dyDescent="0.2">
      <c r="A2502" s="1" t="s">
        <v>85</v>
      </c>
      <c r="B2502" s="1">
        <v>4269.6090000000004</v>
      </c>
      <c r="C2502" s="10">
        <v>4276.5169999999998</v>
      </c>
      <c r="D2502" s="1">
        <v>4287.5770000000002</v>
      </c>
      <c r="E2502" s="1">
        <v>4241.9570000000003</v>
      </c>
      <c r="F2502" s="1">
        <v>11708907800</v>
      </c>
      <c r="G2502" s="1">
        <v>226390778400</v>
      </c>
      <c r="H2502" s="1">
        <f t="shared" si="1099"/>
        <v>-25.21100000000024</v>
      </c>
      <c r="J2502" s="1">
        <f t="shared" si="1083"/>
        <v>4220.8166000000001</v>
      </c>
      <c r="K2502" s="1">
        <f t="shared" si="1084"/>
        <v>4273.3825999999999</v>
      </c>
      <c r="L2502" s="1">
        <f t="shared" si="1085"/>
        <v>4228.4743818181823</v>
      </c>
      <c r="M2502" s="1">
        <f t="shared" si="1086"/>
        <v>7.2873886440556994</v>
      </c>
      <c r="N2502" s="1">
        <f t="shared" si="1087"/>
        <v>15.059621396495007</v>
      </c>
      <c r="O2502" s="1">
        <f t="shared" si="1088"/>
        <v>78.534229088882228</v>
      </c>
      <c r="P2502" s="1">
        <f t="shared" si="1089"/>
        <v>49.098341870865397</v>
      </c>
      <c r="Q2502" s="1">
        <f t="shared" si="1090"/>
        <v>6031550488.8204746</v>
      </c>
      <c r="R2502" s="1">
        <f t="shared" si="1097"/>
        <v>-16.320000000000618</v>
      </c>
      <c r="S2502" s="1">
        <f t="shared" si="1072"/>
        <v>84.940378603504996</v>
      </c>
      <c r="T2502" s="1">
        <f t="shared" si="1074"/>
        <v>48.278342106212371</v>
      </c>
      <c r="U2502" s="1">
        <f t="shared" si="1091"/>
        <v>4.9624495822183689E-3</v>
      </c>
      <c r="V2502" s="1">
        <f t="shared" si="1092"/>
        <v>2.608436131646596E-3</v>
      </c>
      <c r="W2502" s="1">
        <f t="shared" si="1093"/>
        <v>1.3196593284815956</v>
      </c>
      <c r="X2502" s="1">
        <f t="shared" si="1094"/>
        <v>7.3347048307818588E-2</v>
      </c>
      <c r="Y2502" s="1">
        <f t="shared" si="1075"/>
        <v>4258.559923076924</v>
      </c>
      <c r="Z2502" s="1">
        <f t="shared" si="1076"/>
        <v>4256.8670000000002</v>
      </c>
      <c r="AA2502" s="1">
        <f t="shared" si="1077"/>
        <v>1.692923076923762</v>
      </c>
      <c r="AB2502" s="1">
        <f t="shared" si="1078"/>
        <v>0.11834985754903754</v>
      </c>
      <c r="AC2502" s="1">
        <f t="shared" si="1073"/>
        <v>4268.6836666666668</v>
      </c>
      <c r="AD2502" s="1">
        <f t="shared" si="1079"/>
        <v>4219.9296999999997</v>
      </c>
      <c r="AE2502" s="1">
        <f t="shared" si="1080"/>
        <v>63.394753333333391</v>
      </c>
      <c r="AF2502" s="1">
        <f t="shared" si="1081"/>
        <v>51.270243569753951</v>
      </c>
      <c r="AG2502" s="1">
        <f t="shared" si="1095"/>
        <v>4258.8312000000005</v>
      </c>
      <c r="AH2502" s="1">
        <f t="shared" si="1098"/>
        <v>4253.5079285714282</v>
      </c>
      <c r="AI2502" s="1">
        <f t="shared" si="1082"/>
        <v>5.3232714285722977</v>
      </c>
      <c r="AJ2502" s="1">
        <f t="shared" si="1096"/>
        <v>0</v>
      </c>
    </row>
    <row r="2503" spans="1:36" x14ac:dyDescent="0.2">
      <c r="A2503" s="1" t="s">
        <v>86</v>
      </c>
      <c r="B2503" s="1">
        <v>4249.5330000000004</v>
      </c>
      <c r="C2503" s="10">
        <v>4251.3059999999996</v>
      </c>
      <c r="D2503" s="1">
        <v>4273.9570000000003</v>
      </c>
      <c r="E2503" s="1">
        <v>4216.8509999999997</v>
      </c>
      <c r="F2503" s="1">
        <v>10891827200</v>
      </c>
      <c r="G2503" s="1">
        <v>219594430500</v>
      </c>
      <c r="H2503" s="1">
        <f t="shared" si="1099"/>
        <v>-76.731999999999971</v>
      </c>
      <c r="J2503" s="1">
        <f t="shared" si="1083"/>
        <v>4216.6634999999997</v>
      </c>
      <c r="K2503" s="1">
        <f t="shared" si="1084"/>
        <v>4253.3611333333329</v>
      </c>
      <c r="L2503" s="1">
        <f t="shared" si="1085"/>
        <v>4234.0179090909087</v>
      </c>
      <c r="M2503" s="1">
        <f t="shared" si="1086"/>
        <v>47.713885513390565</v>
      </c>
      <c r="N2503" s="1">
        <f t="shared" si="1087"/>
        <v>17.347521189336142</v>
      </c>
      <c r="O2503" s="1">
        <f t="shared" si="1088"/>
        <v>30.515255158107806</v>
      </c>
      <c r="P2503" s="1">
        <f t="shared" si="1089"/>
        <v>46.838343421907602</v>
      </c>
      <c r="Q2503" s="1">
        <f t="shared" si="1090"/>
        <v>2251376882.7932181</v>
      </c>
      <c r="R2503" s="1">
        <f t="shared" si="1097"/>
        <v>-55.216000000000349</v>
      </c>
      <c r="S2503" s="1">
        <f t="shared" si="1072"/>
        <v>82.652478810663865</v>
      </c>
      <c r="T2503" s="1">
        <f t="shared" si="1074"/>
        <v>52.497685348187041</v>
      </c>
      <c r="U2503" s="1">
        <f t="shared" si="1091"/>
        <v>-5.9301776912789256E-3</v>
      </c>
      <c r="V2503" s="1">
        <f t="shared" si="1092"/>
        <v>5.9058108351753595E-3</v>
      </c>
      <c r="W2503" s="1">
        <f t="shared" si="1093"/>
        <v>0.82156188180536416</v>
      </c>
      <c r="X2503" s="1">
        <f t="shared" si="1094"/>
        <v>-4.8317866010185041E-2</v>
      </c>
      <c r="Y2503" s="1">
        <f t="shared" si="1075"/>
        <v>4272.638384615384</v>
      </c>
      <c r="Z2503" s="1">
        <f t="shared" si="1076"/>
        <v>4274.6495185185186</v>
      </c>
      <c r="AA2503" s="1">
        <f t="shared" si="1077"/>
        <v>-2.0111339031345778</v>
      </c>
      <c r="AB2503" s="1">
        <f t="shared" si="1078"/>
        <v>0.95211168091209397</v>
      </c>
      <c r="AC2503" s="1">
        <f t="shared" si="1073"/>
        <v>4247.3713333333326</v>
      </c>
      <c r="AD2503" s="1">
        <f t="shared" si="1079"/>
        <v>4214.0995666666659</v>
      </c>
      <c r="AE2503" s="1">
        <f t="shared" si="1080"/>
        <v>59.896673333333545</v>
      </c>
      <c r="AF2503" s="1">
        <f t="shared" si="1081"/>
        <v>37.032403543242545</v>
      </c>
      <c r="AG2503" s="1">
        <f t="shared" si="1095"/>
        <v>4261.5532000000003</v>
      </c>
      <c r="AH2503" s="1">
        <f t="shared" si="1098"/>
        <v>4235.9990714285705</v>
      </c>
      <c r="AI2503" s="1">
        <f t="shared" si="1082"/>
        <v>25.554128571429828</v>
      </c>
      <c r="AJ2503" s="1">
        <f t="shared" si="1096"/>
        <v>0</v>
      </c>
    </row>
    <row r="2504" spans="1:36" x14ac:dyDescent="0.2">
      <c r="A2504" s="1" t="s">
        <v>87</v>
      </c>
      <c r="B2504" s="1">
        <v>4249.0730000000003</v>
      </c>
      <c r="C2504" s="10">
        <v>4174.5739999999996</v>
      </c>
      <c r="D2504" s="1">
        <v>4254.8450000000003</v>
      </c>
      <c r="E2504" s="1">
        <v>4173.93</v>
      </c>
      <c r="F2504" s="1">
        <v>10880804600</v>
      </c>
      <c r="G2504" s="1">
        <v>217013187300</v>
      </c>
      <c r="H2504" s="1">
        <f t="shared" si="1099"/>
        <v>-26.107999999999265</v>
      </c>
      <c r="J2504" s="1">
        <f t="shared" si="1083"/>
        <v>4203.4686999999994</v>
      </c>
      <c r="K2504" s="1">
        <f t="shared" si="1084"/>
        <v>4231.904066666666</v>
      </c>
      <c r="L2504" s="1">
        <f t="shared" si="1085"/>
        <v>4226.3652727272729</v>
      </c>
      <c r="M2504" s="1">
        <f t="shared" si="1086"/>
        <v>99.434527206793291</v>
      </c>
      <c r="N2504" s="1">
        <f t="shared" si="1087"/>
        <v>35.614173534658747</v>
      </c>
      <c r="O2504" s="1">
        <f t="shared" si="1088"/>
        <v>13.273705278959131</v>
      </c>
      <c r="P2504" s="1">
        <f t="shared" si="1089"/>
        <v>40.726009006057552</v>
      </c>
      <c r="Q2504" s="1">
        <f t="shared" si="1090"/>
        <v>-10707604620.70339</v>
      </c>
      <c r="R2504" s="1">
        <f t="shared" si="1097"/>
        <v>-0.18400000000019645</v>
      </c>
      <c r="S2504" s="1">
        <f t="shared" si="1072"/>
        <v>64.385826465341253</v>
      </c>
      <c r="T2504" s="1">
        <f t="shared" si="1074"/>
        <v>54.643892472872878</v>
      </c>
      <c r="U2504" s="1">
        <f t="shared" si="1091"/>
        <v>-1.8380797657437616E-2</v>
      </c>
      <c r="V2504" s="1">
        <f t="shared" si="1092"/>
        <v>-2.7548914622195258E-2</v>
      </c>
      <c r="W2504" s="1">
        <f t="shared" si="1093"/>
        <v>-0.68740133594904207</v>
      </c>
      <c r="X2504" s="1">
        <f t="shared" si="1094"/>
        <v>-1.354710923582525</v>
      </c>
      <c r="Y2504" s="1">
        <f t="shared" si="1075"/>
        <v>4239.5010769230767</v>
      </c>
      <c r="Z2504" s="1">
        <f t="shared" si="1076"/>
        <v>4245.622148148148</v>
      </c>
      <c r="AA2504" s="1">
        <f t="shared" si="1077"/>
        <v>-6.1210712250713186</v>
      </c>
      <c r="AB2504" s="1">
        <f t="shared" si="1078"/>
        <v>-2.833121367521926</v>
      </c>
      <c r="AC2504" s="1">
        <f t="shared" si="1073"/>
        <v>4201.1163333333334</v>
      </c>
      <c r="AD2504" s="1">
        <f t="shared" si="1079"/>
        <v>4207.5772666666662</v>
      </c>
      <c r="AE2504" s="1">
        <f t="shared" si="1080"/>
        <v>57.751826666666695</v>
      </c>
      <c r="AF2504" s="1">
        <f t="shared" si="1081"/>
        <v>-7.4582729889211343</v>
      </c>
      <c r="AG2504" s="1">
        <f t="shared" si="1095"/>
        <v>4243.2876000000006</v>
      </c>
      <c r="AH2504" s="1">
        <f t="shared" si="1098"/>
        <v>4223.2702142857142</v>
      </c>
      <c r="AI2504" s="1">
        <f t="shared" si="1082"/>
        <v>20.01738571428632</v>
      </c>
      <c r="AJ2504" s="1">
        <f t="shared" si="1096"/>
        <v>0</v>
      </c>
    </row>
    <row r="2505" spans="1:36" x14ac:dyDescent="0.2">
      <c r="A2505" s="1" t="s">
        <v>88</v>
      </c>
      <c r="B2505" s="1">
        <v>4128.8379999999997</v>
      </c>
      <c r="C2505" s="10">
        <v>4148.4660000000003</v>
      </c>
      <c r="D2505" s="1">
        <v>4174.1210000000001</v>
      </c>
      <c r="E2505" s="1">
        <v>4091.2979999999998</v>
      </c>
      <c r="F2505" s="1">
        <v>11844902100</v>
      </c>
      <c r="G2505" s="1">
        <v>213468974000</v>
      </c>
      <c r="H2505" s="1">
        <f t="shared" si="1099"/>
        <v>-14.322000000000116</v>
      </c>
      <c r="J2505" s="1">
        <f t="shared" si="1083"/>
        <v>4200.8395</v>
      </c>
      <c r="K2505" s="1">
        <f t="shared" si="1084"/>
        <v>4218.2832666666663</v>
      </c>
      <c r="L2505" s="1">
        <f t="shared" si="1085"/>
        <v>4216.3647818181826</v>
      </c>
      <c r="M2505" s="1">
        <f t="shared" si="1086"/>
        <v>70.909683033192465</v>
      </c>
      <c r="N2505" s="1">
        <f t="shared" si="1087"/>
        <v>42.868773653586409</v>
      </c>
      <c r="O2505" s="1">
        <f t="shared" si="1088"/>
        <v>12.7042850472324</v>
      </c>
      <c r="P2505" s="1">
        <f t="shared" si="1089"/>
        <v>38.935971923050275</v>
      </c>
      <c r="Q2505" s="1">
        <f t="shared" si="1090"/>
        <v>4506820567.6841984</v>
      </c>
      <c r="R2505" s="1">
        <f t="shared" si="1097"/>
        <v>164.65400000000045</v>
      </c>
      <c r="S2505" s="1">
        <f t="shared" si="1072"/>
        <v>57.131226346413598</v>
      </c>
      <c r="T2505" s="1">
        <f t="shared" si="1074"/>
        <v>58.437748054466716</v>
      </c>
      <c r="U2505" s="1">
        <f t="shared" si="1091"/>
        <v>-6.2934106245535731E-3</v>
      </c>
      <c r="V2505" s="1">
        <f t="shared" si="1092"/>
        <v>-3.6701542451193697E-2</v>
      </c>
      <c r="W2505" s="1">
        <f t="shared" si="1093"/>
        <v>-1.246738895880209</v>
      </c>
      <c r="X2505" s="1">
        <f t="shared" si="1094"/>
        <v>-1.6551109124977366</v>
      </c>
      <c r="Y2505" s="1">
        <f t="shared" si="1075"/>
        <v>4170.5573846153848</v>
      </c>
      <c r="Z2505" s="1">
        <f t="shared" si="1076"/>
        <v>4172.6400740740737</v>
      </c>
      <c r="AA2505" s="1">
        <f t="shared" si="1077"/>
        <v>-2.0826894586889466</v>
      </c>
      <c r="AB2505" s="1">
        <f t="shared" si="1078"/>
        <v>-5.313394871794844</v>
      </c>
      <c r="AC2505" s="1">
        <f t="shared" si="1073"/>
        <v>4137.9616666666661</v>
      </c>
      <c r="AD2505" s="1">
        <f t="shared" si="1079"/>
        <v>4200.3775333333324</v>
      </c>
      <c r="AE2505" s="1">
        <f t="shared" si="1080"/>
        <v>66.062920000000304</v>
      </c>
      <c r="AF2505" s="1">
        <f t="shared" si="1081"/>
        <v>-62.986283043161457</v>
      </c>
      <c r="AG2505" s="1">
        <f t="shared" si="1095"/>
        <v>4221.2316000000001</v>
      </c>
      <c r="AH2505" s="1">
        <f t="shared" si="1098"/>
        <v>4214.9184285714282</v>
      </c>
      <c r="AI2505" s="1">
        <f t="shared" si="1082"/>
        <v>6.3131714285718772</v>
      </c>
      <c r="AJ2505" s="1">
        <f t="shared" si="1096"/>
        <v>0</v>
      </c>
    </row>
    <row r="2506" spans="1:36" x14ac:dyDescent="0.2">
      <c r="A2506" s="1" t="s">
        <v>89</v>
      </c>
      <c r="B2506" s="1">
        <v>4155.4179999999997</v>
      </c>
      <c r="C2506" s="10">
        <v>4134.1440000000002</v>
      </c>
      <c r="D2506" s="1">
        <v>4177.2129999999997</v>
      </c>
      <c r="E2506" s="1">
        <v>4124.7179999999998</v>
      </c>
      <c r="F2506" s="1">
        <v>10026697200</v>
      </c>
      <c r="G2506" s="1">
        <v>199463853700</v>
      </c>
      <c r="H2506" s="1">
        <f t="shared" si="1099"/>
        <v>119.95499999999993</v>
      </c>
      <c r="J2506" s="1">
        <f t="shared" si="1083"/>
        <v>4215.8726999999999</v>
      </c>
      <c r="K2506" s="1">
        <f t="shared" si="1084"/>
        <v>4209.5334666666658</v>
      </c>
      <c r="L2506" s="1">
        <f t="shared" si="1085"/>
        <v>4204.2383272727266</v>
      </c>
      <c r="M2506" s="1">
        <f t="shared" si="1086"/>
        <v>78.17086901808122</v>
      </c>
      <c r="N2506" s="1">
        <f t="shared" si="1087"/>
        <v>46.84841142374443</v>
      </c>
      <c r="O2506" s="1">
        <f t="shared" si="1088"/>
        <v>49.789102451066846</v>
      </c>
      <c r="P2506" s="1">
        <f t="shared" si="1089"/>
        <v>55.170863133527057</v>
      </c>
      <c r="Q2506" s="1">
        <f t="shared" si="1090"/>
        <v>-6425910541.9486027</v>
      </c>
      <c r="R2506" s="1">
        <f t="shared" si="1097"/>
        <v>-21.936999999999898</v>
      </c>
      <c r="S2506" s="1">
        <f t="shared" si="1072"/>
        <v>53.15158857625557</v>
      </c>
      <c r="T2506" s="1">
        <f t="shared" si="1074"/>
        <v>63.752906912092271</v>
      </c>
      <c r="U2506" s="1">
        <f t="shared" si="1091"/>
        <v>-3.464320546163877E-3</v>
      </c>
      <c r="V2506" s="1">
        <f t="shared" si="1092"/>
        <v>-9.7284680932402737E-3</v>
      </c>
      <c r="W2506" s="1">
        <f t="shared" si="1093"/>
        <v>-1.9385950624173178</v>
      </c>
      <c r="X2506" s="1">
        <f t="shared" si="1094"/>
        <v>-1.7909221357577905</v>
      </c>
      <c r="Y2506" s="1">
        <f t="shared" si="1075"/>
        <v>4146.2626153846159</v>
      </c>
      <c r="Z2506" s="1">
        <f t="shared" si="1076"/>
        <v>4147.4051111111112</v>
      </c>
      <c r="AA2506" s="1">
        <f t="shared" si="1077"/>
        <v>-1.1424957264953264</v>
      </c>
      <c r="AB2506" s="1">
        <f t="shared" si="1078"/>
        <v>-1.8946507122502225</v>
      </c>
      <c r="AC2506" s="1">
        <f t="shared" si="1073"/>
        <v>4145.3583333333336</v>
      </c>
      <c r="AD2506" s="1">
        <f t="shared" si="1079"/>
        <v>4210.5453000000007</v>
      </c>
      <c r="AE2506" s="1">
        <f t="shared" si="1080"/>
        <v>53.713839999999756</v>
      </c>
      <c r="AF2506" s="1">
        <f t="shared" si="1081"/>
        <v>-80.906481044323527</v>
      </c>
      <c r="AG2506" s="1">
        <f t="shared" si="1095"/>
        <v>4197.0014000000001</v>
      </c>
      <c r="AH2506" s="1">
        <f t="shared" si="1098"/>
        <v>4208.3325714285711</v>
      </c>
      <c r="AI2506" s="1">
        <f t="shared" si="1082"/>
        <v>-11.331171428570997</v>
      </c>
      <c r="AJ2506" s="1">
        <f t="shared" si="1096"/>
        <v>1</v>
      </c>
    </row>
    <row r="2507" spans="1:36" x14ac:dyDescent="0.2">
      <c r="A2507" s="1" t="s">
        <v>90</v>
      </c>
      <c r="B2507" s="1">
        <v>4162.1670000000004</v>
      </c>
      <c r="C2507" s="10">
        <v>4254.0990000000002</v>
      </c>
      <c r="D2507" s="1">
        <v>4254.0990000000002</v>
      </c>
      <c r="E2507" s="1">
        <v>4160.7349999999997</v>
      </c>
      <c r="F2507" s="1">
        <v>13834602400</v>
      </c>
      <c r="G2507" s="1">
        <v>268869181200</v>
      </c>
      <c r="H2507" s="1">
        <f t="shared" si="1099"/>
        <v>-31.502000000000407</v>
      </c>
      <c r="J2507" s="1">
        <f t="shared" si="1083"/>
        <v>4225.674500000001</v>
      </c>
      <c r="K2507" s="1">
        <f t="shared" si="1084"/>
        <v>4211.3836666666666</v>
      </c>
      <c r="L2507" s="1">
        <f t="shared" si="1085"/>
        <v>4211.1885636363641</v>
      </c>
      <c r="M2507" s="1">
        <f t="shared" si="1086"/>
        <v>17.056333076895637</v>
      </c>
      <c r="N2507" s="1">
        <f t="shared" si="1087"/>
        <v>23.005509707016053</v>
      </c>
      <c r="O2507" s="1">
        <f t="shared" si="1088"/>
        <v>40.824626484702023</v>
      </c>
      <c r="P2507" s="1">
        <f t="shared" si="1089"/>
        <v>69.645034380969776</v>
      </c>
      <c r="Q2507" s="1">
        <f t="shared" si="1090"/>
        <v>13834602400</v>
      </c>
      <c r="R2507" s="1">
        <f t="shared" si="1097"/>
        <v>16.403000000000247</v>
      </c>
      <c r="S2507" s="1">
        <f t="shared" ref="S2507:S2570" si="1100">(C2507-MIN(E2498:E2507))/(MAX(D2498:D2507)-MIN(E2498:E2507))*100</f>
        <v>76.994490292983954</v>
      </c>
      <c r="T2507" s="1">
        <f t="shared" si="1074"/>
        <v>68.204704632094618</v>
      </c>
      <c r="U2507" s="1">
        <f t="shared" si="1091"/>
        <v>2.8197510213090932E-2</v>
      </c>
      <c r="V2507" s="1">
        <f t="shared" si="1092"/>
        <v>6.784632407352563E-2</v>
      </c>
      <c r="W2507" s="1">
        <f t="shared" si="1093"/>
        <v>0.67266184368907656</v>
      </c>
      <c r="X2507" s="1">
        <f t="shared" si="1094"/>
        <v>1.0142826375907699</v>
      </c>
      <c r="Y2507" s="1">
        <f t="shared" si="1075"/>
        <v>4152.5986153846161</v>
      </c>
      <c r="Z2507" s="1">
        <f t="shared" si="1076"/>
        <v>4143.0295555555558</v>
      </c>
      <c r="AA2507" s="1">
        <f t="shared" si="1077"/>
        <v>9.5690598290602793</v>
      </c>
      <c r="AB2507" s="1">
        <f t="shared" si="1078"/>
        <v>0.99981538461579467</v>
      </c>
      <c r="AC2507" s="1">
        <f t="shared" ref="AC2507:AC2570" si="1101">(C2507+D2507+E2507)/3</f>
        <v>4222.9776666666667</v>
      </c>
      <c r="AD2507" s="1">
        <f t="shared" si="1079"/>
        <v>4223.9254999999994</v>
      </c>
      <c r="AE2507" s="1">
        <f t="shared" si="1080"/>
        <v>37.657600000000095</v>
      </c>
      <c r="AF2507" s="1">
        <f t="shared" si="1081"/>
        <v>-1.6779850253029185</v>
      </c>
      <c r="AG2507" s="1">
        <f t="shared" si="1095"/>
        <v>4192.5177999999996</v>
      </c>
      <c r="AH2507" s="1">
        <f t="shared" si="1098"/>
        <v>4205.5655714285713</v>
      </c>
      <c r="AI2507" s="1">
        <f t="shared" si="1082"/>
        <v>-13.04777142857165</v>
      </c>
      <c r="AJ2507" s="1">
        <f t="shared" si="1096"/>
        <v>0</v>
      </c>
    </row>
    <row r="2508" spans="1:36" x14ac:dyDescent="0.2">
      <c r="A2508" s="1" t="s">
        <v>91</v>
      </c>
      <c r="B2508" s="1">
        <v>4234.7160000000003</v>
      </c>
      <c r="C2508" s="10">
        <v>4222.5969999999998</v>
      </c>
      <c r="D2508" s="1">
        <v>4247.3599999999997</v>
      </c>
      <c r="E2508" s="1">
        <v>4214.5349999999999</v>
      </c>
      <c r="F2508" s="1">
        <v>13402918500</v>
      </c>
      <c r="G2508" s="1">
        <v>238877216800</v>
      </c>
      <c r="H2508" s="1">
        <f t="shared" si="1099"/>
        <v>53.561000000000604</v>
      </c>
      <c r="J2508" s="1">
        <f t="shared" si="1083"/>
        <v>4224.1646000000001</v>
      </c>
      <c r="K2508" s="1">
        <f t="shared" si="1084"/>
        <v>4206.701</v>
      </c>
      <c r="L2508" s="1">
        <f t="shared" si="1085"/>
        <v>4210.6290181818185</v>
      </c>
      <c r="M2508" s="1">
        <f t="shared" si="1086"/>
        <v>28.117968454880639</v>
      </c>
      <c r="N2508" s="1">
        <f t="shared" si="1087"/>
        <v>33.187630712552057</v>
      </c>
      <c r="O2508" s="1">
        <f t="shared" si="1088"/>
        <v>53.856850207958395</v>
      </c>
      <c r="P2508" s="1">
        <f t="shared" si="1089"/>
        <v>62.27678251925709</v>
      </c>
      <c r="Q2508" s="1">
        <f t="shared" si="1090"/>
        <v>-6819257939.6344719</v>
      </c>
      <c r="R2508" s="1">
        <f t="shared" si="1097"/>
        <v>-43.305000000000291</v>
      </c>
      <c r="S2508" s="1">
        <f t="shared" si="1100"/>
        <v>66.81236928744795</v>
      </c>
      <c r="T2508" s="1">
        <f t="shared" si="1074"/>
        <v>69.943457335349407</v>
      </c>
      <c r="U2508" s="1">
        <f t="shared" si="1091"/>
        <v>-7.460337796858286E-3</v>
      </c>
      <c r="V2508" s="1">
        <f t="shared" si="1092"/>
        <v>1.600450039351967E-2</v>
      </c>
      <c r="W2508" s="1">
        <f t="shared" si="1093"/>
        <v>-3.7110296317532501E-2</v>
      </c>
      <c r="X2508" s="1">
        <f t="shared" si="1094"/>
        <v>0.37787330261883911</v>
      </c>
      <c r="Y2508" s="1">
        <f t="shared" si="1075"/>
        <v>4249.2525384615383</v>
      </c>
      <c r="Z2508" s="1">
        <f t="shared" si="1076"/>
        <v>4251.7655185185185</v>
      </c>
      <c r="AA2508" s="1">
        <f t="shared" si="1077"/>
        <v>-2.5129800569802683</v>
      </c>
      <c r="AB2508" s="1">
        <f t="shared" si="1078"/>
        <v>7.1526518518521698</v>
      </c>
      <c r="AC2508" s="1">
        <f t="shared" si="1101"/>
        <v>4228.1639999999998</v>
      </c>
      <c r="AD2508" s="1">
        <f t="shared" si="1079"/>
        <v>4221.4671333333326</v>
      </c>
      <c r="AE2508" s="1">
        <f t="shared" si="1080"/>
        <v>35.993013333333508</v>
      </c>
      <c r="AF2508" s="1">
        <f t="shared" si="1081"/>
        <v>12.404012235461785</v>
      </c>
      <c r="AG2508" s="1">
        <f t="shared" si="1095"/>
        <v>4186.7760000000007</v>
      </c>
      <c r="AH2508" s="1">
        <f t="shared" si="1098"/>
        <v>4199.5709285714283</v>
      </c>
      <c r="AI2508" s="1">
        <f t="shared" si="1082"/>
        <v>-12.79492857142759</v>
      </c>
      <c r="AJ2508" s="1">
        <f t="shared" si="1096"/>
        <v>1</v>
      </c>
    </row>
    <row r="2509" spans="1:36" x14ac:dyDescent="0.2">
      <c r="A2509" s="1" t="s">
        <v>92</v>
      </c>
      <c r="B2509" s="1">
        <v>4198.8190000000004</v>
      </c>
      <c r="C2509" s="10">
        <v>4276.1580000000004</v>
      </c>
      <c r="D2509" s="1">
        <v>4290.6710000000003</v>
      </c>
      <c r="E2509" s="1">
        <v>4190.0839999999998</v>
      </c>
      <c r="F2509" s="1">
        <v>13380305300</v>
      </c>
      <c r="G2509" s="1">
        <v>244758870799.99997</v>
      </c>
      <c r="H2509" s="1">
        <f t="shared" si="1099"/>
        <v>-12.317000000000007</v>
      </c>
      <c r="J2509" s="1">
        <f t="shared" si="1083"/>
        <v>4225.1902000000009</v>
      </c>
      <c r="K2509" s="1">
        <f t="shared" si="1084"/>
        <v>4204.6767333333337</v>
      </c>
      <c r="L2509" s="1">
        <f t="shared" si="1085"/>
        <v>4220.0823636363639</v>
      </c>
      <c r="M2509" s="1">
        <f t="shared" si="1086"/>
        <v>7.2793206703013364</v>
      </c>
      <c r="N2509" s="1">
        <f t="shared" si="1087"/>
        <v>7.2793206703013364</v>
      </c>
      <c r="O2509" s="1">
        <f t="shared" si="1088"/>
        <v>67.315578142882202</v>
      </c>
      <c r="P2509" s="1">
        <f t="shared" si="1089"/>
        <v>53.114405719690424</v>
      </c>
      <c r="Q2509" s="1">
        <f t="shared" si="1090"/>
        <v>9519202556.7250633</v>
      </c>
      <c r="R2509" s="1">
        <f t="shared" si="1097"/>
        <v>17.412000000000262</v>
      </c>
      <c r="S2509" s="1">
        <f t="shared" si="1100"/>
        <v>92.720679329698669</v>
      </c>
      <c r="T2509" s="1">
        <f t="shared" si="1074"/>
        <v>72.999085931527233</v>
      </c>
      <c r="U2509" s="1">
        <f t="shared" si="1091"/>
        <v>1.2525496017687045E-2</v>
      </c>
      <c r="V2509" s="1">
        <f t="shared" si="1092"/>
        <v>9.0761583653004938E-3</v>
      </c>
      <c r="W2509" s="1">
        <f t="shared" si="1093"/>
        <v>1.2062841573380396</v>
      </c>
      <c r="X2509" s="1">
        <f t="shared" si="1094"/>
        <v>1.7000419104752102</v>
      </c>
      <c r="Y2509" s="1">
        <f t="shared" si="1075"/>
        <v>4230.8371538461533</v>
      </c>
      <c r="Z2509" s="1">
        <f t="shared" si="1076"/>
        <v>4226.5644814814814</v>
      </c>
      <c r="AA2509" s="1">
        <f t="shared" si="1077"/>
        <v>4.272672364671962</v>
      </c>
      <c r="AB2509" s="1">
        <f t="shared" si="1078"/>
        <v>-1.1558495726498224</v>
      </c>
      <c r="AC2509" s="1">
        <f t="shared" si="1101"/>
        <v>4252.3043333333335</v>
      </c>
      <c r="AD2509" s="1">
        <f t="shared" si="1079"/>
        <v>4221.8905666666669</v>
      </c>
      <c r="AE2509" s="1">
        <f t="shared" si="1080"/>
        <v>36.247073333333176</v>
      </c>
      <c r="AF2509" s="1">
        <f t="shared" si="1081"/>
        <v>55.93788016479251</v>
      </c>
      <c r="AG2509" s="1">
        <f t="shared" si="1095"/>
        <v>4207.0928000000004</v>
      </c>
      <c r="AH2509" s="1">
        <f t="shared" si="1098"/>
        <v>4206.8137857142856</v>
      </c>
      <c r="AI2509" s="1">
        <f t="shared" si="1082"/>
        <v>0.27901428571476572</v>
      </c>
      <c r="AJ2509" s="1">
        <f t="shared" si="1096"/>
        <v>0</v>
      </c>
    </row>
    <row r="2510" spans="1:36" x14ac:dyDescent="0.2">
      <c r="A2510" s="1" t="s">
        <v>93</v>
      </c>
      <c r="B2510" s="1">
        <v>4258.8329999999996</v>
      </c>
      <c r="C2510" s="10">
        <v>4263.8410000000003</v>
      </c>
      <c r="D2510" s="1">
        <v>4277.5240000000003</v>
      </c>
      <c r="E2510" s="1">
        <v>4236.7280000000001</v>
      </c>
      <c r="F2510" s="1">
        <v>15906219500</v>
      </c>
      <c r="G2510" s="1">
        <v>253690929899.99997</v>
      </c>
      <c r="H2510" s="1">
        <f t="shared" si="1099"/>
        <v>-54.740999999999985</v>
      </c>
      <c r="J2510" s="1">
        <f t="shared" si="1083"/>
        <v>4225.6997000000001</v>
      </c>
      <c r="K2510" s="1">
        <f t="shared" si="1084"/>
        <v>4210.6156000000001</v>
      </c>
      <c r="L2510" s="1">
        <f t="shared" si="1085"/>
        <v>4227.1097818181825</v>
      </c>
      <c r="M2510" s="1">
        <f t="shared" si="1086"/>
        <v>13.457188285274265</v>
      </c>
      <c r="N2510" s="1">
        <f t="shared" si="1087"/>
        <v>13.457188285274265</v>
      </c>
      <c r="O2510" s="1">
        <f t="shared" si="1088"/>
        <v>60.58561861465509</v>
      </c>
      <c r="P2510" s="1">
        <f t="shared" si="1089"/>
        <v>43.636029560050055</v>
      </c>
      <c r="Q2510" s="1">
        <f t="shared" si="1090"/>
        <v>5236310615.8692808</v>
      </c>
      <c r="R2510" s="1">
        <f t="shared" si="1097"/>
        <v>8.5460000000002765</v>
      </c>
      <c r="S2510" s="1">
        <f t="shared" si="1100"/>
        <v>86.54281171472573</v>
      </c>
      <c r="T2510" s="1">
        <f t="shared" si="1074"/>
        <v>74.486964358811022</v>
      </c>
      <c r="U2510" s="1">
        <f t="shared" si="1091"/>
        <v>-2.8887099683126099E-3</v>
      </c>
      <c r="V2510" s="1">
        <f t="shared" si="1092"/>
        <v>-4.8313346157499503E-4</v>
      </c>
      <c r="W2510" s="1">
        <f t="shared" si="1093"/>
        <v>0.90260318308942378</v>
      </c>
      <c r="X2510" s="1">
        <f t="shared" si="1094"/>
        <v>1.2640764452589845</v>
      </c>
      <c r="Y2510" s="1">
        <f t="shared" si="1075"/>
        <v>4274.2630769230773</v>
      </c>
      <c r="Z2510" s="1">
        <f t="shared" si="1076"/>
        <v>4275.2456296296305</v>
      </c>
      <c r="AA2510" s="1">
        <f t="shared" si="1077"/>
        <v>-0.98255270655317872</v>
      </c>
      <c r="AB2510" s="1">
        <f t="shared" si="1078"/>
        <v>3.2216273504269339</v>
      </c>
      <c r="AC2510" s="1">
        <f t="shared" si="1101"/>
        <v>4259.3643333333339</v>
      </c>
      <c r="AD2510" s="1">
        <f t="shared" si="1079"/>
        <v>4222.1740999999993</v>
      </c>
      <c r="AE2510" s="1">
        <f t="shared" si="1080"/>
        <v>36.417193333333671</v>
      </c>
      <c r="AF2510" s="1">
        <f t="shared" si="1081"/>
        <v>68.081822401715883</v>
      </c>
      <c r="AG2510" s="1">
        <f t="shared" si="1095"/>
        <v>4230.1678000000002</v>
      </c>
      <c r="AH2510" s="1">
        <f t="shared" si="1098"/>
        <v>4226.8158571428576</v>
      </c>
      <c r="AI2510" s="1">
        <f t="shared" si="1082"/>
        <v>3.3519428571426033</v>
      </c>
      <c r="AJ2510" s="1">
        <f t="shared" si="1096"/>
        <v>0</v>
      </c>
    </row>
    <row r="2511" spans="1:36" x14ac:dyDescent="0.2">
      <c r="A2511" s="1" t="s">
        <v>94</v>
      </c>
      <c r="B2511" s="1">
        <v>4240.0240000000003</v>
      </c>
      <c r="C2511" s="10">
        <v>4209.1000000000004</v>
      </c>
      <c r="D2511" s="1">
        <v>4278.1130000000003</v>
      </c>
      <c r="E2511" s="1">
        <v>4205.7430000000004</v>
      </c>
      <c r="F2511" s="1">
        <v>13488035300</v>
      </c>
      <c r="G2511" s="1">
        <v>216996185500</v>
      </c>
      <c r="H2511" s="1">
        <f t="shared" si="1099"/>
        <v>21.666999999999462</v>
      </c>
      <c r="J2511" s="1">
        <f t="shared" si="1083"/>
        <v>4221.0802000000003</v>
      </c>
      <c r="K2511" s="1">
        <f t="shared" si="1084"/>
        <v>4225.6348000000007</v>
      </c>
      <c r="L2511" s="1">
        <f t="shared" si="1085"/>
        <v>4224.0916545454547</v>
      </c>
      <c r="M2511" s="1">
        <f t="shared" si="1086"/>
        <v>49.153073460557927</v>
      </c>
      <c r="N2511" s="1">
        <f t="shared" si="1087"/>
        <v>40.913764652184454</v>
      </c>
      <c r="O2511" s="1">
        <f t="shared" si="1088"/>
        <v>66.446860010281</v>
      </c>
      <c r="P2511" s="1">
        <f t="shared" si="1089"/>
        <v>46.964011727710478</v>
      </c>
      <c r="Q2511" s="1">
        <f t="shared" si="1090"/>
        <v>-12236706448.20783</v>
      </c>
      <c r="R2511" s="1">
        <f t="shared" si="1097"/>
        <v>-67.416999999999462</v>
      </c>
      <c r="S2511" s="1">
        <f t="shared" si="1100"/>
        <v>59.086235347815553</v>
      </c>
      <c r="T2511" s="1">
        <f t="shared" si="1074"/>
        <v>72.441808477485125</v>
      </c>
      <c r="U2511" s="1">
        <f t="shared" si="1091"/>
        <v>-1.3005393076904797E-2</v>
      </c>
      <c r="V2511" s="1">
        <f t="shared" si="1092"/>
        <v>-1.1657422161359173E-2</v>
      </c>
      <c r="W2511" s="1">
        <f t="shared" si="1093"/>
        <v>-0.28381834583479287</v>
      </c>
      <c r="X2511" s="1">
        <f t="shared" si="1094"/>
        <v>-0.39129742115907307</v>
      </c>
      <c r="Y2511" s="1">
        <f t="shared" si="1075"/>
        <v>4255.4193076923075</v>
      </c>
      <c r="Z2511" s="1">
        <f t="shared" si="1076"/>
        <v>4259.7861111111115</v>
      </c>
      <c r="AA2511" s="1">
        <f t="shared" si="1077"/>
        <v>-4.366803418804011</v>
      </c>
      <c r="AB2511" s="1">
        <f t="shared" si="1078"/>
        <v>-1.6594028490033452</v>
      </c>
      <c r="AC2511" s="1">
        <f t="shared" si="1101"/>
        <v>4230.9853333333331</v>
      </c>
      <c r="AD2511" s="1">
        <f t="shared" si="1079"/>
        <v>4219.4286999999995</v>
      </c>
      <c r="AE2511" s="1">
        <f t="shared" si="1080"/>
        <v>34.769953333333525</v>
      </c>
      <c r="AF2511" s="1">
        <f t="shared" si="1081"/>
        <v>22.158275992957002</v>
      </c>
      <c r="AG2511" s="1">
        <f t="shared" si="1095"/>
        <v>4245.1589999999997</v>
      </c>
      <c r="AH2511" s="1">
        <f t="shared" si="1098"/>
        <v>4230.6029285714294</v>
      </c>
      <c r="AI2511" s="1">
        <f t="shared" si="1082"/>
        <v>14.556071428570249</v>
      </c>
      <c r="AJ2511" s="1">
        <f t="shared" si="1096"/>
        <v>1</v>
      </c>
    </row>
    <row r="2512" spans="1:36" x14ac:dyDescent="0.2">
      <c r="A2512" s="1" t="s">
        <v>95</v>
      </c>
      <c r="B2512" s="1">
        <v>4213.2110000000002</v>
      </c>
      <c r="C2512" s="10">
        <v>4230.7669999999998</v>
      </c>
      <c r="D2512" s="1">
        <v>4237.8130000000001</v>
      </c>
      <c r="E2512" s="1">
        <v>4175.5290000000005</v>
      </c>
      <c r="F2512" s="1">
        <v>14284379300</v>
      </c>
      <c r="G2512" s="1">
        <v>229081764800</v>
      </c>
      <c r="H2512" s="1">
        <f t="shared" si="1099"/>
        <v>-130.69700000000012</v>
      </c>
      <c r="J2512" s="1">
        <f t="shared" si="1083"/>
        <v>4216.5051999999996</v>
      </c>
      <c r="K2512" s="1">
        <f t="shared" si="1084"/>
        <v>4230.6138666666675</v>
      </c>
      <c r="L2512" s="1">
        <f t="shared" si="1085"/>
        <v>4225.852890909091</v>
      </c>
      <c r="M2512" s="1">
        <f t="shared" si="1086"/>
        <v>46.10269671222769</v>
      </c>
      <c r="N2512" s="1">
        <f t="shared" si="1087"/>
        <v>30.046194820763244</v>
      </c>
      <c r="O2512" s="1">
        <f t="shared" si="1088"/>
        <v>24.706635794866717</v>
      </c>
      <c r="P2512" s="1">
        <f t="shared" si="1089"/>
        <v>36.801380870186264</v>
      </c>
      <c r="Q2512" s="1">
        <f t="shared" si="1090"/>
        <v>11052482294.418968</v>
      </c>
      <c r="R2512" s="1">
        <f t="shared" si="1097"/>
        <v>-20.53899999999976</v>
      </c>
      <c r="S2512" s="1">
        <f t="shared" si="1100"/>
        <v>69.953805179236767</v>
      </c>
      <c r="T2512" s="1">
        <f t="shared" si="1074"/>
        <v>70.943151135058287</v>
      </c>
      <c r="U2512" s="1">
        <f t="shared" si="1091"/>
        <v>5.1212936094092304E-3</v>
      </c>
      <c r="V2512" s="1">
        <f t="shared" si="1092"/>
        <v>-5.7641127113396947E-3</v>
      </c>
      <c r="W2512" s="1">
        <f t="shared" si="1093"/>
        <v>0.33823745788337273</v>
      </c>
      <c r="X2512" s="1">
        <f t="shared" si="1094"/>
        <v>3.6196480737437165E-3</v>
      </c>
      <c r="Y2512" s="1">
        <f t="shared" si="1075"/>
        <v>4212.433384615385</v>
      </c>
      <c r="Z2512" s="1">
        <f t="shared" si="1076"/>
        <v>4210.7049629629637</v>
      </c>
      <c r="AA2512" s="1">
        <f t="shared" si="1077"/>
        <v>1.7284216524212752</v>
      </c>
      <c r="AB2512" s="1">
        <f t="shared" si="1078"/>
        <v>-3.1477584045589539</v>
      </c>
      <c r="AC2512" s="1">
        <f t="shared" si="1101"/>
        <v>4214.7030000000004</v>
      </c>
      <c r="AD2512" s="1">
        <f t="shared" si="1079"/>
        <v>4214.0306333333338</v>
      </c>
      <c r="AE2512" s="1">
        <f t="shared" si="1080"/>
        <v>31.531113333333177</v>
      </c>
      <c r="AF2512" s="1">
        <f t="shared" si="1081"/>
        <v>1.4215940924946286</v>
      </c>
      <c r="AG2512" s="1">
        <f t="shared" si="1095"/>
        <v>4240.4926000000005</v>
      </c>
      <c r="AH2512" s="1">
        <f t="shared" si="1098"/>
        <v>4230.1080000000002</v>
      </c>
      <c r="AI2512" s="1">
        <f t="shared" si="1082"/>
        <v>10.384600000000319</v>
      </c>
      <c r="AJ2512" s="1">
        <f t="shared" si="1096"/>
        <v>0</v>
      </c>
    </row>
    <row r="2513" spans="1:36" x14ac:dyDescent="0.2">
      <c r="A2513" s="1" t="s">
        <v>96</v>
      </c>
      <c r="B2513" s="1">
        <v>4203.79</v>
      </c>
      <c r="C2513" s="10">
        <v>4100.07</v>
      </c>
      <c r="D2513" s="1">
        <v>4203.79</v>
      </c>
      <c r="E2513" s="1">
        <v>4089.0929999999998</v>
      </c>
      <c r="F2513" s="1">
        <v>14819707100</v>
      </c>
      <c r="G2513" s="1">
        <v>265224932500</v>
      </c>
      <c r="H2513" s="1">
        <f t="shared" si="1099"/>
        <v>79.903000000000247</v>
      </c>
      <c r="J2513" s="1">
        <f t="shared" si="1083"/>
        <v>4201.3816000000006</v>
      </c>
      <c r="K2513" s="1">
        <f t="shared" si="1084"/>
        <v>4221.4387999999999</v>
      </c>
      <c r="L2513" s="1">
        <f t="shared" si="1085"/>
        <v>4204.6828545454546</v>
      </c>
      <c r="M2513" s="1">
        <f t="shared" si="1086"/>
        <v>94.55446526902746</v>
      </c>
      <c r="N2513" s="1">
        <f t="shared" si="1087"/>
        <v>94.55446526902746</v>
      </c>
      <c r="O2513" s="1">
        <f t="shared" si="1088"/>
        <v>43.960655849197792</v>
      </c>
      <c r="P2513" s="1">
        <f t="shared" si="1089"/>
        <v>42.53582716370093</v>
      </c>
      <c r="Q2513" s="1">
        <f t="shared" si="1090"/>
        <v>-11983086703.011452</v>
      </c>
      <c r="R2513" s="1">
        <f t="shared" si="1097"/>
        <v>-74.503999999999905</v>
      </c>
      <c r="S2513" s="1">
        <f t="shared" si="1100"/>
        <v>5.445534730972545</v>
      </c>
      <c r="T2513" s="1">
        <f t="shared" si="1074"/>
        <v>63.22245672708916</v>
      </c>
      <c r="U2513" s="1">
        <f t="shared" si="1091"/>
        <v>-3.1876772835585765E-2</v>
      </c>
      <c r="V2513" s="1">
        <f t="shared" si="1092"/>
        <v>-4.1259510952487768E-2</v>
      </c>
      <c r="W2513" s="1">
        <f t="shared" si="1093"/>
        <v>-2.4113877206488668</v>
      </c>
      <c r="X2513" s="1">
        <f t="shared" si="1094"/>
        <v>-2.8750576699110311</v>
      </c>
      <c r="Y2513" s="1">
        <f t="shared" si="1075"/>
        <v>4210.6597692307687</v>
      </c>
      <c r="Z2513" s="1">
        <f t="shared" si="1076"/>
        <v>4221.0857407407402</v>
      </c>
      <c r="AA2513" s="1">
        <f t="shared" si="1077"/>
        <v>-10.425971509971532</v>
      </c>
      <c r="AB2513" s="1">
        <f t="shared" si="1078"/>
        <v>-0.70245698005728618</v>
      </c>
      <c r="AC2513" s="1">
        <f t="shared" si="1101"/>
        <v>4130.9843333333338</v>
      </c>
      <c r="AD2513" s="1">
        <f t="shared" si="1079"/>
        <v>4202.3919333333342</v>
      </c>
      <c r="AE2513" s="1">
        <f t="shared" si="1080"/>
        <v>38.829413333333193</v>
      </c>
      <c r="AF2513" s="1">
        <f t="shared" si="1081"/>
        <v>-122.60053031962835</v>
      </c>
      <c r="AG2513" s="1">
        <f t="shared" si="1095"/>
        <v>4215.9872000000005</v>
      </c>
      <c r="AH2513" s="1">
        <f t="shared" si="1098"/>
        <v>4218.2628571428577</v>
      </c>
      <c r="AI2513" s="1">
        <f t="shared" si="1082"/>
        <v>-2.2756571428571988</v>
      </c>
      <c r="AJ2513" s="1">
        <f t="shared" si="1096"/>
        <v>1</v>
      </c>
    </row>
    <row r="2514" spans="1:36" x14ac:dyDescent="0.2">
      <c r="A2514" s="1" t="s">
        <v>97</v>
      </c>
      <c r="B2514" s="1">
        <v>4102.9709999999995</v>
      </c>
      <c r="C2514" s="10">
        <v>4179.973</v>
      </c>
      <c r="D2514" s="1">
        <v>4179.973</v>
      </c>
      <c r="E2514" s="1">
        <v>4075.7959999999998</v>
      </c>
      <c r="F2514" s="1">
        <v>14428568400</v>
      </c>
      <c r="G2514" s="1">
        <v>252830412800</v>
      </c>
      <c r="H2514" s="1">
        <f t="shared" si="1099"/>
        <v>-40.235999999999876</v>
      </c>
      <c r="J2514" s="1">
        <f t="shared" si="1083"/>
        <v>4201.9214999999995</v>
      </c>
      <c r="K2514" s="1">
        <f t="shared" si="1084"/>
        <v>4215.7102000000004</v>
      </c>
      <c r="L2514" s="1">
        <f t="shared" si="1085"/>
        <v>4200.7903818181821</v>
      </c>
      <c r="M2514" s="1">
        <f t="shared" si="1086"/>
        <v>51.51739383362424</v>
      </c>
      <c r="N2514" s="1">
        <f t="shared" si="1087"/>
        <v>51.51739383362424</v>
      </c>
      <c r="O2514" s="1">
        <f t="shared" si="1088"/>
        <v>29.912151277679062</v>
      </c>
      <c r="P2514" s="1">
        <f t="shared" si="1089"/>
        <v>41.570040242330499</v>
      </c>
      <c r="Q2514" s="1">
        <f t="shared" si="1090"/>
        <v>14428568400</v>
      </c>
      <c r="R2514" s="1">
        <f t="shared" si="1097"/>
        <v>31.506999999999607</v>
      </c>
      <c r="S2514" s="1">
        <f t="shared" si="1100"/>
        <v>48.48260616637576</v>
      </c>
      <c r="T2514" s="1">
        <f t="shared" si="1074"/>
        <v>61.632134697192598</v>
      </c>
      <c r="U2514" s="1">
        <f t="shared" si="1091"/>
        <v>1.9115673713681943E-2</v>
      </c>
      <c r="V2514" s="1">
        <f t="shared" si="1092"/>
        <v>-1.6779079181785464E-2</v>
      </c>
      <c r="W2514" s="1">
        <f t="shared" si="1093"/>
        <v>-0.52234436078826119</v>
      </c>
      <c r="X2514" s="1">
        <f t="shared" si="1094"/>
        <v>-0.84771481682968819</v>
      </c>
      <c r="Y2514" s="1">
        <f t="shared" si="1075"/>
        <v>4112.3627692307691</v>
      </c>
      <c r="Z2514" s="1">
        <f t="shared" si="1076"/>
        <v>4105.9887407407405</v>
      </c>
      <c r="AA2514" s="1">
        <f t="shared" si="1077"/>
        <v>6.3740284900286497</v>
      </c>
      <c r="AB2514" s="1">
        <f t="shared" si="1078"/>
        <v>-7.0659715099714955</v>
      </c>
      <c r="AC2514" s="1">
        <f t="shared" si="1101"/>
        <v>4145.2473333333337</v>
      </c>
      <c r="AD2514" s="1">
        <f t="shared" si="1079"/>
        <v>4196.8050333333331</v>
      </c>
      <c r="AE2514" s="1">
        <f t="shared" si="1080"/>
        <v>45.533693333333396</v>
      </c>
      <c r="AF2514" s="1">
        <f t="shared" si="1081"/>
        <v>-75.486518847434183</v>
      </c>
      <c r="AG2514" s="1">
        <f t="shared" si="1095"/>
        <v>4196.7501999999995</v>
      </c>
      <c r="AH2514" s="1">
        <f t="shared" si="1098"/>
        <v>4212.6362142857142</v>
      </c>
      <c r="AI2514" s="1">
        <f t="shared" si="1082"/>
        <v>-15.886014285714737</v>
      </c>
      <c r="AJ2514" s="1">
        <f t="shared" si="1096"/>
        <v>0</v>
      </c>
    </row>
    <row r="2515" spans="1:36" x14ac:dyDescent="0.2">
      <c r="A2515" s="1" t="s">
        <v>98</v>
      </c>
      <c r="B2515" s="1">
        <v>4154.4120000000003</v>
      </c>
      <c r="C2515" s="10">
        <v>4139.7370000000001</v>
      </c>
      <c r="D2515" s="1">
        <v>4194.0370000000003</v>
      </c>
      <c r="E2515" s="1">
        <v>4139.7370000000001</v>
      </c>
      <c r="F2515" s="1">
        <v>12509748899.999998</v>
      </c>
      <c r="G2515" s="1">
        <v>221281029600</v>
      </c>
      <c r="H2515" s="1">
        <f t="shared" si="1099"/>
        <v>51.831000000000131</v>
      </c>
      <c r="J2515" s="1">
        <f t="shared" si="1083"/>
        <v>4201.0486000000001</v>
      </c>
      <c r="K2515" s="1">
        <f t="shared" si="1084"/>
        <v>4207.7762666666667</v>
      </c>
      <c r="L2515" s="1">
        <f t="shared" si="1085"/>
        <v>4189.4841090909104</v>
      </c>
      <c r="M2515" s="1">
        <f t="shared" si="1086"/>
        <v>68.39563655056169</v>
      </c>
      <c r="N2515" s="1">
        <f t="shared" si="1087"/>
        <v>70.242699243746316</v>
      </c>
      <c r="O2515" s="1">
        <f t="shared" si="1088"/>
        <v>40.467189870078457</v>
      </c>
      <c r="P2515" s="1">
        <f t="shared" si="1089"/>
        <v>51.334244080145766</v>
      </c>
      <c r="Q2515" s="1">
        <f t="shared" si="1090"/>
        <v>-12509748899.999998</v>
      </c>
      <c r="R2515" s="1">
        <f t="shared" si="1097"/>
        <v>5.5929999999998472</v>
      </c>
      <c r="S2515" s="1">
        <f t="shared" si="1100"/>
        <v>29.757300756253692</v>
      </c>
      <c r="T2515" s="1">
        <f t="shared" ref="T2515:T2578" si="1102">SUM(S2506:S2515)/10</f>
        <v>58.894742138176625</v>
      </c>
      <c r="U2515" s="1">
        <f t="shared" si="1091"/>
        <v>-9.7194580235410791E-3</v>
      </c>
      <c r="V2515" s="1">
        <f t="shared" si="1092"/>
        <v>-8.3450431109855852E-3</v>
      </c>
      <c r="W2515" s="1">
        <f t="shared" si="1093"/>
        <v>-1.4594356275716496</v>
      </c>
      <c r="X2515" s="1">
        <f t="shared" si="1094"/>
        <v>-1.6169886979415447</v>
      </c>
      <c r="Y2515" s="1">
        <f t="shared" ref="Y2515:Y2578" si="1103">C2514*11/13+C2515*2/13</f>
        <v>4173.7828461538465</v>
      </c>
      <c r="Z2515" s="1">
        <f t="shared" ref="Z2515:Z2578" si="1104">C2514*25/27+C2515*2/27</f>
        <v>4176.9925555555556</v>
      </c>
      <c r="AA2515" s="1">
        <f t="shared" ref="AA2515:AA2578" si="1105">Y2515-Z2515</f>
        <v>-3.2097094017090058</v>
      </c>
      <c r="AB2515" s="1">
        <f t="shared" ref="AB2515:AB2578" si="1106">AA2514*8/10+AA2515*2/10</f>
        <v>4.4572809116811181</v>
      </c>
      <c r="AC2515" s="1">
        <f t="shared" si="1101"/>
        <v>4157.8370000000004</v>
      </c>
      <c r="AD2515" s="1">
        <f t="shared" ref="AD2515:AD2578" si="1107">SUM(AC2506:AC2515)/10</f>
        <v>4198.792566666667</v>
      </c>
      <c r="AE2515" s="1">
        <f t="shared" ref="AE2515:AE2578" si="1108">(ABS(AC2515-AD2515)+ABS(AC2514-AD2515)+ABS(AC2513-AD2515)+ABS(AC2512-AD2515)+ABS(AC2511-AD2515)+ABS(AC2510-AD2515)+ABS(AC2509-AD2515)+ABS(AC2508-AD2515)+ABS(AC2507-AD2515)+ABS(AC2506-AD2515))/10</f>
        <v>43.148653333333186</v>
      </c>
      <c r="AF2515" s="1">
        <f t="shared" ref="AF2515:AF2578" si="1109">(AC2515-AD2515)/(0.015*AE2515)</f>
        <v>-63.2782462529795</v>
      </c>
      <c r="AG2515" s="1">
        <f t="shared" si="1095"/>
        <v>4171.9294</v>
      </c>
      <c r="AH2515" s="1">
        <f t="shared" si="1098"/>
        <v>4204.3820714285712</v>
      </c>
      <c r="AI2515" s="1">
        <f t="shared" ref="AI2515:AI2578" si="1110">AG2515-AH2515</f>
        <v>-32.452671428571193</v>
      </c>
      <c r="AJ2515" s="1">
        <f t="shared" si="1096"/>
        <v>1</v>
      </c>
    </row>
    <row r="2516" spans="1:36" x14ac:dyDescent="0.2">
      <c r="A2516" s="1" t="s">
        <v>99</v>
      </c>
      <c r="B2516" s="1">
        <v>4172.6440000000002</v>
      </c>
      <c r="C2516" s="10">
        <v>4191.5680000000002</v>
      </c>
      <c r="D2516" s="1">
        <v>4217.0609999999997</v>
      </c>
      <c r="E2516" s="1">
        <v>4155.5510000000004</v>
      </c>
      <c r="F2516" s="1">
        <v>12479131600</v>
      </c>
      <c r="G2516" s="1">
        <v>245993822000</v>
      </c>
      <c r="H2516" s="1">
        <f t="shared" si="1099"/>
        <v>-2.8209999999999127</v>
      </c>
      <c r="J2516" s="1">
        <f t="shared" ref="J2516:J2579" si="1111">SUM(C2507:C2516)/10</f>
        <v>4206.7909999999993</v>
      </c>
      <c r="K2516" s="1">
        <f t="shared" ref="K2516:K2579" si="1112">SUM(C2502:C2516)/15</f>
        <v>4203.5277999999998</v>
      </c>
      <c r="L2516" s="1">
        <f t="shared" ref="L2516:L2579" si="1113">(10*C2516+9*C2515+8*C2514+7*C2513+6*C2512+5*C2511+4*C2510+3*C2509+2*C2508+C2507)/55</f>
        <v>4187.7603636363629</v>
      </c>
      <c r="M2516" s="1">
        <f t="shared" ref="M2516:M2579" si="1114">(MAX(D2511:D2516)-C2516)/(MAX(D2511:D2516)-MIN(E2511:E2516))*100</f>
        <v>42.776929274356519</v>
      </c>
      <c r="N2516" s="1">
        <f t="shared" ref="N2516:N2579" si="1115">(MAX(D2507:D2516)-C2516)/(MAX(D2507:D2516)-MIN(E2507:E2516))*100</f>
        <v>46.121233275159909</v>
      </c>
      <c r="O2516" s="1">
        <f t="shared" ref="O2516:O2579" si="1116">(SUMIF(H2511:H2516,"&gt;=0")/(SUMIF(H2511:H2516,"&gt;=0")+ABS(SUMIF(H2511:H2516,"&lt;0"))))*100</f>
        <v>46.889394935122482</v>
      </c>
      <c r="P2516" s="1">
        <f t="shared" ref="P2516:P2579" si="1117">(SUMIF(H2505:H2516,"&gt;=0")/(SUMIF(H2505:H2516,"&gt;=0")+ABS(SUMIF(H2505:H2516,"&lt;0"))))*100</f>
        <v>53.282601503048632</v>
      </c>
      <c r="Q2516" s="1">
        <f t="shared" ref="Q2516:Q2579" si="1118">((C2516-E2516)-(D2516-C2516))*F2516/(D2516-E2516)</f>
        <v>2135106177.1810396</v>
      </c>
      <c r="R2516" s="1">
        <f t="shared" si="1097"/>
        <v>-62.530999999999949</v>
      </c>
      <c r="S2516" s="1">
        <f t="shared" si="1100"/>
        <v>53.878766724840091</v>
      </c>
      <c r="T2516" s="1">
        <f t="shared" si="1102"/>
        <v>58.96745995303506</v>
      </c>
      <c r="U2516" s="1">
        <f t="shared" ref="U2516:U2579" si="1119">(C2516-C2515)/C2516</f>
        <v>1.2365539578506212E-2</v>
      </c>
      <c r="V2516" s="1">
        <f t="shared" ref="V2516:V2579" si="1120">(C2516-C2505)/C2505</f>
        <v>1.0389864590911402E-2</v>
      </c>
      <c r="W2516" s="1">
        <f t="shared" ref="W2516:W2579" si="1121">100*((C2516-J2516)/J2516)</f>
        <v>-0.36186727603056701</v>
      </c>
      <c r="X2516" s="1">
        <f t="shared" ref="X2516:X2579" si="1122">100*((C2516-K2516)/K2516)</f>
        <v>-0.28451816115025175</v>
      </c>
      <c r="Y2516" s="1">
        <f t="shared" si="1103"/>
        <v>4147.7110000000002</v>
      </c>
      <c r="Z2516" s="1">
        <f t="shared" si="1104"/>
        <v>4143.5763333333334</v>
      </c>
      <c r="AA2516" s="1">
        <f t="shared" si="1105"/>
        <v>4.134666666666817</v>
      </c>
      <c r="AB2516" s="1">
        <f t="shared" si="1106"/>
        <v>-1.7408341880338409</v>
      </c>
      <c r="AC2516" s="1">
        <f t="shared" si="1101"/>
        <v>4188.0600000000004</v>
      </c>
      <c r="AD2516" s="1">
        <f t="shared" si="1107"/>
        <v>4203.0627333333341</v>
      </c>
      <c r="AE2516" s="1">
        <f t="shared" si="1108"/>
        <v>38.024453333333078</v>
      </c>
      <c r="AF2516" s="1">
        <f t="shared" si="1109"/>
        <v>-26.303658160562307</v>
      </c>
      <c r="AG2516" s="1">
        <f t="shared" ref="AG2516:AG2579" si="1123">SUM(C2512:C2516)/5</f>
        <v>4168.4229999999998</v>
      </c>
      <c r="AH2516" s="1">
        <f t="shared" si="1098"/>
        <v>4198.3142857142857</v>
      </c>
      <c r="AI2516" s="1">
        <f t="shared" si="1110"/>
        <v>-29.891285714285914</v>
      </c>
      <c r="AJ2516" s="1">
        <f t="shared" ref="AJ2516:AJ2579" si="1124">IF(H2516&gt;0,1,0)</f>
        <v>0</v>
      </c>
    </row>
    <row r="2517" spans="1:36" x14ac:dyDescent="0.2">
      <c r="A2517" s="1" t="s">
        <v>100</v>
      </c>
      <c r="B2517" s="1">
        <v>4162.3720000000003</v>
      </c>
      <c r="C2517" s="10">
        <v>4188.7470000000003</v>
      </c>
      <c r="D2517" s="1">
        <v>4211.317</v>
      </c>
      <c r="E2517" s="1">
        <v>4152.9740000000002</v>
      </c>
      <c r="F2517" s="1">
        <v>12476226299.999998</v>
      </c>
      <c r="G2517" s="1">
        <v>226229740300</v>
      </c>
      <c r="H2517" s="1">
        <f t="shared" si="1099"/>
        <v>-22.363000000000284</v>
      </c>
      <c r="J2517" s="1">
        <f t="shared" si="1111"/>
        <v>4200.2558000000008</v>
      </c>
      <c r="K2517" s="1">
        <f t="shared" si="1112"/>
        <v>4197.6764666666668</v>
      </c>
      <c r="L2517" s="1">
        <f t="shared" si="1113"/>
        <v>4184.4796363636351</v>
      </c>
      <c r="M2517" s="1">
        <f t="shared" si="1114"/>
        <v>30.284476320385963</v>
      </c>
      <c r="N2517" s="1">
        <f t="shared" si="1115"/>
        <v>47.434089586969058</v>
      </c>
      <c r="O2517" s="1">
        <f t="shared" si="1116"/>
        <v>40.181057858600447</v>
      </c>
      <c r="P2517" s="1">
        <f t="shared" si="1117"/>
        <v>52.593332625475774</v>
      </c>
      <c r="Q2517" s="1">
        <f t="shared" si="1118"/>
        <v>2823365542.3770761</v>
      </c>
      <c r="R2517" s="1">
        <f t="shared" si="1097"/>
        <v>-33.849999999999454</v>
      </c>
      <c r="S2517" s="1">
        <f t="shared" si="1100"/>
        <v>52.565910413030949</v>
      </c>
      <c r="T2517" s="1">
        <f t="shared" si="1102"/>
        <v>56.524601965039778</v>
      </c>
      <c r="U2517" s="1">
        <f t="shared" si="1119"/>
        <v>-6.7347108813206255E-4</v>
      </c>
      <c r="V2517" s="1">
        <f t="shared" si="1120"/>
        <v>1.3207812790265666E-2</v>
      </c>
      <c r="W2517" s="1">
        <f t="shared" si="1121"/>
        <v>-0.27400235957058894</v>
      </c>
      <c r="X2517" s="1">
        <f t="shared" si="1122"/>
        <v>-0.21272403286852851</v>
      </c>
      <c r="Y2517" s="1">
        <f t="shared" si="1103"/>
        <v>4191.134</v>
      </c>
      <c r="Z2517" s="1">
        <f t="shared" si="1104"/>
        <v>4191.3590370370375</v>
      </c>
      <c r="AA2517" s="1">
        <f t="shared" si="1105"/>
        <v>-0.22503703703750944</v>
      </c>
      <c r="AB2517" s="1">
        <f t="shared" si="1106"/>
        <v>3.2627259259259516</v>
      </c>
      <c r="AC2517" s="1">
        <f t="shared" si="1101"/>
        <v>4184.3460000000005</v>
      </c>
      <c r="AD2517" s="1">
        <f t="shared" si="1107"/>
        <v>4199.1995666666671</v>
      </c>
      <c r="AE2517" s="1">
        <f t="shared" si="1108"/>
        <v>37.904633333333187</v>
      </c>
      <c r="AF2517" s="1">
        <f t="shared" si="1109"/>
        <v>-26.124452097178484</v>
      </c>
      <c r="AG2517" s="1">
        <f t="shared" si="1123"/>
        <v>4160.0189999999993</v>
      </c>
      <c r="AH2517" s="1">
        <f t="shared" si="1098"/>
        <v>4193.8457857142866</v>
      </c>
      <c r="AI2517" s="1">
        <f t="shared" si="1110"/>
        <v>-33.826785714287325</v>
      </c>
      <c r="AJ2517" s="1">
        <f t="shared" si="1124"/>
        <v>0</v>
      </c>
    </row>
    <row r="2518" spans="1:36" x14ac:dyDescent="0.2">
      <c r="A2518" s="1" t="s">
        <v>101</v>
      </c>
      <c r="B2518" s="1">
        <v>4152.9309999999996</v>
      </c>
      <c r="C2518" s="10">
        <v>4166.384</v>
      </c>
      <c r="D2518" s="1">
        <v>4171.7430000000004</v>
      </c>
      <c r="E2518" s="1">
        <v>4119.9939999999997</v>
      </c>
      <c r="F2518" s="1">
        <v>11750461000</v>
      </c>
      <c r="G2518" s="1">
        <v>212855328200</v>
      </c>
      <c r="H2518" s="1">
        <f t="shared" si="1099"/>
        <v>-31.481999999999971</v>
      </c>
      <c r="J2518" s="1">
        <f t="shared" si="1111"/>
        <v>4194.6345000000001</v>
      </c>
      <c r="K2518" s="1">
        <f t="shared" si="1112"/>
        <v>4192.0150000000003</v>
      </c>
      <c r="L2518" s="1">
        <f t="shared" si="1113"/>
        <v>4178.3211272727267</v>
      </c>
      <c r="M2518" s="1">
        <f t="shared" si="1114"/>
        <v>35.873712526103233</v>
      </c>
      <c r="N2518" s="1">
        <f t="shared" si="1115"/>
        <v>57.841535776614307</v>
      </c>
      <c r="O2518" s="1">
        <f t="shared" si="1116"/>
        <v>57.617348099162044</v>
      </c>
      <c r="P2518" s="1">
        <f t="shared" si="1117"/>
        <v>38.820830543160007</v>
      </c>
      <c r="Q2518" s="1">
        <f t="shared" si="1118"/>
        <v>9316762938.2402134</v>
      </c>
      <c r="R2518" s="1">
        <f t="shared" si="1097"/>
        <v>-109.77400000000034</v>
      </c>
      <c r="S2518" s="1">
        <f t="shared" si="1100"/>
        <v>42.158464223385685</v>
      </c>
      <c r="T2518" s="1">
        <f t="shared" si="1102"/>
        <v>54.059211458633548</v>
      </c>
      <c r="U2518" s="1">
        <f t="shared" si="1119"/>
        <v>-5.3674841301234559E-3</v>
      </c>
      <c r="V2518" s="1">
        <f t="shared" si="1120"/>
        <v>-2.0618937170949744E-2</v>
      </c>
      <c r="W2518" s="1">
        <f t="shared" si="1121"/>
        <v>-0.6734913375646937</v>
      </c>
      <c r="X2518" s="1">
        <f t="shared" si="1122"/>
        <v>-0.6114243388919246</v>
      </c>
      <c r="Y2518" s="1">
        <f t="shared" si="1103"/>
        <v>4185.3065384615393</v>
      </c>
      <c r="Z2518" s="1">
        <f t="shared" si="1104"/>
        <v>4187.0904814814812</v>
      </c>
      <c r="AA2518" s="1">
        <f t="shared" si="1105"/>
        <v>-1.7839430199419439</v>
      </c>
      <c r="AB2518" s="1">
        <f t="shared" si="1106"/>
        <v>-0.53681823361839631</v>
      </c>
      <c r="AC2518" s="1">
        <f t="shared" si="1101"/>
        <v>4152.7069999999994</v>
      </c>
      <c r="AD2518" s="1">
        <f t="shared" si="1107"/>
        <v>4191.6538666666665</v>
      </c>
      <c r="AE2518" s="1">
        <f t="shared" si="1108"/>
        <v>38.148306666666578</v>
      </c>
      <c r="AF2518" s="1">
        <f t="shared" si="1109"/>
        <v>-68.062202615314362</v>
      </c>
      <c r="AG2518" s="1">
        <f t="shared" si="1123"/>
        <v>4173.2817999999997</v>
      </c>
      <c r="AH2518" s="1">
        <f t="shared" si="1098"/>
        <v>4193.2607857142857</v>
      </c>
      <c r="AI2518" s="1">
        <f t="shared" si="1110"/>
        <v>-19.978985714285955</v>
      </c>
      <c r="AJ2518" s="1">
        <f t="shared" si="1124"/>
        <v>0</v>
      </c>
    </row>
    <row r="2519" spans="1:36" x14ac:dyDescent="0.2">
      <c r="A2519" s="1" t="s">
        <v>102</v>
      </c>
      <c r="B2519" s="1">
        <v>4161.933</v>
      </c>
      <c r="C2519" s="10">
        <v>4134.902</v>
      </c>
      <c r="D2519" s="1">
        <v>4186.9390000000003</v>
      </c>
      <c r="E2519" s="1">
        <v>4115.4179999999997</v>
      </c>
      <c r="F2519" s="1">
        <v>11021747100</v>
      </c>
      <c r="G2519" s="1">
        <v>208570579100</v>
      </c>
      <c r="H2519" s="1">
        <f t="shared" si="1099"/>
        <v>-64.112999999999829</v>
      </c>
      <c r="J2519" s="1">
        <f t="shared" si="1111"/>
        <v>4180.5088999999998</v>
      </c>
      <c r="K2519" s="1">
        <f t="shared" si="1112"/>
        <v>4189.3702000000003</v>
      </c>
      <c r="L2519" s="1">
        <f t="shared" si="1113"/>
        <v>4167.460672727273</v>
      </c>
      <c r="M2519" s="1">
        <f t="shared" si="1114"/>
        <v>58.159487488054175</v>
      </c>
      <c r="N2519" s="1">
        <f t="shared" si="1115"/>
        <v>70.785450555316615</v>
      </c>
      <c r="O2519" s="1">
        <f t="shared" si="1116"/>
        <v>24.351408999934286</v>
      </c>
      <c r="P2519" s="1">
        <f t="shared" si="1117"/>
        <v>36.583046389456541</v>
      </c>
      <c r="Q2519" s="1">
        <f t="shared" si="1118"/>
        <v>-5016581610.2444801</v>
      </c>
      <c r="R2519" s="1">
        <f t="shared" si="1097"/>
        <v>-128.93900000000031</v>
      </c>
      <c r="S2519" s="1">
        <f t="shared" si="1100"/>
        <v>29.214549444683385</v>
      </c>
      <c r="T2519" s="1">
        <f t="shared" si="1102"/>
        <v>47.708598470132017</v>
      </c>
      <c r="U2519" s="1">
        <f t="shared" si="1119"/>
        <v>-7.613723372403982E-3</v>
      </c>
      <c r="V2519" s="1">
        <f t="shared" si="1120"/>
        <v>-2.0768024985571606E-2</v>
      </c>
      <c r="W2519" s="1">
        <f t="shared" si="1121"/>
        <v>-1.0909413444855904</v>
      </c>
      <c r="X2519" s="1">
        <f t="shared" si="1122"/>
        <v>-1.3001524668314164</v>
      </c>
      <c r="Y2519" s="1">
        <f t="shared" si="1103"/>
        <v>4161.5406153846152</v>
      </c>
      <c r="Z2519" s="1">
        <f t="shared" si="1104"/>
        <v>4164.0520000000006</v>
      </c>
      <c r="AA2519" s="1">
        <f t="shared" si="1105"/>
        <v>-2.5113846153853956</v>
      </c>
      <c r="AB2519" s="1">
        <f t="shared" si="1106"/>
        <v>-1.9294313390306344</v>
      </c>
      <c r="AC2519" s="1">
        <f t="shared" si="1101"/>
        <v>4145.7529999999997</v>
      </c>
      <c r="AD2519" s="1">
        <f t="shared" si="1107"/>
        <v>4180.9987333333329</v>
      </c>
      <c r="AE2519" s="1">
        <f t="shared" si="1108"/>
        <v>34.493000000000123</v>
      </c>
      <c r="AF2519" s="1">
        <f t="shared" si="1109"/>
        <v>-68.121519019961667</v>
      </c>
      <c r="AG2519" s="1">
        <f t="shared" si="1123"/>
        <v>4164.267600000001</v>
      </c>
      <c r="AH2519" s="1">
        <f t="shared" si="1098"/>
        <v>4192.2919285714288</v>
      </c>
      <c r="AI2519" s="1">
        <f t="shared" si="1110"/>
        <v>-28.024328571427759</v>
      </c>
      <c r="AJ2519" s="1">
        <f t="shared" si="1124"/>
        <v>0</v>
      </c>
    </row>
    <row r="2520" spans="1:36" x14ac:dyDescent="0.2">
      <c r="A2520" s="1" t="s">
        <v>103</v>
      </c>
      <c r="B2520" s="1">
        <v>4130.5429999999997</v>
      </c>
      <c r="C2520" s="10">
        <v>4070.7890000000002</v>
      </c>
      <c r="D2520" s="1">
        <v>4136.1660000000002</v>
      </c>
      <c r="E2520" s="1">
        <v>4060.5039999999999</v>
      </c>
      <c r="F2520" s="1">
        <v>11733165800</v>
      </c>
      <c r="G2520" s="1">
        <v>216536635700</v>
      </c>
      <c r="H2520" s="1">
        <f t="shared" si="1099"/>
        <v>-74.959000000000287</v>
      </c>
      <c r="J2520" s="1">
        <f t="shared" si="1111"/>
        <v>4161.2037</v>
      </c>
      <c r="K2520" s="1">
        <f t="shared" si="1112"/>
        <v>4184.1917333333331</v>
      </c>
      <c r="L2520" s="1">
        <f t="shared" si="1113"/>
        <v>4147.5115999999998</v>
      </c>
      <c r="M2520" s="1">
        <f t="shared" si="1114"/>
        <v>93.430507738395391</v>
      </c>
      <c r="N2520" s="1">
        <f t="shared" si="1115"/>
        <v>95.273632983929758</v>
      </c>
      <c r="O2520" s="1">
        <f t="shared" si="1116"/>
        <v>20.935981483949949</v>
      </c>
      <c r="P2520" s="1">
        <f t="shared" si="1117"/>
        <v>26.127263127416384</v>
      </c>
      <c r="Q2520" s="1">
        <f t="shared" si="1118"/>
        <v>-8543305361.391367</v>
      </c>
      <c r="R2520" s="1">
        <f t="shared" si="1097"/>
        <v>-138.31100000000015</v>
      </c>
      <c r="S2520" s="1">
        <f t="shared" si="1100"/>
        <v>4.7263670160702409</v>
      </c>
      <c r="T2520" s="1">
        <f t="shared" si="1102"/>
        <v>39.526954000266471</v>
      </c>
      <c r="U2520" s="1">
        <f t="shared" si="1119"/>
        <v>-1.5749526688806477E-2</v>
      </c>
      <c r="V2520" s="1">
        <f t="shared" si="1120"/>
        <v>-4.8026522874037893E-2</v>
      </c>
      <c r="W2520" s="1">
        <f t="shared" si="1121"/>
        <v>-2.1728015862333248</v>
      </c>
      <c r="X2520" s="1">
        <f t="shared" si="1122"/>
        <v>-2.7102661770948697</v>
      </c>
      <c r="Y2520" s="1">
        <f t="shared" si="1103"/>
        <v>4125.038461538461</v>
      </c>
      <c r="Z2520" s="1">
        <f t="shared" si="1104"/>
        <v>4130.1528888888888</v>
      </c>
      <c r="AA2520" s="1">
        <f t="shared" si="1105"/>
        <v>-5.1144273504278317</v>
      </c>
      <c r="AB2520" s="1">
        <f t="shared" si="1106"/>
        <v>-3.0319931623938832</v>
      </c>
      <c r="AC2520" s="1">
        <f t="shared" si="1101"/>
        <v>4089.1529999999998</v>
      </c>
      <c r="AD2520" s="1">
        <f t="shared" si="1107"/>
        <v>4163.9776000000002</v>
      </c>
      <c r="AE2520" s="1">
        <f t="shared" si="1108"/>
        <v>32.436786666666784</v>
      </c>
      <c r="AF2520" s="1">
        <f t="shared" si="1109"/>
        <v>-153.78547566775029</v>
      </c>
      <c r="AG2520" s="1">
        <f t="shared" si="1123"/>
        <v>4150.478000000001</v>
      </c>
      <c r="AH2520" s="1">
        <f t="shared" si="1098"/>
        <v>4187.7665714285713</v>
      </c>
      <c r="AI2520" s="1">
        <f t="shared" si="1110"/>
        <v>-37.288571428570322</v>
      </c>
      <c r="AJ2520" s="1">
        <f t="shared" si="1124"/>
        <v>0</v>
      </c>
    </row>
    <row r="2521" spans="1:36" x14ac:dyDescent="0.2">
      <c r="A2521" s="1" t="s">
        <v>104</v>
      </c>
      <c r="B2521" s="1">
        <v>4048.7339999999999</v>
      </c>
      <c r="C2521" s="10">
        <v>3995.83</v>
      </c>
      <c r="D2521" s="1">
        <v>4086.4389999999999</v>
      </c>
      <c r="E2521" s="1">
        <v>3978.3670000000002</v>
      </c>
      <c r="F2521" s="1">
        <v>13278382800</v>
      </c>
      <c r="G2521" s="1">
        <v>227026679700</v>
      </c>
      <c r="H2521" s="1">
        <f t="shared" si="1099"/>
        <v>17.420000000000073</v>
      </c>
      <c r="J2521" s="1">
        <f t="shared" si="1111"/>
        <v>4139.8766999999998</v>
      </c>
      <c r="K2521" s="1">
        <f t="shared" si="1112"/>
        <v>4174.9708000000001</v>
      </c>
      <c r="L2521" s="1">
        <f t="shared" si="1113"/>
        <v>4117.4436545454546</v>
      </c>
      <c r="M2521" s="1">
        <f t="shared" si="1114"/>
        <v>92.683938431632228</v>
      </c>
      <c r="N2521" s="1">
        <f t="shared" si="1115"/>
        <v>93.269119585578594</v>
      </c>
      <c r="O2521" s="1">
        <f t="shared" si="1116"/>
        <v>8.1723416432880978</v>
      </c>
      <c r="P2521" s="1">
        <f t="shared" si="1117"/>
        <v>28.84354637448434</v>
      </c>
      <c r="Q2521" s="1">
        <f t="shared" si="1118"/>
        <v>-8987162153.8308315</v>
      </c>
      <c r="R2521" s="1">
        <f t="shared" si="1097"/>
        <v>-234.9369999999999</v>
      </c>
      <c r="S2521" s="1">
        <f t="shared" si="1100"/>
        <v>6.7308804144213985</v>
      </c>
      <c r="T2521" s="1">
        <f t="shared" si="1102"/>
        <v>34.291418506927052</v>
      </c>
      <c r="U2521" s="1">
        <f t="shared" si="1119"/>
        <v>-1.8759306577106706E-2</v>
      </c>
      <c r="V2521" s="1">
        <f t="shared" si="1120"/>
        <v>-6.2856705960658565E-2</v>
      </c>
      <c r="W2521" s="1">
        <f t="shared" si="1121"/>
        <v>-3.4794925172529871</v>
      </c>
      <c r="X2521" s="1">
        <f t="shared" si="1122"/>
        <v>-4.2908276148901479</v>
      </c>
      <c r="Y2521" s="1">
        <f t="shared" si="1103"/>
        <v>4059.2568461538463</v>
      </c>
      <c r="Z2521" s="1">
        <f t="shared" si="1104"/>
        <v>4065.2364814814814</v>
      </c>
      <c r="AA2521" s="1">
        <f t="shared" si="1105"/>
        <v>-5.979635327635151</v>
      </c>
      <c r="AB2521" s="1">
        <f t="shared" si="1106"/>
        <v>-5.2874689458692954</v>
      </c>
      <c r="AC2521" s="1">
        <f t="shared" si="1101"/>
        <v>4020.212</v>
      </c>
      <c r="AD2521" s="1">
        <f t="shared" si="1107"/>
        <v>4142.9002666666665</v>
      </c>
      <c r="AE2521" s="1">
        <f t="shared" si="1108"/>
        <v>37.670293333333483</v>
      </c>
      <c r="AF2521" s="1">
        <f t="shared" si="1109"/>
        <v>-217.12646900310142</v>
      </c>
      <c r="AG2521" s="1">
        <f t="shared" si="1123"/>
        <v>4111.3304000000007</v>
      </c>
      <c r="AH2521" s="1">
        <f t="shared" si="1098"/>
        <v>4169.3187857142857</v>
      </c>
      <c r="AI2521" s="1">
        <f t="shared" si="1110"/>
        <v>-57.988385714284959</v>
      </c>
      <c r="AJ2521" s="1">
        <f t="shared" si="1124"/>
        <v>1</v>
      </c>
    </row>
    <row r="2522" spans="1:36" x14ac:dyDescent="0.2">
      <c r="A2522" s="1" t="s">
        <v>105</v>
      </c>
      <c r="B2522" s="1">
        <v>3967.2020000000002</v>
      </c>
      <c r="C2522" s="10">
        <v>4013.25</v>
      </c>
      <c r="D2522" s="1">
        <v>4037.0839999999998</v>
      </c>
      <c r="E2522" s="1">
        <v>3953.7220000000002</v>
      </c>
      <c r="F2522" s="1">
        <v>12210181100.000002</v>
      </c>
      <c r="G2522" s="1">
        <v>206371766700.00003</v>
      </c>
      <c r="H2522" s="1">
        <f t="shared" si="1099"/>
        <v>-198.33699999999999</v>
      </c>
      <c r="J2522" s="1">
        <f t="shared" si="1111"/>
        <v>4118.125</v>
      </c>
      <c r="K2522" s="1">
        <f t="shared" si="1112"/>
        <v>4158.9142000000002</v>
      </c>
      <c r="L2522" s="1">
        <f t="shared" si="1113"/>
        <v>4094.4206181818186</v>
      </c>
      <c r="M2522" s="1">
        <f t="shared" si="1114"/>
        <v>76.890855800772599</v>
      </c>
      <c r="N2522" s="1">
        <f t="shared" si="1115"/>
        <v>77.394916818245719</v>
      </c>
      <c r="O2522" s="1">
        <f t="shared" si="1116"/>
        <v>4.2625662508503241</v>
      </c>
      <c r="P2522" s="1">
        <f t="shared" si="1117"/>
        <v>23.214768648694175</v>
      </c>
      <c r="Q2522" s="1">
        <f t="shared" si="1118"/>
        <v>5228163961.7979603</v>
      </c>
      <c r="R2522" s="1">
        <f t="shared" si="1097"/>
        <v>-86.819999999999709</v>
      </c>
      <c r="S2522" s="1">
        <f t="shared" si="1100"/>
        <v>22.605083181754281</v>
      </c>
      <c r="T2522" s="1">
        <f t="shared" si="1102"/>
        <v>29.556546307178802</v>
      </c>
      <c r="U2522" s="1">
        <f t="shared" si="1119"/>
        <v>4.3406216906497408E-3</v>
      </c>
      <c r="V2522" s="1">
        <f t="shared" si="1120"/>
        <v>-4.6530137083937266E-2</v>
      </c>
      <c r="W2522" s="1">
        <f t="shared" si="1121"/>
        <v>-2.5466686902413112</v>
      </c>
      <c r="X2522" s="1">
        <f t="shared" si="1122"/>
        <v>-3.5024574443012111</v>
      </c>
      <c r="Y2522" s="1">
        <f t="shared" si="1103"/>
        <v>3998.51</v>
      </c>
      <c r="Z2522" s="1">
        <f t="shared" si="1104"/>
        <v>3997.1203703703704</v>
      </c>
      <c r="AA2522" s="1">
        <f t="shared" si="1105"/>
        <v>1.3896296296297805</v>
      </c>
      <c r="AB2522" s="1">
        <f t="shared" si="1106"/>
        <v>-4.5057823361821647</v>
      </c>
      <c r="AC2522" s="1">
        <f t="shared" si="1101"/>
        <v>4001.3520000000003</v>
      </c>
      <c r="AD2522" s="1">
        <f t="shared" si="1107"/>
        <v>4121.5651666666663</v>
      </c>
      <c r="AE2522" s="1">
        <f t="shared" si="1108"/>
        <v>50.795700000000259</v>
      </c>
      <c r="AF2522" s="1">
        <f t="shared" si="1109"/>
        <v>-157.77341607874337</v>
      </c>
      <c r="AG2522" s="1">
        <f t="shared" si="1123"/>
        <v>4076.2309999999998</v>
      </c>
      <c r="AH2522" s="1">
        <f t="shared" si="1098"/>
        <v>4154.3654285714283</v>
      </c>
      <c r="AI2522" s="1">
        <f t="shared" si="1110"/>
        <v>-78.134428571428543</v>
      </c>
      <c r="AJ2522" s="1">
        <f t="shared" si="1124"/>
        <v>0</v>
      </c>
    </row>
    <row r="2523" spans="1:36" x14ac:dyDescent="0.2">
      <c r="A2523" s="1" t="s">
        <v>106</v>
      </c>
      <c r="B2523" s="1">
        <v>3933.4459999999999</v>
      </c>
      <c r="C2523" s="10">
        <v>3814.913</v>
      </c>
      <c r="D2523" s="1">
        <v>3958.21</v>
      </c>
      <c r="E2523" s="1">
        <v>3814.913</v>
      </c>
      <c r="F2523" s="1">
        <v>16836450200</v>
      </c>
      <c r="G2523" s="1">
        <v>272889272300</v>
      </c>
      <c r="H2523" s="1">
        <f t="shared" si="1099"/>
        <v>-30.79300000000012</v>
      </c>
      <c r="J2523" s="1">
        <f t="shared" si="1111"/>
        <v>4089.6093000000001</v>
      </c>
      <c r="K2523" s="1">
        <f t="shared" si="1112"/>
        <v>4131.7352666666666</v>
      </c>
      <c r="L2523" s="1">
        <f t="shared" si="1113"/>
        <v>4039.2911636363638</v>
      </c>
      <c r="M2523" s="1">
        <f t="shared" si="1114"/>
        <v>100</v>
      </c>
      <c r="N2523" s="1">
        <f t="shared" si="1115"/>
        <v>100</v>
      </c>
      <c r="O2523" s="1">
        <f t="shared" si="1116"/>
        <v>4.1764164333116112</v>
      </c>
      <c r="P2523" s="1">
        <f t="shared" si="1117"/>
        <v>20.021880516272834</v>
      </c>
      <c r="Q2523" s="1">
        <f t="shared" si="1118"/>
        <v>-16836450200</v>
      </c>
      <c r="R2523" s="1">
        <f t="shared" si="1097"/>
        <v>-365.05999999999995</v>
      </c>
      <c r="S2523" s="1">
        <f t="shared" si="1100"/>
        <v>0</v>
      </c>
      <c r="T2523" s="1">
        <f t="shared" si="1102"/>
        <v>29.011992834081546</v>
      </c>
      <c r="U2523" s="1">
        <f t="shared" si="1119"/>
        <v>-5.1989914317836339E-2</v>
      </c>
      <c r="V2523" s="1">
        <f t="shared" si="1120"/>
        <v>-9.8292815463484479E-2</v>
      </c>
      <c r="W2523" s="1">
        <f t="shared" si="1121"/>
        <v>-6.7169325930474599</v>
      </c>
      <c r="X2523" s="1">
        <f t="shared" si="1122"/>
        <v>-7.6680195176751305</v>
      </c>
      <c r="Y2523" s="1">
        <f t="shared" si="1103"/>
        <v>3982.7366153846151</v>
      </c>
      <c r="Z2523" s="1">
        <f t="shared" si="1104"/>
        <v>3998.5583703703705</v>
      </c>
      <c r="AA2523" s="1">
        <f t="shared" si="1105"/>
        <v>-15.821754985755433</v>
      </c>
      <c r="AB2523" s="1">
        <f t="shared" si="1106"/>
        <v>-2.0526472934472624</v>
      </c>
      <c r="AC2523" s="1">
        <f t="shared" si="1101"/>
        <v>3862.6786666666667</v>
      </c>
      <c r="AD2523" s="1">
        <f t="shared" si="1107"/>
        <v>4094.7345999999998</v>
      </c>
      <c r="AE2523" s="1">
        <f t="shared" si="1108"/>
        <v>81.108546666666783</v>
      </c>
      <c r="AF2523" s="1">
        <f t="shared" si="1109"/>
        <v>-190.73693453212144</v>
      </c>
      <c r="AG2523" s="1">
        <f t="shared" si="1123"/>
        <v>4005.9368000000004</v>
      </c>
      <c r="AH2523" s="1">
        <f t="shared" si="1098"/>
        <v>4121.4193571428568</v>
      </c>
      <c r="AI2523" s="1">
        <f t="shared" si="1110"/>
        <v>-115.48255714285642</v>
      </c>
      <c r="AJ2523" s="1">
        <f t="shared" si="1124"/>
        <v>0</v>
      </c>
    </row>
    <row r="2524" spans="1:36" x14ac:dyDescent="0.2">
      <c r="A2524" s="1" t="s">
        <v>107</v>
      </c>
      <c r="B2524" s="1">
        <v>3822.489</v>
      </c>
      <c r="C2524" s="10">
        <v>3784.12</v>
      </c>
      <c r="D2524" s="1">
        <v>3871.85</v>
      </c>
      <c r="E2524" s="1">
        <v>3773.8989999999999</v>
      </c>
      <c r="F2524" s="1">
        <v>15757761100.000002</v>
      </c>
      <c r="G2524" s="1">
        <v>259626354200.00003</v>
      </c>
      <c r="H2524" s="1">
        <f t="shared" si="1099"/>
        <v>111.41600000000017</v>
      </c>
      <c r="J2524" s="1">
        <f t="shared" si="1111"/>
        <v>4050.0240000000003</v>
      </c>
      <c r="K2524" s="1">
        <f t="shared" si="1112"/>
        <v>4098.9327333333331</v>
      </c>
      <c r="L2524" s="1">
        <f t="shared" si="1113"/>
        <v>3983.7476545454542</v>
      </c>
      <c r="M2524" s="1">
        <f t="shared" si="1114"/>
        <v>97.525421266705408</v>
      </c>
      <c r="N2524" s="1">
        <f t="shared" si="1115"/>
        <v>97.69361994033784</v>
      </c>
      <c r="O2524" s="1">
        <f t="shared" si="1116"/>
        <v>25.920754549953951</v>
      </c>
      <c r="P2524" s="1">
        <f t="shared" si="1117"/>
        <v>35.907308240339368</v>
      </c>
      <c r="Q2524" s="1">
        <f t="shared" si="1118"/>
        <v>-12469176477.012997</v>
      </c>
      <c r="R2524" s="1">
        <f t="shared" si="1097"/>
        <v>-355.61700000000019</v>
      </c>
      <c r="S2524" s="1">
        <f t="shared" si="1100"/>
        <v>2.3063800596621569</v>
      </c>
      <c r="T2524" s="1">
        <f t="shared" si="1102"/>
        <v>24.394370223410188</v>
      </c>
      <c r="U2524" s="1">
        <f t="shared" si="1119"/>
        <v>-8.13742693149269E-3</v>
      </c>
      <c r="V2524" s="1">
        <f t="shared" si="1120"/>
        <v>-7.7059659957025087E-2</v>
      </c>
      <c r="W2524" s="1">
        <f t="shared" si="1121"/>
        <v>-6.5654919575785344</v>
      </c>
      <c r="X2524" s="1">
        <f t="shared" si="1122"/>
        <v>-7.6803586156272754</v>
      </c>
      <c r="Y2524" s="1">
        <f t="shared" si="1103"/>
        <v>3810.175615384615</v>
      </c>
      <c r="Z2524" s="1">
        <f t="shared" si="1104"/>
        <v>3812.6320370370368</v>
      </c>
      <c r="AA2524" s="1">
        <f t="shared" si="1105"/>
        <v>-2.4564216524217954</v>
      </c>
      <c r="AB2524" s="1">
        <f t="shared" si="1106"/>
        <v>-13.148688319088706</v>
      </c>
      <c r="AC2524" s="1">
        <f t="shared" si="1101"/>
        <v>3809.9563333333331</v>
      </c>
      <c r="AD2524" s="1">
        <f t="shared" si="1107"/>
        <v>4061.2055</v>
      </c>
      <c r="AE2524" s="1">
        <f t="shared" si="1108"/>
        <v>110.12460000000002</v>
      </c>
      <c r="AF2524" s="1">
        <f t="shared" si="1109"/>
        <v>-152.0999344782588</v>
      </c>
      <c r="AG2524" s="1">
        <f t="shared" si="1123"/>
        <v>3935.7804000000006</v>
      </c>
      <c r="AH2524" s="1">
        <f t="shared" si="1098"/>
        <v>4087.1535714285715</v>
      </c>
      <c r="AI2524" s="1">
        <f t="shared" si="1110"/>
        <v>-151.37317142857091</v>
      </c>
      <c r="AJ2524" s="1">
        <f t="shared" si="1124"/>
        <v>1</v>
      </c>
    </row>
    <row r="2525" spans="1:36" x14ac:dyDescent="0.2">
      <c r="A2525" s="1" t="s">
        <v>108</v>
      </c>
      <c r="B2525" s="1">
        <v>3758.0839999999998</v>
      </c>
      <c r="C2525" s="10">
        <v>3895.5360000000001</v>
      </c>
      <c r="D2525" s="1">
        <v>3895.7310000000002</v>
      </c>
      <c r="E2525" s="1">
        <v>3757.0859999999998</v>
      </c>
      <c r="F2525" s="1">
        <v>17273404600</v>
      </c>
      <c r="G2525" s="1">
        <v>296924102900</v>
      </c>
      <c r="H2525" s="1">
        <f t="shared" si="1099"/>
        <v>25.570999999999913</v>
      </c>
      <c r="J2525" s="1">
        <f t="shared" si="1111"/>
        <v>4025.6039000000005</v>
      </c>
      <c r="K2525" s="1">
        <f t="shared" si="1112"/>
        <v>4074.3790666666669</v>
      </c>
      <c r="L2525" s="1">
        <f t="shared" si="1113"/>
        <v>3955.6589272727279</v>
      </c>
      <c r="M2525" s="1">
        <f t="shared" si="1114"/>
        <v>63.477366255143998</v>
      </c>
      <c r="N2525" s="1">
        <f t="shared" si="1115"/>
        <v>69.900538072721275</v>
      </c>
      <c r="O2525" s="1">
        <f t="shared" si="1116"/>
        <v>33.67684778056951</v>
      </c>
      <c r="P2525" s="1">
        <f t="shared" si="1117"/>
        <v>30.720258824861261</v>
      </c>
      <c r="Q2525" s="1">
        <f t="shared" si="1118"/>
        <v>17224815557.524574</v>
      </c>
      <c r="R2525" s="1">
        <f t="shared" si="1097"/>
        <v>-296.03200000000015</v>
      </c>
      <c r="S2525" s="1">
        <f t="shared" si="1100"/>
        <v>30.099461927278721</v>
      </c>
      <c r="T2525" s="1">
        <f t="shared" si="1102"/>
        <v>24.428586340512691</v>
      </c>
      <c r="U2525" s="1">
        <f t="shared" si="1119"/>
        <v>2.8600942206669418E-2</v>
      </c>
      <c r="V2525" s="1">
        <f t="shared" si="1120"/>
        <v>-6.8047568728314731E-2</v>
      </c>
      <c r="W2525" s="1">
        <f t="shared" si="1121"/>
        <v>-3.2310158483302454</v>
      </c>
      <c r="X2525" s="1">
        <f t="shared" si="1122"/>
        <v>-4.3894557609972695</v>
      </c>
      <c r="Y2525" s="1">
        <f t="shared" si="1103"/>
        <v>3801.2609230769231</v>
      </c>
      <c r="Z2525" s="1">
        <f t="shared" si="1104"/>
        <v>3792.3730370370372</v>
      </c>
      <c r="AA2525" s="1">
        <f t="shared" si="1105"/>
        <v>8.8878860398858706</v>
      </c>
      <c r="AB2525" s="1">
        <f t="shared" si="1106"/>
        <v>-0.18756011396026229</v>
      </c>
      <c r="AC2525" s="1">
        <f t="shared" si="1101"/>
        <v>3849.4509999999996</v>
      </c>
      <c r="AD2525" s="1">
        <f t="shared" si="1107"/>
        <v>4030.3669</v>
      </c>
      <c r="AE2525" s="1">
        <f t="shared" si="1108"/>
        <v>121.63690000000001</v>
      </c>
      <c r="AF2525" s="1">
        <f t="shared" si="1109"/>
        <v>-99.156259325912018</v>
      </c>
      <c r="AG2525" s="1">
        <f t="shared" si="1123"/>
        <v>3900.7298000000001</v>
      </c>
      <c r="AH2525" s="1">
        <f t="shared" si="1098"/>
        <v>4064.756142857143</v>
      </c>
      <c r="AI2525" s="1">
        <f t="shared" si="1110"/>
        <v>-164.02634285714294</v>
      </c>
      <c r="AJ2525" s="1">
        <f t="shared" si="1124"/>
        <v>1</v>
      </c>
    </row>
    <row r="2526" spans="1:36" x14ac:dyDescent="0.2">
      <c r="A2526" s="1" t="s">
        <v>109</v>
      </c>
      <c r="B2526" s="1">
        <v>3883.42</v>
      </c>
      <c r="C2526" s="10">
        <v>3921.107</v>
      </c>
      <c r="D2526" s="1">
        <v>3943.4349999999999</v>
      </c>
      <c r="E2526" s="1">
        <v>3873.578</v>
      </c>
      <c r="F2526" s="1">
        <v>15305658600.000002</v>
      </c>
      <c r="G2526" s="1">
        <v>268502242500</v>
      </c>
      <c r="H2526" s="1">
        <f t="shared" si="1099"/>
        <v>95.134000000000015</v>
      </c>
      <c r="J2526" s="1">
        <f t="shared" si="1111"/>
        <v>3998.557800000001</v>
      </c>
      <c r="K2526" s="1">
        <f t="shared" si="1112"/>
        <v>4055.1795333333334</v>
      </c>
      <c r="L2526" s="1">
        <f t="shared" si="1113"/>
        <v>3936.6594909090909</v>
      </c>
      <c r="M2526" s="1">
        <f t="shared" si="1114"/>
        <v>50.199026576348125</v>
      </c>
      <c r="N2526" s="1">
        <f t="shared" si="1115"/>
        <v>63.890399378289878</v>
      </c>
      <c r="O2526" s="1">
        <f t="shared" si="1116"/>
        <v>52.132048943846613</v>
      </c>
      <c r="P2526" s="1">
        <f t="shared" si="1117"/>
        <v>41.497576558713369</v>
      </c>
      <c r="Q2526" s="1">
        <f t="shared" si="1118"/>
        <v>5521535456.4123936</v>
      </c>
      <c r="R2526" s="1">
        <f t="shared" si="1097"/>
        <v>-267.64000000000033</v>
      </c>
      <c r="S2526" s="1">
        <f t="shared" si="1100"/>
        <v>36.109600621710122</v>
      </c>
      <c r="T2526" s="1">
        <f t="shared" si="1102"/>
        <v>22.651669730199693</v>
      </c>
      <c r="U2526" s="1">
        <f t="shared" si="1119"/>
        <v>6.5213726633830483E-3</v>
      </c>
      <c r="V2526" s="1">
        <f t="shared" si="1120"/>
        <v>-5.2812533743085636E-2</v>
      </c>
      <c r="W2526" s="1">
        <f t="shared" si="1121"/>
        <v>-1.9369683739472505</v>
      </c>
      <c r="X2526" s="1">
        <f t="shared" si="1122"/>
        <v>-3.306204626238253</v>
      </c>
      <c r="Y2526" s="1">
        <f t="shared" si="1103"/>
        <v>3899.4700000000003</v>
      </c>
      <c r="Z2526" s="1">
        <f t="shared" si="1104"/>
        <v>3897.430148148148</v>
      </c>
      <c r="AA2526" s="1">
        <f t="shared" si="1105"/>
        <v>2.0398518518522906</v>
      </c>
      <c r="AB2526" s="1">
        <f t="shared" si="1106"/>
        <v>7.5182792022791549</v>
      </c>
      <c r="AC2526" s="1">
        <f t="shared" si="1101"/>
        <v>3912.7066666666665</v>
      </c>
      <c r="AD2526" s="1">
        <f t="shared" si="1107"/>
        <v>4002.8315666666663</v>
      </c>
      <c r="AE2526" s="1">
        <f t="shared" si="1108"/>
        <v>115.60263333333333</v>
      </c>
      <c r="AF2526" s="1">
        <f t="shared" si="1109"/>
        <v>-51.97396022408936</v>
      </c>
      <c r="AG2526" s="1">
        <f t="shared" si="1123"/>
        <v>3885.7851999999998</v>
      </c>
      <c r="AH2526" s="1">
        <f t="shared" si="1098"/>
        <v>4042.6375714285718</v>
      </c>
      <c r="AI2526" s="1">
        <f t="shared" si="1110"/>
        <v>-156.85237142857204</v>
      </c>
      <c r="AJ2526" s="1">
        <f t="shared" si="1124"/>
        <v>1</v>
      </c>
    </row>
    <row r="2527" spans="1:36" x14ac:dyDescent="0.2">
      <c r="A2527" s="1" t="s">
        <v>110</v>
      </c>
      <c r="B2527" s="1">
        <v>3939.6239999999998</v>
      </c>
      <c r="C2527" s="10">
        <v>4016.241</v>
      </c>
      <c r="D2527" s="1">
        <v>4017.4279999999999</v>
      </c>
      <c r="E2527" s="1">
        <v>3898.57</v>
      </c>
      <c r="F2527" s="1">
        <v>17945837700</v>
      </c>
      <c r="G2527" s="1">
        <v>321414877400</v>
      </c>
      <c r="H2527" s="1">
        <f t="shared" si="1099"/>
        <v>-6.0309999999999491</v>
      </c>
      <c r="J2527" s="1">
        <f t="shared" si="1111"/>
        <v>3981.3072000000002</v>
      </c>
      <c r="K2527" s="1">
        <f t="shared" si="1112"/>
        <v>4040.8778000000007</v>
      </c>
      <c r="L2527" s="1">
        <f t="shared" si="1113"/>
        <v>3939.8746181818187</v>
      </c>
      <c r="M2527" s="1">
        <f t="shared" si="1114"/>
        <v>7.4439817427266783</v>
      </c>
      <c r="N2527" s="1">
        <f t="shared" si="1115"/>
        <v>39.71078484970446</v>
      </c>
      <c r="O2527" s="1">
        <f t="shared" si="1116"/>
        <v>49.674714626285635</v>
      </c>
      <c r="P2527" s="1">
        <f t="shared" si="1117"/>
        <v>36.673475986126618</v>
      </c>
      <c r="Q2527" s="1">
        <f t="shared" si="1118"/>
        <v>17587398060.263538</v>
      </c>
      <c r="R2527" s="1">
        <f t="shared" si="1097"/>
        <v>-150.14300000000003</v>
      </c>
      <c r="S2527" s="1">
        <f t="shared" si="1100"/>
        <v>60.28921515029554</v>
      </c>
      <c r="T2527" s="1">
        <f t="shared" si="1102"/>
        <v>23.424000203926152</v>
      </c>
      <c r="U2527" s="1">
        <f t="shared" si="1119"/>
        <v>2.3687323544578129E-2</v>
      </c>
      <c r="V2527" s="1">
        <f t="shared" si="1120"/>
        <v>-4.1828499501857117E-2</v>
      </c>
      <c r="W2527" s="1">
        <f t="shared" si="1121"/>
        <v>0.87744547820875984</v>
      </c>
      <c r="X2527" s="1">
        <f t="shared" si="1122"/>
        <v>-0.60968931057506048</v>
      </c>
      <c r="Y2527" s="1">
        <f t="shared" si="1103"/>
        <v>3935.7429999999995</v>
      </c>
      <c r="Z2527" s="1">
        <f t="shared" si="1104"/>
        <v>3928.1539629629629</v>
      </c>
      <c r="AA2527" s="1">
        <f t="shared" si="1105"/>
        <v>7.5890370370366327</v>
      </c>
      <c r="AB2527" s="1">
        <f t="shared" si="1106"/>
        <v>3.149688888889159</v>
      </c>
      <c r="AC2527" s="1">
        <f t="shared" si="1101"/>
        <v>3977.413</v>
      </c>
      <c r="AD2527" s="1">
        <f t="shared" si="1107"/>
        <v>3982.1382666666664</v>
      </c>
      <c r="AE2527" s="1">
        <f t="shared" si="1108"/>
        <v>99.69713333333334</v>
      </c>
      <c r="AF2527" s="1">
        <f t="shared" si="1109"/>
        <v>-3.1597476000087981</v>
      </c>
      <c r="AG2527" s="1">
        <f t="shared" si="1123"/>
        <v>3886.3834000000002</v>
      </c>
      <c r="AH2527" s="1">
        <f t="shared" si="1098"/>
        <v>4036.6497857142858</v>
      </c>
      <c r="AI2527" s="1">
        <f t="shared" si="1110"/>
        <v>-150.26638571428566</v>
      </c>
      <c r="AJ2527" s="1">
        <f t="shared" si="1124"/>
        <v>0</v>
      </c>
    </row>
    <row r="2528" spans="1:36" x14ac:dyDescent="0.2">
      <c r="A2528" s="1" t="s">
        <v>111</v>
      </c>
      <c r="B2528" s="1">
        <v>3995.3530000000001</v>
      </c>
      <c r="C2528" s="10">
        <v>4010.21</v>
      </c>
      <c r="D2528" s="1">
        <v>4039.7</v>
      </c>
      <c r="E2528" s="1">
        <v>3988.931</v>
      </c>
      <c r="F2528" s="1">
        <v>15417071600</v>
      </c>
      <c r="G2528" s="1">
        <v>290538230700</v>
      </c>
      <c r="H2528" s="1">
        <f t="shared" si="1099"/>
        <v>-101.39499999999998</v>
      </c>
      <c r="J2528" s="1">
        <f t="shared" si="1111"/>
        <v>3965.6898000000001</v>
      </c>
      <c r="K2528" s="1">
        <f t="shared" si="1112"/>
        <v>4034.8871333333332</v>
      </c>
      <c r="L2528" s="1">
        <f t="shared" si="1113"/>
        <v>3945.1296727272729</v>
      </c>
      <c r="M2528" s="1">
        <f t="shared" si="1114"/>
        <v>10.434727225119696</v>
      </c>
      <c r="N2528" s="1">
        <f t="shared" si="1115"/>
        <v>41.113822632388299</v>
      </c>
      <c r="O2528" s="1">
        <f t="shared" si="1116"/>
        <v>62.677809580385592</v>
      </c>
      <c r="P2528" s="1">
        <f t="shared" si="1117"/>
        <v>32.032928804873848</v>
      </c>
      <c r="Q2528" s="1">
        <f t="shared" si="1118"/>
        <v>-2493442354.7361035</v>
      </c>
      <c r="R2528" s="1">
        <f t="shared" si="1097"/>
        <v>-124.69200000000001</v>
      </c>
      <c r="S2528" s="1">
        <f t="shared" si="1100"/>
        <v>58.886177367611701</v>
      </c>
      <c r="T2528" s="1">
        <f t="shared" si="1102"/>
        <v>25.096771518348756</v>
      </c>
      <c r="U2528" s="1">
        <f t="shared" si="1119"/>
        <v>-1.5039112664922657E-3</v>
      </c>
      <c r="V2528" s="1">
        <f t="shared" si="1120"/>
        <v>-4.2623008742232522E-2</v>
      </c>
      <c r="W2528" s="1">
        <f t="shared" si="1121"/>
        <v>1.1226344531536463</v>
      </c>
      <c r="X2528" s="1">
        <f t="shared" si="1122"/>
        <v>-0.61159414174112625</v>
      </c>
      <c r="Y2528" s="1">
        <f t="shared" si="1103"/>
        <v>4015.3131538461539</v>
      </c>
      <c r="Z2528" s="1">
        <f t="shared" si="1104"/>
        <v>4015.794259259259</v>
      </c>
      <c r="AA2528" s="1">
        <f t="shared" si="1105"/>
        <v>-0.4811054131050696</v>
      </c>
      <c r="AB2528" s="1">
        <f t="shared" si="1106"/>
        <v>5.9750085470082919</v>
      </c>
      <c r="AC2528" s="1">
        <f t="shared" si="1101"/>
        <v>4012.9470000000001</v>
      </c>
      <c r="AD2528" s="1">
        <f t="shared" si="1107"/>
        <v>3968.1622666666663</v>
      </c>
      <c r="AE2528" s="1">
        <f t="shared" si="1108"/>
        <v>87.571280000000158</v>
      </c>
      <c r="AF2528" s="1">
        <f t="shared" si="1109"/>
        <v>34.093927699685544</v>
      </c>
      <c r="AG2528" s="1">
        <f t="shared" si="1123"/>
        <v>3925.4427999999998</v>
      </c>
      <c r="AH2528" s="1">
        <f t="shared" si="1098"/>
        <v>4024.5238571428572</v>
      </c>
      <c r="AI2528" s="1">
        <f t="shared" si="1110"/>
        <v>-99.081057142857389</v>
      </c>
      <c r="AJ2528" s="1">
        <f t="shared" si="1124"/>
        <v>0</v>
      </c>
    </row>
    <row r="2529" spans="1:36" x14ac:dyDescent="0.2">
      <c r="A2529" s="1" t="s">
        <v>112</v>
      </c>
      <c r="B2529" s="1">
        <v>3928.855</v>
      </c>
      <c r="C2529" s="10">
        <v>3908.8150000000001</v>
      </c>
      <c r="D2529" s="1">
        <v>3947.2379999999998</v>
      </c>
      <c r="E2529" s="1">
        <v>3902.0509999999999</v>
      </c>
      <c r="F2529" s="1">
        <v>12300555100</v>
      </c>
      <c r="G2529" s="1">
        <v>214825174000</v>
      </c>
      <c r="H2529" s="1">
        <f t="shared" si="1099"/>
        <v>-31.378999999999905</v>
      </c>
      <c r="J2529" s="1">
        <f t="shared" si="1111"/>
        <v>3943.0811000000003</v>
      </c>
      <c r="K2529" s="1">
        <f t="shared" si="1112"/>
        <v>4016.8099333333334</v>
      </c>
      <c r="L2529" s="1">
        <f t="shared" si="1113"/>
        <v>3934.7888000000003</v>
      </c>
      <c r="M2529" s="1">
        <f t="shared" si="1114"/>
        <v>46.312284600196648</v>
      </c>
      <c r="N2529" s="1">
        <f t="shared" si="1115"/>
        <v>59.974411733670962</v>
      </c>
      <c r="O2529" s="1">
        <f t="shared" si="1116"/>
        <v>62.578789300291739</v>
      </c>
      <c r="P2529" s="1">
        <f t="shared" si="1117"/>
        <v>31.666434019009444</v>
      </c>
      <c r="Q2529" s="1">
        <f t="shared" si="1118"/>
        <v>-8618037796.5099831</v>
      </c>
      <c r="R2529" s="1">
        <f t="shared" si="1097"/>
        <v>-161.97400000000016</v>
      </c>
      <c r="S2529" s="1">
        <f t="shared" si="1100"/>
        <v>40.025588266329038</v>
      </c>
      <c r="T2529" s="1">
        <f t="shared" si="1102"/>
        <v>26.177875400513322</v>
      </c>
      <c r="U2529" s="1">
        <f t="shared" si="1119"/>
        <v>-2.5940086701468343E-2</v>
      </c>
      <c r="V2529" s="1">
        <f t="shared" si="1120"/>
        <v>-6.1820753919945917E-2</v>
      </c>
      <c r="W2529" s="1">
        <f t="shared" si="1121"/>
        <v>-0.8690183927487638</v>
      </c>
      <c r="X2529" s="1">
        <f t="shared" si="1122"/>
        <v>-2.6885746432048436</v>
      </c>
      <c r="Y2529" s="1">
        <f t="shared" si="1103"/>
        <v>3994.6107692307687</v>
      </c>
      <c r="Z2529" s="1">
        <f t="shared" si="1104"/>
        <v>4002.6992592592592</v>
      </c>
      <c r="AA2529" s="1">
        <f t="shared" si="1105"/>
        <v>-8.0884900284904688</v>
      </c>
      <c r="AB2529" s="1">
        <f t="shared" si="1106"/>
        <v>-2.0025823361821495</v>
      </c>
      <c r="AC2529" s="1">
        <f t="shared" si="1101"/>
        <v>3919.3679999999999</v>
      </c>
      <c r="AD2529" s="1">
        <f t="shared" si="1107"/>
        <v>3945.5237666666667</v>
      </c>
      <c r="AE2529" s="1">
        <f t="shared" si="1108"/>
        <v>74.691633333333442</v>
      </c>
      <c r="AF2529" s="1">
        <f t="shared" si="1109"/>
        <v>-23.34555692464146</v>
      </c>
      <c r="AG2529" s="1">
        <f t="shared" si="1123"/>
        <v>3950.3818000000001</v>
      </c>
      <c r="AH2529" s="1">
        <f t="shared" si="1098"/>
        <v>4008.0294285714294</v>
      </c>
      <c r="AI2529" s="1">
        <f t="shared" si="1110"/>
        <v>-57.647628571429323</v>
      </c>
      <c r="AJ2529" s="1">
        <f t="shared" si="1124"/>
        <v>0</v>
      </c>
    </row>
    <row r="2530" spans="1:36" x14ac:dyDescent="0.2">
      <c r="A2530" s="1" t="s">
        <v>113</v>
      </c>
      <c r="B2530" s="1">
        <v>3883.951</v>
      </c>
      <c r="C2530" s="10">
        <v>3877.4360000000001</v>
      </c>
      <c r="D2530" s="1">
        <v>3914.1120000000001</v>
      </c>
      <c r="E2530" s="1">
        <v>3854.9349999999999</v>
      </c>
      <c r="F2530" s="1">
        <v>9293669400</v>
      </c>
      <c r="G2530" s="1">
        <v>171756502900</v>
      </c>
      <c r="H2530" s="1">
        <f t="shared" si="1099"/>
        <v>42.431999999999789</v>
      </c>
      <c r="J2530" s="1">
        <f t="shared" si="1111"/>
        <v>3923.7458000000006</v>
      </c>
      <c r="K2530" s="1">
        <f t="shared" si="1112"/>
        <v>3999.3232000000007</v>
      </c>
      <c r="L2530" s="1">
        <f t="shared" si="1113"/>
        <v>3922.8533272727273</v>
      </c>
      <c r="M2530" s="1">
        <f t="shared" si="1114"/>
        <v>57.415414664524633</v>
      </c>
      <c r="N2530" s="1">
        <f t="shared" si="1115"/>
        <v>63.458659857356594</v>
      </c>
      <c r="O2530" s="1">
        <f t="shared" si="1116"/>
        <v>54.029250650787219</v>
      </c>
      <c r="P2530" s="1">
        <f t="shared" si="1117"/>
        <v>36.543217602443107</v>
      </c>
      <c r="Q2530" s="1">
        <f t="shared" si="1118"/>
        <v>-2226164958.4297476</v>
      </c>
      <c r="R2530" s="1">
        <f t="shared" si="1097"/>
        <v>-118.39399999999978</v>
      </c>
      <c r="S2530" s="1">
        <f t="shared" si="1100"/>
        <v>36.541340142643406</v>
      </c>
      <c r="T2530" s="1">
        <f t="shared" si="1102"/>
        <v>29.359372713170636</v>
      </c>
      <c r="U2530" s="1">
        <f t="shared" si="1119"/>
        <v>-8.0927190029699784E-3</v>
      </c>
      <c r="V2530" s="1">
        <f t="shared" si="1120"/>
        <v>-6.2266530137836375E-2</v>
      </c>
      <c r="W2530" s="1">
        <f t="shared" si="1121"/>
        <v>-1.1802446529538291</v>
      </c>
      <c r="X2530" s="1">
        <f t="shared" si="1122"/>
        <v>-3.0476956701073958</v>
      </c>
      <c r="Y2530" s="1">
        <f t="shared" si="1103"/>
        <v>3903.987461538462</v>
      </c>
      <c r="Z2530" s="1">
        <f t="shared" si="1104"/>
        <v>3906.4906296296299</v>
      </c>
      <c r="AA2530" s="1">
        <f t="shared" si="1105"/>
        <v>-2.5031680911679359</v>
      </c>
      <c r="AB2530" s="1">
        <f t="shared" si="1106"/>
        <v>-6.971425641025963</v>
      </c>
      <c r="AC2530" s="1">
        <f t="shared" si="1101"/>
        <v>3882.1610000000001</v>
      </c>
      <c r="AD2530" s="1">
        <f t="shared" si="1107"/>
        <v>3924.8245666666671</v>
      </c>
      <c r="AE2530" s="1">
        <f t="shared" si="1108"/>
        <v>62.525146666666885</v>
      </c>
      <c r="AF2530" s="1">
        <f t="shared" si="1109"/>
        <v>-45.48950189498894</v>
      </c>
      <c r="AG2530" s="1">
        <f t="shared" si="1123"/>
        <v>3946.7618000000002</v>
      </c>
      <c r="AH2530" s="1">
        <f t="shared" si="1098"/>
        <v>3985.5914285714293</v>
      </c>
      <c r="AI2530" s="1">
        <f t="shared" si="1110"/>
        <v>-38.829628571429112</v>
      </c>
      <c r="AJ2530" s="1">
        <f t="shared" si="1124"/>
        <v>1</v>
      </c>
    </row>
    <row r="2531" spans="1:36" x14ac:dyDescent="0.2">
      <c r="A2531" s="1" t="s">
        <v>114</v>
      </c>
      <c r="B2531" s="1">
        <v>3820.6280000000002</v>
      </c>
      <c r="C2531" s="10">
        <v>3919.8679999999999</v>
      </c>
      <c r="D2531" s="1">
        <v>3932.6819999999998</v>
      </c>
      <c r="E2531" s="1">
        <v>3808.57</v>
      </c>
      <c r="F2531" s="1">
        <v>13641691800</v>
      </c>
      <c r="G2531" s="1">
        <v>239060211900</v>
      </c>
      <c r="H2531" s="1">
        <f t="shared" si="1099"/>
        <v>56.554999999999836</v>
      </c>
      <c r="J2531" s="1">
        <f t="shared" si="1111"/>
        <v>3916.1495999999997</v>
      </c>
      <c r="K2531" s="1">
        <f t="shared" si="1112"/>
        <v>3981.2098666666675</v>
      </c>
      <c r="L2531" s="1">
        <f t="shared" si="1113"/>
        <v>3922.1482727272723</v>
      </c>
      <c r="M2531" s="1">
        <f t="shared" si="1114"/>
        <v>51.846147189893152</v>
      </c>
      <c r="N2531" s="1">
        <f t="shared" si="1115"/>
        <v>42.401296467973935</v>
      </c>
      <c r="O2531" s="1">
        <f t="shared" si="1116"/>
        <v>58.307551828334205</v>
      </c>
      <c r="P2531" s="1">
        <f t="shared" si="1117"/>
        <v>44.038199595159064</v>
      </c>
      <c r="Q2531" s="1">
        <f t="shared" si="1118"/>
        <v>10824806426.704937</v>
      </c>
      <c r="R2531" s="1">
        <f t="shared" si="1097"/>
        <v>-93.382000000000062</v>
      </c>
      <c r="S2531" s="1">
        <f t="shared" si="1100"/>
        <v>57.598703532026065</v>
      </c>
      <c r="T2531" s="1">
        <f t="shared" si="1102"/>
        <v>34.446155024931102</v>
      </c>
      <c r="U2531" s="1">
        <f t="shared" si="1119"/>
        <v>1.0824854306318424E-2</v>
      </c>
      <c r="V2531" s="1">
        <f t="shared" si="1120"/>
        <v>-3.7074139681521262E-2</v>
      </c>
      <c r="W2531" s="1">
        <f t="shared" si="1121"/>
        <v>9.4950407410386004E-2</v>
      </c>
      <c r="X2531" s="1">
        <f t="shared" si="1122"/>
        <v>-1.5407845534660807</v>
      </c>
      <c r="Y2531" s="1">
        <f t="shared" si="1103"/>
        <v>3883.9639999999999</v>
      </c>
      <c r="Z2531" s="1">
        <f t="shared" si="1104"/>
        <v>3880.5791111111116</v>
      </c>
      <c r="AA2531" s="1">
        <f t="shared" si="1105"/>
        <v>3.3848888888883266</v>
      </c>
      <c r="AB2531" s="1">
        <f t="shared" si="1106"/>
        <v>-1.3255566951566835</v>
      </c>
      <c r="AC2531" s="1">
        <f t="shared" si="1101"/>
        <v>3887.0399999999995</v>
      </c>
      <c r="AD2531" s="1">
        <f t="shared" si="1107"/>
        <v>3911.5073666666672</v>
      </c>
      <c r="AE2531" s="1">
        <f t="shared" si="1108"/>
        <v>53.249966666666793</v>
      </c>
      <c r="AF2531" s="1">
        <f t="shared" si="1109"/>
        <v>-30.632090119202079</v>
      </c>
      <c r="AG2531" s="1">
        <f t="shared" si="1123"/>
        <v>3946.5140000000001</v>
      </c>
      <c r="AH2531" s="1">
        <f t="shared" si="1098"/>
        <v>3966.3857857142862</v>
      </c>
      <c r="AI2531" s="1">
        <f t="shared" si="1110"/>
        <v>-19.871785714286034</v>
      </c>
      <c r="AJ2531" s="1">
        <f t="shared" si="1124"/>
        <v>1</v>
      </c>
    </row>
    <row r="2532" spans="1:36" x14ac:dyDescent="0.2">
      <c r="A2532" s="1" t="s">
        <v>115</v>
      </c>
      <c r="B2532" s="1">
        <v>3917.9319999999998</v>
      </c>
      <c r="C2532" s="10">
        <v>3976.4229999999998</v>
      </c>
      <c r="D2532" s="1">
        <v>4033.3029999999999</v>
      </c>
      <c r="E2532" s="1">
        <v>3916.5250000000001</v>
      </c>
      <c r="F2532" s="1">
        <v>16563225600</v>
      </c>
      <c r="G2532" s="1">
        <v>309294912800</v>
      </c>
      <c r="H2532" s="1">
        <f t="shared" si="1099"/>
        <v>-17.682999999999993</v>
      </c>
      <c r="J2532" s="1">
        <f t="shared" si="1111"/>
        <v>3912.4669000000004</v>
      </c>
      <c r="K2532" s="1">
        <f t="shared" si="1112"/>
        <v>3967.0549333333338</v>
      </c>
      <c r="L2532" s="1">
        <f t="shared" si="1113"/>
        <v>3933.1070727272731</v>
      </c>
      <c r="M2532" s="1">
        <f t="shared" si="1114"/>
        <v>27.377233591485371</v>
      </c>
      <c r="N2532" s="1">
        <f t="shared" si="1115"/>
        <v>22.389902835669869</v>
      </c>
      <c r="O2532" s="1">
        <f t="shared" si="1116"/>
        <v>38.746256972306426</v>
      </c>
      <c r="P2532" s="1">
        <f t="shared" si="1117"/>
        <v>47.47393570216277</v>
      </c>
      <c r="Q2532" s="1">
        <f t="shared" si="1118"/>
        <v>428058494.41498435</v>
      </c>
      <c r="R2532" s="1">
        <f t="shared" si="1097"/>
        <v>161.50999999999976</v>
      </c>
      <c r="S2532" s="1">
        <f t="shared" si="1100"/>
        <v>77.610097164330142</v>
      </c>
      <c r="T2532" s="1">
        <f t="shared" si="1102"/>
        <v>39.946656423188685</v>
      </c>
      <c r="U2532" s="1">
        <f t="shared" si="1119"/>
        <v>1.4222581450715841E-2</v>
      </c>
      <c r="V2532" s="1">
        <f t="shared" si="1120"/>
        <v>-4.8568132277900097E-3</v>
      </c>
      <c r="W2532" s="1">
        <f t="shared" si="1121"/>
        <v>1.63467453232638</v>
      </c>
      <c r="X2532" s="1">
        <f t="shared" si="1122"/>
        <v>0.23614663331103475</v>
      </c>
      <c r="Y2532" s="1">
        <f t="shared" si="1103"/>
        <v>3928.5687692307692</v>
      </c>
      <c r="Z2532" s="1">
        <f t="shared" si="1104"/>
        <v>3924.0572592592589</v>
      </c>
      <c r="AA2532" s="1">
        <f t="shared" si="1105"/>
        <v>4.5115099715103497</v>
      </c>
      <c r="AB2532" s="1">
        <f t="shared" si="1106"/>
        <v>3.6102131054127313</v>
      </c>
      <c r="AC2532" s="1">
        <f t="shared" si="1101"/>
        <v>3975.4169999999999</v>
      </c>
      <c r="AD2532" s="1">
        <f t="shared" si="1107"/>
        <v>3908.9138666666668</v>
      </c>
      <c r="AE2532" s="1">
        <f t="shared" si="1108"/>
        <v>50.656466666666759</v>
      </c>
      <c r="AF2532" s="1">
        <f t="shared" si="1109"/>
        <v>87.521742315667538</v>
      </c>
      <c r="AG2532" s="1">
        <f t="shared" si="1123"/>
        <v>3938.5504000000001</v>
      </c>
      <c r="AH2532" s="1">
        <f t="shared" si="1098"/>
        <v>3952.8171428571436</v>
      </c>
      <c r="AI2532" s="1">
        <f t="shared" si="1110"/>
        <v>-14.266742857143527</v>
      </c>
      <c r="AJ2532" s="1">
        <f t="shared" si="1124"/>
        <v>0</v>
      </c>
    </row>
    <row r="2533" spans="1:36" x14ac:dyDescent="0.2">
      <c r="A2533" s="1" t="s">
        <v>116</v>
      </c>
      <c r="B2533" s="1">
        <v>3949.9490000000001</v>
      </c>
      <c r="C2533" s="10">
        <v>3958.74</v>
      </c>
      <c r="D2533" s="1">
        <v>3985.9270000000001</v>
      </c>
      <c r="E2533" s="1">
        <v>3935.5889999999999</v>
      </c>
      <c r="F2533" s="1">
        <v>11337606600</v>
      </c>
      <c r="G2533" s="1">
        <v>202029156400</v>
      </c>
      <c r="H2533" s="1">
        <f t="shared" si="1099"/>
        <v>29.860000000000127</v>
      </c>
      <c r="J2533" s="1">
        <f t="shared" si="1111"/>
        <v>3926.8496</v>
      </c>
      <c r="K2533" s="1">
        <f t="shared" si="1112"/>
        <v>3953.2120000000004</v>
      </c>
      <c r="L2533" s="1">
        <f t="shared" si="1113"/>
        <v>3941.5203636363635</v>
      </c>
      <c r="M2533" s="1">
        <f t="shared" si="1114"/>
        <v>35.027906373036885</v>
      </c>
      <c r="N2533" s="1">
        <f t="shared" si="1115"/>
        <v>28.646846936103671</v>
      </c>
      <c r="O2533" s="1">
        <f t="shared" si="1116"/>
        <v>46.131455331824796</v>
      </c>
      <c r="P2533" s="1">
        <f t="shared" si="1117"/>
        <v>48.349152006600704</v>
      </c>
      <c r="Q2533" s="1">
        <f t="shared" si="1118"/>
        <v>-909026585.03726089</v>
      </c>
      <c r="R2533" s="1">
        <f t="shared" si="1097"/>
        <v>174.61999999999989</v>
      </c>
      <c r="S2533" s="1">
        <f t="shared" si="1100"/>
        <v>71.353153063896329</v>
      </c>
      <c r="T2533" s="1">
        <f t="shared" si="1102"/>
        <v>47.081971729578321</v>
      </c>
      <c r="U2533" s="1">
        <f t="shared" si="1119"/>
        <v>-4.4668253030004483E-3</v>
      </c>
      <c r="V2533" s="1">
        <f t="shared" si="1120"/>
        <v>-1.358250794244072E-2</v>
      </c>
      <c r="W2533" s="1">
        <f t="shared" si="1121"/>
        <v>0.81211157157635405</v>
      </c>
      <c r="X2533" s="1">
        <f t="shared" si="1122"/>
        <v>0.1398356576879595</v>
      </c>
      <c r="Y2533" s="1">
        <f t="shared" si="1103"/>
        <v>3973.7025384615381</v>
      </c>
      <c r="Z2533" s="1">
        <f t="shared" si="1104"/>
        <v>3975.113148148148</v>
      </c>
      <c r="AA2533" s="1">
        <f t="shared" si="1105"/>
        <v>-1.4106096866098596</v>
      </c>
      <c r="AB2533" s="1">
        <f t="shared" si="1106"/>
        <v>3.3270860398863076</v>
      </c>
      <c r="AC2533" s="1">
        <f t="shared" si="1101"/>
        <v>3960.085333333333</v>
      </c>
      <c r="AD2533" s="1">
        <f t="shared" si="1107"/>
        <v>3918.6545333333333</v>
      </c>
      <c r="AE2533" s="1">
        <f t="shared" si="1108"/>
        <v>50.391533333333427</v>
      </c>
      <c r="AF2533" s="1">
        <f t="shared" si="1109"/>
        <v>54.811853313982063</v>
      </c>
      <c r="AG2533" s="1">
        <f t="shared" si="1123"/>
        <v>3928.2563999999998</v>
      </c>
      <c r="AH2533" s="1">
        <f t="shared" si="1098"/>
        <v>3940.2341428571431</v>
      </c>
      <c r="AI2533" s="1">
        <f t="shared" si="1110"/>
        <v>-11.977742857143312</v>
      </c>
      <c r="AJ2533" s="1">
        <f t="shared" si="1124"/>
        <v>1</v>
      </c>
    </row>
    <row r="2534" spans="1:36" x14ac:dyDescent="0.2">
      <c r="A2534" s="1" t="s">
        <v>117</v>
      </c>
      <c r="B2534" s="1">
        <v>3983.82</v>
      </c>
      <c r="C2534" s="10">
        <v>3988.6</v>
      </c>
      <c r="D2534" s="1">
        <v>4003.8539999999998</v>
      </c>
      <c r="E2534" s="1">
        <v>3957.1390000000001</v>
      </c>
      <c r="F2534" s="1">
        <v>10996835700</v>
      </c>
      <c r="G2534" s="1">
        <v>195727044899.99997</v>
      </c>
      <c r="H2534" s="1">
        <f t="shared" si="1099"/>
        <v>-32.061999999999898</v>
      </c>
      <c r="J2534" s="1">
        <f t="shared" si="1111"/>
        <v>3947.2975999999994</v>
      </c>
      <c r="K2534" s="1">
        <f t="shared" si="1112"/>
        <v>3943.4585333333334</v>
      </c>
      <c r="L2534" s="1">
        <f t="shared" si="1113"/>
        <v>3952.7477090909092</v>
      </c>
      <c r="M2534" s="1">
        <f t="shared" si="1114"/>
        <v>19.891604704249055</v>
      </c>
      <c r="N2534" s="1">
        <f t="shared" si="1115"/>
        <v>18.081199091340096</v>
      </c>
      <c r="O2534" s="1">
        <f t="shared" si="1116"/>
        <v>61.364188387920251</v>
      </c>
      <c r="P2534" s="1">
        <f t="shared" si="1117"/>
        <v>62.202508654841978</v>
      </c>
      <c r="Q2534" s="1">
        <f t="shared" si="1118"/>
        <v>3815171062.611578</v>
      </c>
      <c r="R2534" s="1">
        <f t="shared" ref="R2534:R2597" si="1125">C2534-C2525</f>
        <v>93.063999999999851</v>
      </c>
      <c r="S2534" s="1">
        <f t="shared" si="1100"/>
        <v>81.918800908659904</v>
      </c>
      <c r="T2534" s="1">
        <f t="shared" si="1102"/>
        <v>55.043213814478101</v>
      </c>
      <c r="U2534" s="1">
        <f t="shared" si="1119"/>
        <v>7.4863360577646617E-3</v>
      </c>
      <c r="V2534" s="1">
        <f t="shared" si="1120"/>
        <v>4.5528430137201002E-2</v>
      </c>
      <c r="W2534" s="1">
        <f t="shared" si="1121"/>
        <v>1.0463462395133445</v>
      </c>
      <c r="X2534" s="1">
        <f t="shared" si="1122"/>
        <v>1.1447176706714148</v>
      </c>
      <c r="Y2534" s="1">
        <f t="shared" si="1103"/>
        <v>3963.333846153846</v>
      </c>
      <c r="Z2534" s="1">
        <f t="shared" si="1104"/>
        <v>3960.9518518518516</v>
      </c>
      <c r="AA2534" s="1">
        <f t="shared" si="1105"/>
        <v>2.3819943019943821</v>
      </c>
      <c r="AB2534" s="1">
        <f t="shared" si="1106"/>
        <v>-0.65208888888901129</v>
      </c>
      <c r="AC2534" s="1">
        <f t="shared" si="1101"/>
        <v>3983.1976666666669</v>
      </c>
      <c r="AD2534" s="1">
        <f t="shared" si="1107"/>
        <v>3935.9786666666669</v>
      </c>
      <c r="AE2534" s="1">
        <f t="shared" si="1108"/>
        <v>45.833333333333442</v>
      </c>
      <c r="AF2534" s="1">
        <f t="shared" si="1109"/>
        <v>68.682181818181732</v>
      </c>
      <c r="AG2534" s="1">
        <f t="shared" si="1123"/>
        <v>3944.2133999999996</v>
      </c>
      <c r="AH2534" s="1">
        <f t="shared" si="1098"/>
        <v>3934.3635000000004</v>
      </c>
      <c r="AI2534" s="1">
        <f t="shared" si="1110"/>
        <v>9.849899999999252</v>
      </c>
      <c r="AJ2534" s="1">
        <f t="shared" si="1124"/>
        <v>0</v>
      </c>
    </row>
    <row r="2535" spans="1:36" x14ac:dyDescent="0.2">
      <c r="A2535" s="1" t="s">
        <v>118</v>
      </c>
      <c r="B2535" s="1">
        <v>4014.9960000000001</v>
      </c>
      <c r="C2535" s="10">
        <v>3956.538</v>
      </c>
      <c r="D2535" s="1">
        <v>4018.0279999999998</v>
      </c>
      <c r="E2535" s="1">
        <v>3947.7460000000001</v>
      </c>
      <c r="F2535" s="1">
        <v>11242529400</v>
      </c>
      <c r="G2535" s="1">
        <v>199717909500</v>
      </c>
      <c r="H2535" s="1">
        <f t="shared" si="1099"/>
        <v>49.355000000000018</v>
      </c>
      <c r="J2535" s="1">
        <f t="shared" si="1111"/>
        <v>3953.3977999999997</v>
      </c>
      <c r="K2535" s="1">
        <f t="shared" si="1112"/>
        <v>3935.8418000000006</v>
      </c>
      <c r="L2535" s="1">
        <f t="shared" si="1113"/>
        <v>3954.4277818181818</v>
      </c>
      <c r="M2535" s="1">
        <f t="shared" si="1114"/>
        <v>34.158312308383714</v>
      </c>
      <c r="N2535" s="1">
        <f t="shared" si="1115"/>
        <v>35.980616968805407</v>
      </c>
      <c r="O2535" s="1">
        <f t="shared" si="1116"/>
        <v>78.176944640640173</v>
      </c>
      <c r="P2535" s="1">
        <f t="shared" si="1117"/>
        <v>68.51586229467685</v>
      </c>
      <c r="Q2535" s="1">
        <f t="shared" si="1118"/>
        <v>-8429737547.6110678</v>
      </c>
      <c r="R2535" s="1">
        <f t="shared" si="1125"/>
        <v>35.43100000000004</v>
      </c>
      <c r="S2535" s="1">
        <f t="shared" si="1100"/>
        <v>64.019383031194593</v>
      </c>
      <c r="T2535" s="1">
        <f t="shared" si="1102"/>
        <v>58.435205924869685</v>
      </c>
      <c r="U2535" s="1">
        <f t="shared" si="1119"/>
        <v>-8.1035491128860371E-3</v>
      </c>
      <c r="V2535" s="1">
        <f t="shared" si="1120"/>
        <v>4.5563565637453389E-2</v>
      </c>
      <c r="W2535" s="1">
        <f t="shared" si="1121"/>
        <v>7.9430407939223249E-2</v>
      </c>
      <c r="X2535" s="1">
        <f t="shared" si="1122"/>
        <v>0.52583922453385712</v>
      </c>
      <c r="Y2535" s="1">
        <f t="shared" si="1103"/>
        <v>3983.6673846153844</v>
      </c>
      <c r="Z2535" s="1">
        <f t="shared" si="1104"/>
        <v>3986.2250370370371</v>
      </c>
      <c r="AA2535" s="1">
        <f t="shared" si="1105"/>
        <v>-2.5576524216526195</v>
      </c>
      <c r="AB2535" s="1">
        <f t="shared" si="1106"/>
        <v>1.3940649572649817</v>
      </c>
      <c r="AC2535" s="1">
        <f t="shared" si="1101"/>
        <v>3974.1039999999998</v>
      </c>
      <c r="AD2535" s="1">
        <f t="shared" si="1107"/>
        <v>3948.4439666666667</v>
      </c>
      <c r="AE2535" s="1">
        <f t="shared" si="1108"/>
        <v>38.500040000000034</v>
      </c>
      <c r="AF2535" s="1">
        <f t="shared" si="1109"/>
        <v>44.432911988893316</v>
      </c>
      <c r="AG2535" s="1">
        <f t="shared" si="1123"/>
        <v>3960.0337999999997</v>
      </c>
      <c r="AH2535" s="1">
        <f t="shared" si="1098"/>
        <v>3931.5569285714287</v>
      </c>
      <c r="AI2535" s="1">
        <f t="shared" si="1110"/>
        <v>28.47687142857103</v>
      </c>
      <c r="AJ2535" s="1">
        <f t="shared" si="1124"/>
        <v>1</v>
      </c>
    </row>
    <row r="2536" spans="1:36" x14ac:dyDescent="0.2">
      <c r="A2536" s="1" t="s">
        <v>119</v>
      </c>
      <c r="B2536" s="1">
        <v>3961.761</v>
      </c>
      <c r="C2536" s="10">
        <v>4005.893</v>
      </c>
      <c r="D2536" s="1">
        <v>4005.893</v>
      </c>
      <c r="E2536" s="1">
        <v>3955.1019999999999</v>
      </c>
      <c r="F2536" s="1">
        <v>10966145400</v>
      </c>
      <c r="G2536" s="1">
        <v>210117539700</v>
      </c>
      <c r="H2536" s="1">
        <f t="shared" si="1099"/>
        <v>-13.985999999999876</v>
      </c>
      <c r="J2536" s="1">
        <f t="shared" si="1111"/>
        <v>3961.8763999999996</v>
      </c>
      <c r="K2536" s="1">
        <f t="shared" si="1112"/>
        <v>3936.512666666667</v>
      </c>
      <c r="L2536" s="1">
        <f t="shared" si="1113"/>
        <v>3963.9723636363642</v>
      </c>
      <c r="M2536" s="1">
        <f t="shared" si="1114"/>
        <v>12.196695634374963</v>
      </c>
      <c r="N2536" s="1">
        <f t="shared" si="1115"/>
        <v>14.626833383809906</v>
      </c>
      <c r="O2536" s="1">
        <f t="shared" si="1116"/>
        <v>68.054796717811016</v>
      </c>
      <c r="P2536" s="1">
        <f t="shared" si="1117"/>
        <v>59.609367365782376</v>
      </c>
      <c r="Q2536" s="1">
        <f t="shared" si="1118"/>
        <v>10966145400</v>
      </c>
      <c r="R2536" s="1">
        <f t="shared" si="1125"/>
        <v>-10.347999999999956</v>
      </c>
      <c r="S2536" s="1">
        <f t="shared" si="1100"/>
        <v>85.37316661619009</v>
      </c>
      <c r="T2536" s="1">
        <f t="shared" si="1102"/>
        <v>63.361562524317684</v>
      </c>
      <c r="U2536" s="1">
        <f t="shared" si="1119"/>
        <v>1.2320598677997644E-2</v>
      </c>
      <c r="V2536" s="1">
        <f t="shared" si="1120"/>
        <v>2.8329092581868057E-2</v>
      </c>
      <c r="W2536" s="1">
        <f t="shared" si="1121"/>
        <v>1.1110038667536519</v>
      </c>
      <c r="X2536" s="1">
        <f t="shared" si="1122"/>
        <v>1.7624821563722404</v>
      </c>
      <c r="Y2536" s="1">
        <f t="shared" si="1103"/>
        <v>3964.1310769230768</v>
      </c>
      <c r="Z2536" s="1">
        <f t="shared" si="1104"/>
        <v>3960.1939259259261</v>
      </c>
      <c r="AA2536" s="1">
        <f t="shared" si="1105"/>
        <v>3.9371509971506384</v>
      </c>
      <c r="AB2536" s="1">
        <f t="shared" si="1106"/>
        <v>-1.2586917378919682</v>
      </c>
      <c r="AC2536" s="1">
        <f t="shared" si="1101"/>
        <v>3988.9626666666663</v>
      </c>
      <c r="AD2536" s="1">
        <f t="shared" si="1107"/>
        <v>3956.0695666666666</v>
      </c>
      <c r="AE2536" s="1">
        <f t="shared" si="1108"/>
        <v>35.927940000000035</v>
      </c>
      <c r="AF2536" s="1">
        <f t="shared" si="1109"/>
        <v>61.035320514711287</v>
      </c>
      <c r="AG2536" s="1">
        <f t="shared" si="1123"/>
        <v>3977.2388000000001</v>
      </c>
      <c r="AH2536" s="1">
        <f t="shared" si="1098"/>
        <v>3931.0314285714289</v>
      </c>
      <c r="AI2536" s="1">
        <f t="shared" si="1110"/>
        <v>46.20737142857115</v>
      </c>
      <c r="AJ2536" s="1">
        <f t="shared" si="1124"/>
        <v>0</v>
      </c>
    </row>
    <row r="2537" spans="1:36" x14ac:dyDescent="0.2">
      <c r="A2537" s="1" t="s">
        <v>120</v>
      </c>
      <c r="B2537" s="1">
        <v>4015.0129999999999</v>
      </c>
      <c r="C2537" s="10">
        <v>3991.9070000000002</v>
      </c>
      <c r="D2537" s="1">
        <v>4017.3409999999999</v>
      </c>
      <c r="E2537" s="1">
        <v>3964.75</v>
      </c>
      <c r="F2537" s="1">
        <v>10807423300</v>
      </c>
      <c r="G2537" s="1">
        <v>201800666100</v>
      </c>
      <c r="H2537" s="1">
        <f t="shared" si="1099"/>
        <v>7.6909999999998035</v>
      </c>
      <c r="J2537" s="1">
        <f t="shared" si="1111"/>
        <v>3959.4430000000002</v>
      </c>
      <c r="K2537" s="1">
        <f t="shared" si="1112"/>
        <v>3935.0898000000002</v>
      </c>
      <c r="L2537" s="1">
        <f t="shared" si="1113"/>
        <v>3969.4324727272724</v>
      </c>
      <c r="M2537" s="1">
        <f t="shared" si="1114"/>
        <v>35.44845775745415</v>
      </c>
      <c r="N2537" s="1">
        <f t="shared" si="1115"/>
        <v>20.677973434863382</v>
      </c>
      <c r="O2537" s="1">
        <f t="shared" si="1116"/>
        <v>57.692333224904978</v>
      </c>
      <c r="P2537" s="1">
        <f t="shared" si="1117"/>
        <v>58.115902167866452</v>
      </c>
      <c r="Q2537" s="1">
        <f t="shared" si="1118"/>
        <v>354075608.86662126</v>
      </c>
      <c r="R2537" s="1">
        <f t="shared" si="1125"/>
        <v>-18.302999999999884</v>
      </c>
      <c r="S2537" s="1">
        <f t="shared" si="1100"/>
        <v>79.322026565136611</v>
      </c>
      <c r="T2537" s="1">
        <f t="shared" si="1102"/>
        <v>65.264843665801806</v>
      </c>
      <c r="U2537" s="1">
        <f t="shared" si="1119"/>
        <v>-3.5035886357071633E-3</v>
      </c>
      <c r="V2537" s="1">
        <f t="shared" si="1120"/>
        <v>1.8056125476810549E-2</v>
      </c>
      <c r="W2537" s="1">
        <f t="shared" si="1121"/>
        <v>0.81991330598773471</v>
      </c>
      <c r="X2537" s="1">
        <f t="shared" si="1122"/>
        <v>1.4438603154621772</v>
      </c>
      <c r="Y2537" s="1">
        <f t="shared" si="1103"/>
        <v>4003.7413076923081</v>
      </c>
      <c r="Z2537" s="1">
        <f t="shared" si="1104"/>
        <v>4004.857</v>
      </c>
      <c r="AA2537" s="1">
        <f t="shared" si="1105"/>
        <v>-1.1156923076919156</v>
      </c>
      <c r="AB2537" s="1">
        <f t="shared" si="1106"/>
        <v>2.9265823361821277</v>
      </c>
      <c r="AC2537" s="1">
        <f t="shared" si="1101"/>
        <v>3991.3326666666667</v>
      </c>
      <c r="AD2537" s="1">
        <f t="shared" si="1107"/>
        <v>3957.4615333333336</v>
      </c>
      <c r="AE2537" s="1">
        <f t="shared" si="1108"/>
        <v>36.763119999999887</v>
      </c>
      <c r="AF2537" s="1">
        <f t="shared" si="1109"/>
        <v>61.422304623643114</v>
      </c>
      <c r="AG2537" s="1">
        <f t="shared" si="1123"/>
        <v>3980.3355999999999</v>
      </c>
      <c r="AH2537" s="1">
        <f t="shared" si="1098"/>
        <v>3943.6738571428573</v>
      </c>
      <c r="AI2537" s="1">
        <f t="shared" si="1110"/>
        <v>36.661742857142599</v>
      </c>
      <c r="AJ2537" s="1">
        <f t="shared" si="1124"/>
        <v>1</v>
      </c>
    </row>
    <row r="2538" spans="1:36" x14ac:dyDescent="0.2">
      <c r="A2538" s="1" t="s">
        <v>121</v>
      </c>
      <c r="B2538" s="1">
        <v>3938.2959999999998</v>
      </c>
      <c r="C2538" s="10">
        <v>3999.598</v>
      </c>
      <c r="D2538" s="1">
        <v>3999.598</v>
      </c>
      <c r="E2538" s="1">
        <v>3933.7449999999999</v>
      </c>
      <c r="F2538" s="1">
        <v>11629342000</v>
      </c>
      <c r="G2538" s="1">
        <v>210206681600</v>
      </c>
      <c r="H2538" s="1">
        <f t="shared" si="1099"/>
        <v>78.001999999999953</v>
      </c>
      <c r="J2538" s="1">
        <f t="shared" si="1111"/>
        <v>3958.3818000000001</v>
      </c>
      <c r="K2538" s="1">
        <f t="shared" si="1112"/>
        <v>3947.4021333333335</v>
      </c>
      <c r="L2538" s="1">
        <f t="shared" si="1113"/>
        <v>3976.7333818181819</v>
      </c>
      <c r="M2538" s="1">
        <f t="shared" si="1114"/>
        <v>21.866805880189194</v>
      </c>
      <c r="N2538" s="1">
        <f t="shared" si="1115"/>
        <v>14.997797386231648</v>
      </c>
      <c r="O2538" s="1">
        <f t="shared" si="1116"/>
        <v>78.171751455279846</v>
      </c>
      <c r="P2538" s="1">
        <f t="shared" si="1117"/>
        <v>56.577500209034135</v>
      </c>
      <c r="Q2538" s="1">
        <f t="shared" si="1118"/>
        <v>11629342000</v>
      </c>
      <c r="R2538" s="1">
        <f t="shared" si="1125"/>
        <v>90.782999999999902</v>
      </c>
      <c r="S2538" s="1">
        <f t="shared" si="1100"/>
        <v>85.002202613768347</v>
      </c>
      <c r="T2538" s="1">
        <f t="shared" si="1102"/>
        <v>67.876446190417454</v>
      </c>
      <c r="U2538" s="1">
        <f t="shared" si="1119"/>
        <v>1.9229432557971585E-3</v>
      </c>
      <c r="V2538" s="1">
        <f t="shared" si="1120"/>
        <v>-4.1439246300209644E-3</v>
      </c>
      <c r="W2538" s="1">
        <f t="shared" si="1121"/>
        <v>1.0412386192761862</v>
      </c>
      <c r="X2538" s="1">
        <f t="shared" si="1122"/>
        <v>1.3222839959958761</v>
      </c>
      <c r="Y2538" s="1">
        <f t="shared" si="1103"/>
        <v>3993.0902307692304</v>
      </c>
      <c r="Z2538" s="1">
        <f t="shared" si="1104"/>
        <v>3992.4767037037036</v>
      </c>
      <c r="AA2538" s="1">
        <f t="shared" si="1105"/>
        <v>0.61352706552679592</v>
      </c>
      <c r="AB2538" s="1">
        <f t="shared" si="1106"/>
        <v>-0.7698484330481733</v>
      </c>
      <c r="AC2538" s="1">
        <f t="shared" si="1101"/>
        <v>3977.6469999999995</v>
      </c>
      <c r="AD2538" s="1">
        <f t="shared" si="1107"/>
        <v>3953.9315333333334</v>
      </c>
      <c r="AE2538" s="1">
        <f t="shared" si="1108"/>
        <v>34.645119999999906</v>
      </c>
      <c r="AF2538" s="1">
        <f t="shared" si="1109"/>
        <v>45.635030593372946</v>
      </c>
      <c r="AG2538" s="1">
        <f t="shared" si="1123"/>
        <v>3988.5072</v>
      </c>
      <c r="AH2538" s="1">
        <f t="shared" ref="AH2538:AH2601" si="1126">SUM(C2525:C2538)/14</f>
        <v>3959.0651428571423</v>
      </c>
      <c r="AI2538" s="1">
        <f t="shared" si="1110"/>
        <v>29.44205714285772</v>
      </c>
      <c r="AJ2538" s="1">
        <f t="shared" si="1124"/>
        <v>1</v>
      </c>
    </row>
    <row r="2539" spans="1:36" x14ac:dyDescent="0.2">
      <c r="A2539" s="1" t="s">
        <v>122</v>
      </c>
      <c r="B2539" s="1">
        <v>4020.8159999999998</v>
      </c>
      <c r="C2539" s="10">
        <v>4077.6</v>
      </c>
      <c r="D2539" s="1">
        <v>4077.6019999999999</v>
      </c>
      <c r="E2539" s="1">
        <v>4020.8159999999998</v>
      </c>
      <c r="F2539" s="1">
        <v>14706917300</v>
      </c>
      <c r="G2539" s="1">
        <v>265609089899.99997</v>
      </c>
      <c r="H2539" s="1">
        <f t="shared" si="1099"/>
        <v>-23.617999999999938</v>
      </c>
      <c r="J2539" s="1">
        <f t="shared" si="1111"/>
        <v>3975.2602999999995</v>
      </c>
      <c r="K2539" s="1">
        <f t="shared" si="1112"/>
        <v>3966.967466666666</v>
      </c>
      <c r="L2539" s="1">
        <f t="shared" si="1113"/>
        <v>3998.4094181818177</v>
      </c>
      <c r="M2539" s="1">
        <f t="shared" si="1114"/>
        <v>1.3902695037104253E-3</v>
      </c>
      <c r="N2539" s="1">
        <f t="shared" si="1115"/>
        <v>7.4340598886106805E-4</v>
      </c>
      <c r="O2539" s="1">
        <f t="shared" si="1116"/>
        <v>65.96910812157455</v>
      </c>
      <c r="P2539" s="1">
        <f t="shared" si="1117"/>
        <v>54.521732662834857</v>
      </c>
      <c r="Q2539" s="1">
        <f t="shared" si="1118"/>
        <v>14705881346.257906</v>
      </c>
      <c r="R2539" s="1">
        <f t="shared" si="1125"/>
        <v>200.16399999999976</v>
      </c>
      <c r="S2539" s="1">
        <f t="shared" si="1100"/>
        <v>99.999256594011143</v>
      </c>
      <c r="T2539" s="1">
        <f t="shared" si="1102"/>
        <v>73.873813023185647</v>
      </c>
      <c r="U2539" s="1">
        <f t="shared" si="1119"/>
        <v>1.9129389837159103E-2</v>
      </c>
      <c r="V2539" s="1">
        <f t="shared" si="1120"/>
        <v>1.6804606242565818E-2</v>
      </c>
      <c r="W2539" s="1">
        <f t="shared" si="1121"/>
        <v>2.5744150640902799</v>
      </c>
      <c r="X2539" s="1">
        <f t="shared" si="1122"/>
        <v>2.7888439787557764</v>
      </c>
      <c r="Y2539" s="1">
        <f t="shared" si="1103"/>
        <v>4011.5983076923076</v>
      </c>
      <c r="Z2539" s="1">
        <f t="shared" si="1104"/>
        <v>4005.3759259259255</v>
      </c>
      <c r="AA2539" s="1">
        <f t="shared" si="1105"/>
        <v>6.2223817663821137</v>
      </c>
      <c r="AB2539" s="1">
        <f t="shared" si="1106"/>
        <v>1.7352980056978593</v>
      </c>
      <c r="AC2539" s="1">
        <f t="shared" si="1101"/>
        <v>4058.6726666666668</v>
      </c>
      <c r="AD2539" s="1">
        <f t="shared" si="1107"/>
        <v>3967.8619999999996</v>
      </c>
      <c r="AE2539" s="1">
        <f t="shared" si="1108"/>
        <v>34.859933333333494</v>
      </c>
      <c r="AF2539" s="1">
        <f t="shared" si="1109"/>
        <v>173.66770000835109</v>
      </c>
      <c r="AG2539" s="1">
        <f t="shared" si="1123"/>
        <v>4006.3072000000002</v>
      </c>
      <c r="AH2539" s="1">
        <f t="shared" si="1126"/>
        <v>3972.0697142857139</v>
      </c>
      <c r="AI2539" s="1">
        <f t="shared" si="1110"/>
        <v>34.237485714286322</v>
      </c>
      <c r="AJ2539" s="1">
        <f t="shared" si="1124"/>
        <v>0</v>
      </c>
    </row>
    <row r="2540" spans="1:36" x14ac:dyDescent="0.2">
      <c r="A2540" s="1" t="s">
        <v>123</v>
      </c>
      <c r="B2540" s="1">
        <v>4080.9690000000001</v>
      </c>
      <c r="C2540" s="10">
        <v>4053.982</v>
      </c>
      <c r="D2540" s="1">
        <v>4080.9690000000001</v>
      </c>
      <c r="E2540" s="1">
        <v>4029.085</v>
      </c>
      <c r="F2540" s="1">
        <v>13047781000</v>
      </c>
      <c r="G2540" s="1">
        <v>225981540900</v>
      </c>
      <c r="H2540" s="1">
        <f t="shared" si="1099"/>
        <v>-94.827999999999975</v>
      </c>
      <c r="J2540" s="1">
        <f t="shared" si="1111"/>
        <v>3992.9148999999989</v>
      </c>
      <c r="K2540" s="1">
        <f t="shared" si="1112"/>
        <v>3977.5305333333331</v>
      </c>
      <c r="L2540" s="1">
        <f t="shared" si="1113"/>
        <v>4012.7224545454542</v>
      </c>
      <c r="M2540" s="1">
        <f t="shared" si="1114"/>
        <v>18.330571102537665</v>
      </c>
      <c r="N2540" s="1">
        <f t="shared" si="1115"/>
        <v>9.9071582494796573</v>
      </c>
      <c r="O2540" s="1">
        <f t="shared" si="1116"/>
        <v>50.48900852400179</v>
      </c>
      <c r="P2540" s="1">
        <f t="shared" si="1117"/>
        <v>55.271640440589721</v>
      </c>
      <c r="Q2540" s="1">
        <f t="shared" si="1118"/>
        <v>-525592905.13456732</v>
      </c>
      <c r="R2540" s="1">
        <f t="shared" si="1125"/>
        <v>134.11400000000003</v>
      </c>
      <c r="S2540" s="1">
        <f t="shared" si="1100"/>
        <v>90.09284175052035</v>
      </c>
      <c r="T2540" s="1">
        <f t="shared" si="1102"/>
        <v>79.228963183973363</v>
      </c>
      <c r="U2540" s="1">
        <f t="shared" si="1119"/>
        <v>-5.8258768785850405E-3</v>
      </c>
      <c r="V2540" s="1">
        <f t="shared" si="1120"/>
        <v>3.7138365463701896E-2</v>
      </c>
      <c r="W2540" s="1">
        <f t="shared" si="1121"/>
        <v>1.529386464009066</v>
      </c>
      <c r="X2540" s="1">
        <f t="shared" si="1122"/>
        <v>1.9220837156615722</v>
      </c>
      <c r="Y2540" s="1">
        <f t="shared" si="1103"/>
        <v>4073.9664615384618</v>
      </c>
      <c r="Z2540" s="1">
        <f t="shared" si="1104"/>
        <v>4075.8505185185186</v>
      </c>
      <c r="AA2540" s="1">
        <f t="shared" si="1105"/>
        <v>-1.8840569800568119</v>
      </c>
      <c r="AB2540" s="1">
        <f t="shared" si="1106"/>
        <v>4.6010940170943284</v>
      </c>
      <c r="AC2540" s="1">
        <f t="shared" si="1101"/>
        <v>4054.6786666666667</v>
      </c>
      <c r="AD2540" s="1">
        <f t="shared" si="1107"/>
        <v>3985.1137666666668</v>
      </c>
      <c r="AE2540" s="1">
        <f t="shared" si="1108"/>
        <v>30.638320000000157</v>
      </c>
      <c r="AF2540" s="1">
        <f t="shared" si="1109"/>
        <v>151.36796012313883</v>
      </c>
      <c r="AG2540" s="1">
        <f t="shared" si="1123"/>
        <v>4025.7960000000007</v>
      </c>
      <c r="AH2540" s="1">
        <f t="shared" si="1126"/>
        <v>3981.5607857142854</v>
      </c>
      <c r="AI2540" s="1">
        <f t="shared" si="1110"/>
        <v>44.235214285715301</v>
      </c>
      <c r="AJ2540" s="1">
        <f t="shared" si="1124"/>
        <v>0</v>
      </c>
    </row>
    <row r="2541" spans="1:36" x14ac:dyDescent="0.2">
      <c r="A2541" s="1" t="s">
        <v>124</v>
      </c>
      <c r="B2541" s="1">
        <v>4052.8679999999999</v>
      </c>
      <c r="C2541" s="10">
        <v>3959.154</v>
      </c>
      <c r="D2541" s="1">
        <v>4055.7829999999999</v>
      </c>
      <c r="E2541" s="1">
        <v>3959.154</v>
      </c>
      <c r="F2541" s="1">
        <v>14555433600.000002</v>
      </c>
      <c r="G2541" s="1">
        <v>247713039700</v>
      </c>
      <c r="H2541" s="1">
        <f t="shared" si="1099"/>
        <v>24.023999999999887</v>
      </c>
      <c r="J2541" s="1">
        <f t="shared" si="1111"/>
        <v>3996.8435000000004</v>
      </c>
      <c r="K2541" s="1">
        <f t="shared" si="1112"/>
        <v>3980.067</v>
      </c>
      <c r="L2541" s="1">
        <f t="shared" si="1113"/>
        <v>4006.5841090909094</v>
      </c>
      <c r="M2541" s="1">
        <f t="shared" si="1114"/>
        <v>82.741265011139433</v>
      </c>
      <c r="N2541" s="1">
        <f t="shared" si="1115"/>
        <v>74.076889396998425</v>
      </c>
      <c r="O2541" s="1">
        <f t="shared" si="1116"/>
        <v>45.309706007458175</v>
      </c>
      <c r="P2541" s="1">
        <f t="shared" si="1117"/>
        <v>61.246851706885394</v>
      </c>
      <c r="Q2541" s="1">
        <f t="shared" si="1118"/>
        <v>-14555433600.000004</v>
      </c>
      <c r="R2541" s="1">
        <f t="shared" si="1125"/>
        <v>-17.268999999999778</v>
      </c>
      <c r="S2541" s="1">
        <f t="shared" si="1100"/>
        <v>25.923110603001582</v>
      </c>
      <c r="T2541" s="1">
        <f t="shared" si="1102"/>
        <v>76.06140389107091</v>
      </c>
      <c r="U2541" s="1">
        <f t="shared" si="1119"/>
        <v>-2.3951581575255718E-2</v>
      </c>
      <c r="V2541" s="1">
        <f t="shared" si="1120"/>
        <v>2.1075267264243649E-2</v>
      </c>
      <c r="W2541" s="1">
        <f t="shared" si="1121"/>
        <v>-0.942981630379083</v>
      </c>
      <c r="X2541" s="1">
        <f t="shared" si="1122"/>
        <v>-0.52544341590229537</v>
      </c>
      <c r="Y2541" s="1">
        <f t="shared" si="1103"/>
        <v>4039.3930769230765</v>
      </c>
      <c r="Z2541" s="1">
        <f t="shared" si="1104"/>
        <v>4046.9577037037038</v>
      </c>
      <c r="AA2541" s="1">
        <f t="shared" si="1105"/>
        <v>-7.5646267806273499</v>
      </c>
      <c r="AB2541" s="1">
        <f t="shared" si="1106"/>
        <v>-3.0201709401709196</v>
      </c>
      <c r="AC2541" s="1">
        <f t="shared" si="1101"/>
        <v>3991.3636666666666</v>
      </c>
      <c r="AD2541" s="1">
        <f t="shared" si="1107"/>
        <v>3995.5461333333333</v>
      </c>
      <c r="AE2541" s="1">
        <f t="shared" si="1108"/>
        <v>24.45181333333344</v>
      </c>
      <c r="AF2541" s="1">
        <f t="shared" si="1109"/>
        <v>-11.403289699214193</v>
      </c>
      <c r="AG2541" s="1">
        <f t="shared" si="1123"/>
        <v>4016.4481999999998</v>
      </c>
      <c r="AH2541" s="1">
        <f t="shared" si="1126"/>
        <v>3977.4831428571429</v>
      </c>
      <c r="AI2541" s="1">
        <f t="shared" si="1110"/>
        <v>38.965057142856949</v>
      </c>
      <c r="AJ2541" s="1">
        <f t="shared" si="1124"/>
        <v>1</v>
      </c>
    </row>
    <row r="2542" spans="1:36" x14ac:dyDescent="0.2">
      <c r="A2542" s="1" t="s">
        <v>125</v>
      </c>
      <c r="B2542" s="1">
        <v>3959.7669999999998</v>
      </c>
      <c r="C2542" s="10">
        <v>3983.1779999999999</v>
      </c>
      <c r="D2542" s="1">
        <v>3983.6239999999998</v>
      </c>
      <c r="E2542" s="1">
        <v>3946.808</v>
      </c>
      <c r="F2542" s="1">
        <v>10773401500</v>
      </c>
      <c r="G2542" s="1">
        <v>188700537399.99997</v>
      </c>
      <c r="H2542" s="1">
        <f t="shared" si="1099"/>
        <v>9.8670000000001892</v>
      </c>
      <c r="J2542" s="1">
        <f t="shared" si="1111"/>
        <v>3997.5189999999993</v>
      </c>
      <c r="K2542" s="1">
        <f t="shared" si="1112"/>
        <v>3977.8628000000003</v>
      </c>
      <c r="L2542" s="1">
        <f t="shared" si="1113"/>
        <v>4004.0994727272732</v>
      </c>
      <c r="M2542" s="1">
        <f t="shared" si="1114"/>
        <v>66.423273379340358</v>
      </c>
      <c r="N2542" s="1">
        <f t="shared" si="1115"/>
        <v>66.423273379340358</v>
      </c>
      <c r="O2542" s="1">
        <f t="shared" si="1116"/>
        <v>50.23904549846656</v>
      </c>
      <c r="P2542" s="1">
        <f t="shared" si="1117"/>
        <v>58.362493171912412</v>
      </c>
      <c r="Q2542" s="1">
        <f t="shared" si="1118"/>
        <v>10512377104.682796</v>
      </c>
      <c r="R2542" s="1">
        <f t="shared" si="1125"/>
        <v>24.438000000000102</v>
      </c>
      <c r="S2542" s="1">
        <f t="shared" si="1100"/>
        <v>33.576726620659635</v>
      </c>
      <c r="T2542" s="1">
        <f t="shared" si="1102"/>
        <v>71.658066836703853</v>
      </c>
      <c r="U2542" s="1">
        <f t="shared" si="1119"/>
        <v>6.0313649051084058E-3</v>
      </c>
      <c r="V2542" s="1">
        <f t="shared" si="1120"/>
        <v>1.6151054066106296E-2</v>
      </c>
      <c r="W2542" s="1">
        <f t="shared" si="1121"/>
        <v>-0.35874751314501424</v>
      </c>
      <c r="X2542" s="1">
        <f t="shared" si="1122"/>
        <v>0.13361949034540732</v>
      </c>
      <c r="Y2542" s="1">
        <f t="shared" si="1103"/>
        <v>3962.8500000000004</v>
      </c>
      <c r="Z2542" s="1">
        <f t="shared" si="1104"/>
        <v>3960.9335555555558</v>
      </c>
      <c r="AA2542" s="1">
        <f t="shared" si="1105"/>
        <v>1.9164444444445508</v>
      </c>
      <c r="AB2542" s="1">
        <f t="shared" si="1106"/>
        <v>-5.66841253561297</v>
      </c>
      <c r="AC2542" s="1">
        <f t="shared" si="1101"/>
        <v>3971.2033333333334</v>
      </c>
      <c r="AD2542" s="1">
        <f t="shared" si="1107"/>
        <v>3995.1247666666663</v>
      </c>
      <c r="AE2542" s="1">
        <f t="shared" si="1108"/>
        <v>24.620359999999938</v>
      </c>
      <c r="AF2542" s="1">
        <f t="shared" si="1109"/>
        <v>-64.774122808204353</v>
      </c>
      <c r="AG2542" s="1">
        <f t="shared" si="1123"/>
        <v>4014.7024000000006</v>
      </c>
      <c r="AH2542" s="1">
        <f t="shared" si="1126"/>
        <v>3975.5522857142855</v>
      </c>
      <c r="AI2542" s="1">
        <f t="shared" si="1110"/>
        <v>39.150114285715063</v>
      </c>
      <c r="AJ2542" s="1">
        <f t="shared" si="1124"/>
        <v>1</v>
      </c>
    </row>
    <row r="2543" spans="1:36" x14ac:dyDescent="0.2">
      <c r="A2543" s="1" t="s">
        <v>126</v>
      </c>
      <c r="B2543" s="1">
        <v>3987.6819999999998</v>
      </c>
      <c r="C2543" s="10">
        <v>3993.0450000000001</v>
      </c>
      <c r="D2543" s="1">
        <v>4015.7469999999998</v>
      </c>
      <c r="E2543" s="1">
        <v>3938.239</v>
      </c>
      <c r="F2543" s="1">
        <v>12626368899.999998</v>
      </c>
      <c r="G2543" s="1">
        <v>216987025400</v>
      </c>
      <c r="H2543" s="1">
        <f t="shared" si="1099"/>
        <v>8.2539999999999054</v>
      </c>
      <c r="J2543" s="1">
        <f t="shared" si="1111"/>
        <v>4000.9494999999997</v>
      </c>
      <c r="K2543" s="1">
        <f t="shared" si="1112"/>
        <v>3976.7184666666662</v>
      </c>
      <c r="L2543" s="1">
        <f t="shared" si="1113"/>
        <v>4003.2860181818182</v>
      </c>
      <c r="M2543" s="1">
        <f t="shared" si="1114"/>
        <v>59.72124110199416</v>
      </c>
      <c r="N2543" s="1">
        <f t="shared" si="1115"/>
        <v>59.72124110199416</v>
      </c>
      <c r="O2543" s="1">
        <f t="shared" si="1116"/>
        <v>50.35646477474193</v>
      </c>
      <c r="P2543" s="1">
        <f t="shared" si="1117"/>
        <v>53.195539912134251</v>
      </c>
      <c r="Q2543" s="1">
        <f t="shared" si="1118"/>
        <v>5229872363.6992865</v>
      </c>
      <c r="R2543" s="1">
        <f t="shared" si="1125"/>
        <v>4.4450000000001637</v>
      </c>
      <c r="S2543" s="1">
        <f t="shared" si="1100"/>
        <v>40.27875889800584</v>
      </c>
      <c r="T2543" s="1">
        <f t="shared" si="1102"/>
        <v>68.550627420114807</v>
      </c>
      <c r="U2543" s="1">
        <f t="shared" si="1119"/>
        <v>2.4710465321578366E-3</v>
      </c>
      <c r="V2543" s="1">
        <f t="shared" si="1120"/>
        <v>4.1801387830219016E-3</v>
      </c>
      <c r="W2543" s="1">
        <f t="shared" si="1121"/>
        <v>-0.19756560286501101</v>
      </c>
      <c r="X2543" s="1">
        <f t="shared" si="1122"/>
        <v>0.41055290864024696</v>
      </c>
      <c r="Y2543" s="1">
        <f t="shared" si="1103"/>
        <v>3984.6959999999999</v>
      </c>
      <c r="Z2543" s="1">
        <f t="shared" si="1104"/>
        <v>3983.9088888888887</v>
      </c>
      <c r="AA2543" s="1">
        <f t="shared" si="1105"/>
        <v>0.7871111111112441</v>
      </c>
      <c r="AB2543" s="1">
        <f t="shared" si="1106"/>
        <v>1.6905777777778894</v>
      </c>
      <c r="AC2543" s="1">
        <f t="shared" si="1101"/>
        <v>3982.3436666666662</v>
      </c>
      <c r="AD2543" s="1">
        <f t="shared" si="1107"/>
        <v>3997.3506000000002</v>
      </c>
      <c r="AE2543" s="1">
        <f t="shared" si="1108"/>
        <v>23.730026666666937</v>
      </c>
      <c r="AF2543" s="1">
        <f t="shared" si="1109"/>
        <v>-42.160181118868941</v>
      </c>
      <c r="AG2543" s="1">
        <f t="shared" si="1123"/>
        <v>4013.3918000000003</v>
      </c>
      <c r="AH2543" s="1">
        <f t="shared" si="1126"/>
        <v>3981.5687142857137</v>
      </c>
      <c r="AI2543" s="1">
        <f t="shared" si="1110"/>
        <v>31.823085714286663</v>
      </c>
      <c r="AJ2543" s="1">
        <f t="shared" si="1124"/>
        <v>1</v>
      </c>
    </row>
    <row r="2544" spans="1:36" x14ac:dyDescent="0.2">
      <c r="A2544" s="1" t="s">
        <v>127</v>
      </c>
      <c r="B2544" s="1">
        <v>4022.71</v>
      </c>
      <c r="C2544" s="10">
        <v>4001.299</v>
      </c>
      <c r="D2544" s="1">
        <v>4051.143</v>
      </c>
      <c r="E2544" s="1">
        <v>3983.384</v>
      </c>
      <c r="F2544" s="1">
        <v>11276933700.000002</v>
      </c>
      <c r="G2544" s="1">
        <v>206944426200</v>
      </c>
      <c r="H2544" s="1">
        <f t="shared" si="1099"/>
        <v>27.719000000000051</v>
      </c>
      <c r="J2544" s="1">
        <f t="shared" si="1111"/>
        <v>4002.2193999999995</v>
      </c>
      <c r="K2544" s="1">
        <f t="shared" si="1112"/>
        <v>3982.8840666666661</v>
      </c>
      <c r="L2544" s="1">
        <f t="shared" si="1113"/>
        <v>4003.3495636363632</v>
      </c>
      <c r="M2544" s="1">
        <f t="shared" si="1114"/>
        <v>55.81867862397538</v>
      </c>
      <c r="N2544" s="1">
        <f t="shared" si="1115"/>
        <v>54.114818236157134</v>
      </c>
      <c r="O2544" s="1">
        <f t="shared" si="1116"/>
        <v>37.100525728851395</v>
      </c>
      <c r="P2544" s="1">
        <f t="shared" si="1117"/>
        <v>58.800899650859364</v>
      </c>
      <c r="Q2544" s="1">
        <f t="shared" si="1118"/>
        <v>-5313850796.3119431</v>
      </c>
      <c r="R2544" s="1">
        <f t="shared" si="1125"/>
        <v>44.760999999999967</v>
      </c>
      <c r="S2544" s="1">
        <f t="shared" si="1100"/>
        <v>45.885181763842866</v>
      </c>
      <c r="T2544" s="1">
        <f t="shared" si="1102"/>
        <v>64.947265505633112</v>
      </c>
      <c r="U2544" s="1">
        <f t="shared" si="1119"/>
        <v>2.0628300959263245E-3</v>
      </c>
      <c r="V2544" s="1">
        <f t="shared" si="1120"/>
        <v>1.0750642881320875E-2</v>
      </c>
      <c r="W2544" s="1">
        <f t="shared" si="1121"/>
        <v>-2.2997239981384272E-2</v>
      </c>
      <c r="X2544" s="1">
        <f t="shared" si="1122"/>
        <v>0.46235172867448404</v>
      </c>
      <c r="Y2544" s="1">
        <f t="shared" si="1103"/>
        <v>3994.3148461538467</v>
      </c>
      <c r="Z2544" s="1">
        <f t="shared" si="1104"/>
        <v>3993.6564074074072</v>
      </c>
      <c r="AA2544" s="1">
        <f t="shared" si="1105"/>
        <v>0.65843874643951494</v>
      </c>
      <c r="AB2544" s="1">
        <f t="shared" si="1106"/>
        <v>0.76137663817689827</v>
      </c>
      <c r="AC2544" s="1">
        <f t="shared" si="1101"/>
        <v>4011.9420000000005</v>
      </c>
      <c r="AD2544" s="1">
        <f t="shared" si="1107"/>
        <v>4000.2250333333336</v>
      </c>
      <c r="AE2544" s="1">
        <f t="shared" si="1108"/>
        <v>24.92364666666699</v>
      </c>
      <c r="AF2544" s="1">
        <f t="shared" si="1109"/>
        <v>31.340963927072998</v>
      </c>
      <c r="AG2544" s="1">
        <f t="shared" si="1123"/>
        <v>3998.1315999999997</v>
      </c>
      <c r="AH2544" s="1">
        <f t="shared" si="1126"/>
        <v>3990.4160714285708</v>
      </c>
      <c r="AI2544" s="1">
        <f t="shared" si="1110"/>
        <v>7.7155285714288766</v>
      </c>
      <c r="AJ2544" s="1">
        <f t="shared" si="1124"/>
        <v>1</v>
      </c>
    </row>
    <row r="2545" spans="1:36" x14ac:dyDescent="0.2">
      <c r="A2545" s="1" t="s">
        <v>128</v>
      </c>
      <c r="B2545" s="1">
        <v>4020.8580000000002</v>
      </c>
      <c r="C2545" s="10">
        <v>4029.018</v>
      </c>
      <c r="D2545" s="1">
        <v>4040.819</v>
      </c>
      <c r="E2545" s="1">
        <v>4003.377</v>
      </c>
      <c r="F2545" s="1">
        <v>11115224100</v>
      </c>
      <c r="G2545" s="1">
        <v>211144721600</v>
      </c>
      <c r="H2545" s="1">
        <f t="shared" si="1099"/>
        <v>62.5</v>
      </c>
      <c r="J2545" s="1">
        <f t="shared" si="1111"/>
        <v>4009.4674</v>
      </c>
      <c r="K2545" s="1">
        <f t="shared" si="1112"/>
        <v>3992.9895333333329</v>
      </c>
      <c r="L2545" s="1">
        <f t="shared" si="1113"/>
        <v>4008.222036363637</v>
      </c>
      <c r="M2545" s="1">
        <f t="shared" si="1114"/>
        <v>36.398094303930506</v>
      </c>
      <c r="N2545" s="1">
        <f t="shared" si="1115"/>
        <v>35.287045590392843</v>
      </c>
      <c r="O2545" s="1">
        <f t="shared" si="1116"/>
        <v>58.260854255431539</v>
      </c>
      <c r="P2545" s="1">
        <f t="shared" si="1117"/>
        <v>61.914398040314353</v>
      </c>
      <c r="Q2545" s="1">
        <f t="shared" si="1118"/>
        <v>4108613363.1750865</v>
      </c>
      <c r="R2545" s="1">
        <f t="shared" si="1125"/>
        <v>23.125</v>
      </c>
      <c r="S2545" s="1">
        <f t="shared" si="1100"/>
        <v>64.71295440960715</v>
      </c>
      <c r="T2545" s="1">
        <f t="shared" si="1102"/>
        <v>65.016622643474378</v>
      </c>
      <c r="U2545" s="1">
        <f t="shared" si="1119"/>
        <v>6.8798401992743764E-3</v>
      </c>
      <c r="V2545" s="1">
        <f t="shared" si="1120"/>
        <v>1.0133380133380164E-2</v>
      </c>
      <c r="W2545" s="1">
        <f t="shared" si="1121"/>
        <v>0.48761089814572456</v>
      </c>
      <c r="X2545" s="1">
        <f t="shared" si="1122"/>
        <v>0.90229304048765357</v>
      </c>
      <c r="Y2545" s="1">
        <f t="shared" si="1103"/>
        <v>4005.5634615384615</v>
      </c>
      <c r="Z2545" s="1">
        <f t="shared" si="1104"/>
        <v>4003.3522592592594</v>
      </c>
      <c r="AA2545" s="1">
        <f t="shared" si="1105"/>
        <v>2.211202279202098</v>
      </c>
      <c r="AB2545" s="1">
        <f t="shared" si="1106"/>
        <v>0.9689914529920316</v>
      </c>
      <c r="AC2545" s="1">
        <f t="shared" si="1101"/>
        <v>4024.4046666666668</v>
      </c>
      <c r="AD2545" s="1">
        <f t="shared" si="1107"/>
        <v>4005.2551000000008</v>
      </c>
      <c r="AE2545" s="1">
        <f t="shared" si="1108"/>
        <v>25.73552000000036</v>
      </c>
      <c r="AF2545" s="1">
        <f t="shared" si="1109"/>
        <v>49.606061108449246</v>
      </c>
      <c r="AG2545" s="1">
        <f t="shared" si="1123"/>
        <v>3993.1387999999997</v>
      </c>
      <c r="AH2545" s="1">
        <f t="shared" si="1126"/>
        <v>3998.2125000000005</v>
      </c>
      <c r="AI2545" s="1">
        <f t="shared" si="1110"/>
        <v>-5.0737000000008265</v>
      </c>
      <c r="AJ2545" s="1">
        <f t="shared" si="1124"/>
        <v>1</v>
      </c>
    </row>
    <row r="2546" spans="1:36" x14ac:dyDescent="0.2">
      <c r="A2546" s="1" t="s">
        <v>129</v>
      </c>
      <c r="B2546" s="1">
        <v>4031.7620000000002</v>
      </c>
      <c r="C2546" s="10">
        <v>4091.518</v>
      </c>
      <c r="D2546" s="1">
        <v>4096.1970000000001</v>
      </c>
      <c r="E2546" s="1">
        <v>4020.3780000000002</v>
      </c>
      <c r="F2546" s="1">
        <v>13541551299.999998</v>
      </c>
      <c r="G2546" s="1">
        <v>267770088700</v>
      </c>
      <c r="H2546" s="1">
        <f t="shared" si="1099"/>
        <v>-8.3409999999998945</v>
      </c>
      <c r="J2546" s="1">
        <f t="shared" si="1111"/>
        <v>4018.0299</v>
      </c>
      <c r="K2546" s="1">
        <f t="shared" si="1112"/>
        <v>4004.432866666667</v>
      </c>
      <c r="L2546" s="1">
        <f t="shared" si="1113"/>
        <v>4023.1403272727271</v>
      </c>
      <c r="M2546" s="1">
        <f t="shared" si="1114"/>
        <v>2.9621798199521927</v>
      </c>
      <c r="N2546" s="1">
        <f t="shared" si="1115"/>
        <v>2.8802353926083279</v>
      </c>
      <c r="O2546" s="1">
        <f t="shared" si="1116"/>
        <v>94.071994598628407</v>
      </c>
      <c r="P2546" s="1">
        <f t="shared" si="1117"/>
        <v>65.512451461959685</v>
      </c>
      <c r="Q2546" s="1">
        <f t="shared" si="1118"/>
        <v>11870178200.046129</v>
      </c>
      <c r="R2546" s="1">
        <f t="shared" si="1125"/>
        <v>99.610999999999876</v>
      </c>
      <c r="S2546" s="1">
        <f t="shared" si="1100"/>
        <v>97.119764607391673</v>
      </c>
      <c r="T2546" s="1">
        <f t="shared" si="1102"/>
        <v>66.191282442594513</v>
      </c>
      <c r="U2546" s="1">
        <f t="shared" si="1119"/>
        <v>1.5275504103855831E-2</v>
      </c>
      <c r="V2546" s="1">
        <f t="shared" si="1120"/>
        <v>3.4115683964112062E-2</v>
      </c>
      <c r="W2546" s="1">
        <f t="shared" si="1121"/>
        <v>1.828958515216625</v>
      </c>
      <c r="X2546" s="1">
        <f t="shared" si="1122"/>
        <v>2.1747182742964459</v>
      </c>
      <c r="Y2546" s="1">
        <f t="shared" si="1103"/>
        <v>4038.6333846153848</v>
      </c>
      <c r="Z2546" s="1">
        <f t="shared" si="1104"/>
        <v>4033.6476296296296</v>
      </c>
      <c r="AA2546" s="1">
        <f t="shared" si="1105"/>
        <v>4.985754985755193</v>
      </c>
      <c r="AB2546" s="1">
        <f t="shared" si="1106"/>
        <v>2.766112820512717</v>
      </c>
      <c r="AC2546" s="1">
        <f t="shared" si="1101"/>
        <v>4069.3643333333334</v>
      </c>
      <c r="AD2546" s="1">
        <f t="shared" si="1107"/>
        <v>4013.2952666666665</v>
      </c>
      <c r="AE2546" s="1">
        <f t="shared" si="1108"/>
        <v>30.787853333333395</v>
      </c>
      <c r="AF2546" s="1">
        <f t="shared" si="1109"/>
        <v>121.40949670338996</v>
      </c>
      <c r="AG2546" s="1">
        <f t="shared" si="1123"/>
        <v>4019.6116000000002</v>
      </c>
      <c r="AH2546" s="1">
        <f t="shared" si="1126"/>
        <v>4006.4335714285708</v>
      </c>
      <c r="AI2546" s="1">
        <f t="shared" si="1110"/>
        <v>13.178028571429422</v>
      </c>
      <c r="AJ2546" s="1">
        <f t="shared" si="1124"/>
        <v>0</v>
      </c>
    </row>
    <row r="2547" spans="1:36" x14ac:dyDescent="0.2">
      <c r="A2547" s="1" t="s">
        <v>130</v>
      </c>
      <c r="B2547" s="1">
        <v>4086.6179999999999</v>
      </c>
      <c r="C2547" s="10">
        <v>4083.1770000000001</v>
      </c>
      <c r="D2547" s="1">
        <v>4094.9009999999998</v>
      </c>
      <c r="E2547" s="1">
        <v>4058.8470000000002</v>
      </c>
      <c r="F2547" s="1">
        <v>11485087900</v>
      </c>
      <c r="G2547" s="1">
        <v>225416237900</v>
      </c>
      <c r="H2547" s="1">
        <f t="shared" si="1099"/>
        <v>6.3910000000000764</v>
      </c>
      <c r="J2547" s="1">
        <f t="shared" si="1111"/>
        <v>4027.1569000000004</v>
      </c>
      <c r="K2547" s="1">
        <f t="shared" si="1112"/>
        <v>4011.5497999999998</v>
      </c>
      <c r="L2547" s="1">
        <f t="shared" si="1113"/>
        <v>4034.9852545454542</v>
      </c>
      <c r="M2547" s="1">
        <f t="shared" si="1114"/>
        <v>8.2426974258980081</v>
      </c>
      <c r="N2547" s="1">
        <f t="shared" si="1115"/>
        <v>8.0146751040307063</v>
      </c>
      <c r="O2547" s="1">
        <f t="shared" si="1116"/>
        <v>93.222666406656359</v>
      </c>
      <c r="P2547" s="1">
        <f t="shared" si="1117"/>
        <v>61.455392762190606</v>
      </c>
      <c r="Q2547" s="1">
        <f t="shared" si="1118"/>
        <v>4015671439.1580415</v>
      </c>
      <c r="R2547" s="1">
        <f t="shared" si="1125"/>
        <v>83.579000000000178</v>
      </c>
      <c r="S2547" s="1">
        <f t="shared" si="1100"/>
        <v>91.985324895969285</v>
      </c>
      <c r="T2547" s="1">
        <f t="shared" si="1102"/>
        <v>67.457612275677789</v>
      </c>
      <c r="U2547" s="1">
        <f t="shared" si="1119"/>
        <v>-2.0427720865394505E-3</v>
      </c>
      <c r="V2547" s="1">
        <f t="shared" si="1120"/>
        <v>1.9292577210624474E-2</v>
      </c>
      <c r="W2547" s="1">
        <f t="shared" si="1121"/>
        <v>1.3910582922656856</v>
      </c>
      <c r="X2547" s="1">
        <f t="shared" si="1122"/>
        <v>1.7855243876070133</v>
      </c>
      <c r="Y2547" s="1">
        <f t="shared" si="1103"/>
        <v>4090.2347692307694</v>
      </c>
      <c r="Z2547" s="1">
        <f t="shared" si="1104"/>
        <v>4090.9001481481482</v>
      </c>
      <c r="AA2547" s="1">
        <f t="shared" si="1105"/>
        <v>-0.66537891737880273</v>
      </c>
      <c r="AB2547" s="1">
        <f t="shared" si="1106"/>
        <v>3.8555282051283939</v>
      </c>
      <c r="AC2547" s="1">
        <f t="shared" si="1101"/>
        <v>4078.9749999999999</v>
      </c>
      <c r="AD2547" s="1">
        <f t="shared" si="1107"/>
        <v>4022.0594999999994</v>
      </c>
      <c r="AE2547" s="1">
        <f t="shared" si="1108"/>
        <v>35.159566666666748</v>
      </c>
      <c r="AF2547" s="1">
        <f t="shared" si="1109"/>
        <v>107.91847074338305</v>
      </c>
      <c r="AG2547" s="1">
        <f t="shared" si="1123"/>
        <v>4039.6114000000002</v>
      </c>
      <c r="AH2547" s="1">
        <f t="shared" si="1126"/>
        <v>4015.3219285714281</v>
      </c>
      <c r="AI2547" s="1">
        <f t="shared" si="1110"/>
        <v>24.289471428572142</v>
      </c>
      <c r="AJ2547" s="1">
        <f t="shared" si="1124"/>
        <v>1</v>
      </c>
    </row>
    <row r="2548" spans="1:36" x14ac:dyDescent="0.2">
      <c r="A2548" s="1" t="s">
        <v>131</v>
      </c>
      <c r="B2548" s="1">
        <v>4064</v>
      </c>
      <c r="C2548" s="10">
        <v>4089.5680000000002</v>
      </c>
      <c r="D2548" s="1">
        <v>4091.152</v>
      </c>
      <c r="E2548" s="1">
        <v>4057.9140000000002</v>
      </c>
      <c r="F2548" s="1">
        <v>11389363799.999998</v>
      </c>
      <c r="G2548" s="1">
        <v>222657537900</v>
      </c>
      <c r="H2548" s="1">
        <f t="shared" si="1099"/>
        <v>76.516999999999825</v>
      </c>
      <c r="J2548" s="1">
        <f t="shared" si="1111"/>
        <v>4036.1539000000002</v>
      </c>
      <c r="K2548" s="1">
        <f t="shared" si="1112"/>
        <v>4020.2716666666661</v>
      </c>
      <c r="L2548" s="1">
        <f t="shared" si="1113"/>
        <v>4046.3327272727274</v>
      </c>
      <c r="M2548" s="1">
        <f t="shared" si="1114"/>
        <v>4.1966851947985546</v>
      </c>
      <c r="N2548" s="1">
        <f t="shared" si="1115"/>
        <v>4.1966851947985546</v>
      </c>
      <c r="O2548" s="1">
        <f t="shared" si="1116"/>
        <v>95.603567324822677</v>
      </c>
      <c r="P2548" s="1">
        <f t="shared" si="1117"/>
        <v>70.359694402363999</v>
      </c>
      <c r="Q2548" s="1">
        <f t="shared" si="1118"/>
        <v>10303813991.997219</v>
      </c>
      <c r="R2548" s="1">
        <f t="shared" si="1125"/>
        <v>11.968000000000302</v>
      </c>
      <c r="S2548" s="1">
        <f t="shared" si="1100"/>
        <v>95.803314805201438</v>
      </c>
      <c r="T2548" s="1">
        <f t="shared" si="1102"/>
        <v>68.537723494821108</v>
      </c>
      <c r="U2548" s="1">
        <f t="shared" si="1119"/>
        <v>1.5627567508353147E-3</v>
      </c>
      <c r="V2548" s="1">
        <f t="shared" si="1120"/>
        <v>2.4464748302002039E-2</v>
      </c>
      <c r="W2548" s="1">
        <f t="shared" si="1121"/>
        <v>1.3233910629621919</v>
      </c>
      <c r="X2548" s="1">
        <f t="shared" si="1122"/>
        <v>1.7236729027018691</v>
      </c>
      <c r="Y2548" s="1">
        <f t="shared" si="1103"/>
        <v>4084.160230769231</v>
      </c>
      <c r="Z2548" s="1">
        <f t="shared" si="1104"/>
        <v>4083.6504074074073</v>
      </c>
      <c r="AA2548" s="1">
        <f t="shared" si="1105"/>
        <v>0.50982336182369181</v>
      </c>
      <c r="AB2548" s="1">
        <f t="shared" si="1106"/>
        <v>-0.4303384615383038</v>
      </c>
      <c r="AC2548" s="1">
        <f t="shared" si="1101"/>
        <v>4079.5446666666667</v>
      </c>
      <c r="AD2548" s="1">
        <f t="shared" si="1107"/>
        <v>4032.2492666666667</v>
      </c>
      <c r="AE2548" s="1">
        <f t="shared" si="1108"/>
        <v>35.997800000000005</v>
      </c>
      <c r="AF2548" s="1">
        <f t="shared" si="1109"/>
        <v>87.589426761264974</v>
      </c>
      <c r="AG2548" s="1">
        <f t="shared" si="1123"/>
        <v>4058.9159999999997</v>
      </c>
      <c r="AH2548" s="1">
        <f t="shared" si="1126"/>
        <v>4022.5339285714285</v>
      </c>
      <c r="AI2548" s="1">
        <f t="shared" si="1110"/>
        <v>36.38207142857118</v>
      </c>
      <c r="AJ2548" s="1">
        <f t="shared" si="1124"/>
        <v>1</v>
      </c>
    </row>
    <row r="2549" spans="1:36" x14ac:dyDescent="0.2">
      <c r="A2549" s="1" t="s">
        <v>132</v>
      </c>
      <c r="B2549" s="1">
        <v>4090.529</v>
      </c>
      <c r="C2549" s="10">
        <v>4166.085</v>
      </c>
      <c r="D2549" s="1">
        <v>4166.6149999999998</v>
      </c>
      <c r="E2549" s="1">
        <v>4063.9059999999999</v>
      </c>
      <c r="F2549" s="1">
        <v>16787101100.000002</v>
      </c>
      <c r="G2549" s="1">
        <v>324075626900</v>
      </c>
      <c r="H2549" s="1">
        <f t="shared" si="1099"/>
        <v>13.043999999999869</v>
      </c>
      <c r="J2549" s="1">
        <f t="shared" si="1111"/>
        <v>4045.0023999999999</v>
      </c>
      <c r="K2549" s="1">
        <f t="shared" si="1112"/>
        <v>4032.1039999999998</v>
      </c>
      <c r="L2549" s="1">
        <f t="shared" si="1113"/>
        <v>4069.9565636363632</v>
      </c>
      <c r="M2549" s="1">
        <f t="shared" si="1114"/>
        <v>0.28925236450150138</v>
      </c>
      <c r="N2549" s="1">
        <f t="shared" si="1115"/>
        <v>0.23207342277636261</v>
      </c>
      <c r="O2549" s="1">
        <f t="shared" si="1116"/>
        <v>95.711832688985822</v>
      </c>
      <c r="P2549" s="1">
        <f t="shared" si="1117"/>
        <v>70.726036411493766</v>
      </c>
      <c r="Q2549" s="1">
        <f t="shared" si="1118"/>
        <v>16613851168.971645</v>
      </c>
      <c r="R2549" s="1">
        <f t="shared" si="1125"/>
        <v>112.10300000000007</v>
      </c>
      <c r="S2549" s="1">
        <f t="shared" si="1100"/>
        <v>99.767926577223648</v>
      </c>
      <c r="T2549" s="1">
        <f t="shared" si="1102"/>
        <v>68.51459049314235</v>
      </c>
      <c r="U2549" s="1">
        <f t="shared" si="1119"/>
        <v>1.8366643983500054E-2</v>
      </c>
      <c r="V2549" s="1">
        <f t="shared" si="1120"/>
        <v>4.1625933406307353E-2</v>
      </c>
      <c r="W2549" s="1">
        <f t="shared" si="1121"/>
        <v>2.9933875935401222</v>
      </c>
      <c r="X2549" s="1">
        <f t="shared" si="1122"/>
        <v>3.3228557596728714</v>
      </c>
      <c r="Y2549" s="1">
        <f t="shared" si="1103"/>
        <v>4101.3398461538463</v>
      </c>
      <c r="Z2549" s="1">
        <f t="shared" si="1104"/>
        <v>4095.235925925926</v>
      </c>
      <c r="AA2549" s="1">
        <f t="shared" si="1105"/>
        <v>6.1039202279202982</v>
      </c>
      <c r="AB2549" s="1">
        <f t="shared" si="1106"/>
        <v>1.6286427350430133</v>
      </c>
      <c r="AC2549" s="1">
        <f t="shared" si="1101"/>
        <v>4132.2020000000002</v>
      </c>
      <c r="AD2549" s="1">
        <f t="shared" si="1107"/>
        <v>4039.6021999999998</v>
      </c>
      <c r="AE2549" s="1">
        <f t="shared" si="1108"/>
        <v>43.350733333333345</v>
      </c>
      <c r="AF2549" s="1">
        <f t="shared" si="1109"/>
        <v>142.40405006605098</v>
      </c>
      <c r="AG2549" s="1">
        <f t="shared" si="1123"/>
        <v>4091.8731999999995</v>
      </c>
      <c r="AH2549" s="1">
        <f t="shared" si="1126"/>
        <v>4037.5015714285714</v>
      </c>
      <c r="AI2549" s="1">
        <f t="shared" si="1110"/>
        <v>54.371628571428118</v>
      </c>
      <c r="AJ2549" s="1">
        <f t="shared" si="1124"/>
        <v>1</v>
      </c>
    </row>
    <row r="2550" spans="1:36" x14ac:dyDescent="0.2">
      <c r="A2550" s="1" t="s">
        <v>133</v>
      </c>
      <c r="B2550" s="1">
        <v>4165.6899999999996</v>
      </c>
      <c r="C2550" s="10">
        <v>4179.1289999999999</v>
      </c>
      <c r="D2550" s="1">
        <v>4198.0860000000002</v>
      </c>
      <c r="E2550" s="1">
        <v>4155.1679999999997</v>
      </c>
      <c r="F2550" s="1">
        <v>14299288100</v>
      </c>
      <c r="G2550" s="1">
        <v>285733722300</v>
      </c>
      <c r="H2550" s="1">
        <f t="shared" si="1099"/>
        <v>40.682999999999993</v>
      </c>
      <c r="J2550" s="1">
        <f t="shared" si="1111"/>
        <v>4057.5171</v>
      </c>
      <c r="K2550" s="1">
        <f t="shared" si="1112"/>
        <v>4046.9433999999997</v>
      </c>
      <c r="L2550" s="1">
        <f t="shared" si="1113"/>
        <v>4094.3432181818184</v>
      </c>
      <c r="M2550" s="1">
        <f t="shared" si="1114"/>
        <v>9.7360676702157107</v>
      </c>
      <c r="N2550" s="1">
        <f t="shared" si="1115"/>
        <v>7.2954469360817402</v>
      </c>
      <c r="O2550" s="1">
        <f t="shared" si="1116"/>
        <v>95.979775974088611</v>
      </c>
      <c r="P2550" s="1">
        <f t="shared" si="1117"/>
        <v>67.96576938042277</v>
      </c>
      <c r="Q2550" s="1">
        <f t="shared" si="1118"/>
        <v>1667217429.8056221</v>
      </c>
      <c r="R2550" s="1">
        <f t="shared" si="1125"/>
        <v>219.97499999999991</v>
      </c>
      <c r="S2550" s="1">
        <f t="shared" si="1100"/>
        <v>92.704553063918254</v>
      </c>
      <c r="T2550" s="1">
        <f t="shared" si="1102"/>
        <v>68.775761624482143</v>
      </c>
      <c r="U2550" s="1">
        <f t="shared" si="1119"/>
        <v>3.1212245422431012E-3</v>
      </c>
      <c r="V2550" s="1">
        <f t="shared" si="1120"/>
        <v>2.4899205414949971E-2</v>
      </c>
      <c r="W2550" s="1">
        <f t="shared" si="1121"/>
        <v>2.997199937863475</v>
      </c>
      <c r="X2550" s="1">
        <f t="shared" si="1122"/>
        <v>3.2663071097065566</v>
      </c>
      <c r="Y2550" s="1">
        <f t="shared" si="1103"/>
        <v>4168.0917692307694</v>
      </c>
      <c r="Z2550" s="1">
        <f t="shared" si="1104"/>
        <v>4167.0512222222223</v>
      </c>
      <c r="AA2550" s="1">
        <f t="shared" si="1105"/>
        <v>1.040547008547037</v>
      </c>
      <c r="AB2550" s="1">
        <f t="shared" si="1106"/>
        <v>5.0912455840456463</v>
      </c>
      <c r="AC2550" s="1">
        <f t="shared" si="1101"/>
        <v>4177.4610000000002</v>
      </c>
      <c r="AD2550" s="1">
        <f t="shared" si="1107"/>
        <v>4051.8804333333333</v>
      </c>
      <c r="AE2550" s="1">
        <f t="shared" si="1108"/>
        <v>55.628966666666699</v>
      </c>
      <c r="AF2550" s="1">
        <f t="shared" si="1109"/>
        <v>150.49781219097116</v>
      </c>
      <c r="AG2550" s="1">
        <f t="shared" si="1123"/>
        <v>4121.8953999999994</v>
      </c>
      <c r="AH2550" s="1">
        <f t="shared" si="1126"/>
        <v>4049.8755714285717</v>
      </c>
      <c r="AI2550" s="1">
        <f t="shared" si="1110"/>
        <v>72.019828571427752</v>
      </c>
      <c r="AJ2550" s="1">
        <f t="shared" si="1124"/>
        <v>1</v>
      </c>
    </row>
    <row r="2551" spans="1:36" x14ac:dyDescent="0.2">
      <c r="A2551" s="1" t="s">
        <v>134</v>
      </c>
      <c r="B2551" s="1">
        <v>4187.1480000000001</v>
      </c>
      <c r="C2551" s="10">
        <v>4219.8119999999999</v>
      </c>
      <c r="D2551" s="1">
        <v>4224.8100000000004</v>
      </c>
      <c r="E2551" s="1">
        <v>4158.0330000000004</v>
      </c>
      <c r="F2551" s="1">
        <v>15737405700</v>
      </c>
      <c r="G2551" s="1">
        <v>319480252800</v>
      </c>
      <c r="H2551" s="1">
        <f t="shared" si="1099"/>
        <v>-44.136999999999716</v>
      </c>
      <c r="J2551" s="1">
        <f t="shared" si="1111"/>
        <v>4083.5828999999999</v>
      </c>
      <c r="K2551" s="1">
        <f t="shared" si="1112"/>
        <v>4061.2046666666665</v>
      </c>
      <c r="L2551" s="1">
        <f t="shared" si="1113"/>
        <v>4123.8513818181809</v>
      </c>
      <c r="M2551" s="1">
        <f t="shared" si="1114"/>
        <v>2.4448227283402288</v>
      </c>
      <c r="N2551" s="1">
        <f t="shared" si="1115"/>
        <v>1.7440704048911075</v>
      </c>
      <c r="O2551" s="1">
        <f t="shared" si="1116"/>
        <v>72.250453432603905</v>
      </c>
      <c r="P2551" s="1">
        <f t="shared" si="1117"/>
        <v>64.615846554809622</v>
      </c>
      <c r="Q2551" s="1">
        <f t="shared" si="1118"/>
        <v>13381637885.075466</v>
      </c>
      <c r="R2551" s="1">
        <f t="shared" si="1125"/>
        <v>236.63400000000001</v>
      </c>
      <c r="S2551" s="1">
        <f t="shared" si="1100"/>
        <v>98.255929595108896</v>
      </c>
      <c r="T2551" s="1">
        <f t="shared" si="1102"/>
        <v>76.009043523692881</v>
      </c>
      <c r="U2551" s="1">
        <f t="shared" si="1119"/>
        <v>9.6409508290890671E-3</v>
      </c>
      <c r="V2551" s="1">
        <f t="shared" si="1120"/>
        <v>4.0905460359715443E-2</v>
      </c>
      <c r="W2551" s="1">
        <f t="shared" si="1121"/>
        <v>3.3360189651102718</v>
      </c>
      <c r="X2551" s="1">
        <f t="shared" si="1122"/>
        <v>3.9054257628319489</v>
      </c>
      <c r="Y2551" s="1">
        <f t="shared" si="1103"/>
        <v>4185.3879230769235</v>
      </c>
      <c r="Z2551" s="1">
        <f t="shared" si="1104"/>
        <v>4182.1425555555552</v>
      </c>
      <c r="AA2551" s="1">
        <f t="shared" si="1105"/>
        <v>3.24536752136828</v>
      </c>
      <c r="AB2551" s="1">
        <f t="shared" si="1106"/>
        <v>1.4815111111112855</v>
      </c>
      <c r="AC2551" s="1">
        <f t="shared" si="1101"/>
        <v>4200.8849999999993</v>
      </c>
      <c r="AD2551" s="1">
        <f t="shared" si="1107"/>
        <v>4072.8325666666669</v>
      </c>
      <c r="AE2551" s="1">
        <f t="shared" si="1108"/>
        <v>60.98096666666661</v>
      </c>
      <c r="AF2551" s="1">
        <f t="shared" si="1109"/>
        <v>139.99169504072856</v>
      </c>
      <c r="AG2551" s="1">
        <f t="shared" si="1123"/>
        <v>4147.5542000000005</v>
      </c>
      <c r="AH2551" s="1">
        <f t="shared" si="1126"/>
        <v>4066.1545000000001</v>
      </c>
      <c r="AI2551" s="1">
        <f t="shared" si="1110"/>
        <v>81.399700000000394</v>
      </c>
      <c r="AJ2551" s="1">
        <f t="shared" si="1124"/>
        <v>0</v>
      </c>
    </row>
    <row r="2552" spans="1:36" x14ac:dyDescent="0.2">
      <c r="A2552" s="1" t="s">
        <v>135</v>
      </c>
      <c r="B2552" s="1">
        <v>4211.723</v>
      </c>
      <c r="C2552" s="10">
        <v>4175.6750000000002</v>
      </c>
      <c r="D2552" s="1">
        <v>4227.4480000000003</v>
      </c>
      <c r="E2552" s="1">
        <v>4160.8810000000003</v>
      </c>
      <c r="F2552" s="1">
        <v>16844915400</v>
      </c>
      <c r="G2552" s="1">
        <v>285172804200</v>
      </c>
      <c r="H2552" s="1">
        <f t="shared" si="1099"/>
        <v>63.318999999999505</v>
      </c>
      <c r="J2552" s="1">
        <f t="shared" si="1111"/>
        <v>4102.8325999999997</v>
      </c>
      <c r="K2552" s="1">
        <f t="shared" si="1112"/>
        <v>4073.4558666666667</v>
      </c>
      <c r="L2552" s="1">
        <f t="shared" si="1113"/>
        <v>4140.5954000000002</v>
      </c>
      <c r="M2552" s="1">
        <f t="shared" si="1114"/>
        <v>30.53841707268165</v>
      </c>
      <c r="N2552" s="1">
        <f t="shared" si="1115"/>
        <v>17.901586741768092</v>
      </c>
      <c r="O2552" s="1">
        <f t="shared" si="1116"/>
        <v>81.917809341598044</v>
      </c>
      <c r="P2552" s="1">
        <f t="shared" si="1117"/>
        <v>86.362124346406986</v>
      </c>
      <c r="Q2552" s="1">
        <f t="shared" si="1118"/>
        <v>-9357611527.8832512</v>
      </c>
      <c r="R2552" s="1">
        <f t="shared" si="1125"/>
        <v>182.63000000000011</v>
      </c>
      <c r="S2552" s="1">
        <f t="shared" si="1100"/>
        <v>82.098413258231901</v>
      </c>
      <c r="T2552" s="1">
        <f t="shared" si="1102"/>
        <v>80.861212187450093</v>
      </c>
      <c r="U2552" s="1">
        <f t="shared" si="1119"/>
        <v>-1.0570027600328023E-2</v>
      </c>
      <c r="V2552" s="1">
        <f t="shared" si="1120"/>
        <v>5.4688703697810238E-2</v>
      </c>
      <c r="W2552" s="1">
        <f t="shared" si="1121"/>
        <v>1.7754173055951747</v>
      </c>
      <c r="X2552" s="1">
        <f t="shared" si="1122"/>
        <v>2.5093958712011291</v>
      </c>
      <c r="Y2552" s="1">
        <f t="shared" si="1103"/>
        <v>4213.0216923076923</v>
      </c>
      <c r="Z2552" s="1">
        <f t="shared" si="1104"/>
        <v>4216.5425925925929</v>
      </c>
      <c r="AA2552" s="1">
        <f t="shared" si="1105"/>
        <v>-3.5209002849005628</v>
      </c>
      <c r="AB2552" s="1">
        <f t="shared" si="1106"/>
        <v>1.8921139601145112</v>
      </c>
      <c r="AC2552" s="1">
        <f t="shared" si="1101"/>
        <v>4188.0013333333336</v>
      </c>
      <c r="AD2552" s="1">
        <f t="shared" si="1107"/>
        <v>4094.5123666666668</v>
      </c>
      <c r="AE2552" s="1">
        <f t="shared" si="1108"/>
        <v>64.099973333333352</v>
      </c>
      <c r="AF2552" s="1">
        <f t="shared" si="1109"/>
        <v>97.232455080237955</v>
      </c>
      <c r="AG2552" s="1">
        <f t="shared" si="1123"/>
        <v>4166.0537999999997</v>
      </c>
      <c r="AH2552" s="1">
        <f t="shared" si="1126"/>
        <v>4078.7314285714288</v>
      </c>
      <c r="AI2552" s="1">
        <f t="shared" si="1110"/>
        <v>87.322371428570932</v>
      </c>
      <c r="AJ2552" s="1">
        <f t="shared" si="1124"/>
        <v>1</v>
      </c>
    </row>
    <row r="2553" spans="1:36" x14ac:dyDescent="0.2">
      <c r="A2553" s="1" t="s">
        <v>136</v>
      </c>
      <c r="B2553" s="1">
        <v>4145.6509999999998</v>
      </c>
      <c r="C2553" s="10">
        <v>4238.9939999999997</v>
      </c>
      <c r="D2553" s="1">
        <v>4241.3540000000003</v>
      </c>
      <c r="E2553" s="1">
        <v>4140.22</v>
      </c>
      <c r="F2553" s="1">
        <v>18479621400</v>
      </c>
      <c r="G2553" s="1">
        <v>324091440700</v>
      </c>
      <c r="H2553" s="1">
        <f t="shared" si="1099"/>
        <v>-49.640999999999622</v>
      </c>
      <c r="J2553" s="1">
        <f t="shared" si="1111"/>
        <v>4127.4274999999998</v>
      </c>
      <c r="K2553" s="1">
        <f t="shared" si="1112"/>
        <v>4089.4156000000003</v>
      </c>
      <c r="L2553" s="1">
        <f t="shared" si="1113"/>
        <v>4165.3520181818185</v>
      </c>
      <c r="M2553" s="1">
        <f t="shared" si="1114"/>
        <v>1.28652420409975</v>
      </c>
      <c r="N2553" s="1">
        <f t="shared" si="1115"/>
        <v>0.91483505834034184</v>
      </c>
      <c r="O2553" s="1">
        <f t="shared" si="1116"/>
        <v>67.363515822663729</v>
      </c>
      <c r="P2553" s="1">
        <f t="shared" si="1117"/>
        <v>75.117990901847747</v>
      </c>
      <c r="Q2553" s="1">
        <f t="shared" si="1118"/>
        <v>17617163542.029175</v>
      </c>
      <c r="R2553" s="1">
        <f t="shared" si="1125"/>
        <v>237.69499999999971</v>
      </c>
      <c r="S2553" s="1">
        <f t="shared" si="1100"/>
        <v>99.085164941659656</v>
      </c>
      <c r="T2553" s="1">
        <f t="shared" si="1102"/>
        <v>86.741852791815475</v>
      </c>
      <c r="U2553" s="1">
        <f t="shared" si="1119"/>
        <v>1.493727049389537E-2</v>
      </c>
      <c r="V2553" s="1">
        <f t="shared" si="1120"/>
        <v>6.4224094429121623E-2</v>
      </c>
      <c r="W2553" s="1">
        <f t="shared" si="1121"/>
        <v>2.7030517192609662</v>
      </c>
      <c r="X2553" s="1">
        <f t="shared" si="1122"/>
        <v>3.6576962243700399</v>
      </c>
      <c r="Y2553" s="1">
        <f t="shared" si="1103"/>
        <v>4185.4163846153851</v>
      </c>
      <c r="Z2553" s="1">
        <f t="shared" si="1104"/>
        <v>4180.365296296296</v>
      </c>
      <c r="AA2553" s="1">
        <f t="shared" si="1105"/>
        <v>5.0510883190891036</v>
      </c>
      <c r="AB2553" s="1">
        <f t="shared" si="1106"/>
        <v>-1.8065025641026295</v>
      </c>
      <c r="AC2553" s="1">
        <f t="shared" si="1101"/>
        <v>4206.8559999999998</v>
      </c>
      <c r="AD2553" s="1">
        <f t="shared" si="1107"/>
        <v>4116.963600000001</v>
      </c>
      <c r="AE2553" s="1">
        <f t="shared" si="1108"/>
        <v>64.117466666666587</v>
      </c>
      <c r="AF2553" s="1">
        <f t="shared" si="1109"/>
        <v>93.4663669390129</v>
      </c>
      <c r="AG2553" s="1">
        <f t="shared" si="1123"/>
        <v>4195.9390000000003</v>
      </c>
      <c r="AH2553" s="1">
        <f t="shared" si="1126"/>
        <v>4090.2595714285712</v>
      </c>
      <c r="AI2553" s="1">
        <f t="shared" si="1110"/>
        <v>105.67942857142907</v>
      </c>
      <c r="AJ2553" s="1">
        <f t="shared" si="1124"/>
        <v>0</v>
      </c>
    </row>
    <row r="2554" spans="1:36" x14ac:dyDescent="0.2">
      <c r="A2554" s="1" t="s">
        <v>137</v>
      </c>
      <c r="B2554" s="1">
        <v>4194.4570000000003</v>
      </c>
      <c r="C2554" s="10">
        <v>4189.3530000000001</v>
      </c>
      <c r="D2554" s="1">
        <v>4218.2330000000002</v>
      </c>
      <c r="E2554" s="1">
        <v>4156.7150000000001</v>
      </c>
      <c r="F2554" s="1">
        <v>16847562200</v>
      </c>
      <c r="G2554" s="1">
        <v>336585670500</v>
      </c>
      <c r="H2554" s="1">
        <f t="shared" si="1099"/>
        <v>32.957999999999629</v>
      </c>
      <c r="J2554" s="1">
        <f t="shared" si="1111"/>
        <v>4146.2329000000009</v>
      </c>
      <c r="K2554" s="1">
        <f t="shared" si="1112"/>
        <v>4096.8658000000005</v>
      </c>
      <c r="L2554" s="1">
        <f t="shared" si="1113"/>
        <v>4176.6111999999994</v>
      </c>
      <c r="M2554" s="1">
        <f t="shared" si="1114"/>
        <v>29.304923132410682</v>
      </c>
      <c r="N2554" s="1">
        <f t="shared" si="1115"/>
        <v>21.85127134134817</v>
      </c>
      <c r="O2554" s="1">
        <f t="shared" si="1116"/>
        <v>61.532024513704876</v>
      </c>
      <c r="P2554" s="1">
        <f t="shared" si="1117"/>
        <v>76.443354617258507</v>
      </c>
      <c r="Q2554" s="1">
        <f t="shared" si="1118"/>
        <v>1029180707.2336029</v>
      </c>
      <c r="R2554" s="1">
        <f t="shared" si="1125"/>
        <v>160.33500000000004</v>
      </c>
      <c r="S2554" s="1">
        <f t="shared" si="1100"/>
        <v>78.148728658651834</v>
      </c>
      <c r="T2554" s="1">
        <f t="shared" si="1102"/>
        <v>89.968207481296375</v>
      </c>
      <c r="U2554" s="1">
        <f t="shared" si="1119"/>
        <v>-1.1849323749991853E-2</v>
      </c>
      <c r="V2554" s="1">
        <f t="shared" si="1120"/>
        <v>4.9162481264298293E-2</v>
      </c>
      <c r="W2554" s="1">
        <f t="shared" si="1121"/>
        <v>1.0399825827439453</v>
      </c>
      <c r="X2554" s="1">
        <f t="shared" si="1122"/>
        <v>2.2575110954329909</v>
      </c>
      <c r="Y2554" s="1">
        <f t="shared" si="1103"/>
        <v>4231.3569230769226</v>
      </c>
      <c r="Z2554" s="1">
        <f t="shared" si="1104"/>
        <v>4235.3168888888886</v>
      </c>
      <c r="AA2554" s="1">
        <f t="shared" si="1105"/>
        <v>-3.959965811965958</v>
      </c>
      <c r="AB2554" s="1">
        <f t="shared" si="1106"/>
        <v>3.248877492878091</v>
      </c>
      <c r="AC2554" s="1">
        <f t="shared" si="1101"/>
        <v>4188.1003333333329</v>
      </c>
      <c r="AD2554" s="1">
        <f t="shared" si="1107"/>
        <v>4134.5794333333342</v>
      </c>
      <c r="AE2554" s="1">
        <f t="shared" si="1108"/>
        <v>57.681299999999872</v>
      </c>
      <c r="AF2554" s="1">
        <f t="shared" si="1109"/>
        <v>61.858175873288502</v>
      </c>
      <c r="AG2554" s="1">
        <f t="shared" si="1123"/>
        <v>4200.592599999999</v>
      </c>
      <c r="AH2554" s="1">
        <f t="shared" si="1126"/>
        <v>4099.9289285714285</v>
      </c>
      <c r="AI2554" s="1">
        <f t="shared" si="1110"/>
        <v>100.66367142857052</v>
      </c>
      <c r="AJ2554" s="1">
        <f t="shared" si="1124"/>
        <v>1</v>
      </c>
    </row>
    <row r="2555" spans="1:36" x14ac:dyDescent="0.2">
      <c r="A2555" s="1" t="s">
        <v>138</v>
      </c>
      <c r="B2555" s="1">
        <v>4143.223</v>
      </c>
      <c r="C2555" s="10">
        <v>4222.3109999999997</v>
      </c>
      <c r="D2555" s="1">
        <v>4224.0860000000002</v>
      </c>
      <c r="E2555" s="1">
        <v>4102.9290000000001</v>
      </c>
      <c r="F2555" s="1">
        <v>17138590400</v>
      </c>
      <c r="G2555" s="1">
        <v>335418557900</v>
      </c>
      <c r="H2555" s="1">
        <f t="shared" si="1099"/>
        <v>55.907000000000153</v>
      </c>
      <c r="J2555" s="1">
        <f t="shared" si="1111"/>
        <v>4165.5622000000003</v>
      </c>
      <c r="K2555" s="1">
        <f t="shared" si="1112"/>
        <v>4108.0877333333337</v>
      </c>
      <c r="L2555" s="1">
        <f t="shared" si="1113"/>
        <v>4190.4435818181819</v>
      </c>
      <c r="M2555" s="1">
        <f t="shared" si="1114"/>
        <v>13.756908072964096</v>
      </c>
      <c r="N2555" s="1">
        <f t="shared" si="1115"/>
        <v>8.617677937875861</v>
      </c>
      <c r="O2555" s="1">
        <f t="shared" si="1116"/>
        <v>67.284271485635614</v>
      </c>
      <c r="P2555" s="1">
        <f t="shared" si="1117"/>
        <v>78.776366134130939</v>
      </c>
      <c r="Q2555" s="1">
        <f t="shared" si="1118"/>
        <v>16636415569.655748</v>
      </c>
      <c r="R2555" s="1">
        <f t="shared" si="1125"/>
        <v>130.79299999999967</v>
      </c>
      <c r="S2555" s="1">
        <f t="shared" si="1100"/>
        <v>91.382322062124132</v>
      </c>
      <c r="T2555" s="1">
        <f t="shared" si="1102"/>
        <v>92.635144246548052</v>
      </c>
      <c r="U2555" s="1">
        <f t="shared" si="1119"/>
        <v>7.8056779806128995E-3</v>
      </c>
      <c r="V2555" s="1">
        <f t="shared" si="1120"/>
        <v>5.5235062413481154E-2</v>
      </c>
      <c r="W2555" s="1">
        <f t="shared" si="1121"/>
        <v>1.3623323161516923</v>
      </c>
      <c r="X2555" s="1">
        <f t="shared" si="1122"/>
        <v>2.7804485707510516</v>
      </c>
      <c r="Y2555" s="1">
        <f t="shared" si="1103"/>
        <v>4194.4234615384612</v>
      </c>
      <c r="Z2555" s="1">
        <f t="shared" si="1104"/>
        <v>4191.7943333333333</v>
      </c>
      <c r="AA2555" s="1">
        <f t="shared" si="1105"/>
        <v>2.6291282051279268</v>
      </c>
      <c r="AB2555" s="1">
        <f t="shared" si="1106"/>
        <v>-2.6421470085471812</v>
      </c>
      <c r="AC2555" s="1">
        <f t="shared" si="1101"/>
        <v>4183.108666666667</v>
      </c>
      <c r="AD2555" s="1">
        <f t="shared" si="1107"/>
        <v>4150.449833333334</v>
      </c>
      <c r="AE2555" s="1">
        <f t="shared" si="1108"/>
        <v>48.342666666666446</v>
      </c>
      <c r="AF2555" s="1">
        <f t="shared" si="1109"/>
        <v>45.037969679417905</v>
      </c>
      <c r="AG2555" s="1">
        <f t="shared" si="1123"/>
        <v>4209.2289999999994</v>
      </c>
      <c r="AH2555" s="1">
        <f t="shared" si="1126"/>
        <v>4118.7258571428574</v>
      </c>
      <c r="AI2555" s="1">
        <f t="shared" si="1110"/>
        <v>90.503142857141938</v>
      </c>
      <c r="AJ2555" s="1">
        <f t="shared" si="1124"/>
        <v>1</v>
      </c>
    </row>
    <row r="2556" spans="1:36" x14ac:dyDescent="0.2">
      <c r="A2556" s="1" t="s">
        <v>139</v>
      </c>
      <c r="B2556" s="1">
        <v>4228.2929999999997</v>
      </c>
      <c r="C2556" s="10">
        <v>4278.2179999999998</v>
      </c>
      <c r="D2556" s="1">
        <v>4348.4229999999998</v>
      </c>
      <c r="E2556" s="1">
        <v>4228.2929999999997</v>
      </c>
      <c r="F2556" s="1">
        <v>25704659000</v>
      </c>
      <c r="G2556" s="1">
        <v>459766820700</v>
      </c>
      <c r="H2556" s="1">
        <f t="shared" si="1099"/>
        <v>-28.157000000000153</v>
      </c>
      <c r="J2556" s="1">
        <f t="shared" si="1111"/>
        <v>4184.2322000000004</v>
      </c>
      <c r="K2556" s="1">
        <f t="shared" si="1112"/>
        <v>4129.358666666667</v>
      </c>
      <c r="L2556" s="1">
        <f t="shared" si="1113"/>
        <v>4210.9264545454544</v>
      </c>
      <c r="M2556" s="1">
        <f t="shared" si="1114"/>
        <v>28.597440263305828</v>
      </c>
      <c r="N2556" s="1">
        <f t="shared" si="1115"/>
        <v>24.166204833585201</v>
      </c>
      <c r="O2556" s="1">
        <f t="shared" si="1116"/>
        <v>55.517494226959805</v>
      </c>
      <c r="P2556" s="1">
        <f t="shared" si="1117"/>
        <v>72.949054703641067</v>
      </c>
      <c r="Q2556" s="1">
        <f t="shared" si="1118"/>
        <v>-4339386369.1000834</v>
      </c>
      <c r="R2556" s="1">
        <f t="shared" si="1125"/>
        <v>195.04099999999971</v>
      </c>
      <c r="S2556" s="1">
        <f t="shared" si="1100"/>
        <v>75.833795166414802</v>
      </c>
      <c r="T2556" s="1">
        <f t="shared" si="1102"/>
        <v>90.506547302450386</v>
      </c>
      <c r="U2556" s="1">
        <f t="shared" si="1119"/>
        <v>1.3067824033277442E-2</v>
      </c>
      <c r="V2556" s="1">
        <f t="shared" si="1120"/>
        <v>6.1851299745992648E-2</v>
      </c>
      <c r="W2556" s="1">
        <f t="shared" si="1121"/>
        <v>2.2461898744529396</v>
      </c>
      <c r="X2556" s="1">
        <f t="shared" si="1122"/>
        <v>3.604902004153014</v>
      </c>
      <c r="Y2556" s="1">
        <f t="shared" si="1103"/>
        <v>4230.9120769230767</v>
      </c>
      <c r="Z2556" s="1">
        <f t="shared" si="1104"/>
        <v>4226.4522592592593</v>
      </c>
      <c r="AA2556" s="1">
        <f t="shared" si="1105"/>
        <v>4.4598176638173754</v>
      </c>
      <c r="AB2556" s="1">
        <f t="shared" si="1106"/>
        <v>2.9952660968658167</v>
      </c>
      <c r="AC2556" s="1">
        <f t="shared" si="1101"/>
        <v>4284.9780000000001</v>
      </c>
      <c r="AD2556" s="1">
        <f t="shared" si="1107"/>
        <v>4172.0111999999999</v>
      </c>
      <c r="AE2556" s="1">
        <f t="shared" si="1108"/>
        <v>45.062386666666633</v>
      </c>
      <c r="AF2556" s="1">
        <f t="shared" si="1109"/>
        <v>167.12652296268411</v>
      </c>
      <c r="AG2556" s="1">
        <f t="shared" si="1123"/>
        <v>4220.9102000000003</v>
      </c>
      <c r="AH2556" s="1">
        <f t="shared" si="1126"/>
        <v>4139.8001428571433</v>
      </c>
      <c r="AI2556" s="1">
        <f t="shared" si="1110"/>
        <v>81.110057142856931</v>
      </c>
      <c r="AJ2556" s="1">
        <f t="shared" si="1124"/>
        <v>0</v>
      </c>
    </row>
    <row r="2557" spans="1:36" x14ac:dyDescent="0.2">
      <c r="A2557" s="1" t="s">
        <v>140</v>
      </c>
      <c r="B2557" s="1">
        <v>4282.0829999999996</v>
      </c>
      <c r="C2557" s="10">
        <v>4250.0609999999997</v>
      </c>
      <c r="D2557" s="1">
        <v>4302.9210000000003</v>
      </c>
      <c r="E2557" s="1">
        <v>4241.0749999999998</v>
      </c>
      <c r="F2557" s="1">
        <v>18407441600</v>
      </c>
      <c r="G2557" s="1">
        <v>337235911500</v>
      </c>
      <c r="H2557" s="1">
        <f t="shared" si="1099"/>
        <v>58.983000000000175</v>
      </c>
      <c r="J2557" s="1">
        <f t="shared" si="1111"/>
        <v>4200.9205999999995</v>
      </c>
      <c r="K2557" s="1">
        <f t="shared" si="1112"/>
        <v>4147.1508666666668</v>
      </c>
      <c r="L2557" s="1">
        <f t="shared" si="1113"/>
        <v>4222.8953272727267</v>
      </c>
      <c r="M2557" s="1">
        <f t="shared" si="1114"/>
        <v>40.066967013450515</v>
      </c>
      <c r="N2557" s="1">
        <f t="shared" si="1115"/>
        <v>33.858503523126728</v>
      </c>
      <c r="O2557" s="1">
        <f t="shared" si="1116"/>
        <v>73.077016247642462</v>
      </c>
      <c r="P2557" s="1">
        <f t="shared" si="1117"/>
        <v>72.750053338576606</v>
      </c>
      <c r="Q2557" s="1">
        <f t="shared" si="1118"/>
        <v>-13058372291.795864</v>
      </c>
      <c r="R2557" s="1">
        <f t="shared" si="1125"/>
        <v>160.49299999999948</v>
      </c>
      <c r="S2557" s="1">
        <f t="shared" si="1100"/>
        <v>66.141496476873272</v>
      </c>
      <c r="T2557" s="1">
        <f t="shared" si="1102"/>
        <v>87.922164460540785</v>
      </c>
      <c r="U2557" s="1">
        <f t="shared" si="1119"/>
        <v>-6.6250813811849184E-3</v>
      </c>
      <c r="V2557" s="1">
        <f t="shared" si="1120"/>
        <v>3.8749187954201757E-2</v>
      </c>
      <c r="W2557" s="1">
        <f t="shared" si="1121"/>
        <v>1.169753125065021</v>
      </c>
      <c r="X2557" s="1">
        <f t="shared" si="1122"/>
        <v>2.4814658699901209</v>
      </c>
      <c r="Y2557" s="1">
        <f t="shared" si="1103"/>
        <v>4273.8861538461542</v>
      </c>
      <c r="Z2557" s="1">
        <f t="shared" si="1104"/>
        <v>4276.1322962962959</v>
      </c>
      <c r="AA2557" s="1">
        <f t="shared" si="1105"/>
        <v>-2.2461424501416332</v>
      </c>
      <c r="AB2557" s="1">
        <f t="shared" si="1106"/>
        <v>3.1186256410255737</v>
      </c>
      <c r="AC2557" s="1">
        <f t="shared" si="1101"/>
        <v>4264.6856666666672</v>
      </c>
      <c r="AD2557" s="1">
        <f t="shared" si="1107"/>
        <v>4190.5822666666663</v>
      </c>
      <c r="AE2557" s="1">
        <f t="shared" si="1108"/>
        <v>39.01511999999984</v>
      </c>
      <c r="AF2557" s="1">
        <f t="shared" si="1109"/>
        <v>126.62338771908802</v>
      </c>
      <c r="AG2557" s="1">
        <f t="shared" si="1123"/>
        <v>4235.7873999999993</v>
      </c>
      <c r="AH2557" s="1">
        <f t="shared" si="1126"/>
        <v>4158.1584285714289</v>
      </c>
      <c r="AI2557" s="1">
        <f t="shared" si="1110"/>
        <v>77.628971428570367</v>
      </c>
      <c r="AJ2557" s="1">
        <f t="shared" si="1124"/>
        <v>1</v>
      </c>
    </row>
    <row r="2558" spans="1:36" x14ac:dyDescent="0.2">
      <c r="A2558" s="1" t="s">
        <v>141</v>
      </c>
      <c r="B2558" s="1">
        <v>4219.2340000000004</v>
      </c>
      <c r="C2558" s="10">
        <v>4309.0439999999999</v>
      </c>
      <c r="D2558" s="1">
        <v>4318.7659999999996</v>
      </c>
      <c r="E2558" s="1">
        <v>4218.6819999999998</v>
      </c>
      <c r="F2558" s="1">
        <v>15864909800</v>
      </c>
      <c r="G2558" s="1">
        <v>346675726800</v>
      </c>
      <c r="H2558" s="1">
        <f t="shared" si="1099"/>
        <v>21.389000000000124</v>
      </c>
      <c r="J2558" s="1">
        <f t="shared" si="1111"/>
        <v>4222.8681999999999</v>
      </c>
      <c r="K2558" s="1">
        <f t="shared" si="1112"/>
        <v>4168.217466666667</v>
      </c>
      <c r="L2558" s="1">
        <f t="shared" si="1113"/>
        <v>4242.5541272727269</v>
      </c>
      <c r="M2558" s="1">
        <f t="shared" si="1114"/>
        <v>16.040717899419114</v>
      </c>
      <c r="N2558" s="1">
        <f t="shared" si="1115"/>
        <v>13.840649240642888</v>
      </c>
      <c r="O2558" s="1">
        <f t="shared" si="1116"/>
        <v>68.507296536928038</v>
      </c>
      <c r="P2558" s="1">
        <f t="shared" si="1117"/>
        <v>75.172359028029518</v>
      </c>
      <c r="Q2558" s="1">
        <f t="shared" si="1118"/>
        <v>12782725773.070694</v>
      </c>
      <c r="R2558" s="1">
        <f t="shared" si="1125"/>
        <v>142.95899999999983</v>
      </c>
      <c r="S2558" s="1">
        <f t="shared" si="1100"/>
        <v>86.15935075935711</v>
      </c>
      <c r="T2558" s="1">
        <f t="shared" si="1102"/>
        <v>86.95776805595635</v>
      </c>
      <c r="U2558" s="1">
        <f t="shared" si="1119"/>
        <v>1.3688186985326716E-2</v>
      </c>
      <c r="V2558" s="1">
        <f t="shared" si="1120"/>
        <v>5.5316485178085524E-2</v>
      </c>
      <c r="W2558" s="1">
        <f t="shared" si="1121"/>
        <v>2.0406935740973395</v>
      </c>
      <c r="X2558" s="1">
        <f t="shared" si="1122"/>
        <v>3.3785793198057927</v>
      </c>
      <c r="Y2558" s="1">
        <f t="shared" si="1103"/>
        <v>4259.1353076923078</v>
      </c>
      <c r="Z2558" s="1">
        <f t="shared" si="1104"/>
        <v>4254.4301111111108</v>
      </c>
      <c r="AA2558" s="1">
        <f t="shared" si="1105"/>
        <v>4.7051965811970149</v>
      </c>
      <c r="AB2558" s="1">
        <f t="shared" si="1106"/>
        <v>-0.85587464387390366</v>
      </c>
      <c r="AC2558" s="1">
        <f t="shared" si="1101"/>
        <v>4282.1639999999998</v>
      </c>
      <c r="AD2558" s="1">
        <f t="shared" si="1107"/>
        <v>4210.8441999999995</v>
      </c>
      <c r="AE2558" s="1">
        <f t="shared" si="1108"/>
        <v>39.859013333333223</v>
      </c>
      <c r="AF2558" s="1">
        <f t="shared" si="1109"/>
        <v>119.28677946870137</v>
      </c>
      <c r="AG2558" s="1">
        <f t="shared" si="1123"/>
        <v>4249.7974000000004</v>
      </c>
      <c r="AH2558" s="1">
        <f t="shared" si="1126"/>
        <v>4180.140214285715</v>
      </c>
      <c r="AI2558" s="1">
        <f t="shared" si="1110"/>
        <v>69.657185714285333</v>
      </c>
      <c r="AJ2558" s="1">
        <f t="shared" si="1124"/>
        <v>1</v>
      </c>
    </row>
    <row r="2559" spans="1:36" x14ac:dyDescent="0.2">
      <c r="A2559" s="1" t="s">
        <v>142</v>
      </c>
      <c r="B2559" s="1">
        <v>4322.8320000000003</v>
      </c>
      <c r="C2559" s="10">
        <v>4330.433</v>
      </c>
      <c r="D2559" s="1">
        <v>4368.3559999999998</v>
      </c>
      <c r="E2559" s="1">
        <v>4297.8909999999996</v>
      </c>
      <c r="F2559" s="1">
        <v>16566638200</v>
      </c>
      <c r="G2559" s="1">
        <v>359569296900</v>
      </c>
      <c r="H2559" s="1">
        <f t="shared" si="1099"/>
        <v>-4.8670000000001892</v>
      </c>
      <c r="J2559" s="1">
        <f t="shared" si="1111"/>
        <v>4239.3029999999999</v>
      </c>
      <c r="K2559" s="1">
        <f t="shared" si="1112"/>
        <v>4190.1597333333339</v>
      </c>
      <c r="L2559" s="1">
        <f t="shared" si="1113"/>
        <v>4262.1113636363634</v>
      </c>
      <c r="M2559" s="1">
        <f t="shared" si="1114"/>
        <v>14.287544221198228</v>
      </c>
      <c r="N2559" s="1">
        <f t="shared" si="1115"/>
        <v>14.287544221198228</v>
      </c>
      <c r="O2559" s="1">
        <f t="shared" si="1116"/>
        <v>83.672581466520839</v>
      </c>
      <c r="P2559" s="1">
        <f t="shared" si="1117"/>
        <v>74.101004489360761</v>
      </c>
      <c r="Q2559" s="1">
        <f t="shared" si="1118"/>
        <v>-1265097284.5269272</v>
      </c>
      <c r="R2559" s="1">
        <f t="shared" si="1125"/>
        <v>151.30400000000009</v>
      </c>
      <c r="S2559" s="1">
        <f t="shared" si="1100"/>
        <v>85.712455778801782</v>
      </c>
      <c r="T2559" s="1">
        <f t="shared" si="1102"/>
        <v>85.552220976114171</v>
      </c>
      <c r="U2559" s="1">
        <f t="shared" si="1119"/>
        <v>4.9392289408472833E-3</v>
      </c>
      <c r="V2559" s="1">
        <f t="shared" si="1120"/>
        <v>5.8897418993888784E-2</v>
      </c>
      <c r="W2559" s="1">
        <f t="shared" si="1121"/>
        <v>2.1496458262124722</v>
      </c>
      <c r="X2559" s="1">
        <f t="shared" si="1122"/>
        <v>3.347683038209063</v>
      </c>
      <c r="Y2559" s="1">
        <f t="shared" si="1103"/>
        <v>4312.3346153846151</v>
      </c>
      <c r="Z2559" s="1">
        <f t="shared" si="1104"/>
        <v>4310.6283703703702</v>
      </c>
      <c r="AA2559" s="1">
        <f t="shared" si="1105"/>
        <v>1.7062450142448142</v>
      </c>
      <c r="AB2559" s="1">
        <f t="shared" si="1106"/>
        <v>4.1054062678065746</v>
      </c>
      <c r="AC2559" s="1">
        <f t="shared" si="1101"/>
        <v>4332.2266666666665</v>
      </c>
      <c r="AD2559" s="1">
        <f t="shared" si="1107"/>
        <v>4230.8466666666664</v>
      </c>
      <c r="AE2559" s="1">
        <f t="shared" si="1108"/>
        <v>48.133533333333347</v>
      </c>
      <c r="AF2559" s="1">
        <f t="shared" si="1109"/>
        <v>140.41492902384073</v>
      </c>
      <c r="AG2559" s="1">
        <f t="shared" si="1123"/>
        <v>4278.0133999999998</v>
      </c>
      <c r="AH2559" s="1">
        <f t="shared" si="1126"/>
        <v>4201.6698571428578</v>
      </c>
      <c r="AI2559" s="1">
        <f t="shared" si="1110"/>
        <v>76.343542857141983</v>
      </c>
      <c r="AJ2559" s="1">
        <f t="shared" si="1124"/>
        <v>0</v>
      </c>
    </row>
    <row r="2560" spans="1:36" x14ac:dyDescent="0.2">
      <c r="A2560" s="1" t="s">
        <v>143</v>
      </c>
      <c r="B2560" s="1">
        <v>4327.9160000000002</v>
      </c>
      <c r="C2560" s="10">
        <v>4325.5659999999998</v>
      </c>
      <c r="D2560" s="1">
        <v>4357.34</v>
      </c>
      <c r="E2560" s="1">
        <v>4287.1409999999996</v>
      </c>
      <c r="F2560" s="1">
        <v>16466761500</v>
      </c>
      <c r="G2560" s="1">
        <v>317163317700</v>
      </c>
      <c r="H2560" s="1">
        <f t="shared" ref="H2560:H2623" si="1127">C2561-C2560</f>
        <v>-54.943000000000211</v>
      </c>
      <c r="J2560" s="1">
        <f t="shared" si="1111"/>
        <v>4253.9466999999995</v>
      </c>
      <c r="K2560" s="1">
        <f t="shared" si="1112"/>
        <v>4209.9296000000004</v>
      </c>
      <c r="L2560" s="1">
        <f t="shared" si="1113"/>
        <v>4277.7955454545454</v>
      </c>
      <c r="M2560" s="1">
        <f t="shared" si="1114"/>
        <v>16.121193397808064</v>
      </c>
      <c r="N2560" s="1">
        <f t="shared" si="1115"/>
        <v>16.121193397808064</v>
      </c>
      <c r="O2560" s="1">
        <f t="shared" si="1116"/>
        <v>60.772098498969804</v>
      </c>
      <c r="P2560" s="1">
        <f t="shared" si="1117"/>
        <v>61.167921577341502</v>
      </c>
      <c r="Q2560" s="1">
        <f t="shared" si="1118"/>
        <v>1560142320.2110648</v>
      </c>
      <c r="R2560" s="1">
        <f t="shared" si="1125"/>
        <v>105.75399999999991</v>
      </c>
      <c r="S2560" s="1">
        <f t="shared" si="1100"/>
        <v>83.878806602191929</v>
      </c>
      <c r="T2560" s="1">
        <f t="shared" si="1102"/>
        <v>84.669646329941529</v>
      </c>
      <c r="U2560" s="1">
        <f t="shared" si="1119"/>
        <v>-1.1251706713064115E-3</v>
      </c>
      <c r="V2560" s="1">
        <f t="shared" si="1120"/>
        <v>3.8280783997445986E-2</v>
      </c>
      <c r="W2560" s="1">
        <f t="shared" si="1121"/>
        <v>1.6835965528200036</v>
      </c>
      <c r="X2560" s="1">
        <f t="shared" si="1122"/>
        <v>2.7467537699442621</v>
      </c>
      <c r="Y2560" s="1">
        <f t="shared" si="1103"/>
        <v>4329.6842307692305</v>
      </c>
      <c r="Z2560" s="1">
        <f t="shared" si="1104"/>
        <v>4330.0724814814812</v>
      </c>
      <c r="AA2560" s="1">
        <f t="shared" si="1105"/>
        <v>-0.38825071225073771</v>
      </c>
      <c r="AB2560" s="1">
        <f t="shared" si="1106"/>
        <v>1.287345868945704</v>
      </c>
      <c r="AC2560" s="1">
        <f t="shared" si="1101"/>
        <v>4323.3489999999993</v>
      </c>
      <c r="AD2560" s="1">
        <f t="shared" si="1107"/>
        <v>4245.4354666666668</v>
      </c>
      <c r="AE2560" s="1">
        <f t="shared" si="1108"/>
        <v>52.045200000000023</v>
      </c>
      <c r="AF2560" s="1">
        <f t="shared" si="1109"/>
        <v>99.802393987447346</v>
      </c>
      <c r="AG2560" s="1">
        <f t="shared" si="1123"/>
        <v>4298.6643999999997</v>
      </c>
      <c r="AH2560" s="1">
        <f t="shared" si="1126"/>
        <v>4218.3875714285714</v>
      </c>
      <c r="AI2560" s="1">
        <f t="shared" si="1110"/>
        <v>80.276828571428268</v>
      </c>
      <c r="AJ2560" s="1">
        <f t="shared" si="1124"/>
        <v>0</v>
      </c>
    </row>
    <row r="2561" spans="1:36" x14ac:dyDescent="0.2">
      <c r="A2561" s="1" t="s">
        <v>144</v>
      </c>
      <c r="B2561" s="1">
        <v>4331.902</v>
      </c>
      <c r="C2561" s="10">
        <v>4270.6229999999996</v>
      </c>
      <c r="D2561" s="1">
        <v>4333.183</v>
      </c>
      <c r="E2561" s="1">
        <v>4269.2460000000001</v>
      </c>
      <c r="F2561" s="1">
        <v>15856585400</v>
      </c>
      <c r="G2561" s="1">
        <v>298656263300</v>
      </c>
      <c r="H2561" s="1">
        <f t="shared" si="1127"/>
        <v>73.255000000000109</v>
      </c>
      <c r="J2561" s="1">
        <f t="shared" si="1111"/>
        <v>4259.0277999999998</v>
      </c>
      <c r="K2561" s="1">
        <f t="shared" si="1112"/>
        <v>4221.8699333333334</v>
      </c>
      <c r="L2561" s="1">
        <f t="shared" si="1113"/>
        <v>4280.8276000000005</v>
      </c>
      <c r="M2561" s="1">
        <f t="shared" si="1114"/>
        <v>65.297246014672012</v>
      </c>
      <c r="N2561" s="1">
        <f t="shared" si="1115"/>
        <v>36.821046841504554</v>
      </c>
      <c r="O2561" s="1">
        <f t="shared" si="1116"/>
        <v>63.588913631960978</v>
      </c>
      <c r="P2561" s="1">
        <f t="shared" si="1117"/>
        <v>65.594172334871132</v>
      </c>
      <c r="Q2561" s="1">
        <f t="shared" si="1118"/>
        <v>-15173584380.377808</v>
      </c>
      <c r="R2561" s="1">
        <f t="shared" si="1125"/>
        <v>94.947999999999411</v>
      </c>
      <c r="S2561" s="1">
        <f t="shared" si="1100"/>
        <v>63.178953158495446</v>
      </c>
      <c r="T2561" s="1">
        <f t="shared" si="1102"/>
        <v>81.161948686280184</v>
      </c>
      <c r="U2561" s="1">
        <f t="shared" si="1119"/>
        <v>-1.2865336041135033E-2</v>
      </c>
      <c r="V2561" s="1">
        <f t="shared" si="1120"/>
        <v>2.1893078677398974E-2</v>
      </c>
      <c r="W2561" s="1">
        <f t="shared" si="1121"/>
        <v>0.27224992520592961</v>
      </c>
      <c r="X2561" s="1">
        <f t="shared" si="1122"/>
        <v>1.1547742454532162</v>
      </c>
      <c r="Y2561" s="1">
        <f t="shared" si="1103"/>
        <v>4317.1132307692305</v>
      </c>
      <c r="Z2561" s="1">
        <f t="shared" si="1104"/>
        <v>4321.4961481481478</v>
      </c>
      <c r="AA2561" s="1">
        <f t="shared" si="1105"/>
        <v>-4.3829173789172273</v>
      </c>
      <c r="AB2561" s="1">
        <f t="shared" si="1106"/>
        <v>-1.1871840455840355</v>
      </c>
      <c r="AC2561" s="1">
        <f t="shared" si="1101"/>
        <v>4291.0173333333332</v>
      </c>
      <c r="AD2561" s="1">
        <f t="shared" si="1107"/>
        <v>4254.4487000000008</v>
      </c>
      <c r="AE2561" s="1">
        <f t="shared" si="1108"/>
        <v>50.345693333333109</v>
      </c>
      <c r="AF2561" s="1">
        <f t="shared" si="1109"/>
        <v>48.423384950679086</v>
      </c>
      <c r="AG2561" s="1">
        <f t="shared" si="1123"/>
        <v>4297.1453999999994</v>
      </c>
      <c r="AH2561" s="1">
        <f t="shared" si="1126"/>
        <v>4231.7765714285715</v>
      </c>
      <c r="AI2561" s="1">
        <f t="shared" si="1110"/>
        <v>65.368828571427912</v>
      </c>
      <c r="AJ2561" s="1">
        <f t="shared" si="1124"/>
        <v>1</v>
      </c>
    </row>
    <row r="2562" spans="1:36" x14ac:dyDescent="0.2">
      <c r="A2562" s="1" t="s">
        <v>145</v>
      </c>
      <c r="B2562" s="1">
        <v>4277.9560000000001</v>
      </c>
      <c r="C2562" s="10">
        <v>4343.8779999999997</v>
      </c>
      <c r="D2562" s="1">
        <v>4343.8779999999997</v>
      </c>
      <c r="E2562" s="1">
        <v>4260.8999999999996</v>
      </c>
      <c r="F2562" s="1">
        <v>17088236000</v>
      </c>
      <c r="G2562" s="1">
        <v>327144780500</v>
      </c>
      <c r="H2562" s="1">
        <f t="shared" si="1127"/>
        <v>50.894000000000233</v>
      </c>
      <c r="J2562" s="1">
        <f t="shared" si="1111"/>
        <v>4275.8481000000002</v>
      </c>
      <c r="K2562" s="1">
        <f t="shared" si="1112"/>
        <v>4239.2499999999991</v>
      </c>
      <c r="L2562" s="1">
        <f t="shared" si="1113"/>
        <v>4296.2549090909088</v>
      </c>
      <c r="M2562" s="1">
        <f t="shared" si="1114"/>
        <v>16.354209816000154</v>
      </c>
      <c r="N2562" s="1">
        <f t="shared" si="1115"/>
        <v>9.2221213365633847</v>
      </c>
      <c r="O2562" s="1">
        <f t="shared" si="1116"/>
        <v>77.373066344847871</v>
      </c>
      <c r="P2562" s="1">
        <f t="shared" si="1117"/>
        <v>66.246633856439786</v>
      </c>
      <c r="Q2562" s="1">
        <f t="shared" si="1118"/>
        <v>17088236000.000002</v>
      </c>
      <c r="R2562" s="1">
        <f t="shared" si="1125"/>
        <v>104.88400000000001</v>
      </c>
      <c r="S2562" s="1">
        <f t="shared" si="1100"/>
        <v>90.777878663436624</v>
      </c>
      <c r="T2562" s="1">
        <f t="shared" si="1102"/>
        <v>82.029895226800662</v>
      </c>
      <c r="U2562" s="1">
        <f t="shared" si="1119"/>
        <v>1.6863963490687379E-2</v>
      </c>
      <c r="V2562" s="1">
        <f t="shared" si="1120"/>
        <v>2.94008358666215E-2</v>
      </c>
      <c r="W2562" s="1">
        <f t="shared" si="1121"/>
        <v>1.591027052621433</v>
      </c>
      <c r="X2562" s="1">
        <f t="shared" si="1122"/>
        <v>2.4680780798490445</v>
      </c>
      <c r="Y2562" s="1">
        <f t="shared" si="1103"/>
        <v>4281.893</v>
      </c>
      <c r="Z2562" s="1">
        <f t="shared" si="1104"/>
        <v>4276.0492962962962</v>
      </c>
      <c r="AA2562" s="1">
        <f t="shared" si="1105"/>
        <v>5.8437037037037953</v>
      </c>
      <c r="AB2562" s="1">
        <f t="shared" si="1106"/>
        <v>-2.3375931623930226</v>
      </c>
      <c r="AC2562" s="1">
        <f t="shared" si="1101"/>
        <v>4316.2186666666666</v>
      </c>
      <c r="AD2562" s="1">
        <f t="shared" si="1107"/>
        <v>4267.2704333333331</v>
      </c>
      <c r="AE2562" s="1">
        <f t="shared" si="1108"/>
        <v>45.266213333333233</v>
      </c>
      <c r="AF2562" s="1">
        <f t="shared" si="1109"/>
        <v>72.08943084162496</v>
      </c>
      <c r="AG2562" s="1">
        <f t="shared" si="1123"/>
        <v>4315.9087999999992</v>
      </c>
      <c r="AH2562" s="1">
        <f t="shared" si="1126"/>
        <v>4249.9415714285706</v>
      </c>
      <c r="AI2562" s="1">
        <f t="shared" si="1110"/>
        <v>65.967228571428677</v>
      </c>
      <c r="AJ2562" s="1">
        <f t="shared" si="1124"/>
        <v>1</v>
      </c>
    </row>
    <row r="2563" spans="1:36" x14ac:dyDescent="0.2">
      <c r="A2563" s="1" t="s">
        <v>146</v>
      </c>
      <c r="B2563" s="1">
        <v>4354.5529999999999</v>
      </c>
      <c r="C2563" s="10">
        <v>4394.7719999999999</v>
      </c>
      <c r="D2563" s="1">
        <v>4400.6850000000004</v>
      </c>
      <c r="E2563" s="1">
        <v>4346.1220000000003</v>
      </c>
      <c r="F2563" s="1">
        <v>16897219900</v>
      </c>
      <c r="G2563" s="1">
        <v>356054750500</v>
      </c>
      <c r="H2563" s="1">
        <f t="shared" si="1127"/>
        <v>49.492000000000189</v>
      </c>
      <c r="J2563" s="1">
        <f t="shared" si="1111"/>
        <v>4291.4258999999993</v>
      </c>
      <c r="K2563" s="1">
        <f t="shared" si="1112"/>
        <v>4259.5969333333323</v>
      </c>
      <c r="L2563" s="1">
        <f t="shared" si="1113"/>
        <v>4317.8774363636367</v>
      </c>
      <c r="M2563" s="1">
        <f t="shared" si="1114"/>
        <v>3.2488475464692592</v>
      </c>
      <c r="N2563" s="1">
        <f t="shared" si="1115"/>
        <v>1.9858541893363895</v>
      </c>
      <c r="O2563" s="1">
        <f t="shared" si="1116"/>
        <v>76.530371998116408</v>
      </c>
      <c r="P2563" s="1">
        <f t="shared" si="1117"/>
        <v>74.695341160894046</v>
      </c>
      <c r="Q2563" s="1">
        <f t="shared" si="1118"/>
        <v>13234911695.95302</v>
      </c>
      <c r="R2563" s="1">
        <f t="shared" si="1125"/>
        <v>205.41899999999987</v>
      </c>
      <c r="S2563" s="1">
        <f t="shared" si="1100"/>
        <v>98.014145810663607</v>
      </c>
      <c r="T2563" s="1">
        <f t="shared" si="1102"/>
        <v>81.92279331370105</v>
      </c>
      <c r="U2563" s="1">
        <f t="shared" si="1119"/>
        <v>1.1580578014058575E-2</v>
      </c>
      <c r="V2563" s="1">
        <f t="shared" si="1120"/>
        <v>5.2469840205475703E-2</v>
      </c>
      <c r="W2563" s="1">
        <f t="shared" si="1121"/>
        <v>2.4081995683532758</v>
      </c>
      <c r="X2563" s="1">
        <f t="shared" si="1122"/>
        <v>3.1734238892149556</v>
      </c>
      <c r="Y2563" s="1">
        <f t="shared" si="1103"/>
        <v>4351.7078461538458</v>
      </c>
      <c r="Z2563" s="1">
        <f t="shared" si="1104"/>
        <v>4347.6479259259258</v>
      </c>
      <c r="AA2563" s="1">
        <f t="shared" si="1105"/>
        <v>4.0599202279199744</v>
      </c>
      <c r="AB2563" s="1">
        <f t="shared" si="1106"/>
        <v>5.4869470085470313</v>
      </c>
      <c r="AC2563" s="1">
        <f t="shared" si="1101"/>
        <v>4380.5263333333342</v>
      </c>
      <c r="AD2563" s="1">
        <f t="shared" si="1107"/>
        <v>4284.6374666666661</v>
      </c>
      <c r="AE2563" s="1">
        <f t="shared" si="1108"/>
        <v>44.098240000000075</v>
      </c>
      <c r="AF2563" s="1">
        <f t="shared" si="1109"/>
        <v>144.96249988913826</v>
      </c>
      <c r="AG2563" s="1">
        <f t="shared" si="1123"/>
        <v>4333.0544</v>
      </c>
      <c r="AH2563" s="1">
        <f t="shared" si="1126"/>
        <v>4266.2763571428568</v>
      </c>
      <c r="AI2563" s="1">
        <f t="shared" si="1110"/>
        <v>66.778042857143191</v>
      </c>
      <c r="AJ2563" s="1">
        <f t="shared" si="1124"/>
        <v>1</v>
      </c>
    </row>
    <row r="2564" spans="1:36" x14ac:dyDescent="0.2">
      <c r="A2564" s="1" t="s">
        <v>147</v>
      </c>
      <c r="B2564" s="1">
        <v>4414.3320000000003</v>
      </c>
      <c r="C2564" s="10">
        <v>4444.2640000000001</v>
      </c>
      <c r="D2564" s="1">
        <v>4472.6949999999997</v>
      </c>
      <c r="E2564" s="1">
        <v>4414.3320000000003</v>
      </c>
      <c r="F2564" s="1">
        <v>17738567600</v>
      </c>
      <c r="G2564" s="1">
        <v>381432966300</v>
      </c>
      <c r="H2564" s="1">
        <f t="shared" si="1127"/>
        <v>46.252999999999702</v>
      </c>
      <c r="J2564" s="1">
        <f t="shared" si="1111"/>
        <v>4316.9169999999995</v>
      </c>
      <c r="K2564" s="1">
        <f t="shared" si="1112"/>
        <v>4278.1421999999993</v>
      </c>
      <c r="L2564" s="1">
        <f t="shared" si="1113"/>
        <v>4345.6661818181819</v>
      </c>
      <c r="M2564" s="1">
        <f t="shared" si="1114"/>
        <v>13.423829646592022</v>
      </c>
      <c r="N2564" s="1">
        <f t="shared" si="1115"/>
        <v>7.6889167743923483</v>
      </c>
      <c r="O2564" s="1">
        <f t="shared" si="1116"/>
        <v>78.61668049080447</v>
      </c>
      <c r="P2564" s="1">
        <f t="shared" si="1117"/>
        <v>73.875486721127544</v>
      </c>
      <c r="Q2564" s="1">
        <f t="shared" si="1118"/>
        <v>456206671.48028547</v>
      </c>
      <c r="R2564" s="1">
        <f t="shared" si="1125"/>
        <v>221.95300000000043</v>
      </c>
      <c r="S2564" s="1">
        <f t="shared" si="1100"/>
        <v>92.311083225607646</v>
      </c>
      <c r="T2564" s="1">
        <f t="shared" si="1102"/>
        <v>83.339028770396638</v>
      </c>
      <c r="U2564" s="1">
        <f t="shared" si="1119"/>
        <v>1.113615212777643E-2</v>
      </c>
      <c r="V2564" s="1">
        <f t="shared" si="1120"/>
        <v>4.8424225181729542E-2</v>
      </c>
      <c r="W2564" s="1">
        <f t="shared" si="1121"/>
        <v>2.9499524776594193</v>
      </c>
      <c r="X2564" s="1">
        <f t="shared" si="1122"/>
        <v>3.8830359589263028</v>
      </c>
      <c r="Y2564" s="1">
        <f t="shared" si="1103"/>
        <v>4402.3861538461533</v>
      </c>
      <c r="Z2564" s="1">
        <f t="shared" si="1104"/>
        <v>4398.4380740740744</v>
      </c>
      <c r="AA2564" s="1">
        <f t="shared" si="1105"/>
        <v>3.9480797720789269</v>
      </c>
      <c r="AB2564" s="1">
        <f t="shared" si="1106"/>
        <v>4.0375521367517644</v>
      </c>
      <c r="AC2564" s="1">
        <f t="shared" si="1101"/>
        <v>4443.7636666666667</v>
      </c>
      <c r="AD2564" s="1">
        <f t="shared" si="1107"/>
        <v>4310.2038000000002</v>
      </c>
      <c r="AE2564" s="1">
        <f t="shared" si="1108"/>
        <v>49.013066666666603</v>
      </c>
      <c r="AF2564" s="1">
        <f t="shared" si="1109"/>
        <v>181.66566013235473</v>
      </c>
      <c r="AG2564" s="1">
        <f t="shared" si="1123"/>
        <v>4355.8206</v>
      </c>
      <c r="AH2564" s="1">
        <f t="shared" si="1126"/>
        <v>4285.2145714285707</v>
      </c>
      <c r="AI2564" s="1">
        <f t="shared" si="1110"/>
        <v>70.606028571429306</v>
      </c>
      <c r="AJ2564" s="1">
        <f t="shared" si="1124"/>
        <v>1</v>
      </c>
    </row>
    <row r="2565" spans="1:36" x14ac:dyDescent="0.2">
      <c r="A2565" s="1" t="s">
        <v>148</v>
      </c>
      <c r="B2565" s="1">
        <v>4442.5810000000001</v>
      </c>
      <c r="C2565" s="10">
        <v>4490.5169999999998</v>
      </c>
      <c r="D2565" s="1">
        <v>4497.8950000000004</v>
      </c>
      <c r="E2565" s="1">
        <v>4407.3519999999999</v>
      </c>
      <c r="F2565" s="1">
        <v>17475648900</v>
      </c>
      <c r="G2565" s="1">
        <v>361685970700</v>
      </c>
      <c r="H2565" s="1">
        <f t="shared" si="1127"/>
        <v>-69.159999999999854</v>
      </c>
      <c r="J2565" s="1">
        <f t="shared" si="1111"/>
        <v>4343.7375999999995</v>
      </c>
      <c r="K2565" s="1">
        <f t="shared" si="1112"/>
        <v>4298.9013999999997</v>
      </c>
      <c r="L2565" s="1">
        <f t="shared" si="1113"/>
        <v>4377.2298181818187</v>
      </c>
      <c r="M2565" s="1">
        <f t="shared" si="1114"/>
        <v>3.1131458469590441</v>
      </c>
      <c r="N2565" s="1">
        <f t="shared" si="1115"/>
        <v>2.6424271076205601</v>
      </c>
      <c r="O2565" s="1">
        <f t="shared" si="1116"/>
        <v>63.9232318886502</v>
      </c>
      <c r="P2565" s="1">
        <f t="shared" si="1117"/>
        <v>71.235753069062568</v>
      </c>
      <c r="Q2565" s="1">
        <f t="shared" si="1118"/>
        <v>14627602389.851011</v>
      </c>
      <c r="R2565" s="1">
        <f t="shared" si="1125"/>
        <v>212.29899999999998</v>
      </c>
      <c r="S2565" s="1">
        <f t="shared" si="1100"/>
        <v>97.357572892379437</v>
      </c>
      <c r="T2565" s="1">
        <f t="shared" si="1102"/>
        <v>83.936553853422154</v>
      </c>
      <c r="U2565" s="1">
        <f t="shared" si="1119"/>
        <v>1.0300150294498317E-2</v>
      </c>
      <c r="V2565" s="1">
        <f t="shared" si="1120"/>
        <v>7.1887950239571535E-2</v>
      </c>
      <c r="W2565" s="1">
        <f t="shared" si="1121"/>
        <v>3.3791037469666758</v>
      </c>
      <c r="X2565" s="1">
        <f t="shared" si="1122"/>
        <v>4.4573155364763677</v>
      </c>
      <c r="Y2565" s="1">
        <f t="shared" si="1103"/>
        <v>4451.3798461538463</v>
      </c>
      <c r="Z2565" s="1">
        <f t="shared" si="1104"/>
        <v>4447.6901481481482</v>
      </c>
      <c r="AA2565" s="1">
        <f t="shared" si="1105"/>
        <v>3.6896980056981192</v>
      </c>
      <c r="AB2565" s="1">
        <f t="shared" si="1106"/>
        <v>3.8964034188027652</v>
      </c>
      <c r="AC2565" s="1">
        <f t="shared" si="1101"/>
        <v>4465.2546666666667</v>
      </c>
      <c r="AD2565" s="1">
        <f t="shared" si="1107"/>
        <v>4338.4184000000005</v>
      </c>
      <c r="AE2565" s="1">
        <f t="shared" si="1108"/>
        <v>54.857893333333685</v>
      </c>
      <c r="AF2565" s="1">
        <f t="shared" si="1109"/>
        <v>154.1391875865757</v>
      </c>
      <c r="AG2565" s="1">
        <f t="shared" si="1123"/>
        <v>4388.8108000000002</v>
      </c>
      <c r="AH2565" s="1">
        <f t="shared" si="1126"/>
        <v>4304.5506428571425</v>
      </c>
      <c r="AI2565" s="1">
        <f t="shared" si="1110"/>
        <v>84.260157142857679</v>
      </c>
      <c r="AJ2565" s="1">
        <f t="shared" si="1124"/>
        <v>0</v>
      </c>
    </row>
    <row r="2566" spans="1:36" x14ac:dyDescent="0.2">
      <c r="A2566" s="1" t="s">
        <v>149</v>
      </c>
      <c r="B2566" s="1">
        <v>4472.7349999999997</v>
      </c>
      <c r="C2566" s="10">
        <v>4421.357</v>
      </c>
      <c r="D2566" s="1">
        <v>4503.1310000000003</v>
      </c>
      <c r="E2566" s="1">
        <v>4413.9960000000001</v>
      </c>
      <c r="F2566" s="1">
        <v>18727668800</v>
      </c>
      <c r="G2566" s="1">
        <v>395926107700.00006</v>
      </c>
      <c r="H2566" s="1">
        <f t="shared" si="1127"/>
        <v>63.654000000000451</v>
      </c>
      <c r="J2566" s="1">
        <f t="shared" si="1111"/>
        <v>4358.0514999999996</v>
      </c>
      <c r="K2566" s="1">
        <f t="shared" si="1112"/>
        <v>4312.3377333333328</v>
      </c>
      <c r="L2566" s="1">
        <f t="shared" si="1113"/>
        <v>4391.342436363635</v>
      </c>
      <c r="M2566" s="1">
        <f t="shared" si="1114"/>
        <v>33.758684891694344</v>
      </c>
      <c r="N2566" s="1">
        <f t="shared" si="1115"/>
        <v>28.748211454425991</v>
      </c>
      <c r="O2566" s="1">
        <f t="shared" si="1116"/>
        <v>80.391712124476982</v>
      </c>
      <c r="P2566" s="1">
        <f t="shared" si="1117"/>
        <v>72.766113069672798</v>
      </c>
      <c r="Q2566" s="1">
        <f t="shared" si="1118"/>
        <v>-15634509658.544964</v>
      </c>
      <c r="R2566" s="1">
        <f t="shared" si="1125"/>
        <v>171.29600000000028</v>
      </c>
      <c r="S2566" s="1">
        <f t="shared" si="1100"/>
        <v>71.251788545574016</v>
      </c>
      <c r="T2566" s="1">
        <f t="shared" si="1102"/>
        <v>83.478353191338073</v>
      </c>
      <c r="U2566" s="1">
        <f t="shared" si="1119"/>
        <v>-1.5642256438464449E-2</v>
      </c>
      <c r="V2566" s="1">
        <f t="shared" si="1120"/>
        <v>4.7141482472513346E-2</v>
      </c>
      <c r="W2566" s="1">
        <f t="shared" si="1121"/>
        <v>1.4526101859971228</v>
      </c>
      <c r="X2566" s="1">
        <f t="shared" si="1122"/>
        <v>2.5280781192988306</v>
      </c>
      <c r="Y2566" s="1">
        <f t="shared" si="1103"/>
        <v>4479.8770000000004</v>
      </c>
      <c r="Z2566" s="1">
        <f t="shared" si="1104"/>
        <v>4485.3940370370365</v>
      </c>
      <c r="AA2566" s="1">
        <f t="shared" si="1105"/>
        <v>-5.5170370370360615</v>
      </c>
      <c r="AB2566" s="1">
        <f t="shared" si="1106"/>
        <v>1.8483509971512833</v>
      </c>
      <c r="AC2566" s="1">
        <f t="shared" si="1101"/>
        <v>4446.1613333333335</v>
      </c>
      <c r="AD2566" s="1">
        <f t="shared" si="1107"/>
        <v>4354.5367333333343</v>
      </c>
      <c r="AE2566" s="1">
        <f t="shared" si="1108"/>
        <v>63.511813333333706</v>
      </c>
      <c r="AF2566" s="1">
        <f t="shared" si="1109"/>
        <v>96.175913520338952</v>
      </c>
      <c r="AG2566" s="1">
        <f t="shared" si="1123"/>
        <v>4418.9575999999997</v>
      </c>
      <c r="AH2566" s="1">
        <f t="shared" si="1126"/>
        <v>4322.0993571428571</v>
      </c>
      <c r="AI2566" s="1">
        <f t="shared" si="1110"/>
        <v>96.858242857142614</v>
      </c>
      <c r="AJ2566" s="1">
        <f t="shared" si="1124"/>
        <v>1</v>
      </c>
    </row>
    <row r="2567" spans="1:36" x14ac:dyDescent="0.2">
      <c r="A2567" s="1" t="s">
        <v>150</v>
      </c>
      <c r="B2567" s="1">
        <v>4418.0659999999998</v>
      </c>
      <c r="C2567" s="10">
        <v>4485.0110000000004</v>
      </c>
      <c r="D2567" s="1">
        <v>4514.9970000000003</v>
      </c>
      <c r="E2567" s="1">
        <v>4418.0659999999998</v>
      </c>
      <c r="F2567" s="1">
        <v>15666628899.999998</v>
      </c>
      <c r="G2567" s="1">
        <v>354343886800</v>
      </c>
      <c r="H2567" s="1">
        <f t="shared" si="1127"/>
        <v>-18.293000000000575</v>
      </c>
      <c r="J2567" s="1">
        <f t="shared" si="1111"/>
        <v>4381.5464999999995</v>
      </c>
      <c r="K2567" s="1">
        <f t="shared" si="1112"/>
        <v>4332.960133333333</v>
      </c>
      <c r="L2567" s="1">
        <f t="shared" si="1113"/>
        <v>4414.4259818181827</v>
      </c>
      <c r="M2567" s="1">
        <f t="shared" si="1114"/>
        <v>11.801005127962865</v>
      </c>
      <c r="N2567" s="1">
        <f t="shared" si="1115"/>
        <v>10.119636197964944</v>
      </c>
      <c r="O2567" s="1">
        <f t="shared" si="1116"/>
        <v>70.628320783486558</v>
      </c>
      <c r="P2567" s="1">
        <f t="shared" si="1117"/>
        <v>67.475062112952799</v>
      </c>
      <c r="Q2567" s="1">
        <f t="shared" si="1118"/>
        <v>5973557866.060482</v>
      </c>
      <c r="R2567" s="1">
        <f t="shared" si="1125"/>
        <v>175.96700000000055</v>
      </c>
      <c r="S2567" s="1">
        <f t="shared" si="1100"/>
        <v>89.880363802035063</v>
      </c>
      <c r="T2567" s="1">
        <f t="shared" si="1102"/>
        <v>85.852239923854285</v>
      </c>
      <c r="U2567" s="1">
        <f t="shared" si="1119"/>
        <v>1.4192607331397948E-2</v>
      </c>
      <c r="V2567" s="1">
        <f t="shared" si="1120"/>
        <v>4.8336246540031526E-2</v>
      </c>
      <c r="W2567" s="1">
        <f t="shared" si="1121"/>
        <v>2.3613694388499806</v>
      </c>
      <c r="X2567" s="1">
        <f t="shared" si="1122"/>
        <v>3.5091683742240005</v>
      </c>
      <c r="Y2567" s="1">
        <f t="shared" si="1103"/>
        <v>4431.1499230769223</v>
      </c>
      <c r="Z2567" s="1">
        <f t="shared" si="1104"/>
        <v>4426.0721111111106</v>
      </c>
      <c r="AA2567" s="1">
        <f t="shared" si="1105"/>
        <v>5.0778119658116339</v>
      </c>
      <c r="AB2567" s="1">
        <f t="shared" si="1106"/>
        <v>-3.3980672364665221</v>
      </c>
      <c r="AC2567" s="1">
        <f t="shared" si="1101"/>
        <v>4472.6913333333332</v>
      </c>
      <c r="AD2567" s="1">
        <f t="shared" si="1107"/>
        <v>4375.3373000000011</v>
      </c>
      <c r="AE2567" s="1">
        <f t="shared" si="1108"/>
        <v>66.342166666666884</v>
      </c>
      <c r="AF2567" s="1">
        <f t="shared" si="1109"/>
        <v>97.830221938618067</v>
      </c>
      <c r="AG2567" s="1">
        <f t="shared" si="1123"/>
        <v>4447.1842000000006</v>
      </c>
      <c r="AH2567" s="1">
        <f t="shared" si="1126"/>
        <v>4339.6719999999996</v>
      </c>
      <c r="AI2567" s="1">
        <f t="shared" si="1110"/>
        <v>107.51220000000103</v>
      </c>
      <c r="AJ2567" s="1">
        <f t="shared" si="1124"/>
        <v>0</v>
      </c>
    </row>
    <row r="2568" spans="1:36" x14ac:dyDescent="0.2">
      <c r="A2568" s="1" t="s">
        <v>151</v>
      </c>
      <c r="B2568" s="1">
        <v>4489.5200000000004</v>
      </c>
      <c r="C2568" s="10">
        <v>4466.7179999999998</v>
      </c>
      <c r="D2568" s="1">
        <v>4500.9849999999997</v>
      </c>
      <c r="E2568" s="1">
        <v>4449.2910000000002</v>
      </c>
      <c r="F2568" s="1">
        <v>14477959900</v>
      </c>
      <c r="G2568" s="1">
        <v>318492130200</v>
      </c>
      <c r="H2568" s="1">
        <f t="shared" si="1127"/>
        <v>29.311999999999898</v>
      </c>
      <c r="J2568" s="1">
        <f t="shared" si="1111"/>
        <v>4397.3139000000001</v>
      </c>
      <c r="K2568" s="1">
        <f t="shared" si="1112"/>
        <v>4348.1417333333329</v>
      </c>
      <c r="L2568" s="1">
        <f t="shared" si="1113"/>
        <v>4429.9117090909094</v>
      </c>
      <c r="M2568" s="1">
        <f t="shared" si="1114"/>
        <v>28.588601036269694</v>
      </c>
      <c r="N2568" s="1">
        <f t="shared" si="1115"/>
        <v>19.000224323781993</v>
      </c>
      <c r="O2568" s="1">
        <f t="shared" si="1116"/>
        <v>68.332947089410553</v>
      </c>
      <c r="P2568" s="1">
        <f t="shared" si="1117"/>
        <v>72.754049528672724</v>
      </c>
      <c r="Q2568" s="1">
        <f t="shared" si="1118"/>
        <v>-4716385745.2703304</v>
      </c>
      <c r="R2568" s="1">
        <f t="shared" si="1125"/>
        <v>136.28499999999985</v>
      </c>
      <c r="S2568" s="1">
        <f t="shared" si="1100"/>
        <v>80.999775676218007</v>
      </c>
      <c r="T2568" s="1">
        <f t="shared" si="1102"/>
        <v>85.336282415540353</v>
      </c>
      <c r="U2568" s="1">
        <f t="shared" si="1119"/>
        <v>-4.0954006946488618E-3</v>
      </c>
      <c r="V2568" s="1">
        <f t="shared" si="1120"/>
        <v>5.0977385971636681E-2</v>
      </c>
      <c r="W2568" s="1">
        <f t="shared" si="1121"/>
        <v>1.5783294433449415</v>
      </c>
      <c r="X2568" s="1">
        <f t="shared" si="1122"/>
        <v>2.7270561526927288</v>
      </c>
      <c r="Y2568" s="1">
        <f t="shared" si="1103"/>
        <v>4482.1966923076925</v>
      </c>
      <c r="Z2568" s="1">
        <f t="shared" si="1104"/>
        <v>4483.6559629629637</v>
      </c>
      <c r="AA2568" s="1">
        <f t="shared" si="1105"/>
        <v>-1.4592706552712116</v>
      </c>
      <c r="AB2568" s="1">
        <f t="shared" si="1106"/>
        <v>3.7703954415950647</v>
      </c>
      <c r="AC2568" s="1">
        <f t="shared" si="1101"/>
        <v>4472.3313333333326</v>
      </c>
      <c r="AD2568" s="1">
        <f t="shared" si="1107"/>
        <v>4394.354033333334</v>
      </c>
      <c r="AE2568" s="1">
        <f t="shared" si="1108"/>
        <v>65.686433333333298</v>
      </c>
      <c r="AF2568" s="1">
        <f t="shared" si="1109"/>
        <v>79.140948942778834</v>
      </c>
      <c r="AG2568" s="1">
        <f t="shared" si="1123"/>
        <v>4461.5733999999993</v>
      </c>
      <c r="AH2568" s="1">
        <f t="shared" si="1126"/>
        <v>4359.4837857142857</v>
      </c>
      <c r="AI2568" s="1">
        <f t="shared" si="1110"/>
        <v>102.08961428571365</v>
      </c>
      <c r="AJ2568" s="1">
        <f t="shared" si="1124"/>
        <v>1</v>
      </c>
    </row>
    <row r="2569" spans="1:36" x14ac:dyDescent="0.2">
      <c r="A2569" s="1" t="s">
        <v>152</v>
      </c>
      <c r="B2569" s="1">
        <v>4447.2160000000003</v>
      </c>
      <c r="C2569" s="10">
        <v>4496.03</v>
      </c>
      <c r="D2569" s="1">
        <v>4496.0339999999997</v>
      </c>
      <c r="E2569" s="1">
        <v>4427.8230000000003</v>
      </c>
      <c r="F2569" s="1">
        <v>14634565100</v>
      </c>
      <c r="G2569" s="1">
        <v>356968521300</v>
      </c>
      <c r="H2569" s="1">
        <f t="shared" si="1127"/>
        <v>-6.4920000000001892</v>
      </c>
      <c r="J2569" s="1">
        <f t="shared" si="1111"/>
        <v>4413.8735999999999</v>
      </c>
      <c r="K2569" s="1">
        <f t="shared" si="1112"/>
        <v>4368.5868666666665</v>
      </c>
      <c r="L2569" s="1">
        <f t="shared" si="1113"/>
        <v>4447.860090909091</v>
      </c>
      <c r="M2569" s="1">
        <f t="shared" si="1114"/>
        <v>17.619954480004157</v>
      </c>
      <c r="N2569" s="1">
        <f t="shared" si="1115"/>
        <v>7.4644722291095551</v>
      </c>
      <c r="O2569" s="1">
        <f t="shared" si="1116"/>
        <v>59.708617110703045</v>
      </c>
      <c r="P2569" s="1">
        <f t="shared" si="1117"/>
        <v>68.493086122244804</v>
      </c>
      <c r="Q2569" s="1">
        <f t="shared" si="1118"/>
        <v>14632848712.308907</v>
      </c>
      <c r="R2569" s="1">
        <f t="shared" si="1125"/>
        <v>170.46399999999994</v>
      </c>
      <c r="S2569" s="1">
        <f t="shared" si="1100"/>
        <v>92.53552777089044</v>
      </c>
      <c r="T2569" s="1">
        <f t="shared" si="1102"/>
        <v>86.018589614749231</v>
      </c>
      <c r="U2569" s="1">
        <f t="shared" si="1119"/>
        <v>6.519529451538335E-3</v>
      </c>
      <c r="V2569" s="1">
        <f t="shared" si="1120"/>
        <v>4.3393847916150287E-2</v>
      </c>
      <c r="W2569" s="1">
        <f t="shared" si="1121"/>
        <v>1.861321991640174</v>
      </c>
      <c r="X2569" s="1">
        <f t="shared" si="1122"/>
        <v>2.9172621999519786</v>
      </c>
      <c r="Y2569" s="1">
        <f t="shared" si="1103"/>
        <v>4471.2275384615386</v>
      </c>
      <c r="Z2569" s="1">
        <f t="shared" si="1104"/>
        <v>4468.8892592592583</v>
      </c>
      <c r="AA2569" s="1">
        <f t="shared" si="1105"/>
        <v>2.3382792022803187</v>
      </c>
      <c r="AB2569" s="1">
        <f t="shared" si="1106"/>
        <v>-0.69976068376090539</v>
      </c>
      <c r="AC2569" s="1">
        <f t="shared" si="1101"/>
        <v>4473.295666666666</v>
      </c>
      <c r="AD2569" s="1">
        <f t="shared" si="1107"/>
        <v>4408.4609333333337</v>
      </c>
      <c r="AE2569" s="1">
        <f t="shared" si="1108"/>
        <v>64.546479999999789</v>
      </c>
      <c r="AF2569" s="1">
        <f t="shared" si="1109"/>
        <v>66.964388384238703</v>
      </c>
      <c r="AG2569" s="1">
        <f t="shared" si="1123"/>
        <v>4471.9265999999998</v>
      </c>
      <c r="AH2569" s="1">
        <f t="shared" si="1126"/>
        <v>4379.0351428571421</v>
      </c>
      <c r="AI2569" s="1">
        <f t="shared" si="1110"/>
        <v>92.891457142857689</v>
      </c>
      <c r="AJ2569" s="1">
        <f t="shared" si="1124"/>
        <v>0</v>
      </c>
    </row>
    <row r="2570" spans="1:36" x14ac:dyDescent="0.2">
      <c r="A2570" s="1" t="s">
        <v>153</v>
      </c>
      <c r="B2570" s="1">
        <v>4505.4570000000003</v>
      </c>
      <c r="C2570" s="10">
        <v>4489.5379999999996</v>
      </c>
      <c r="D2570" s="1">
        <v>4530.3249999999998</v>
      </c>
      <c r="E2570" s="1">
        <v>4439.451</v>
      </c>
      <c r="F2570" s="1">
        <v>15496241500</v>
      </c>
      <c r="G2570" s="1">
        <v>361891850800</v>
      </c>
      <c r="H2570" s="1">
        <f t="shared" si="1127"/>
        <v>-65.567999999999302</v>
      </c>
      <c r="J2570" s="1">
        <f t="shared" si="1111"/>
        <v>4430.2708000000002</v>
      </c>
      <c r="K2570" s="1">
        <f t="shared" si="1112"/>
        <v>4386.4019999999991</v>
      </c>
      <c r="L2570" s="1">
        <f t="shared" si="1113"/>
        <v>4461.6172545454547</v>
      </c>
      <c r="M2570" s="1">
        <f t="shared" si="1114"/>
        <v>33.167443259902804</v>
      </c>
      <c r="N2570" s="1">
        <f t="shared" si="1115"/>
        <v>15.13853577062271</v>
      </c>
      <c r="O2570" s="1">
        <f t="shared" si="1116"/>
        <v>36.821280185678908</v>
      </c>
      <c r="P2570" s="1">
        <f t="shared" si="1117"/>
        <v>58.78804847204816</v>
      </c>
      <c r="Q2570" s="1">
        <f t="shared" si="1118"/>
        <v>1585877654.2244103</v>
      </c>
      <c r="R2570" s="1">
        <f t="shared" si="1125"/>
        <v>218.91499999999996</v>
      </c>
      <c r="S2570" s="1">
        <f t="shared" si="1100"/>
        <v>84.86146422937729</v>
      </c>
      <c r="T2570" s="1">
        <f t="shared" si="1102"/>
        <v>86.116855377467772</v>
      </c>
      <c r="U2570" s="1">
        <f t="shared" si="1119"/>
        <v>-1.4460285223112466E-3</v>
      </c>
      <c r="V2570" s="1">
        <f t="shared" si="1120"/>
        <v>3.6741129582191792E-2</v>
      </c>
      <c r="W2570" s="1">
        <f t="shared" si="1121"/>
        <v>1.3377782685428465</v>
      </c>
      <c r="X2570" s="1">
        <f t="shared" si="1122"/>
        <v>2.3512664821874614</v>
      </c>
      <c r="Y2570" s="1">
        <f t="shared" si="1103"/>
        <v>4495.0312307692302</v>
      </c>
      <c r="Z2570" s="1">
        <f t="shared" si="1104"/>
        <v>4495.5491111111114</v>
      </c>
      <c r="AA2570" s="1">
        <f t="shared" si="1105"/>
        <v>-0.51788034188120946</v>
      </c>
      <c r="AB2570" s="1">
        <f t="shared" si="1106"/>
        <v>1.767047293448013</v>
      </c>
      <c r="AC2570" s="1">
        <f t="shared" si="1101"/>
        <v>4486.4379999999992</v>
      </c>
      <c r="AD2570" s="1">
        <f t="shared" si="1107"/>
        <v>4424.7698333333337</v>
      </c>
      <c r="AE2570" s="1">
        <f t="shared" si="1108"/>
        <v>57.30943333333289</v>
      </c>
      <c r="AF2570" s="1">
        <f t="shared" si="1109"/>
        <v>71.737074893040813</v>
      </c>
      <c r="AG2570" s="1">
        <f t="shared" si="1123"/>
        <v>4471.7307999999994</v>
      </c>
      <c r="AH2570" s="1">
        <f t="shared" si="1126"/>
        <v>4394.1294285714284</v>
      </c>
      <c r="AI2570" s="1">
        <f t="shared" si="1110"/>
        <v>77.601371428570928</v>
      </c>
      <c r="AJ2570" s="1">
        <f t="shared" si="1124"/>
        <v>0</v>
      </c>
    </row>
    <row r="2571" spans="1:36" x14ac:dyDescent="0.2">
      <c r="A2571" s="1" t="s">
        <v>154</v>
      </c>
      <c r="B2571" s="1">
        <v>4475.482</v>
      </c>
      <c r="C2571" s="10">
        <v>4423.97</v>
      </c>
      <c r="D2571" s="1">
        <v>4484.3620000000001</v>
      </c>
      <c r="E2571" s="1">
        <v>4393.4170000000004</v>
      </c>
      <c r="F2571" s="1">
        <v>14980023500</v>
      </c>
      <c r="G2571" s="1">
        <v>344672707700.00006</v>
      </c>
      <c r="H2571" s="1">
        <f t="shared" si="1127"/>
        <v>19.503999999999905</v>
      </c>
      <c r="J2571" s="1">
        <f t="shared" si="1111"/>
        <v>4445.6054999999997</v>
      </c>
      <c r="K2571" s="1">
        <f t="shared" si="1112"/>
        <v>4396.1187999999993</v>
      </c>
      <c r="L2571" s="1">
        <f t="shared" si="1113"/>
        <v>4460.4716545454548</v>
      </c>
      <c r="M2571" s="1">
        <f t="shared" si="1114"/>
        <v>77.683553919420334</v>
      </c>
      <c r="N2571" s="1">
        <f t="shared" si="1115"/>
        <v>39.474807460332002</v>
      </c>
      <c r="O2571" s="1">
        <f t="shared" si="1116"/>
        <v>55.452290913752421</v>
      </c>
      <c r="P2571" s="1">
        <f t="shared" si="1117"/>
        <v>60.781244285139557</v>
      </c>
      <c r="Q2571" s="1">
        <f t="shared" si="1118"/>
        <v>-4914936733.3718243</v>
      </c>
      <c r="R2571" s="1">
        <f t="shared" si="1125"/>
        <v>80.092000000000553</v>
      </c>
      <c r="S2571" s="1">
        <f t="shared" ref="S2571:S2634" si="1128">(C2571-MIN(E2562:E2571))/(MAX(D2562:D2571)-MIN(E2562:E2571))*100</f>
        <v>60.525192539668005</v>
      </c>
      <c r="T2571" s="1">
        <f t="shared" si="1102"/>
        <v>85.85147931558501</v>
      </c>
      <c r="U2571" s="1">
        <f t="shared" si="1119"/>
        <v>-1.4821076996453252E-2</v>
      </c>
      <c r="V2571" s="1">
        <f t="shared" si="1120"/>
        <v>2.2749392796226078E-2</v>
      </c>
      <c r="W2571" s="1">
        <f t="shared" si="1121"/>
        <v>-0.48667161312445317</v>
      </c>
      <c r="X2571" s="1">
        <f t="shared" si="1122"/>
        <v>0.63354065863736386</v>
      </c>
      <c r="Y2571" s="1">
        <f t="shared" si="1103"/>
        <v>4479.450615384615</v>
      </c>
      <c r="Z2571" s="1">
        <f t="shared" si="1104"/>
        <v>4484.6811111111101</v>
      </c>
      <c r="AA2571" s="1">
        <f t="shared" si="1105"/>
        <v>-5.2304957264950644</v>
      </c>
      <c r="AB2571" s="1">
        <f t="shared" si="1106"/>
        <v>-1.4604034188039805</v>
      </c>
      <c r="AC2571" s="1">
        <f t="shared" ref="AC2571:AC2634" si="1129">(C2571+D2571+E2571)/3</f>
        <v>4433.9163333333336</v>
      </c>
      <c r="AD2571" s="1">
        <f t="shared" si="1107"/>
        <v>4439.0597333333335</v>
      </c>
      <c r="AE2571" s="1">
        <f t="shared" si="1108"/>
        <v>37.303573333332949</v>
      </c>
      <c r="AF2571" s="1">
        <f t="shared" si="1109"/>
        <v>-9.1919701705073145</v>
      </c>
      <c r="AG2571" s="1">
        <f t="shared" si="1123"/>
        <v>4472.2533999999996</v>
      </c>
      <c r="AH2571" s="1">
        <f t="shared" si="1126"/>
        <v>4406.5514999999996</v>
      </c>
      <c r="AI2571" s="1">
        <f t="shared" si="1110"/>
        <v>65.701900000000023</v>
      </c>
      <c r="AJ2571" s="1">
        <f t="shared" si="1124"/>
        <v>1</v>
      </c>
    </row>
    <row r="2572" spans="1:36" x14ac:dyDescent="0.2">
      <c r="A2572" s="1" t="s">
        <v>155</v>
      </c>
      <c r="B2572" s="1">
        <v>4425.2809999999999</v>
      </c>
      <c r="C2572" s="10">
        <v>4443.4740000000002</v>
      </c>
      <c r="D2572" s="1">
        <v>4457.3429999999998</v>
      </c>
      <c r="E2572" s="1">
        <v>4391.1940000000004</v>
      </c>
      <c r="F2572" s="1">
        <v>13266090600</v>
      </c>
      <c r="G2572" s="1">
        <v>328133133700</v>
      </c>
      <c r="H2572" s="1">
        <f t="shared" si="1127"/>
        <v>-14.693000000000211</v>
      </c>
      <c r="J2572" s="1">
        <f t="shared" si="1111"/>
        <v>4455.5651000000007</v>
      </c>
      <c r="K2572" s="1">
        <f t="shared" si="1112"/>
        <v>4409.0129999999999</v>
      </c>
      <c r="L2572" s="1">
        <f t="shared" si="1113"/>
        <v>4460.084109090908</v>
      </c>
      <c r="M2572" s="1">
        <f t="shared" si="1114"/>
        <v>62.423902652895492</v>
      </c>
      <c r="N2572" s="1">
        <f t="shared" si="1115"/>
        <v>47.149612112723396</v>
      </c>
      <c r="O2572" s="1">
        <f t="shared" si="1116"/>
        <v>31.727132105393004</v>
      </c>
      <c r="P2572" s="1">
        <f t="shared" si="1117"/>
        <v>65.610675721025729</v>
      </c>
      <c r="Q2572" s="1">
        <f t="shared" si="1118"/>
        <v>7703273005.4362898</v>
      </c>
      <c r="R2572" s="1">
        <f t="shared" si="1125"/>
        <v>48.702000000000226</v>
      </c>
      <c r="S2572" s="1">
        <f t="shared" si="1128"/>
        <v>52.850387887276597</v>
      </c>
      <c r="T2572" s="1">
        <f t="shared" si="1102"/>
        <v>82.058730237969002</v>
      </c>
      <c r="U2572" s="1">
        <f t="shared" si="1119"/>
        <v>4.3893584164102018E-3</v>
      </c>
      <c r="V2572" s="1">
        <f t="shared" si="1120"/>
        <v>4.0474422584246043E-2</v>
      </c>
      <c r="W2572" s="1">
        <f t="shared" si="1121"/>
        <v>-0.27137074038039638</v>
      </c>
      <c r="X2572" s="1">
        <f t="shared" si="1122"/>
        <v>0.78160350173610837</v>
      </c>
      <c r="Y2572" s="1">
        <f t="shared" si="1103"/>
        <v>4426.9706153846155</v>
      </c>
      <c r="Z2572" s="1">
        <f t="shared" si="1104"/>
        <v>4425.4147407407409</v>
      </c>
      <c r="AA2572" s="1">
        <f t="shared" si="1105"/>
        <v>1.5558746438746311</v>
      </c>
      <c r="AB2572" s="1">
        <f t="shared" si="1106"/>
        <v>-3.8732216524211256</v>
      </c>
      <c r="AC2572" s="1">
        <f t="shared" si="1129"/>
        <v>4430.6703333333326</v>
      </c>
      <c r="AD2572" s="1">
        <f t="shared" si="1107"/>
        <v>4450.5048999999999</v>
      </c>
      <c r="AE2572" s="1">
        <f t="shared" si="1108"/>
        <v>23.497299999999722</v>
      </c>
      <c r="AF2572" s="1">
        <f t="shared" si="1109"/>
        <v>-56.27473984008823</v>
      </c>
      <c r="AG2572" s="1">
        <f t="shared" si="1123"/>
        <v>4463.9460000000008</v>
      </c>
      <c r="AH2572" s="1">
        <f t="shared" si="1126"/>
        <v>4416.1536428571435</v>
      </c>
      <c r="AI2572" s="1">
        <f t="shared" si="1110"/>
        <v>47.792357142857327</v>
      </c>
      <c r="AJ2572" s="1">
        <f t="shared" si="1124"/>
        <v>0</v>
      </c>
    </row>
    <row r="2573" spans="1:36" x14ac:dyDescent="0.2">
      <c r="A2573" s="1" t="s">
        <v>156</v>
      </c>
      <c r="B2573" s="1">
        <v>4468.0630000000001</v>
      </c>
      <c r="C2573" s="10">
        <v>4428.7809999999999</v>
      </c>
      <c r="D2573" s="1">
        <v>4479.4939999999997</v>
      </c>
      <c r="E2573" s="1">
        <v>4426.8860000000004</v>
      </c>
      <c r="F2573" s="1">
        <v>12319573899.999998</v>
      </c>
      <c r="G2573" s="1">
        <v>304031107300</v>
      </c>
      <c r="H2573" s="1">
        <f t="shared" si="1127"/>
        <v>-74.16399999999976</v>
      </c>
      <c r="J2573" s="1">
        <f t="shared" si="1111"/>
        <v>4458.9660000000003</v>
      </c>
      <c r="K2573" s="1">
        <f t="shared" si="1112"/>
        <v>4416.9954666666663</v>
      </c>
      <c r="L2573" s="1">
        <f t="shared" si="1113"/>
        <v>4455.2142727272731</v>
      </c>
      <c r="M2573" s="1">
        <f t="shared" si="1114"/>
        <v>72.984453500657878</v>
      </c>
      <c r="N2573" s="1">
        <f t="shared" si="1115"/>
        <v>72.984453500657878</v>
      </c>
      <c r="O2573" s="1">
        <f t="shared" si="1116"/>
        <v>23.275307176266956</v>
      </c>
      <c r="P2573" s="1">
        <f t="shared" si="1117"/>
        <v>51.058073338995356</v>
      </c>
      <c r="Q2573" s="1">
        <f t="shared" si="1118"/>
        <v>-11432043769.962952</v>
      </c>
      <c r="R2573" s="1">
        <f t="shared" si="1125"/>
        <v>-15.483000000000175</v>
      </c>
      <c r="S2573" s="1">
        <f t="shared" si="1128"/>
        <v>27.015546499342129</v>
      </c>
      <c r="T2573" s="1">
        <f t="shared" si="1102"/>
        <v>74.958870306836857</v>
      </c>
      <c r="U2573" s="1">
        <f t="shared" si="1119"/>
        <v>-3.3176171953411583E-3</v>
      </c>
      <c r="V2573" s="1">
        <f t="shared" si="1120"/>
        <v>1.954543843082155E-2</v>
      </c>
      <c r="W2573" s="1">
        <f t="shared" si="1121"/>
        <v>-0.67695066524392422</v>
      </c>
      <c r="X2573" s="1">
        <f t="shared" si="1122"/>
        <v>0.2668224004818312</v>
      </c>
      <c r="Y2573" s="1">
        <f t="shared" si="1103"/>
        <v>4441.2135384615385</v>
      </c>
      <c r="Z2573" s="1">
        <f t="shared" si="1104"/>
        <v>4442.385629629629</v>
      </c>
      <c r="AA2573" s="1">
        <f t="shared" si="1105"/>
        <v>-1.1720911680904464</v>
      </c>
      <c r="AB2573" s="1">
        <f t="shared" si="1106"/>
        <v>1.0102814814816157</v>
      </c>
      <c r="AC2573" s="1">
        <f t="shared" si="1129"/>
        <v>4445.0536666666667</v>
      </c>
      <c r="AD2573" s="1">
        <f t="shared" si="1107"/>
        <v>4456.9576333333334</v>
      </c>
      <c r="AE2573" s="1">
        <f t="shared" si="1108"/>
        <v>17.044566666666469</v>
      </c>
      <c r="AF2573" s="1">
        <f t="shared" si="1109"/>
        <v>-46.560161563379474</v>
      </c>
      <c r="AG2573" s="1">
        <f t="shared" si="1123"/>
        <v>4456.3586000000005</v>
      </c>
      <c r="AH2573" s="1">
        <f t="shared" si="1126"/>
        <v>4423.1785</v>
      </c>
      <c r="AI2573" s="1">
        <f t="shared" si="1110"/>
        <v>33.180100000000493</v>
      </c>
      <c r="AJ2573" s="1">
        <f t="shared" si="1124"/>
        <v>0</v>
      </c>
    </row>
    <row r="2574" spans="1:36" x14ac:dyDescent="0.2">
      <c r="A2574" s="1" t="s">
        <v>157</v>
      </c>
      <c r="B2574" s="1">
        <v>4406.1480000000001</v>
      </c>
      <c r="C2574" s="10">
        <v>4354.6170000000002</v>
      </c>
      <c r="D2574" s="1">
        <v>4406.1480000000001</v>
      </c>
      <c r="E2574" s="1">
        <v>4330.5820000000003</v>
      </c>
      <c r="F2574" s="1">
        <v>13444857800</v>
      </c>
      <c r="G2574" s="1">
        <v>299195233400</v>
      </c>
      <c r="H2574" s="1">
        <f t="shared" si="1127"/>
        <v>-40.998999999999796</v>
      </c>
      <c r="J2574" s="1">
        <f t="shared" si="1111"/>
        <v>4450.0012999999999</v>
      </c>
      <c r="K2574" s="1">
        <f t="shared" si="1112"/>
        <v>4418.6077333333342</v>
      </c>
      <c r="L2574" s="1">
        <f t="shared" si="1113"/>
        <v>4436.2417272727271</v>
      </c>
      <c r="M2574" s="1">
        <f t="shared" si="1114"/>
        <v>87.967037643371768</v>
      </c>
      <c r="N2574" s="1">
        <f t="shared" si="1115"/>
        <v>87.967037643371768</v>
      </c>
      <c r="O2574" s="1">
        <f t="shared" si="1116"/>
        <v>8.8085990425435732</v>
      </c>
      <c r="P2574" s="1">
        <f t="shared" si="1117"/>
        <v>41.845195987009269</v>
      </c>
      <c r="Q2574" s="1">
        <f t="shared" si="1118"/>
        <v>-4892144748.5483189</v>
      </c>
      <c r="R2574" s="1">
        <f t="shared" si="1125"/>
        <v>-135.89999999999964</v>
      </c>
      <c r="S2574" s="1">
        <f t="shared" si="1128"/>
        <v>12.032962356628225</v>
      </c>
      <c r="T2574" s="1">
        <f t="shared" si="1102"/>
        <v>66.931058219938919</v>
      </c>
      <c r="U2574" s="1">
        <f t="shared" si="1119"/>
        <v>-1.7031118925039734E-2</v>
      </c>
      <c r="V2574" s="1">
        <f t="shared" si="1120"/>
        <v>-9.1369927723212365E-3</v>
      </c>
      <c r="W2574" s="1">
        <f t="shared" si="1121"/>
        <v>-2.1434667895490214</v>
      </c>
      <c r="X2574" s="1">
        <f t="shared" si="1122"/>
        <v>-1.4482103231431296</v>
      </c>
      <c r="Y2574" s="1">
        <f t="shared" si="1103"/>
        <v>4417.3711538461539</v>
      </c>
      <c r="Z2574" s="1">
        <f t="shared" si="1104"/>
        <v>4423.2873703703699</v>
      </c>
      <c r="AA2574" s="1">
        <f t="shared" si="1105"/>
        <v>-5.9162165242159972</v>
      </c>
      <c r="AB2574" s="1">
        <f t="shared" si="1106"/>
        <v>-2.1209162393155565</v>
      </c>
      <c r="AC2574" s="1">
        <f t="shared" si="1129"/>
        <v>4363.7823333333336</v>
      </c>
      <c r="AD2574" s="1">
        <f t="shared" si="1107"/>
        <v>4448.9594999999999</v>
      </c>
      <c r="AE2574" s="1">
        <f t="shared" si="1108"/>
        <v>25.042699999999787</v>
      </c>
      <c r="AF2574" s="1">
        <f t="shared" si="1109"/>
        <v>-226.75181900425304</v>
      </c>
      <c r="AG2574" s="1">
        <f t="shared" si="1123"/>
        <v>4428.0759999999991</v>
      </c>
      <c r="AH2574" s="1">
        <f t="shared" si="1126"/>
        <v>4425.2535714285714</v>
      </c>
      <c r="AI2574" s="1">
        <f t="shared" si="1110"/>
        <v>2.8224285714277357</v>
      </c>
      <c r="AJ2574" s="1">
        <f t="shared" si="1124"/>
        <v>0</v>
      </c>
    </row>
    <row r="2575" spans="1:36" x14ac:dyDescent="0.2">
      <c r="A2575" s="1" t="s">
        <v>158</v>
      </c>
      <c r="B2575" s="1">
        <v>4352.6459999999997</v>
      </c>
      <c r="C2575" s="10">
        <v>4313.6180000000004</v>
      </c>
      <c r="D2575" s="1">
        <v>4370.3410000000003</v>
      </c>
      <c r="E2575" s="1">
        <v>4296.6220000000003</v>
      </c>
      <c r="F2575" s="1">
        <v>13018783799.999998</v>
      </c>
      <c r="G2575" s="1">
        <v>291072311900</v>
      </c>
      <c r="H2575" s="1">
        <f t="shared" si="1127"/>
        <v>7.8440000000000509</v>
      </c>
      <c r="J2575" s="1">
        <f t="shared" si="1111"/>
        <v>4432.3114000000005</v>
      </c>
      <c r="K2575" s="1">
        <f t="shared" si="1112"/>
        <v>4417.8112000000001</v>
      </c>
      <c r="L2575" s="1">
        <f t="shared" si="1113"/>
        <v>4411.4447636363639</v>
      </c>
      <c r="M2575" s="1">
        <f t="shared" si="1114"/>
        <v>92.727521683504222</v>
      </c>
      <c r="N2575" s="1">
        <f t="shared" si="1115"/>
        <v>92.727521683504222</v>
      </c>
      <c r="O2575" s="1">
        <f t="shared" si="1116"/>
        <v>12.27622861041786</v>
      </c>
      <c r="P2575" s="1">
        <f t="shared" si="1117"/>
        <v>36.532978312745676</v>
      </c>
      <c r="Q2575" s="1">
        <f t="shared" si="1118"/>
        <v>-7015792726.7407017</v>
      </c>
      <c r="R2575" s="1">
        <f t="shared" si="1125"/>
        <v>-107.73899999999958</v>
      </c>
      <c r="S2575" s="1">
        <f t="shared" si="1128"/>
        <v>7.2724783164957785</v>
      </c>
      <c r="T2575" s="1">
        <f t="shared" si="1102"/>
        <v>57.922548762350559</v>
      </c>
      <c r="U2575" s="1">
        <f t="shared" si="1119"/>
        <v>-9.5045504724803609E-3</v>
      </c>
      <c r="V2575" s="1">
        <f t="shared" si="1120"/>
        <v>-2.9396543499666025E-2</v>
      </c>
      <c r="W2575" s="1">
        <f t="shared" si="1121"/>
        <v>-2.6779120257660618</v>
      </c>
      <c r="X2575" s="1">
        <f t="shared" si="1122"/>
        <v>-2.3584801450999016</v>
      </c>
      <c r="Y2575" s="1">
        <f t="shared" si="1103"/>
        <v>4348.3094615384616</v>
      </c>
      <c r="Z2575" s="1">
        <f t="shared" si="1104"/>
        <v>4351.5800370370371</v>
      </c>
      <c r="AA2575" s="1">
        <f t="shared" si="1105"/>
        <v>-3.2705754985754538</v>
      </c>
      <c r="AB2575" s="1">
        <f t="shared" si="1106"/>
        <v>-5.387088319087888</v>
      </c>
      <c r="AC2575" s="1">
        <f t="shared" si="1129"/>
        <v>4326.860333333334</v>
      </c>
      <c r="AD2575" s="1">
        <f t="shared" si="1107"/>
        <v>4435.1200666666655</v>
      </c>
      <c r="AE2575" s="1">
        <f t="shared" si="1108"/>
        <v>37.050186666666647</v>
      </c>
      <c r="AF2575" s="1">
        <f t="shared" si="1109"/>
        <v>-194.79835879069174</v>
      </c>
      <c r="AG2575" s="1">
        <f t="shared" si="1123"/>
        <v>4392.8919999999998</v>
      </c>
      <c r="AH2575" s="1">
        <f t="shared" si="1126"/>
        <v>4428.3246428571429</v>
      </c>
      <c r="AI2575" s="1">
        <f t="shared" si="1110"/>
        <v>-35.432642857143037</v>
      </c>
      <c r="AJ2575" s="1">
        <f t="shared" si="1124"/>
        <v>1</v>
      </c>
    </row>
    <row r="2576" spans="1:36" x14ac:dyDescent="0.2">
      <c r="A2576" s="1" t="s">
        <v>159</v>
      </c>
      <c r="B2576" s="1">
        <v>4313.3590000000004</v>
      </c>
      <c r="C2576" s="10">
        <v>4321.4620000000004</v>
      </c>
      <c r="D2576" s="1">
        <v>4341.4660000000003</v>
      </c>
      <c r="E2576" s="1">
        <v>4284.942</v>
      </c>
      <c r="F2576" s="1">
        <v>13111317900</v>
      </c>
      <c r="G2576" s="1">
        <v>286075545400</v>
      </c>
      <c r="H2576" s="1">
        <f t="shared" si="1127"/>
        <v>0.61199999999917054</v>
      </c>
      <c r="J2576" s="1">
        <f t="shared" si="1111"/>
        <v>4422.3219000000008</v>
      </c>
      <c r="K2576" s="1">
        <f t="shared" si="1112"/>
        <v>4421.2004666666671</v>
      </c>
      <c r="L2576" s="1">
        <f t="shared" si="1113"/>
        <v>4391.2903272727272</v>
      </c>
      <c r="M2576" s="1">
        <f t="shared" si="1114"/>
        <v>81.686891986761395</v>
      </c>
      <c r="N2576" s="1">
        <f t="shared" si="1115"/>
        <v>85.117143404392124</v>
      </c>
      <c r="O2576" s="1">
        <f t="shared" si="1116"/>
        <v>17.716834794950653</v>
      </c>
      <c r="P2576" s="1">
        <f t="shared" si="1117"/>
        <v>29.472940201562224</v>
      </c>
      <c r="Q2576" s="1">
        <f t="shared" si="1118"/>
        <v>3831054533.2320013</v>
      </c>
      <c r="R2576" s="1">
        <f t="shared" si="1125"/>
        <v>-163.54899999999998</v>
      </c>
      <c r="S2576" s="1">
        <f t="shared" si="1128"/>
        <v>14.882856595607871</v>
      </c>
      <c r="T2576" s="1">
        <f t="shared" si="1102"/>
        <v>52.285655567353942</v>
      </c>
      <c r="U2576" s="1">
        <f t="shared" si="1119"/>
        <v>1.8151264548895837E-3</v>
      </c>
      <c r="V2576" s="1">
        <f t="shared" si="1120"/>
        <v>-3.7647112793471084E-2</v>
      </c>
      <c r="W2576" s="1">
        <f t="shared" si="1121"/>
        <v>-2.2807001000990081</v>
      </c>
      <c r="X2576" s="1">
        <f t="shared" si="1122"/>
        <v>-2.2559136917368461</v>
      </c>
      <c r="Y2576" s="1">
        <f t="shared" si="1103"/>
        <v>4314.8247692307696</v>
      </c>
      <c r="Z2576" s="1">
        <f t="shared" si="1104"/>
        <v>4314.1990370370377</v>
      </c>
      <c r="AA2576" s="1">
        <f t="shared" si="1105"/>
        <v>0.62573219373189204</v>
      </c>
      <c r="AB2576" s="1">
        <f t="shared" si="1106"/>
        <v>-2.4913139601139846</v>
      </c>
      <c r="AC2576" s="1">
        <f t="shared" si="1129"/>
        <v>4315.956666666666</v>
      </c>
      <c r="AD2576" s="1">
        <f t="shared" si="1107"/>
        <v>4422.0995999999996</v>
      </c>
      <c r="AE2576" s="1">
        <f t="shared" si="1108"/>
        <v>51.939893333333202</v>
      </c>
      <c r="AF2576" s="1">
        <f t="shared" si="1109"/>
        <v>-136.2381611017733</v>
      </c>
      <c r="AG2576" s="1">
        <f t="shared" si="1123"/>
        <v>4372.3904000000002</v>
      </c>
      <c r="AH2576" s="1">
        <f t="shared" si="1126"/>
        <v>4426.723500000001</v>
      </c>
      <c r="AI2576" s="1">
        <f t="shared" si="1110"/>
        <v>-54.333100000000741</v>
      </c>
      <c r="AJ2576" s="1">
        <f t="shared" si="1124"/>
        <v>1</v>
      </c>
    </row>
    <row r="2577" spans="1:36" x14ac:dyDescent="0.2">
      <c r="A2577" s="1" t="s">
        <v>160</v>
      </c>
      <c r="B2577" s="1">
        <v>4308.8230000000003</v>
      </c>
      <c r="C2577" s="10">
        <v>4322.0739999999996</v>
      </c>
      <c r="D2577" s="1">
        <v>4352.098</v>
      </c>
      <c r="E2577" s="1">
        <v>4292.76</v>
      </c>
      <c r="F2577" s="1">
        <v>14525092600</v>
      </c>
      <c r="G2577" s="1">
        <v>301569861000</v>
      </c>
      <c r="H2577" s="1">
        <f t="shared" si="1127"/>
        <v>-73.546999999999571</v>
      </c>
      <c r="J2577" s="1">
        <f t="shared" si="1111"/>
        <v>4406.0282000000007</v>
      </c>
      <c r="K2577" s="1">
        <f t="shared" si="1112"/>
        <v>4419.7468666666673</v>
      </c>
      <c r="L2577" s="1">
        <f t="shared" si="1113"/>
        <v>4373.0634363636364</v>
      </c>
      <c r="M2577" s="1">
        <f t="shared" si="1114"/>
        <v>80.914100086352406</v>
      </c>
      <c r="N2577" s="1">
        <f t="shared" si="1115"/>
        <v>84.86773737381985</v>
      </c>
      <c r="O2577" s="1">
        <f t="shared" si="1116"/>
        <v>3.9913338588397371</v>
      </c>
      <c r="P2577" s="1">
        <f t="shared" si="1117"/>
        <v>29.161140343684995</v>
      </c>
      <c r="Q2577" s="1">
        <f t="shared" si="1118"/>
        <v>-173797831.84491867</v>
      </c>
      <c r="R2577" s="1">
        <f t="shared" si="1125"/>
        <v>-144.64400000000023</v>
      </c>
      <c r="S2577" s="1">
        <f t="shared" si="1128"/>
        <v>15.132262626180149</v>
      </c>
      <c r="T2577" s="1">
        <f t="shared" si="1102"/>
        <v>44.810845449768451</v>
      </c>
      <c r="U2577" s="1">
        <f t="shared" si="1119"/>
        <v>1.4159868618611587E-4</v>
      </c>
      <c r="V2577" s="1">
        <f t="shared" si="1120"/>
        <v>-2.2455323105553419E-2</v>
      </c>
      <c r="W2577" s="1">
        <f t="shared" si="1121"/>
        <v>-1.9054394613271206</v>
      </c>
      <c r="X2577" s="1">
        <f t="shared" si="1122"/>
        <v>-2.2099199255800746</v>
      </c>
      <c r="Y2577" s="1">
        <f t="shared" si="1103"/>
        <v>4321.5561538461543</v>
      </c>
      <c r="Z2577" s="1">
        <f t="shared" si="1104"/>
        <v>4321.5073333333339</v>
      </c>
      <c r="AA2577" s="1">
        <f t="shared" si="1105"/>
        <v>4.8820512820384465E-2</v>
      </c>
      <c r="AB2577" s="1">
        <f t="shared" si="1106"/>
        <v>0.5103498575495905</v>
      </c>
      <c r="AC2577" s="1">
        <f t="shared" si="1129"/>
        <v>4322.3106666666663</v>
      </c>
      <c r="AD2577" s="1">
        <f t="shared" si="1107"/>
        <v>4407.0615333333326</v>
      </c>
      <c r="AE2577" s="1">
        <f t="shared" si="1108"/>
        <v>59.867226666666554</v>
      </c>
      <c r="AF2577" s="1">
        <f t="shared" si="1109"/>
        <v>-94.376474280938197</v>
      </c>
      <c r="AG2577" s="1">
        <f t="shared" si="1123"/>
        <v>4348.1104000000005</v>
      </c>
      <c r="AH2577" s="1">
        <f t="shared" si="1126"/>
        <v>4421.5307857142861</v>
      </c>
      <c r="AI2577" s="1">
        <f t="shared" si="1110"/>
        <v>-73.420385714285658</v>
      </c>
      <c r="AJ2577" s="1">
        <f t="shared" si="1124"/>
        <v>0</v>
      </c>
    </row>
    <row r="2578" spans="1:36" x14ac:dyDescent="0.2">
      <c r="A2578" s="1" t="s">
        <v>161</v>
      </c>
      <c r="B2578" s="1">
        <v>4299.4709999999995</v>
      </c>
      <c r="C2578" s="10">
        <v>4248.527</v>
      </c>
      <c r="D2578" s="1">
        <v>4344.857</v>
      </c>
      <c r="E2578" s="1">
        <v>4248.527</v>
      </c>
      <c r="F2578" s="1">
        <v>15021445300</v>
      </c>
      <c r="G2578" s="1">
        <v>316793192700</v>
      </c>
      <c r="H2578" s="1">
        <f t="shared" si="1127"/>
        <v>44.059000000000196</v>
      </c>
      <c r="J2578" s="1">
        <f t="shared" si="1111"/>
        <v>4384.2091000000009</v>
      </c>
      <c r="K2578" s="1">
        <f t="shared" si="1112"/>
        <v>4409.9971999999998</v>
      </c>
      <c r="L2578" s="1">
        <f t="shared" si="1113"/>
        <v>4344.4268545454552</v>
      </c>
      <c r="M2578" s="1">
        <f t="shared" si="1114"/>
        <v>100</v>
      </c>
      <c r="N2578" s="1">
        <f t="shared" si="1115"/>
        <v>100</v>
      </c>
      <c r="O2578" s="1">
        <f t="shared" si="1116"/>
        <v>21.770131619856869</v>
      </c>
      <c r="P2578" s="1">
        <f t="shared" si="1117"/>
        <v>25.647768719294628</v>
      </c>
      <c r="Q2578" s="1">
        <f t="shared" si="1118"/>
        <v>-15021445300.000002</v>
      </c>
      <c r="R2578" s="1">
        <f t="shared" si="1125"/>
        <v>-247.5029999999997</v>
      </c>
      <c r="S2578" s="1">
        <f t="shared" si="1128"/>
        <v>0</v>
      </c>
      <c r="T2578" s="1">
        <f t="shared" si="1102"/>
        <v>36.710867882146644</v>
      </c>
      <c r="U2578" s="1">
        <f t="shared" si="1119"/>
        <v>-1.731117632063997E-2</v>
      </c>
      <c r="V2578" s="1">
        <f t="shared" si="1120"/>
        <v>-5.2727629876493133E-2</v>
      </c>
      <c r="W2578" s="1">
        <f t="shared" si="1121"/>
        <v>-3.0947908027470876</v>
      </c>
      <c r="X2578" s="1">
        <f t="shared" si="1122"/>
        <v>-3.6614581070482259</v>
      </c>
      <c r="Y2578" s="1">
        <f t="shared" si="1103"/>
        <v>4310.7590769230774</v>
      </c>
      <c r="Z2578" s="1">
        <f t="shared" si="1104"/>
        <v>4316.6260740740736</v>
      </c>
      <c r="AA2578" s="1">
        <f t="shared" si="1105"/>
        <v>-5.8669971509962124</v>
      </c>
      <c r="AB2578" s="1">
        <f t="shared" si="1106"/>
        <v>-1.134343019942935</v>
      </c>
      <c r="AC2578" s="1">
        <f t="shared" si="1129"/>
        <v>4280.6369999999997</v>
      </c>
      <c r="AD2578" s="1">
        <f t="shared" si="1107"/>
        <v>4387.8920999999991</v>
      </c>
      <c r="AE2578" s="1">
        <f t="shared" si="1108"/>
        <v>65.982699999999838</v>
      </c>
      <c r="AF2578" s="1">
        <f t="shared" si="1109"/>
        <v>-108.36689010907371</v>
      </c>
      <c r="AG2578" s="1">
        <f t="shared" si="1123"/>
        <v>4312.0596000000005</v>
      </c>
      <c r="AH2578" s="1">
        <f t="shared" si="1126"/>
        <v>4407.5495714285717</v>
      </c>
      <c r="AI2578" s="1">
        <f t="shared" si="1110"/>
        <v>-95.489971428571153</v>
      </c>
      <c r="AJ2578" s="1">
        <f t="shared" si="1124"/>
        <v>1</v>
      </c>
    </row>
    <row r="2579" spans="1:36" x14ac:dyDescent="0.2">
      <c r="A2579" s="1" t="s">
        <v>162</v>
      </c>
      <c r="B2579" s="1">
        <v>4262.1540000000005</v>
      </c>
      <c r="C2579" s="10">
        <v>4292.5860000000002</v>
      </c>
      <c r="D2579" s="1">
        <v>4300.7780000000002</v>
      </c>
      <c r="E2579" s="1">
        <v>4217.5060000000003</v>
      </c>
      <c r="F2579" s="1">
        <v>12260119200</v>
      </c>
      <c r="G2579" s="1">
        <v>281055128600</v>
      </c>
      <c r="H2579" s="1">
        <f t="shared" si="1127"/>
        <v>-23.246000000000095</v>
      </c>
      <c r="J2579" s="1">
        <f t="shared" si="1111"/>
        <v>4363.8647000000001</v>
      </c>
      <c r="K2579" s="1">
        <f t="shared" si="1112"/>
        <v>4399.8853333333336</v>
      </c>
      <c r="L2579" s="1">
        <f t="shared" si="1113"/>
        <v>4327.7681090909091</v>
      </c>
      <c r="M2579" s="1">
        <f t="shared" si="1114"/>
        <v>60.199743429352957</v>
      </c>
      <c r="N2579" s="1">
        <f t="shared" si="1115"/>
        <v>75.998900322550725</v>
      </c>
      <c r="O2579" s="1">
        <f t="shared" si="1116"/>
        <v>27.594886157629372</v>
      </c>
      <c r="P2579" s="1">
        <f t="shared" si="1117"/>
        <v>25.330216978302094</v>
      </c>
      <c r="Q2579" s="1">
        <f t="shared" si="1118"/>
        <v>9847906295.6287785</v>
      </c>
      <c r="R2579" s="1">
        <f t="shared" si="1125"/>
        <v>-196.95199999999932</v>
      </c>
      <c r="S2579" s="1">
        <f t="shared" si="1128"/>
        <v>24.001099677449275</v>
      </c>
      <c r="T2579" s="1">
        <f t="shared" ref="T2579:T2642" si="1130">SUM(S2570:S2579)/10</f>
        <v>29.857425072802528</v>
      </c>
      <c r="U2579" s="1">
        <f t="shared" si="1119"/>
        <v>1.0263976074096173E-2</v>
      </c>
      <c r="V2579" s="1">
        <f t="shared" si="1120"/>
        <v>-3.8984328090557678E-2</v>
      </c>
      <c r="W2579" s="1">
        <f t="shared" si="1121"/>
        <v>-1.633384738074025</v>
      </c>
      <c r="X2579" s="1">
        <f t="shared" si="1122"/>
        <v>-2.4386847657241986</v>
      </c>
      <c r="Y2579" s="1">
        <f t="shared" ref="Y2579:Y2642" si="1131">C2578*11/13+C2579*2/13</f>
        <v>4255.3053076923079</v>
      </c>
      <c r="Z2579" s="1">
        <f t="shared" ref="Z2579:Z2642" si="1132">C2578*25/27+C2579*2/27</f>
        <v>4251.7906296296296</v>
      </c>
      <c r="AA2579" s="1">
        <f t="shared" ref="AA2579:AA2642" si="1133">Y2579-Z2579</f>
        <v>3.5146780626782856</v>
      </c>
      <c r="AB2579" s="1">
        <f t="shared" ref="AB2579:AB2642" si="1134">AA2578*8/10+AA2579*2/10</f>
        <v>-3.9906621082613132</v>
      </c>
      <c r="AC2579" s="1">
        <f t="shared" si="1129"/>
        <v>4270.2900000000009</v>
      </c>
      <c r="AD2579" s="1">
        <f t="shared" ref="AD2579:AD2642" si="1135">SUM(AC2570:AC2579)/10</f>
        <v>4367.5915333333332</v>
      </c>
      <c r="AE2579" s="1">
        <f t="shared" ref="AE2579:AE2642" si="1136">(ABS(AC2579-AD2579)+ABS(AC2578-AD2579)+ABS(AC2577-AD2579)+ABS(AC2576-AD2579)+ABS(AC2575-AD2579)+ABS(AC2574-AD2579)+ABS(AC2573-AD2579)+ABS(AC2572-AD2579)+ABS(AC2571-AD2579)+ABS(AC2570-AD2579))/10</f>
        <v>65.142439999999809</v>
      </c>
      <c r="AF2579" s="1">
        <f t="shared" ref="AF2579:AF2642" si="1137">(AC2579-AD2579)/(0.015*AE2579)</f>
        <v>-99.578230242662755</v>
      </c>
      <c r="AG2579" s="1">
        <f t="shared" si="1123"/>
        <v>4299.6534000000011</v>
      </c>
      <c r="AH2579" s="1">
        <f t="shared" si="1126"/>
        <v>4393.4116428571433</v>
      </c>
      <c r="AI2579" s="1">
        <f t="shared" ref="AI2579:AI2642" si="1138">AG2579-AH2579</f>
        <v>-93.75824285714225</v>
      </c>
      <c r="AJ2579" s="1">
        <f t="shared" si="1124"/>
        <v>0</v>
      </c>
    </row>
    <row r="2580" spans="1:36" x14ac:dyDescent="0.2">
      <c r="A2580" s="1" t="s">
        <v>163</v>
      </c>
      <c r="B2580" s="1">
        <v>4288.4440000000004</v>
      </c>
      <c r="C2580" s="10">
        <v>4269.34</v>
      </c>
      <c r="D2580" s="1">
        <v>4288.4440000000004</v>
      </c>
      <c r="E2580" s="1">
        <v>4238.8239999999996</v>
      </c>
      <c r="F2580" s="1">
        <v>10380573000</v>
      </c>
      <c r="G2580" s="1">
        <v>231117731800</v>
      </c>
      <c r="H2580" s="1">
        <f t="shared" si="1127"/>
        <v>14.462999999999738</v>
      </c>
      <c r="J2580" s="1">
        <f t="shared" ref="J2580:J2643" si="1139">SUM(C2571:C2580)/10</f>
        <v>4341.844900000001</v>
      </c>
      <c r="K2580" s="1">
        <f t="shared" ref="K2580:K2643" si="1140">SUM(C2566:C2580)/15</f>
        <v>4385.1401999999998</v>
      </c>
      <c r="L2580" s="1">
        <f t="shared" ref="L2580:L2643" si="1141">(10*C2580+9*C2579+8*C2578+7*C2577+6*C2576+5*C2575+4*C2574+3*C2573+2*C2572+C2571)/55</f>
        <v>4310.5817999999999</v>
      </c>
      <c r="M2580" s="1">
        <f t="shared" ref="M2580:M2643" si="1142">(MAX(D2575:D2580)-C2580)/(MAX(D2575:D2580)-MIN(E2575:E2580))*100</f>
        <v>66.084993620571325</v>
      </c>
      <c r="N2580" s="1">
        <f t="shared" ref="N2580:N2643" si="1143">(MAX(D2571:D2580)-C2580)/(MAX(D2571:D2580)-MIN(E2571:E2580))*100</f>
        <v>80.576041010882321</v>
      </c>
      <c r="O2580" s="1">
        <f t="shared" ref="O2580:O2643" si="1144">(SUMIF(H2575:H2580,"&gt;=0")/(SUMIF(H2575:H2580,"&gt;=0")+ABS(SUMIF(H2575:H2580,"&lt;0"))))*100</f>
        <v>40.897350568781796</v>
      </c>
      <c r="P2580" s="1">
        <f t="shared" ref="P2580:P2643" si="1145">(SUMIF(H2569:H2580,"&gt;=0")/(SUMIF(H2569:H2580,"&gt;=0")+ABS(SUMIF(H2569:H2580,"&lt;0"))))*100</f>
        <v>22.451718757707091</v>
      </c>
      <c r="Q2580" s="1">
        <f t="shared" ref="Q2580:Q2643" si="1146">((C2580-E2580)-(D2580-C2580))*F2580/(D2580-E2580)</f>
        <v>2387406269.1656752</v>
      </c>
      <c r="R2580" s="1">
        <f t="shared" si="1125"/>
        <v>-154.63000000000011</v>
      </c>
      <c r="S2580" s="1">
        <f t="shared" si="1128"/>
        <v>19.423958989117683</v>
      </c>
      <c r="T2580" s="1">
        <f t="shared" si="1130"/>
        <v>23.313674548776568</v>
      </c>
      <c r="U2580" s="1">
        <f t="shared" ref="U2580:U2643" si="1147">(C2580-C2579)/C2580</f>
        <v>-5.4448696988293492E-3</v>
      </c>
      <c r="V2580" s="1">
        <f t="shared" ref="V2580:V2643" si="1148">(C2580-C2569)/C2569</f>
        <v>-5.0420037232847562E-2</v>
      </c>
      <c r="W2580" s="1">
        <f t="shared" ref="W2580:W2643" si="1149">100*((C2580-J2580)/J2580)</f>
        <v>-1.6699099500307069</v>
      </c>
      <c r="X2580" s="1">
        <f t="shared" ref="X2580:X2643" si="1150">100*((C2580-K2580)/K2580)</f>
        <v>-2.640741110170199</v>
      </c>
      <c r="Y2580" s="1">
        <f t="shared" si="1131"/>
        <v>4289.0096923076926</v>
      </c>
      <c r="Z2580" s="1">
        <f t="shared" si="1132"/>
        <v>4290.8640740740739</v>
      </c>
      <c r="AA2580" s="1">
        <f t="shared" si="1133"/>
        <v>-1.8543817663812661</v>
      </c>
      <c r="AB2580" s="1">
        <f t="shared" si="1134"/>
        <v>2.4408660968663756</v>
      </c>
      <c r="AC2580" s="1">
        <f t="shared" si="1129"/>
        <v>4265.5360000000001</v>
      </c>
      <c r="AD2580" s="1">
        <f t="shared" si="1135"/>
        <v>4345.5013333333336</v>
      </c>
      <c r="AE2580" s="1">
        <f t="shared" si="1136"/>
        <v>58.283466666666662</v>
      </c>
      <c r="AF2580" s="1">
        <f t="shared" si="1137"/>
        <v>-91.467143722100218</v>
      </c>
      <c r="AG2580" s="1">
        <f t="shared" ref="AG2580:AG2643" si="1151">SUM(C2576:C2580)/5</f>
        <v>4290.7978000000003</v>
      </c>
      <c r="AH2580" s="1">
        <f t="shared" si="1126"/>
        <v>4382.5532857142871</v>
      </c>
      <c r="AI2580" s="1">
        <f t="shared" si="1138"/>
        <v>-91.755485714286806</v>
      </c>
      <c r="AJ2580" s="1">
        <f t="shared" ref="AJ2580:AJ2643" si="1152">IF(H2580&gt;0,1,0)</f>
        <v>1</v>
      </c>
    </row>
    <row r="2581" spans="1:36" x14ac:dyDescent="0.2">
      <c r="A2581" s="1" t="s">
        <v>164</v>
      </c>
      <c r="B2581" s="1">
        <v>4291.2809999999999</v>
      </c>
      <c r="C2581" s="10">
        <v>4283.8029999999999</v>
      </c>
      <c r="D2581" s="1">
        <v>4303.3670000000002</v>
      </c>
      <c r="E2581" s="1">
        <v>4269.9719999999998</v>
      </c>
      <c r="F2581" s="1">
        <v>9449014400</v>
      </c>
      <c r="G2581" s="1">
        <v>212301881400</v>
      </c>
      <c r="H2581" s="1">
        <f t="shared" si="1127"/>
        <v>-47.744999999999891</v>
      </c>
      <c r="J2581" s="1">
        <f t="shared" si="1139"/>
        <v>4327.8282000000008</v>
      </c>
      <c r="K2581" s="1">
        <f t="shared" si="1140"/>
        <v>4375.9699333333347</v>
      </c>
      <c r="L2581" s="1">
        <f t="shared" si="1141"/>
        <v>4300.0287272727273</v>
      </c>
      <c r="M2581" s="1">
        <f t="shared" si="1142"/>
        <v>50.742243223965957</v>
      </c>
      <c r="N2581" s="1">
        <f t="shared" si="1143"/>
        <v>74.694642502710153</v>
      </c>
      <c r="O2581" s="1">
        <f t="shared" si="1144"/>
        <v>29.033936918181922</v>
      </c>
      <c r="P2581" s="1">
        <f t="shared" si="1145"/>
        <v>20.279802271810489</v>
      </c>
      <c r="Q2581" s="1">
        <f t="shared" si="1146"/>
        <v>-1622135036.8378782</v>
      </c>
      <c r="R2581" s="1">
        <f t="shared" si="1125"/>
        <v>-159.67100000000028</v>
      </c>
      <c r="S2581" s="1">
        <f t="shared" si="1128"/>
        <v>25.305357497289847</v>
      </c>
      <c r="T2581" s="1">
        <f t="shared" si="1130"/>
        <v>19.791691044538755</v>
      </c>
      <c r="U2581" s="1">
        <f t="shared" si="1147"/>
        <v>3.3762056751908852E-3</v>
      </c>
      <c r="V2581" s="1">
        <f t="shared" si="1148"/>
        <v>-4.5825427917081822E-2</v>
      </c>
      <c r="W2581" s="1">
        <f t="shared" si="1149"/>
        <v>-1.0172584946879579</v>
      </c>
      <c r="X2581" s="1">
        <f t="shared" si="1150"/>
        <v>-2.1062058180808361</v>
      </c>
      <c r="Y2581" s="1">
        <f t="shared" si="1131"/>
        <v>4271.565076923077</v>
      </c>
      <c r="Z2581" s="1">
        <f t="shared" si="1132"/>
        <v>4270.4113333333335</v>
      </c>
      <c r="AA2581" s="1">
        <f t="shared" si="1133"/>
        <v>1.1537435897434989</v>
      </c>
      <c r="AB2581" s="1">
        <f t="shared" si="1134"/>
        <v>-1.2527566951563132</v>
      </c>
      <c r="AC2581" s="1">
        <f t="shared" si="1129"/>
        <v>4285.7139999999999</v>
      </c>
      <c r="AD2581" s="1">
        <f t="shared" si="1135"/>
        <v>4330.6810999999998</v>
      </c>
      <c r="AE2581" s="1">
        <f t="shared" si="1136"/>
        <v>49.492606666666504</v>
      </c>
      <c r="AF2581" s="1">
        <f t="shared" si="1137"/>
        <v>-60.570797712412521</v>
      </c>
      <c r="AG2581" s="1">
        <f t="shared" si="1151"/>
        <v>4283.2659999999996</v>
      </c>
      <c r="AH2581" s="1">
        <f t="shared" si="1126"/>
        <v>4368.1812857142868</v>
      </c>
      <c r="AI2581" s="1">
        <f t="shared" si="1138"/>
        <v>-84.915285714287165</v>
      </c>
      <c r="AJ2581" s="1">
        <f t="shared" si="1152"/>
        <v>0</v>
      </c>
    </row>
    <row r="2582" spans="1:36" x14ac:dyDescent="0.2">
      <c r="A2582" s="1" t="s">
        <v>165</v>
      </c>
      <c r="B2582" s="1">
        <v>4270.3620000000001</v>
      </c>
      <c r="C2582" s="10">
        <v>4236.058</v>
      </c>
      <c r="D2582" s="1">
        <v>4283.1469999999999</v>
      </c>
      <c r="E2582" s="1">
        <v>4236.05</v>
      </c>
      <c r="F2582" s="1">
        <v>11715634400</v>
      </c>
      <c r="G2582" s="1">
        <v>239228146800</v>
      </c>
      <c r="H2582" s="1">
        <f t="shared" si="1127"/>
        <v>2.1760000000003856</v>
      </c>
      <c r="J2582" s="1">
        <f t="shared" si="1139"/>
        <v>4307.0866000000005</v>
      </c>
      <c r="K2582" s="1">
        <f t="shared" si="1140"/>
        <v>4359.3730666666679</v>
      </c>
      <c r="L2582" s="1">
        <f t="shared" si="1141"/>
        <v>4283.3432363636366</v>
      </c>
      <c r="M2582" s="1">
        <f t="shared" si="1142"/>
        <v>86.216119828816176</v>
      </c>
      <c r="N2582" s="1">
        <f t="shared" si="1143"/>
        <v>92.918759637846122</v>
      </c>
      <c r="O2582" s="1">
        <f t="shared" si="1144"/>
        <v>29.574733477557718</v>
      </c>
      <c r="P2582" s="1">
        <f t="shared" si="1145"/>
        <v>24.42019325055357</v>
      </c>
      <c r="Q2582" s="1">
        <f t="shared" si="1146"/>
        <v>-11711654313.149551</v>
      </c>
      <c r="R2582" s="1">
        <f t="shared" si="1125"/>
        <v>-192.72299999999996</v>
      </c>
      <c r="S2582" s="1">
        <f t="shared" si="1128"/>
        <v>7.0812403621538875</v>
      </c>
      <c r="T2582" s="1">
        <f t="shared" si="1130"/>
        <v>15.214776292026482</v>
      </c>
      <c r="U2582" s="1">
        <f t="shared" si="1147"/>
        <v>-1.1271092133299377E-2</v>
      </c>
      <c r="V2582" s="1">
        <f t="shared" si="1148"/>
        <v>-4.2475875740567916E-2</v>
      </c>
      <c r="W2582" s="1">
        <f t="shared" si="1149"/>
        <v>-1.6491100968343786</v>
      </c>
      <c r="X2582" s="1">
        <f t="shared" si="1150"/>
        <v>-2.8287339665783411</v>
      </c>
      <c r="Y2582" s="1">
        <f t="shared" si="1131"/>
        <v>4276.4576153846156</v>
      </c>
      <c r="Z2582" s="1">
        <f t="shared" si="1132"/>
        <v>4280.266333333333</v>
      </c>
      <c r="AA2582" s="1">
        <f t="shared" si="1133"/>
        <v>-3.8087179487174581</v>
      </c>
      <c r="AB2582" s="1">
        <f t="shared" si="1134"/>
        <v>0.16125128205130745</v>
      </c>
      <c r="AC2582" s="1">
        <f t="shared" si="1129"/>
        <v>4251.751666666667</v>
      </c>
      <c r="AD2582" s="1">
        <f t="shared" si="1135"/>
        <v>4312.7892333333339</v>
      </c>
      <c r="AE2582" s="1">
        <f t="shared" si="1136"/>
        <v>42.003499999999896</v>
      </c>
      <c r="AF2582" s="1">
        <f t="shared" si="1137"/>
        <v>-96.876953375579035</v>
      </c>
      <c r="AG2582" s="1">
        <f t="shared" si="1151"/>
        <v>4266.0628000000006</v>
      </c>
      <c r="AH2582" s="1">
        <f t="shared" si="1126"/>
        <v>4351.7055714285716</v>
      </c>
      <c r="AI2582" s="1">
        <f t="shared" si="1138"/>
        <v>-85.642771428570995</v>
      </c>
      <c r="AJ2582" s="1">
        <f t="shared" si="1152"/>
        <v>1</v>
      </c>
    </row>
    <row r="2583" spans="1:36" x14ac:dyDescent="0.2">
      <c r="A2583" s="1" t="s">
        <v>166</v>
      </c>
      <c r="B2583" s="1">
        <v>4251.7870000000003</v>
      </c>
      <c r="C2583" s="10">
        <v>4238.2340000000004</v>
      </c>
      <c r="D2583" s="1">
        <v>4275.47</v>
      </c>
      <c r="E2583" s="1">
        <v>4207.3140000000003</v>
      </c>
      <c r="F2583" s="1">
        <v>10384062400</v>
      </c>
      <c r="G2583" s="1">
        <v>224295333500</v>
      </c>
      <c r="H2583" s="1">
        <f t="shared" si="1127"/>
        <v>-25.590000000000146</v>
      </c>
      <c r="J2583" s="1">
        <f t="shared" si="1139"/>
        <v>4288.0319</v>
      </c>
      <c r="K2583" s="1">
        <f t="shared" si="1140"/>
        <v>4344.1408000000001</v>
      </c>
      <c r="L2583" s="1">
        <f t="shared" si="1141"/>
        <v>4270.8245818181822</v>
      </c>
      <c r="M2583" s="1">
        <f t="shared" si="1142"/>
        <v>77.51975745766768</v>
      </c>
      <c r="N2583" s="1">
        <f t="shared" si="1143"/>
        <v>84.449339650160383</v>
      </c>
      <c r="O2583" s="1">
        <f t="shared" si="1144"/>
        <v>38.592564805218842</v>
      </c>
      <c r="P2583" s="1">
        <f t="shared" si="1145"/>
        <v>18.733915229534681</v>
      </c>
      <c r="Q2583" s="1">
        <f t="shared" si="1146"/>
        <v>-962288545.66579616</v>
      </c>
      <c r="R2583" s="1">
        <f t="shared" si="1125"/>
        <v>-116.38299999999981</v>
      </c>
      <c r="S2583" s="1">
        <f t="shared" si="1128"/>
        <v>15.550660349839616</v>
      </c>
      <c r="T2583" s="1">
        <f t="shared" si="1130"/>
        <v>14.068287677076233</v>
      </c>
      <c r="U2583" s="1">
        <f t="shared" si="1147"/>
        <v>5.1342139202327801E-4</v>
      </c>
      <c r="V2583" s="1">
        <f t="shared" si="1148"/>
        <v>-4.6189085386794157E-2</v>
      </c>
      <c r="W2583" s="1">
        <f t="shared" si="1149"/>
        <v>-1.1613229836279804</v>
      </c>
      <c r="X2583" s="1">
        <f t="shared" si="1150"/>
        <v>-2.4379228223910179</v>
      </c>
      <c r="Y2583" s="1">
        <f t="shared" si="1131"/>
        <v>4236.3927692307698</v>
      </c>
      <c r="Z2583" s="1">
        <f t="shared" si="1132"/>
        <v>4236.2191851851849</v>
      </c>
      <c r="AA2583" s="1">
        <f t="shared" si="1133"/>
        <v>0.17358404558490292</v>
      </c>
      <c r="AB2583" s="1">
        <f t="shared" si="1134"/>
        <v>-3.0122575498569861</v>
      </c>
      <c r="AC2583" s="1">
        <f t="shared" si="1129"/>
        <v>4240.3393333333343</v>
      </c>
      <c r="AD2583" s="1">
        <f t="shared" si="1135"/>
        <v>4292.3177999999998</v>
      </c>
      <c r="AE2583" s="1">
        <f t="shared" si="1136"/>
        <v>31.927759999999761</v>
      </c>
      <c r="AF2583" s="1">
        <f t="shared" si="1137"/>
        <v>-108.53348656814831</v>
      </c>
      <c r="AG2583" s="1">
        <f t="shared" si="1151"/>
        <v>4264.0042000000003</v>
      </c>
      <c r="AH2583" s="1">
        <f t="shared" si="1126"/>
        <v>4333.2915714285718</v>
      </c>
      <c r="AI2583" s="1">
        <f t="shared" si="1138"/>
        <v>-69.287371428571532</v>
      </c>
      <c r="AJ2583" s="1">
        <f t="shared" si="1152"/>
        <v>0</v>
      </c>
    </row>
    <row r="2584" spans="1:36" x14ac:dyDescent="0.2">
      <c r="A2584" s="1" t="s">
        <v>167</v>
      </c>
      <c r="B2584" s="1">
        <v>4233.9279999999999</v>
      </c>
      <c r="C2584" s="10">
        <v>4212.6440000000002</v>
      </c>
      <c r="D2584" s="1">
        <v>4234.8450000000003</v>
      </c>
      <c r="E2584" s="1">
        <v>4201.9189999999999</v>
      </c>
      <c r="F2584" s="1">
        <v>8363666400</v>
      </c>
      <c r="G2584" s="1">
        <v>188136426700.00003</v>
      </c>
      <c r="H2584" s="1">
        <f t="shared" si="1127"/>
        <v>33.331999999999425</v>
      </c>
      <c r="J2584" s="1">
        <f t="shared" si="1139"/>
        <v>4273.8346000000001</v>
      </c>
      <c r="K2584" s="1">
        <f t="shared" si="1140"/>
        <v>4325.2484000000004</v>
      </c>
      <c r="L2584" s="1">
        <f t="shared" si="1141"/>
        <v>4257.1176909090909</v>
      </c>
      <c r="M2584" s="1">
        <f t="shared" si="1142"/>
        <v>89.428081381594183</v>
      </c>
      <c r="N2584" s="1">
        <f t="shared" si="1143"/>
        <v>93.632067069622536</v>
      </c>
      <c r="O2584" s="1">
        <f t="shared" si="1144"/>
        <v>34.097794639445148</v>
      </c>
      <c r="P2584" s="1">
        <f t="shared" si="1145"/>
        <v>26.429107450931706</v>
      </c>
      <c r="Q2584" s="1">
        <f t="shared" si="1146"/>
        <v>-2915065164.5020962</v>
      </c>
      <c r="R2584" s="1">
        <f t="shared" si="1125"/>
        <v>-100.97400000000016</v>
      </c>
      <c r="S2584" s="1">
        <f t="shared" si="1128"/>
        <v>6.3679329303774654</v>
      </c>
      <c r="T2584" s="1">
        <f t="shared" si="1130"/>
        <v>13.501784734451158</v>
      </c>
      <c r="U2584" s="1">
        <f t="shared" si="1147"/>
        <v>-6.0745697951215781E-3</v>
      </c>
      <c r="V2584" s="1">
        <f t="shared" si="1148"/>
        <v>-4.8802819556893806E-2</v>
      </c>
      <c r="W2584" s="1">
        <f t="shared" si="1149"/>
        <v>-1.4317493709279228</v>
      </c>
      <c r="X2584" s="1">
        <f t="shared" si="1150"/>
        <v>-2.6034204185822056</v>
      </c>
      <c r="Y2584" s="1">
        <f t="shared" si="1131"/>
        <v>4234.2970769230778</v>
      </c>
      <c r="Z2584" s="1">
        <f t="shared" si="1132"/>
        <v>4236.3384444444446</v>
      </c>
      <c r="AA2584" s="1">
        <f t="shared" si="1133"/>
        <v>-2.0413675213667375</v>
      </c>
      <c r="AB2584" s="1">
        <f t="shared" si="1134"/>
        <v>-0.2694062678054252</v>
      </c>
      <c r="AC2584" s="1">
        <f t="shared" si="1129"/>
        <v>4216.4693333333335</v>
      </c>
      <c r="AD2584" s="1">
        <f t="shared" si="1135"/>
        <v>4277.5865000000003</v>
      </c>
      <c r="AE2584" s="1">
        <f t="shared" si="1136"/>
        <v>28.709233333333032</v>
      </c>
      <c r="AF2584" s="1">
        <f t="shared" si="1137"/>
        <v>-141.92220776049408</v>
      </c>
      <c r="AG2584" s="1">
        <f t="shared" si="1151"/>
        <v>4248.0158000000001</v>
      </c>
      <c r="AH2584" s="1">
        <f t="shared" si="1126"/>
        <v>4313.5134285714294</v>
      </c>
      <c r="AI2584" s="1">
        <f t="shared" si="1138"/>
        <v>-65.497628571429232</v>
      </c>
      <c r="AJ2584" s="1">
        <f t="shared" si="1152"/>
        <v>1</v>
      </c>
    </row>
    <row r="2585" spans="1:36" x14ac:dyDescent="0.2">
      <c r="A2585" s="1" t="s">
        <v>168</v>
      </c>
      <c r="B2585" s="1">
        <v>4220.0910000000003</v>
      </c>
      <c r="C2585" s="10">
        <v>4245.9759999999997</v>
      </c>
      <c r="D2585" s="1">
        <v>4259.9849999999997</v>
      </c>
      <c r="E2585" s="1">
        <v>4214.5339999999997</v>
      </c>
      <c r="F2585" s="1">
        <v>8582327400</v>
      </c>
      <c r="G2585" s="1">
        <v>197601406400</v>
      </c>
      <c r="H2585" s="1">
        <f t="shared" si="1127"/>
        <v>-20.9399999999996</v>
      </c>
      <c r="J2585" s="1">
        <f t="shared" si="1139"/>
        <v>4267.0704000000005</v>
      </c>
      <c r="K2585" s="1">
        <f t="shared" si="1140"/>
        <v>4309.0109333333339</v>
      </c>
      <c r="L2585" s="1">
        <f t="shared" si="1141"/>
        <v>4252.0524909090909</v>
      </c>
      <c r="M2585" s="1">
        <f t="shared" si="1142"/>
        <v>56.571839760271615</v>
      </c>
      <c r="N2585" s="1">
        <f t="shared" si="1143"/>
        <v>70.663674681546837</v>
      </c>
      <c r="O2585" s="1">
        <f t="shared" si="1144"/>
        <v>34.642901709579348</v>
      </c>
      <c r="P2585" s="1">
        <f t="shared" si="1145"/>
        <v>30.633711250534162</v>
      </c>
      <c r="Q2585" s="1">
        <f t="shared" si="1146"/>
        <v>3291802459.0041995</v>
      </c>
      <c r="R2585" s="1">
        <f t="shared" si="1125"/>
        <v>-75.486000000000786</v>
      </c>
      <c r="S2585" s="1">
        <f t="shared" si="1128"/>
        <v>29.336325318453156</v>
      </c>
      <c r="T2585" s="1">
        <f t="shared" si="1130"/>
        <v>15.708169434646896</v>
      </c>
      <c r="U2585" s="1">
        <f t="shared" si="1147"/>
        <v>7.850256336823248E-3</v>
      </c>
      <c r="V2585" s="1">
        <f t="shared" si="1148"/>
        <v>-2.4948462746551655E-2</v>
      </c>
      <c r="W2585" s="1">
        <f t="shared" si="1149"/>
        <v>-0.49435322182640479</v>
      </c>
      <c r="X2585" s="1">
        <f t="shared" si="1150"/>
        <v>-1.4628631560368808</v>
      </c>
      <c r="Y2585" s="1">
        <f t="shared" si="1131"/>
        <v>4217.7719999999999</v>
      </c>
      <c r="Z2585" s="1">
        <f t="shared" si="1132"/>
        <v>4215.1130370370374</v>
      </c>
      <c r="AA2585" s="1">
        <f t="shared" si="1133"/>
        <v>2.6589629629625051</v>
      </c>
      <c r="AB2585" s="1">
        <f t="shared" si="1134"/>
        <v>-1.101301424500889</v>
      </c>
      <c r="AC2585" s="1">
        <f t="shared" si="1129"/>
        <v>4240.165</v>
      </c>
      <c r="AD2585" s="1">
        <f t="shared" si="1135"/>
        <v>4268.9169666666667</v>
      </c>
      <c r="AE2585" s="1">
        <f t="shared" si="1136"/>
        <v>26.06469999999981</v>
      </c>
      <c r="AF2585" s="1">
        <f t="shared" si="1137"/>
        <v>-73.539990016297693</v>
      </c>
      <c r="AG2585" s="1">
        <f t="shared" si="1151"/>
        <v>4243.3429999999998</v>
      </c>
      <c r="AH2585" s="1">
        <f t="shared" si="1126"/>
        <v>4300.7995714285726</v>
      </c>
      <c r="AI2585" s="1">
        <f t="shared" si="1138"/>
        <v>-57.456571428572715</v>
      </c>
      <c r="AJ2585" s="1">
        <f t="shared" si="1152"/>
        <v>0</v>
      </c>
    </row>
    <row r="2586" spans="1:36" x14ac:dyDescent="0.2">
      <c r="A2586" s="1" t="s">
        <v>169</v>
      </c>
      <c r="B2586" s="1">
        <v>4236.1540000000005</v>
      </c>
      <c r="C2586" s="10">
        <v>4225.0360000000001</v>
      </c>
      <c r="D2586" s="1">
        <v>4242.0950000000003</v>
      </c>
      <c r="E2586" s="1">
        <v>4217.2809999999999</v>
      </c>
      <c r="F2586" s="1">
        <v>7890494000</v>
      </c>
      <c r="G2586" s="1">
        <v>194245303800</v>
      </c>
      <c r="H2586" s="1">
        <f t="shared" si="1127"/>
        <v>0.63699999999971624</v>
      </c>
      <c r="J2586" s="1">
        <f t="shared" si="1139"/>
        <v>4257.4278000000004</v>
      </c>
      <c r="K2586" s="1">
        <f t="shared" si="1140"/>
        <v>4295.7486666666673</v>
      </c>
      <c r="L2586" s="1">
        <f t="shared" si="1141"/>
        <v>4244.4098727272731</v>
      </c>
      <c r="M2586" s="1">
        <f t="shared" si="1142"/>
        <v>77.212956391451655</v>
      </c>
      <c r="N2586" s="1">
        <f t="shared" si="1143"/>
        <v>84.60703560417889</v>
      </c>
      <c r="O2586" s="1">
        <f t="shared" si="1144"/>
        <v>27.714307621530253</v>
      </c>
      <c r="P2586" s="1">
        <f t="shared" si="1145"/>
        <v>35.053077762405849</v>
      </c>
      <c r="Q2586" s="1">
        <f t="shared" si="1146"/>
        <v>-2958537768.0341654</v>
      </c>
      <c r="R2586" s="1">
        <f t="shared" si="1125"/>
        <v>-97.037999999999556</v>
      </c>
      <c r="S2586" s="1">
        <f t="shared" si="1128"/>
        <v>15.392964395821105</v>
      </c>
      <c r="T2586" s="1">
        <f t="shared" si="1130"/>
        <v>15.75918021466822</v>
      </c>
      <c r="U2586" s="1">
        <f t="shared" si="1147"/>
        <v>-4.9561707876570995E-3</v>
      </c>
      <c r="V2586" s="1">
        <f t="shared" si="1148"/>
        <v>-2.0535429887393906E-2</v>
      </c>
      <c r="W2586" s="1">
        <f t="shared" si="1149"/>
        <v>-0.76083028348714044</v>
      </c>
      <c r="X2586" s="1">
        <f t="shared" si="1150"/>
        <v>-1.646108097882214</v>
      </c>
      <c r="Y2586" s="1">
        <f t="shared" si="1131"/>
        <v>4242.7544615384613</v>
      </c>
      <c r="Z2586" s="1">
        <f t="shared" si="1132"/>
        <v>4244.4248888888887</v>
      </c>
      <c r="AA2586" s="1">
        <f t="shared" si="1133"/>
        <v>-1.670427350427417</v>
      </c>
      <c r="AB2586" s="1">
        <f t="shared" si="1134"/>
        <v>1.7930849002845206</v>
      </c>
      <c r="AC2586" s="1">
        <f t="shared" si="1129"/>
        <v>4228.1373333333331</v>
      </c>
      <c r="AD2586" s="1">
        <f t="shared" si="1135"/>
        <v>4260.1350333333339</v>
      </c>
      <c r="AE2586" s="1">
        <f t="shared" si="1136"/>
        <v>24.76249999999991</v>
      </c>
      <c r="AF2586" s="1">
        <f t="shared" si="1137"/>
        <v>-86.145583038871735</v>
      </c>
      <c r="AG2586" s="1">
        <f t="shared" si="1151"/>
        <v>4231.5896000000002</v>
      </c>
      <c r="AH2586" s="1">
        <f t="shared" si="1126"/>
        <v>4285.1968571428579</v>
      </c>
      <c r="AI2586" s="1">
        <f t="shared" si="1138"/>
        <v>-53.607257142857634</v>
      </c>
      <c r="AJ2586" s="1">
        <f t="shared" si="1152"/>
        <v>1</v>
      </c>
    </row>
    <row r="2587" spans="1:36" x14ac:dyDescent="0.2">
      <c r="A2587" s="1" t="s">
        <v>170</v>
      </c>
      <c r="B2587" s="1">
        <v>4242.2740000000003</v>
      </c>
      <c r="C2587" s="10">
        <v>4225.6729999999998</v>
      </c>
      <c r="D2587" s="1">
        <v>4267.9179999999997</v>
      </c>
      <c r="E2587" s="1">
        <v>4223.0290000000005</v>
      </c>
      <c r="F2587" s="1">
        <v>10753193000</v>
      </c>
      <c r="G2587" s="1">
        <v>243871486500</v>
      </c>
      <c r="H2587" s="1">
        <f t="shared" si="1127"/>
        <v>-55.570999999999913</v>
      </c>
      <c r="J2587" s="1">
        <f t="shared" si="1139"/>
        <v>4247.7877000000008</v>
      </c>
      <c r="K2587" s="1">
        <f t="shared" si="1140"/>
        <v>4281.2286000000004</v>
      </c>
      <c r="L2587" s="1">
        <f t="shared" si="1141"/>
        <v>4238.6362727272726</v>
      </c>
      <c r="M2587" s="1">
        <f t="shared" si="1142"/>
        <v>70.756389422366823</v>
      </c>
      <c r="N2587" s="1">
        <f t="shared" si="1143"/>
        <v>83.381606010997857</v>
      </c>
      <c r="O2587" s="1">
        <f t="shared" si="1144"/>
        <v>26.145421929024881</v>
      </c>
      <c r="P2587" s="1">
        <f t="shared" si="1145"/>
        <v>27.866038055907914</v>
      </c>
      <c r="Q2587" s="1">
        <f t="shared" si="1146"/>
        <v>-9486448706.6544933</v>
      </c>
      <c r="R2587" s="1">
        <f t="shared" si="1125"/>
        <v>-22.854000000000269</v>
      </c>
      <c r="S2587" s="1">
        <f t="shared" si="1128"/>
        <v>16.618393989002147</v>
      </c>
      <c r="T2587" s="1">
        <f t="shared" si="1130"/>
        <v>15.907793350950419</v>
      </c>
      <c r="U2587" s="1">
        <f t="shared" si="1147"/>
        <v>1.5074521857221708E-4</v>
      </c>
      <c r="V2587" s="1">
        <f t="shared" si="1148"/>
        <v>-2.216587812180245E-2</v>
      </c>
      <c r="W2587" s="1">
        <f t="shared" si="1149"/>
        <v>-0.52061688487870972</v>
      </c>
      <c r="X2587" s="1">
        <f t="shared" si="1150"/>
        <v>-1.2976555374782042</v>
      </c>
      <c r="Y2587" s="1">
        <f t="shared" si="1131"/>
        <v>4225.134</v>
      </c>
      <c r="Z2587" s="1">
        <f t="shared" si="1132"/>
        <v>4225.0831851851854</v>
      </c>
      <c r="AA2587" s="1">
        <f t="shared" si="1133"/>
        <v>5.0814814814657439E-2</v>
      </c>
      <c r="AB2587" s="1">
        <f t="shared" si="1134"/>
        <v>-1.3261789173790022</v>
      </c>
      <c r="AC2587" s="1">
        <f t="shared" si="1129"/>
        <v>4238.8733333333339</v>
      </c>
      <c r="AD2587" s="1">
        <f t="shared" si="1135"/>
        <v>4251.7912999999999</v>
      </c>
      <c r="AE2587" s="1">
        <f t="shared" si="1136"/>
        <v>19.002359999999861</v>
      </c>
      <c r="AF2587" s="1">
        <f t="shared" si="1137"/>
        <v>-45.320569538611899</v>
      </c>
      <c r="AG2587" s="1">
        <f t="shared" si="1151"/>
        <v>4229.5126</v>
      </c>
      <c r="AH2587" s="1">
        <f t="shared" si="1126"/>
        <v>4270.6891428571435</v>
      </c>
      <c r="AI2587" s="1">
        <f t="shared" si="1138"/>
        <v>-41.176542857143431</v>
      </c>
      <c r="AJ2587" s="1">
        <f t="shared" si="1152"/>
        <v>0</v>
      </c>
    </row>
    <row r="2588" spans="1:36" x14ac:dyDescent="0.2">
      <c r="A2588" s="1" t="s">
        <v>171</v>
      </c>
      <c r="B2588" s="1">
        <v>4226.4250000000002</v>
      </c>
      <c r="C2588" s="10">
        <v>4170.1019999999999</v>
      </c>
      <c r="D2588" s="1">
        <v>4243.5140000000001</v>
      </c>
      <c r="E2588" s="1">
        <v>4160.8739999999998</v>
      </c>
      <c r="F2588" s="1">
        <v>11417928600.000002</v>
      </c>
      <c r="G2588" s="1">
        <v>253198574600</v>
      </c>
      <c r="H2588" s="1">
        <f t="shared" si="1127"/>
        <v>18.576000000000022</v>
      </c>
      <c r="J2588" s="1">
        <f t="shared" si="1139"/>
        <v>4239.9452000000001</v>
      </c>
      <c r="K2588" s="1">
        <f t="shared" si="1140"/>
        <v>4263.9833333333336</v>
      </c>
      <c r="L2588" s="1">
        <f t="shared" si="1141"/>
        <v>4224.5115999999998</v>
      </c>
      <c r="M2588" s="1">
        <f t="shared" si="1142"/>
        <v>91.947362909700132</v>
      </c>
      <c r="N2588" s="1">
        <f t="shared" si="1143"/>
        <v>93.523892401731985</v>
      </c>
      <c r="O2588" s="1">
        <f t="shared" si="1144"/>
        <v>33.97760045523296</v>
      </c>
      <c r="P2588" s="1">
        <f t="shared" si="1145"/>
        <v>31.466702974863953</v>
      </c>
      <c r="Q2588" s="1">
        <f t="shared" si="1146"/>
        <v>-8867961389.9128685</v>
      </c>
      <c r="R2588" s="1">
        <f t="shared" si="1125"/>
        <v>-122.48400000000038</v>
      </c>
      <c r="S2588" s="1">
        <f t="shared" si="1128"/>
        <v>6.4761075982680136</v>
      </c>
      <c r="T2588" s="1">
        <f t="shared" si="1130"/>
        <v>16.555404110777221</v>
      </c>
      <c r="U2588" s="1">
        <f t="shared" si="1147"/>
        <v>-1.3326052935875408E-2</v>
      </c>
      <c r="V2588" s="1">
        <f t="shared" si="1148"/>
        <v>-3.5161822773048253E-2</v>
      </c>
      <c r="W2588" s="1">
        <f t="shared" si="1149"/>
        <v>-1.6472665731623193</v>
      </c>
      <c r="X2588" s="1">
        <f t="shared" si="1150"/>
        <v>-2.2017284307709235</v>
      </c>
      <c r="Y2588" s="1">
        <f t="shared" si="1131"/>
        <v>4217.1236153846148</v>
      </c>
      <c r="Z2588" s="1">
        <f t="shared" si="1132"/>
        <v>4221.5566296296292</v>
      </c>
      <c r="AA2588" s="1">
        <f t="shared" si="1133"/>
        <v>-4.4330142450144194</v>
      </c>
      <c r="AB2588" s="1">
        <f t="shared" si="1134"/>
        <v>-0.84595099715115796</v>
      </c>
      <c r="AC2588" s="1">
        <f t="shared" si="1129"/>
        <v>4191.4966666666669</v>
      </c>
      <c r="AD2588" s="1">
        <f t="shared" si="1135"/>
        <v>4242.8772666666673</v>
      </c>
      <c r="AE2588" s="1">
        <f t="shared" si="1136"/>
        <v>20.356520000000092</v>
      </c>
      <c r="AF2588" s="1">
        <f t="shared" si="1137"/>
        <v>-168.26910166046775</v>
      </c>
      <c r="AG2588" s="1">
        <f t="shared" si="1151"/>
        <v>4215.886199999999</v>
      </c>
      <c r="AH2588" s="1">
        <f t="shared" si="1126"/>
        <v>4257.509500000001</v>
      </c>
      <c r="AI2588" s="1">
        <f t="shared" si="1138"/>
        <v>-41.623300000002018</v>
      </c>
      <c r="AJ2588" s="1">
        <f t="shared" si="1152"/>
        <v>1</v>
      </c>
    </row>
    <row r="2589" spans="1:36" x14ac:dyDescent="0.2">
      <c r="A2589" s="1" t="s">
        <v>172</v>
      </c>
      <c r="B2589" s="1">
        <v>4160.6480000000001</v>
      </c>
      <c r="C2589" s="10">
        <v>4188.6779999999999</v>
      </c>
      <c r="D2589" s="1">
        <v>4196.5739999999996</v>
      </c>
      <c r="E2589" s="1">
        <v>4129.4530000000004</v>
      </c>
      <c r="F2589" s="1">
        <v>10774902900</v>
      </c>
      <c r="G2589" s="1">
        <v>251125308600</v>
      </c>
      <c r="H2589" s="1">
        <f t="shared" si="1127"/>
        <v>-81.653999999999542</v>
      </c>
      <c r="J2589" s="1">
        <f t="shared" si="1139"/>
        <v>4229.5544</v>
      </c>
      <c r="K2589" s="1">
        <f t="shared" si="1140"/>
        <v>4252.9207333333343</v>
      </c>
      <c r="L2589" s="1">
        <f t="shared" si="1141"/>
        <v>4215.1902909090913</v>
      </c>
      <c r="M2589" s="1">
        <f t="shared" si="1142"/>
        <v>57.227458202433986</v>
      </c>
      <c r="N2589" s="1">
        <f t="shared" si="1143"/>
        <v>65.945812298032621</v>
      </c>
      <c r="O2589" s="1">
        <f t="shared" si="1144"/>
        <v>24.937117365098764</v>
      </c>
      <c r="P2589" s="1">
        <f t="shared" si="1145"/>
        <v>30.773474207109423</v>
      </c>
      <c r="Q2589" s="1">
        <f t="shared" si="1146"/>
        <v>8239820487.6879625</v>
      </c>
      <c r="R2589" s="1">
        <f t="shared" si="1125"/>
        <v>-80.662000000000262</v>
      </c>
      <c r="S2589" s="1">
        <f t="shared" si="1128"/>
        <v>34.054187701967372</v>
      </c>
      <c r="T2589" s="1">
        <f t="shared" si="1130"/>
        <v>17.560712913229032</v>
      </c>
      <c r="U2589" s="1">
        <f t="shared" si="1147"/>
        <v>4.4348121292684759E-3</v>
      </c>
      <c r="V2589" s="1">
        <f t="shared" si="1148"/>
        <v>-1.4087000035541768E-2</v>
      </c>
      <c r="W2589" s="1">
        <f t="shared" si="1149"/>
        <v>-0.96644696188326851</v>
      </c>
      <c r="X2589" s="1">
        <f t="shared" si="1150"/>
        <v>-1.5105556242752385</v>
      </c>
      <c r="Y2589" s="1">
        <f t="shared" si="1131"/>
        <v>4172.9598461538462</v>
      </c>
      <c r="Z2589" s="1">
        <f t="shared" si="1132"/>
        <v>4171.4780000000001</v>
      </c>
      <c r="AA2589" s="1">
        <f t="shared" si="1133"/>
        <v>1.4818461538461634</v>
      </c>
      <c r="AB2589" s="1">
        <f t="shared" si="1134"/>
        <v>-3.250042165242303</v>
      </c>
      <c r="AC2589" s="1">
        <f t="shared" si="1129"/>
        <v>4171.5683333333336</v>
      </c>
      <c r="AD2589" s="1">
        <f t="shared" si="1135"/>
        <v>4233.0051000000003</v>
      </c>
      <c r="AE2589" s="1">
        <f t="shared" si="1136"/>
        <v>24.869746666666742</v>
      </c>
      <c r="AF2589" s="1">
        <f t="shared" si="1137"/>
        <v>-164.68943167539709</v>
      </c>
      <c r="AG2589" s="1">
        <f t="shared" si="1151"/>
        <v>4211.0929999999989</v>
      </c>
      <c r="AH2589" s="1">
        <f t="shared" si="1126"/>
        <v>4248.5852142857148</v>
      </c>
      <c r="AI2589" s="1">
        <f t="shared" si="1138"/>
        <v>-37.492214285715818</v>
      </c>
      <c r="AJ2589" s="1">
        <f t="shared" si="1152"/>
        <v>0</v>
      </c>
    </row>
    <row r="2590" spans="1:36" x14ac:dyDescent="0.2">
      <c r="A2590" s="1" t="s">
        <v>173</v>
      </c>
      <c r="B2590" s="1">
        <v>4144.3770000000004</v>
      </c>
      <c r="C2590" s="10">
        <v>4107.0240000000003</v>
      </c>
      <c r="D2590" s="1">
        <v>4144.3770000000004</v>
      </c>
      <c r="E2590" s="1">
        <v>4071.431</v>
      </c>
      <c r="F2590" s="1">
        <v>14222442500</v>
      </c>
      <c r="G2590" s="1">
        <v>281013555300</v>
      </c>
      <c r="H2590" s="1">
        <f t="shared" si="1127"/>
        <v>-40.049000000000433</v>
      </c>
      <c r="J2590" s="1">
        <f t="shared" si="1139"/>
        <v>4213.3227999999999</v>
      </c>
      <c r="K2590" s="1">
        <f t="shared" si="1140"/>
        <v>4239.1478000000006</v>
      </c>
      <c r="L2590" s="1">
        <f t="shared" si="1141"/>
        <v>4192.9120363636366</v>
      </c>
      <c r="M2590" s="1">
        <f t="shared" si="1142"/>
        <v>81.885315567950869</v>
      </c>
      <c r="N2590" s="1">
        <f t="shared" si="1143"/>
        <v>84.653956263796786</v>
      </c>
      <c r="O2590" s="1">
        <f t="shared" si="1144"/>
        <v>8.836529041931227</v>
      </c>
      <c r="P2590" s="1">
        <f t="shared" si="1145"/>
        <v>19.007690004093504</v>
      </c>
      <c r="Q2590" s="1">
        <f t="shared" si="1146"/>
        <v>-343151081.62197393</v>
      </c>
      <c r="R2590" s="1">
        <f t="shared" si="1125"/>
        <v>-176.77899999999954</v>
      </c>
      <c r="S2590" s="1">
        <f t="shared" si="1128"/>
        <v>15.34604373620321</v>
      </c>
      <c r="T2590" s="1">
        <f t="shared" si="1130"/>
        <v>17.152921387937582</v>
      </c>
      <c r="U2590" s="1">
        <f t="shared" si="1147"/>
        <v>-1.9881549267790871E-2</v>
      </c>
      <c r="V2590" s="1">
        <f t="shared" si="1148"/>
        <v>-4.3228487443233495E-2</v>
      </c>
      <c r="W2590" s="1">
        <f t="shared" si="1149"/>
        <v>-2.5229208642641758</v>
      </c>
      <c r="X2590" s="1">
        <f t="shared" si="1150"/>
        <v>-3.1167537966003516</v>
      </c>
      <c r="Y2590" s="1">
        <f t="shared" si="1131"/>
        <v>4176.1158461538462</v>
      </c>
      <c r="Z2590" s="1">
        <f t="shared" si="1132"/>
        <v>4182.6295555555553</v>
      </c>
      <c r="AA2590" s="1">
        <f t="shared" si="1133"/>
        <v>-6.5137094017090931</v>
      </c>
      <c r="AB2590" s="1">
        <f t="shared" si="1134"/>
        <v>-0.11726495726488806</v>
      </c>
      <c r="AC2590" s="1">
        <f t="shared" si="1129"/>
        <v>4107.6106666666674</v>
      </c>
      <c r="AD2590" s="1">
        <f t="shared" si="1135"/>
        <v>4217.212566666667</v>
      </c>
      <c r="AE2590" s="1">
        <f t="shared" si="1136"/>
        <v>36.341053333333278</v>
      </c>
      <c r="AF2590" s="1">
        <f t="shared" si="1137"/>
        <v>-201.0616826736628</v>
      </c>
      <c r="AG2590" s="1">
        <f t="shared" si="1151"/>
        <v>4183.3026</v>
      </c>
      <c r="AH2590" s="1">
        <f t="shared" si="1126"/>
        <v>4233.2682142857147</v>
      </c>
      <c r="AI2590" s="1">
        <f t="shared" si="1138"/>
        <v>-49.965614285714764</v>
      </c>
      <c r="AJ2590" s="1">
        <f t="shared" si="1152"/>
        <v>0</v>
      </c>
    </row>
    <row r="2591" spans="1:36" x14ac:dyDescent="0.2">
      <c r="A2591" s="1" t="s">
        <v>174</v>
      </c>
      <c r="B2591" s="1">
        <v>4114.8249999999998</v>
      </c>
      <c r="C2591" s="10">
        <v>4066.9749999999999</v>
      </c>
      <c r="D2591" s="1">
        <v>4150.9799999999996</v>
      </c>
      <c r="E2591" s="1">
        <v>4058.1790000000001</v>
      </c>
      <c r="F2591" s="1">
        <v>11666612400</v>
      </c>
      <c r="G2591" s="1">
        <v>268695834800</v>
      </c>
      <c r="H2591" s="1">
        <f t="shared" si="1127"/>
        <v>34.562000000000353</v>
      </c>
      <c r="J2591" s="1">
        <f t="shared" si="1139"/>
        <v>4191.6399999999994</v>
      </c>
      <c r="K2591" s="1">
        <f t="shared" si="1140"/>
        <v>4222.1819999999998</v>
      </c>
      <c r="L2591" s="1">
        <f t="shared" si="1141"/>
        <v>4166.3033454545448</v>
      </c>
      <c r="M2591" s="1">
        <f t="shared" si="1142"/>
        <v>95.806216297398265</v>
      </c>
      <c r="N2591" s="1">
        <f t="shared" si="1143"/>
        <v>96.090110593506708</v>
      </c>
      <c r="O2591" s="1">
        <f t="shared" si="1144"/>
        <v>23.274283809927805</v>
      </c>
      <c r="P2591" s="1">
        <f t="shared" si="1145"/>
        <v>27.643853501911796</v>
      </c>
      <c r="Q2591" s="1">
        <f t="shared" si="1146"/>
        <v>-9455008588.179039</v>
      </c>
      <c r="R2591" s="1">
        <f t="shared" si="1125"/>
        <v>-169.08300000000008</v>
      </c>
      <c r="S2591" s="1">
        <f t="shared" si="1128"/>
        <v>3.9098894064932916</v>
      </c>
      <c r="T2591" s="1">
        <f t="shared" si="1130"/>
        <v>15.013374578857924</v>
      </c>
      <c r="U2591" s="1">
        <f t="shared" si="1147"/>
        <v>-9.8473681298755049E-3</v>
      </c>
      <c r="V2591" s="1">
        <f t="shared" si="1148"/>
        <v>-4.7399598064337869E-2</v>
      </c>
      <c r="W2591" s="1">
        <f t="shared" si="1149"/>
        <v>-2.9741342290845472</v>
      </c>
      <c r="X2591" s="1">
        <f t="shared" si="1150"/>
        <v>-3.6759902818021559</v>
      </c>
      <c r="Y2591" s="1">
        <f t="shared" si="1131"/>
        <v>4100.8626153846162</v>
      </c>
      <c r="Z2591" s="1">
        <f t="shared" si="1132"/>
        <v>4104.0574074074075</v>
      </c>
      <c r="AA2591" s="1">
        <f t="shared" si="1133"/>
        <v>-3.1947920227912618</v>
      </c>
      <c r="AB2591" s="1">
        <f t="shared" si="1134"/>
        <v>-5.8499259259255272</v>
      </c>
      <c r="AC2591" s="1">
        <f t="shared" si="1129"/>
        <v>4092.0446666666667</v>
      </c>
      <c r="AD2591" s="1">
        <f t="shared" si="1135"/>
        <v>4197.8456333333334</v>
      </c>
      <c r="AE2591" s="1">
        <f t="shared" si="1136"/>
        <v>45.73244000000004</v>
      </c>
      <c r="AF2591" s="1">
        <f t="shared" si="1137"/>
        <v>-154.23182707456181</v>
      </c>
      <c r="AG2591" s="1">
        <f t="shared" si="1151"/>
        <v>4151.6903999999995</v>
      </c>
      <c r="AH2591" s="1">
        <f t="shared" si="1126"/>
        <v>4215.0468571428573</v>
      </c>
      <c r="AI2591" s="1">
        <f t="shared" si="1138"/>
        <v>-63.356457142857835</v>
      </c>
      <c r="AJ2591" s="1">
        <f t="shared" si="1152"/>
        <v>1</v>
      </c>
    </row>
    <row r="2592" spans="1:36" x14ac:dyDescent="0.2">
      <c r="A2592" s="1" t="s">
        <v>175</v>
      </c>
      <c r="B2592" s="1">
        <v>4089.442</v>
      </c>
      <c r="C2592" s="10">
        <v>4101.5370000000003</v>
      </c>
      <c r="D2592" s="1">
        <v>4108.1589999999997</v>
      </c>
      <c r="E2592" s="1">
        <v>4064.6590000000001</v>
      </c>
      <c r="F2592" s="1">
        <v>8953264400</v>
      </c>
      <c r="G2592" s="1">
        <v>216898674899.99997</v>
      </c>
      <c r="H2592" s="1">
        <f t="shared" si="1127"/>
        <v>55.373999999999796</v>
      </c>
      <c r="J2592" s="1">
        <f t="shared" si="1139"/>
        <v>4178.1878999999999</v>
      </c>
      <c r="K2592" s="1">
        <f t="shared" si="1140"/>
        <v>4207.4795333333332</v>
      </c>
      <c r="L2592" s="1">
        <f t="shared" si="1141"/>
        <v>4149.9209818181816</v>
      </c>
      <c r="M2592" s="1">
        <f t="shared" si="1142"/>
        <v>79.327640543723263</v>
      </c>
      <c r="N2592" s="1">
        <f t="shared" si="1143"/>
        <v>80.046113276665793</v>
      </c>
      <c r="O2592" s="1">
        <f t="shared" si="1144"/>
        <v>37.969669612927213</v>
      </c>
      <c r="P2592" s="1">
        <f t="shared" si="1145"/>
        <v>34.756106351181856</v>
      </c>
      <c r="Q2592" s="1">
        <f t="shared" si="1146"/>
        <v>6227355578.9979239</v>
      </c>
      <c r="R2592" s="1">
        <f t="shared" si="1125"/>
        <v>-136.69700000000012</v>
      </c>
      <c r="S2592" s="1">
        <f t="shared" si="1128"/>
        <v>19.953886723334211</v>
      </c>
      <c r="T2592" s="1">
        <f t="shared" si="1130"/>
        <v>16.300639214975956</v>
      </c>
      <c r="U2592" s="1">
        <f t="shared" si="1147"/>
        <v>8.4265971512631366E-3</v>
      </c>
      <c r="V2592" s="1">
        <f t="shared" si="1148"/>
        <v>-4.2547708192930356E-2</v>
      </c>
      <c r="W2592" s="1">
        <f t="shared" si="1149"/>
        <v>-1.8345488961853447</v>
      </c>
      <c r="X2592" s="1">
        <f t="shared" si="1150"/>
        <v>-2.5179571877655933</v>
      </c>
      <c r="Y2592" s="1">
        <f t="shared" si="1131"/>
        <v>4072.2922307692306</v>
      </c>
      <c r="Z2592" s="1">
        <f t="shared" si="1132"/>
        <v>4069.5351481481484</v>
      </c>
      <c r="AA2592" s="1">
        <f t="shared" si="1133"/>
        <v>2.7570826210821906</v>
      </c>
      <c r="AB2592" s="1">
        <f t="shared" si="1134"/>
        <v>-2.0044170940165715</v>
      </c>
      <c r="AC2592" s="1">
        <f t="shared" si="1129"/>
        <v>4091.4516666666664</v>
      </c>
      <c r="AD2592" s="1">
        <f t="shared" si="1135"/>
        <v>4181.8156333333336</v>
      </c>
      <c r="AE2592" s="1">
        <f t="shared" si="1136"/>
        <v>52.917440000000035</v>
      </c>
      <c r="AF2592" s="1">
        <f t="shared" si="1137"/>
        <v>-113.84270373707569</v>
      </c>
      <c r="AG2592" s="1">
        <f t="shared" si="1151"/>
        <v>4126.8631999999998</v>
      </c>
      <c r="AH2592" s="1">
        <f t="shared" si="1126"/>
        <v>4204.5475714285712</v>
      </c>
      <c r="AI2592" s="1">
        <f t="shared" si="1138"/>
        <v>-77.684371428571467</v>
      </c>
      <c r="AJ2592" s="1">
        <f t="shared" si="1152"/>
        <v>1</v>
      </c>
    </row>
    <row r="2593" spans="1:36" x14ac:dyDescent="0.2">
      <c r="A2593" s="1" t="s">
        <v>176</v>
      </c>
      <c r="B2593" s="1">
        <v>4109.6289999999999</v>
      </c>
      <c r="C2593" s="10">
        <v>4156.9110000000001</v>
      </c>
      <c r="D2593" s="1">
        <v>4159.4849999999997</v>
      </c>
      <c r="E2593" s="1">
        <v>4097.8630000000003</v>
      </c>
      <c r="F2593" s="1">
        <v>10257100400</v>
      </c>
      <c r="G2593" s="1">
        <v>247325902000</v>
      </c>
      <c r="H2593" s="1">
        <f t="shared" si="1127"/>
        <v>-8.8360000000002401</v>
      </c>
      <c r="J2593" s="1">
        <f t="shared" si="1139"/>
        <v>4170.0556000000006</v>
      </c>
      <c r="K2593" s="1">
        <f t="shared" si="1140"/>
        <v>4201.3717999999999</v>
      </c>
      <c r="L2593" s="1">
        <f t="shared" si="1141"/>
        <v>4146.0524545454546</v>
      </c>
      <c r="M2593" s="1">
        <f t="shared" si="1142"/>
        <v>46.727817195888555</v>
      </c>
      <c r="N2593" s="1">
        <f t="shared" si="1143"/>
        <v>52.926255965747828</v>
      </c>
      <c r="O2593" s="1">
        <f t="shared" si="1144"/>
        <v>45.392824125395833</v>
      </c>
      <c r="P2593" s="1">
        <f t="shared" si="1145"/>
        <v>38.340352560449688</v>
      </c>
      <c r="Q2593" s="1">
        <f t="shared" si="1146"/>
        <v>9400205900.321434</v>
      </c>
      <c r="R2593" s="1">
        <f t="shared" si="1125"/>
        <v>-55.733000000000175</v>
      </c>
      <c r="S2593" s="1">
        <f t="shared" si="1128"/>
        <v>47.073744034252172</v>
      </c>
      <c r="T2593" s="1">
        <f t="shared" si="1130"/>
        <v>19.452947583417217</v>
      </c>
      <c r="U2593" s="1">
        <f t="shared" si="1147"/>
        <v>1.3320949137472464E-2</v>
      </c>
      <c r="V2593" s="1">
        <f t="shared" si="1148"/>
        <v>-1.8684116223148958E-2</v>
      </c>
      <c r="W2593" s="1">
        <f t="shared" si="1149"/>
        <v>-0.31521402256604292</v>
      </c>
      <c r="X2593" s="1">
        <f t="shared" si="1150"/>
        <v>-1.0582448332708816</v>
      </c>
      <c r="Y2593" s="1">
        <f t="shared" si="1131"/>
        <v>4110.0560769230769</v>
      </c>
      <c r="Z2593" s="1">
        <f t="shared" si="1132"/>
        <v>4105.6387777777782</v>
      </c>
      <c r="AA2593" s="1">
        <f t="shared" si="1133"/>
        <v>4.4172991452987844</v>
      </c>
      <c r="AB2593" s="1">
        <f t="shared" si="1134"/>
        <v>3.0891259259255097</v>
      </c>
      <c r="AC2593" s="1">
        <f t="shared" si="1129"/>
        <v>4138.0863333333336</v>
      </c>
      <c r="AD2593" s="1">
        <f t="shared" si="1135"/>
        <v>4171.5903333333335</v>
      </c>
      <c r="AE2593" s="1">
        <f t="shared" si="1136"/>
        <v>51.437999999999967</v>
      </c>
      <c r="AF2593" s="1">
        <f t="shared" si="1137"/>
        <v>-43.423150200240975</v>
      </c>
      <c r="AG2593" s="1">
        <f t="shared" si="1151"/>
        <v>4124.2250000000004</v>
      </c>
      <c r="AH2593" s="1">
        <f t="shared" si="1126"/>
        <v>4194.8564999999999</v>
      </c>
      <c r="AI2593" s="1">
        <f t="shared" si="1138"/>
        <v>-70.631499999999505</v>
      </c>
      <c r="AJ2593" s="1">
        <f t="shared" si="1152"/>
        <v>0</v>
      </c>
    </row>
    <row r="2594" spans="1:36" x14ac:dyDescent="0.2">
      <c r="A2594" s="1" t="s">
        <v>177</v>
      </c>
      <c r="B2594" s="1">
        <v>4142.1109999999999</v>
      </c>
      <c r="C2594" s="10">
        <v>4148.0749999999998</v>
      </c>
      <c r="D2594" s="1">
        <v>4155.7299999999996</v>
      </c>
      <c r="E2594" s="1">
        <v>4135.0810000000001</v>
      </c>
      <c r="F2594" s="1">
        <v>9020813800</v>
      </c>
      <c r="G2594" s="1">
        <v>224080812100</v>
      </c>
      <c r="H2594" s="1">
        <f t="shared" si="1127"/>
        <v>8.2160000000003492</v>
      </c>
      <c r="J2594" s="1">
        <f t="shared" si="1139"/>
        <v>4163.5986999999996</v>
      </c>
      <c r="K2594" s="1">
        <f t="shared" si="1140"/>
        <v>4191.7377333333334</v>
      </c>
      <c r="L2594" s="1">
        <f t="shared" si="1141"/>
        <v>4142.0559818181819</v>
      </c>
      <c r="M2594" s="1">
        <f t="shared" si="1142"/>
        <v>35.043896094512057</v>
      </c>
      <c r="N2594" s="1">
        <f t="shared" si="1143"/>
        <v>57.139110990326117</v>
      </c>
      <c r="O2594" s="1">
        <f t="shared" si="1144"/>
        <v>42.919047973029194</v>
      </c>
      <c r="P2594" s="1">
        <f t="shared" si="1145"/>
        <v>39.311884842840591</v>
      </c>
      <c r="Q2594" s="1">
        <f t="shared" si="1146"/>
        <v>2332419239.5854907</v>
      </c>
      <c r="R2594" s="1">
        <f t="shared" si="1125"/>
        <v>-97.90099999999984</v>
      </c>
      <c r="S2594" s="1">
        <f t="shared" si="1128"/>
        <v>42.860889009673883</v>
      </c>
      <c r="T2594" s="1">
        <f t="shared" si="1130"/>
        <v>23.102243191346858</v>
      </c>
      <c r="U2594" s="1">
        <f t="shared" si="1147"/>
        <v>-2.1301447056767875E-3</v>
      </c>
      <c r="V2594" s="1">
        <f t="shared" si="1148"/>
        <v>-2.1272775405982904E-2</v>
      </c>
      <c r="W2594" s="1">
        <f t="shared" si="1149"/>
        <v>-0.37284332901726902</v>
      </c>
      <c r="X2594" s="1">
        <f t="shared" si="1150"/>
        <v>-1.0416380057874541</v>
      </c>
      <c r="Y2594" s="1">
        <f t="shared" si="1131"/>
        <v>4155.5516153846156</v>
      </c>
      <c r="Z2594" s="1">
        <f t="shared" si="1132"/>
        <v>4156.2564814814814</v>
      </c>
      <c r="AA2594" s="1">
        <f t="shared" si="1133"/>
        <v>-0.7048660968657714</v>
      </c>
      <c r="AB2594" s="1">
        <f t="shared" si="1134"/>
        <v>3.3928660968658733</v>
      </c>
      <c r="AC2594" s="1">
        <f t="shared" si="1129"/>
        <v>4146.2953333333335</v>
      </c>
      <c r="AD2594" s="1">
        <f t="shared" si="1135"/>
        <v>4164.5729333333338</v>
      </c>
      <c r="AE2594" s="1">
        <f t="shared" si="1136"/>
        <v>49.475199999999994</v>
      </c>
      <c r="AF2594" s="1">
        <f t="shared" si="1137"/>
        <v>-24.62863549145208</v>
      </c>
      <c r="AG2594" s="1">
        <f t="shared" si="1151"/>
        <v>4116.1044000000002</v>
      </c>
      <c r="AH2594" s="1">
        <f t="shared" si="1126"/>
        <v>4186.1947142857134</v>
      </c>
      <c r="AI2594" s="1">
        <f t="shared" si="1138"/>
        <v>-70.090314285713248</v>
      </c>
      <c r="AJ2594" s="1">
        <f t="shared" si="1152"/>
        <v>1</v>
      </c>
    </row>
    <row r="2595" spans="1:36" x14ac:dyDescent="0.2">
      <c r="A2595" s="1" t="s">
        <v>178</v>
      </c>
      <c r="B2595" s="1">
        <v>4143.6660000000002</v>
      </c>
      <c r="C2595" s="10">
        <v>4156.2910000000002</v>
      </c>
      <c r="D2595" s="1">
        <v>4161.8090000000002</v>
      </c>
      <c r="E2595" s="1">
        <v>4131.4250000000002</v>
      </c>
      <c r="F2595" s="1">
        <v>8413695900</v>
      </c>
      <c r="G2595" s="1">
        <v>214223692300</v>
      </c>
      <c r="H2595" s="1">
        <f t="shared" si="1127"/>
        <v>-46.554000000000087</v>
      </c>
      <c r="J2595" s="1">
        <f t="shared" si="1139"/>
        <v>4154.6301999999996</v>
      </c>
      <c r="K2595" s="1">
        <f t="shared" si="1140"/>
        <v>4184.2011333333321</v>
      </c>
      <c r="L2595" s="1">
        <f t="shared" si="1141"/>
        <v>4140.7273090909084</v>
      </c>
      <c r="M2595" s="1">
        <f t="shared" si="1142"/>
        <v>5.324712920968854</v>
      </c>
      <c r="N2595" s="1">
        <f t="shared" si="1143"/>
        <v>53.221861456381369</v>
      </c>
      <c r="O2595" s="1">
        <f t="shared" si="1144"/>
        <v>50.700704061655685</v>
      </c>
      <c r="P2595" s="1">
        <f t="shared" si="1145"/>
        <v>37.273467045592234</v>
      </c>
      <c r="Q2595" s="1">
        <f t="shared" si="1146"/>
        <v>5357694453.4360046</v>
      </c>
      <c r="R2595" s="1">
        <f t="shared" si="1125"/>
        <v>-68.744999999999891</v>
      </c>
      <c r="S2595" s="1">
        <f t="shared" si="1128"/>
        <v>46.778138543618631</v>
      </c>
      <c r="T2595" s="1">
        <f t="shared" si="1130"/>
        <v>24.846424513863404</v>
      </c>
      <c r="U2595" s="1">
        <f t="shared" si="1147"/>
        <v>1.9767624547945149E-3</v>
      </c>
      <c r="V2595" s="1">
        <f t="shared" si="1148"/>
        <v>-1.3377109482785648E-2</v>
      </c>
      <c r="W2595" s="1">
        <f t="shared" si="1149"/>
        <v>3.9974676927938456E-2</v>
      </c>
      <c r="X2595" s="1">
        <f t="shared" si="1150"/>
        <v>-0.66703613052887378</v>
      </c>
      <c r="Y2595" s="1">
        <f t="shared" si="1131"/>
        <v>4149.3389999999999</v>
      </c>
      <c r="Z2595" s="1">
        <f t="shared" si="1132"/>
        <v>4148.6835925925925</v>
      </c>
      <c r="AA2595" s="1">
        <f t="shared" si="1133"/>
        <v>0.65540740740743786</v>
      </c>
      <c r="AB2595" s="1">
        <f t="shared" si="1134"/>
        <v>-0.4328113960111295</v>
      </c>
      <c r="AC2595" s="1">
        <f t="shared" si="1129"/>
        <v>4149.8416666666672</v>
      </c>
      <c r="AD2595" s="1">
        <f t="shared" si="1135"/>
        <v>4155.5406000000003</v>
      </c>
      <c r="AE2595" s="1">
        <f t="shared" si="1136"/>
        <v>41.58265333333334</v>
      </c>
      <c r="AF2595" s="1">
        <f t="shared" si="1137"/>
        <v>-9.1367158762886636</v>
      </c>
      <c r="AG2595" s="1">
        <f t="shared" si="1151"/>
        <v>4125.9578000000001</v>
      </c>
      <c r="AH2595" s="1">
        <f t="shared" si="1126"/>
        <v>4177.0867142857132</v>
      </c>
      <c r="AI2595" s="1">
        <f t="shared" si="1138"/>
        <v>-51.128914285713108</v>
      </c>
      <c r="AJ2595" s="1">
        <f t="shared" si="1152"/>
        <v>0</v>
      </c>
    </row>
    <row r="2596" spans="1:36" x14ac:dyDescent="0.2">
      <c r="A2596" s="1" t="s">
        <v>179</v>
      </c>
      <c r="B2596" s="1">
        <v>4149.2070000000003</v>
      </c>
      <c r="C2596" s="10">
        <v>4109.7370000000001</v>
      </c>
      <c r="D2596" s="1">
        <v>4160.7870000000003</v>
      </c>
      <c r="E2596" s="1">
        <v>4092.5459999999998</v>
      </c>
      <c r="F2596" s="1">
        <v>8556583900</v>
      </c>
      <c r="G2596" s="1">
        <v>217447368500</v>
      </c>
      <c r="H2596" s="1">
        <f t="shared" si="1127"/>
        <v>83.805999999999585</v>
      </c>
      <c r="J2596" s="1">
        <f t="shared" si="1139"/>
        <v>4143.1003000000001</v>
      </c>
      <c r="K2596" s="1">
        <f t="shared" si="1140"/>
        <v>4172.5967333333328</v>
      </c>
      <c r="L2596" s="1">
        <f t="shared" si="1141"/>
        <v>4132.5649090909101</v>
      </c>
      <c r="M2596" s="1">
        <f t="shared" si="1142"/>
        <v>50.24799768406838</v>
      </c>
      <c r="N2596" s="1">
        <f t="shared" si="1143"/>
        <v>75.418019538569311</v>
      </c>
      <c r="O2596" s="1">
        <f t="shared" si="1144"/>
        <v>76.662959030621607</v>
      </c>
      <c r="P2596" s="1">
        <f t="shared" si="1145"/>
        <v>44.235281183002577</v>
      </c>
      <c r="Q2596" s="1">
        <f t="shared" si="1146"/>
        <v>-4245503059.3059525</v>
      </c>
      <c r="R2596" s="1">
        <f t="shared" si="1125"/>
        <v>-115.93599999999969</v>
      </c>
      <c r="S2596" s="1">
        <f t="shared" si="1128"/>
        <v>24.581980461430682</v>
      </c>
      <c r="T2596" s="1">
        <f t="shared" si="1130"/>
        <v>25.765326120424362</v>
      </c>
      <c r="U2596" s="1">
        <f t="shared" si="1147"/>
        <v>-1.1327732163883015E-2</v>
      </c>
      <c r="V2596" s="1">
        <f t="shared" si="1148"/>
        <v>-3.2086615656800599E-2</v>
      </c>
      <c r="W2596" s="1">
        <f t="shared" si="1149"/>
        <v>-0.80527377046604398</v>
      </c>
      <c r="X2596" s="1">
        <f t="shared" si="1150"/>
        <v>-1.5064895399828504</v>
      </c>
      <c r="Y2596" s="1">
        <f t="shared" si="1131"/>
        <v>4149.1288461538461</v>
      </c>
      <c r="Z2596" s="1">
        <f t="shared" si="1132"/>
        <v>4152.8425555555559</v>
      </c>
      <c r="AA2596" s="1">
        <f t="shared" si="1133"/>
        <v>-3.7137094017098207</v>
      </c>
      <c r="AB2596" s="1">
        <f t="shared" si="1134"/>
        <v>-0.2184159544160138</v>
      </c>
      <c r="AC2596" s="1">
        <f t="shared" si="1129"/>
        <v>4121.0233333333335</v>
      </c>
      <c r="AD2596" s="1">
        <f t="shared" si="1135"/>
        <v>4144.8292000000001</v>
      </c>
      <c r="AE2596" s="1">
        <f t="shared" si="1136"/>
        <v>34.785866666666742</v>
      </c>
      <c r="AF2596" s="1">
        <f t="shared" si="1137"/>
        <v>-45.623637697046568</v>
      </c>
      <c r="AG2596" s="1">
        <f t="shared" si="1151"/>
        <v>4134.5102000000006</v>
      </c>
      <c r="AH2596" s="1">
        <f t="shared" si="1126"/>
        <v>4168.0637857142856</v>
      </c>
      <c r="AI2596" s="1">
        <f t="shared" si="1138"/>
        <v>-33.553585714284964</v>
      </c>
      <c r="AJ2596" s="1">
        <f t="shared" si="1152"/>
        <v>1</v>
      </c>
    </row>
    <row r="2597" spans="1:36" x14ac:dyDescent="0.2">
      <c r="A2597" s="1" t="s">
        <v>180</v>
      </c>
      <c r="B2597" s="1">
        <v>4130.741</v>
      </c>
      <c r="C2597" s="10">
        <v>4193.5429999999997</v>
      </c>
      <c r="D2597" s="1">
        <v>4193.8119999999999</v>
      </c>
      <c r="E2597" s="1">
        <v>4116.0559999999996</v>
      </c>
      <c r="F2597" s="1">
        <v>12138505100</v>
      </c>
      <c r="G2597" s="1">
        <v>269630998400</v>
      </c>
      <c r="H2597" s="1">
        <f t="shared" si="1127"/>
        <v>-2.3909999999996217</v>
      </c>
      <c r="J2597" s="1">
        <f t="shared" si="1139"/>
        <v>4139.8873000000003</v>
      </c>
      <c r="K2597" s="1">
        <f t="shared" si="1140"/>
        <v>4169.7623999999996</v>
      </c>
      <c r="L2597" s="1">
        <f t="shared" si="1141"/>
        <v>4141.7363090909093</v>
      </c>
      <c r="M2597" s="1">
        <f t="shared" si="1142"/>
        <v>0.20828010189483268</v>
      </c>
      <c r="N2597" s="1">
        <f t="shared" si="1143"/>
        <v>26.962527315402081</v>
      </c>
      <c r="O2597" s="1">
        <f t="shared" si="1144"/>
        <v>71.838461425988271</v>
      </c>
      <c r="P2597" s="1">
        <f t="shared" si="1145"/>
        <v>46.116233328595726</v>
      </c>
      <c r="Q2597" s="1">
        <f t="shared" si="1146"/>
        <v>12054517809.709789</v>
      </c>
      <c r="R2597" s="1">
        <f t="shared" si="1125"/>
        <v>23.440999999999804</v>
      </c>
      <c r="S2597" s="1">
        <f t="shared" si="1128"/>
        <v>73.037472684597915</v>
      </c>
      <c r="T2597" s="1">
        <f t="shared" si="1130"/>
        <v>31.40723398998394</v>
      </c>
      <c r="U2597" s="1">
        <f t="shared" si="1147"/>
        <v>1.998453336474661E-2</v>
      </c>
      <c r="V2597" s="1">
        <f t="shared" si="1148"/>
        <v>-7.4539009845124146E-3</v>
      </c>
      <c r="W2597" s="1">
        <f t="shared" si="1149"/>
        <v>1.2960666827814211</v>
      </c>
      <c r="X2597" s="1">
        <f t="shared" si="1150"/>
        <v>0.57031067285752424</v>
      </c>
      <c r="Y2597" s="1">
        <f t="shared" si="1131"/>
        <v>4122.6302307692313</v>
      </c>
      <c r="Z2597" s="1">
        <f t="shared" si="1132"/>
        <v>4115.944851851852</v>
      </c>
      <c r="AA2597" s="1">
        <f t="shared" si="1133"/>
        <v>6.6853789173792393</v>
      </c>
      <c r="AB2597" s="1">
        <f t="shared" si="1134"/>
        <v>-1.6338917378920086</v>
      </c>
      <c r="AC2597" s="1">
        <f t="shared" si="1129"/>
        <v>4167.8036666666667</v>
      </c>
      <c r="AD2597" s="1">
        <f t="shared" si="1135"/>
        <v>4137.722233333333</v>
      </c>
      <c r="AE2597" s="1">
        <f t="shared" si="1136"/>
        <v>27.751720000000159</v>
      </c>
      <c r="AF2597" s="1">
        <f t="shared" si="1137"/>
        <v>72.263228689569658</v>
      </c>
      <c r="AG2597" s="1">
        <f t="shared" si="1151"/>
        <v>4152.9114</v>
      </c>
      <c r="AH2597" s="1">
        <f t="shared" si="1126"/>
        <v>4164.8715714285709</v>
      </c>
      <c r="AI2597" s="1">
        <f t="shared" si="1138"/>
        <v>-11.960171428570902</v>
      </c>
      <c r="AJ2597" s="1">
        <f t="shared" si="1152"/>
        <v>0</v>
      </c>
    </row>
    <row r="2598" spans="1:36" x14ac:dyDescent="0.2">
      <c r="A2598" s="1" t="s">
        <v>181</v>
      </c>
      <c r="B2598" s="1">
        <v>4185.42</v>
      </c>
      <c r="C2598" s="10">
        <v>4191.152</v>
      </c>
      <c r="D2598" s="1">
        <v>4202.4660000000003</v>
      </c>
      <c r="E2598" s="1">
        <v>4175.05</v>
      </c>
      <c r="F2598" s="1">
        <v>10680829500</v>
      </c>
      <c r="G2598" s="1">
        <v>219208055300</v>
      </c>
      <c r="H2598" s="1">
        <f t="shared" si="1127"/>
        <v>-5.4729999999999563</v>
      </c>
      <c r="J2598" s="1">
        <f t="shared" si="1139"/>
        <v>4141.9922999999999</v>
      </c>
      <c r="K2598" s="1">
        <f t="shared" si="1140"/>
        <v>4166.6235999999999</v>
      </c>
      <c r="L2598" s="1">
        <f t="shared" si="1141"/>
        <v>4151.0571636363638</v>
      </c>
      <c r="M2598" s="1">
        <f t="shared" si="1142"/>
        <v>10.292940320233125</v>
      </c>
      <c r="N2598" s="1">
        <f t="shared" si="1143"/>
        <v>7.8413162654988229</v>
      </c>
      <c r="O2598" s="1">
        <f t="shared" si="1144"/>
        <v>59.26350498467248</v>
      </c>
      <c r="P2598" s="1">
        <f t="shared" si="1145"/>
        <v>45.466170288984351</v>
      </c>
      <c r="Q2598" s="1">
        <f t="shared" si="1146"/>
        <v>1865327241.2458036</v>
      </c>
      <c r="R2598" s="1">
        <f t="shared" ref="R2598:R2661" si="1153">C2598-C2589</f>
        <v>2.4740000000001601</v>
      </c>
      <c r="S2598" s="1">
        <f t="shared" si="1128"/>
        <v>92.158683734501182</v>
      </c>
      <c r="T2598" s="1">
        <f t="shared" si="1130"/>
        <v>39.97549160360726</v>
      </c>
      <c r="U2598" s="1">
        <f t="shared" si="1147"/>
        <v>-5.7048754137278281E-4</v>
      </c>
      <c r="V2598" s="1">
        <f t="shared" si="1148"/>
        <v>-8.1693495923607275E-3</v>
      </c>
      <c r="W2598" s="1">
        <f t="shared" si="1149"/>
        <v>1.1868612116927442</v>
      </c>
      <c r="X2598" s="1">
        <f t="shared" si="1150"/>
        <v>0.58868768467591237</v>
      </c>
      <c r="Y2598" s="1">
        <f t="shared" si="1131"/>
        <v>4193.175153846154</v>
      </c>
      <c r="Z2598" s="1">
        <f t="shared" si="1132"/>
        <v>4193.3658888888885</v>
      </c>
      <c r="AA2598" s="1">
        <f t="shared" si="1133"/>
        <v>-0.1907350427345591</v>
      </c>
      <c r="AB2598" s="1">
        <f t="shared" si="1134"/>
        <v>5.3101561253564791</v>
      </c>
      <c r="AC2598" s="1">
        <f t="shared" si="1129"/>
        <v>4189.5560000000005</v>
      </c>
      <c r="AD2598" s="1">
        <f t="shared" si="1135"/>
        <v>4137.528166666666</v>
      </c>
      <c r="AE2598" s="1">
        <f t="shared" si="1136"/>
        <v>27.596466666666903</v>
      </c>
      <c r="AF2598" s="1">
        <f t="shared" si="1137"/>
        <v>125.68718539652181</v>
      </c>
      <c r="AG2598" s="1">
        <f t="shared" si="1151"/>
        <v>4159.7596000000003</v>
      </c>
      <c r="AH2598" s="1">
        <f t="shared" si="1126"/>
        <v>4163.3364285714279</v>
      </c>
      <c r="AI2598" s="1">
        <f t="shared" si="1138"/>
        <v>-3.5768285714275407</v>
      </c>
      <c r="AJ2598" s="1">
        <f t="shared" si="1152"/>
        <v>0</v>
      </c>
    </row>
    <row r="2599" spans="1:36" x14ac:dyDescent="0.2">
      <c r="A2599" s="1" t="s">
        <v>182</v>
      </c>
      <c r="B2599" s="1">
        <v>4180.0010000000002</v>
      </c>
      <c r="C2599" s="10">
        <v>4185.6790000000001</v>
      </c>
      <c r="D2599" s="1">
        <v>4219.9179999999997</v>
      </c>
      <c r="E2599" s="1">
        <v>4174.3</v>
      </c>
      <c r="F2599" s="1">
        <v>10589849500</v>
      </c>
      <c r="G2599" s="1">
        <v>245539801000</v>
      </c>
      <c r="H2599" s="1">
        <f t="shared" si="1127"/>
        <v>-7.8419999999996435</v>
      </c>
      <c r="J2599" s="1">
        <f t="shared" si="1139"/>
        <v>4141.6923999999999</v>
      </c>
      <c r="K2599" s="1">
        <f t="shared" si="1140"/>
        <v>4164.8259333333326</v>
      </c>
      <c r="L2599" s="1">
        <f t="shared" si="1141"/>
        <v>4159.0002000000004</v>
      </c>
      <c r="M2599" s="1">
        <f t="shared" si="1142"/>
        <v>26.881104167320618</v>
      </c>
      <c r="N2599" s="1">
        <f t="shared" si="1143"/>
        <v>21.169291265557266</v>
      </c>
      <c r="O2599" s="1">
        <f t="shared" si="1144"/>
        <v>59.645324794856421</v>
      </c>
      <c r="P2599" s="1">
        <f t="shared" si="1145"/>
        <v>50.983263545138669</v>
      </c>
      <c r="Q2599" s="1">
        <f t="shared" si="1146"/>
        <v>-5306763987.2418623</v>
      </c>
      <c r="R2599" s="1">
        <f t="shared" si="1153"/>
        <v>78.654999999999745</v>
      </c>
      <c r="S2599" s="1">
        <f t="shared" si="1128"/>
        <v>78.830708734442737</v>
      </c>
      <c r="T2599" s="1">
        <f t="shared" si="1130"/>
        <v>44.453143706854789</v>
      </c>
      <c r="U2599" s="1">
        <f t="shared" si="1147"/>
        <v>-1.3075536848382201E-3</v>
      </c>
      <c r="V2599" s="1">
        <f t="shared" si="1148"/>
        <v>3.7354002372124774E-3</v>
      </c>
      <c r="W2599" s="1">
        <f t="shared" si="1149"/>
        <v>1.062044105448299</v>
      </c>
      <c r="X2599" s="1">
        <f t="shared" si="1150"/>
        <v>0.50069479494375058</v>
      </c>
      <c r="Y2599" s="1">
        <f t="shared" si="1131"/>
        <v>4190.3099999999995</v>
      </c>
      <c r="Z2599" s="1">
        <f t="shared" si="1132"/>
        <v>4190.7465925925926</v>
      </c>
      <c r="AA2599" s="1">
        <f t="shared" si="1133"/>
        <v>-0.43659259259311511</v>
      </c>
      <c r="AB2599" s="1">
        <f t="shared" si="1134"/>
        <v>-0.23990655270627029</v>
      </c>
      <c r="AC2599" s="1">
        <f t="shared" si="1129"/>
        <v>4193.299</v>
      </c>
      <c r="AD2599" s="1">
        <f t="shared" si="1135"/>
        <v>4139.7012333333332</v>
      </c>
      <c r="AE2599" s="1">
        <f t="shared" si="1136"/>
        <v>29.657900000000019</v>
      </c>
      <c r="AF2599" s="1">
        <f t="shared" si="1137"/>
        <v>120.48002199901032</v>
      </c>
      <c r="AG2599" s="1">
        <f t="shared" si="1151"/>
        <v>4167.2803999999996</v>
      </c>
      <c r="AH2599" s="1">
        <f t="shared" si="1126"/>
        <v>4159.0294999999996</v>
      </c>
      <c r="AI2599" s="1">
        <f t="shared" si="1138"/>
        <v>8.2509000000000015</v>
      </c>
      <c r="AJ2599" s="1">
        <f t="shared" si="1152"/>
        <v>0</v>
      </c>
    </row>
    <row r="2600" spans="1:36" x14ac:dyDescent="0.2">
      <c r="A2600" s="1" t="s">
        <v>183</v>
      </c>
      <c r="B2600" s="1">
        <v>4190.527</v>
      </c>
      <c r="C2600" s="10">
        <v>4177.8370000000004</v>
      </c>
      <c r="D2600" s="1">
        <v>4208.8010000000004</v>
      </c>
      <c r="E2600" s="1">
        <v>4170.5200000000004</v>
      </c>
      <c r="F2600" s="1">
        <v>9390613900</v>
      </c>
      <c r="G2600" s="1">
        <v>233818584700</v>
      </c>
      <c r="H2600" s="1">
        <f t="shared" si="1127"/>
        <v>39.121999999999389</v>
      </c>
      <c r="J2600" s="1">
        <f t="shared" si="1139"/>
        <v>4148.7737000000006</v>
      </c>
      <c r="K2600" s="1">
        <f t="shared" si="1140"/>
        <v>4160.2833333333338</v>
      </c>
      <c r="L2600" s="1">
        <f t="shared" si="1141"/>
        <v>4165.5719454545451</v>
      </c>
      <c r="M2600" s="1">
        <f t="shared" si="1142"/>
        <v>33.037873315955842</v>
      </c>
      <c r="N2600" s="1">
        <f t="shared" si="1143"/>
        <v>26.017843562776655</v>
      </c>
      <c r="O2600" s="1">
        <f t="shared" si="1144"/>
        <v>66.380111022312533</v>
      </c>
      <c r="P2600" s="1">
        <f t="shared" si="1145"/>
        <v>53.416578275293027</v>
      </c>
      <c r="Q2600" s="1">
        <f t="shared" si="1146"/>
        <v>-5800784903.563117</v>
      </c>
      <c r="R2600" s="1">
        <f t="shared" si="1153"/>
        <v>110.86200000000053</v>
      </c>
      <c r="S2600" s="1">
        <f t="shared" si="1128"/>
        <v>73.982156437223352</v>
      </c>
      <c r="T2600" s="1">
        <f t="shared" si="1130"/>
        <v>50.316754976956801</v>
      </c>
      <c r="U2600" s="1">
        <f t="shared" si="1147"/>
        <v>-1.8770478599331765E-3</v>
      </c>
      <c r="V2600" s="1">
        <f t="shared" si="1148"/>
        <v>-2.5881674361217166E-3</v>
      </c>
      <c r="W2600" s="1">
        <f t="shared" si="1149"/>
        <v>0.70052748357905836</v>
      </c>
      <c r="X2600" s="1">
        <f t="shared" si="1150"/>
        <v>0.4219344035061719</v>
      </c>
      <c r="Y2600" s="1">
        <f t="shared" si="1131"/>
        <v>4184.4725384615385</v>
      </c>
      <c r="Z2600" s="1">
        <f t="shared" si="1132"/>
        <v>4185.0981111111114</v>
      </c>
      <c r="AA2600" s="1">
        <f t="shared" si="1133"/>
        <v>-0.62557264957285952</v>
      </c>
      <c r="AB2600" s="1">
        <f t="shared" si="1134"/>
        <v>-0.47438860398906396</v>
      </c>
      <c r="AC2600" s="1">
        <f t="shared" si="1129"/>
        <v>4185.7193333333335</v>
      </c>
      <c r="AD2600" s="1">
        <f t="shared" si="1135"/>
        <v>4147.5120999999999</v>
      </c>
      <c r="AE2600" s="1">
        <f t="shared" si="1136"/>
        <v>29.731833333333405</v>
      </c>
      <c r="AF2600" s="1">
        <f t="shared" si="1137"/>
        <v>85.670764407023768</v>
      </c>
      <c r="AG2600" s="1">
        <f t="shared" si="1151"/>
        <v>4171.5895999999993</v>
      </c>
      <c r="AH2600" s="1">
        <f t="shared" si="1126"/>
        <v>4155.6581428571426</v>
      </c>
      <c r="AI2600" s="1">
        <f t="shared" si="1138"/>
        <v>15.931457142856743</v>
      </c>
      <c r="AJ2600" s="1">
        <f t="shared" si="1152"/>
        <v>1</v>
      </c>
    </row>
    <row r="2601" spans="1:36" x14ac:dyDescent="0.2">
      <c r="A2601" s="1" t="s">
        <v>184</v>
      </c>
      <c r="B2601" s="1">
        <v>4182.567</v>
      </c>
      <c r="C2601" s="10">
        <v>4216.9589999999998</v>
      </c>
      <c r="D2601" s="1">
        <v>4222.7870000000003</v>
      </c>
      <c r="E2601" s="1">
        <v>4155.1729999999998</v>
      </c>
      <c r="F2601" s="1">
        <v>11286465900</v>
      </c>
      <c r="G2601" s="1">
        <v>252044325100.00003</v>
      </c>
      <c r="H2601" s="1">
        <f t="shared" si="1127"/>
        <v>-36.858999999999469</v>
      </c>
      <c r="J2601" s="1">
        <f t="shared" si="1139"/>
        <v>4163.7721000000001</v>
      </c>
      <c r="K2601" s="1">
        <f t="shared" si="1140"/>
        <v>4159.744866666666</v>
      </c>
      <c r="L2601" s="1">
        <f t="shared" si="1141"/>
        <v>4177.9692727272723</v>
      </c>
      <c r="M2601" s="1">
        <f t="shared" si="1142"/>
        <v>4.4747813668509986</v>
      </c>
      <c r="N2601" s="1">
        <f t="shared" si="1143"/>
        <v>3.6856217747650155</v>
      </c>
      <c r="O2601" s="1">
        <f t="shared" si="1144"/>
        <v>70.047238351387591</v>
      </c>
      <c r="P2601" s="1">
        <f t="shared" si="1145"/>
        <v>59.899643441601405</v>
      </c>
      <c r="Q2601" s="1">
        <f t="shared" si="1146"/>
        <v>9340788281.0097198</v>
      </c>
      <c r="R2601" s="1">
        <f t="shared" si="1153"/>
        <v>115.42199999999957</v>
      </c>
      <c r="S2601" s="1">
        <f t="shared" si="1128"/>
        <v>96.314378225234989</v>
      </c>
      <c r="T2601" s="1">
        <f t="shared" si="1130"/>
        <v>59.557203858830974</v>
      </c>
      <c r="U2601" s="1">
        <f t="shared" si="1147"/>
        <v>9.2773014866872998E-3</v>
      </c>
      <c r="V2601" s="1">
        <f t="shared" si="1148"/>
        <v>2.6767557238525874E-2</v>
      </c>
      <c r="W2601" s="1">
        <f t="shared" si="1149"/>
        <v>1.2773729859038081</v>
      </c>
      <c r="X2601" s="1">
        <f t="shared" si="1150"/>
        <v>1.3754240985260553</v>
      </c>
      <c r="Y2601" s="1">
        <f t="shared" si="1131"/>
        <v>4183.8557692307695</v>
      </c>
      <c r="Z2601" s="1">
        <f t="shared" si="1132"/>
        <v>4180.7349259259263</v>
      </c>
      <c r="AA2601" s="1">
        <f t="shared" si="1133"/>
        <v>3.1208433048432198</v>
      </c>
      <c r="AB2601" s="1">
        <f t="shared" si="1134"/>
        <v>0.12371054131035641</v>
      </c>
      <c r="AC2601" s="1">
        <f t="shared" si="1129"/>
        <v>4198.306333333333</v>
      </c>
      <c r="AD2601" s="1">
        <f t="shared" si="1135"/>
        <v>4158.1382666666668</v>
      </c>
      <c r="AE2601" s="1">
        <f t="shared" si="1136"/>
        <v>28.798599999999944</v>
      </c>
      <c r="AF2601" s="1">
        <f t="shared" si="1137"/>
        <v>92.986155962827468</v>
      </c>
      <c r="AG2601" s="1">
        <f t="shared" si="1151"/>
        <v>4193.0339999999997</v>
      </c>
      <c r="AH2601" s="1">
        <f t="shared" si="1126"/>
        <v>4155.0357142857147</v>
      </c>
      <c r="AI2601" s="1">
        <f t="shared" si="1138"/>
        <v>37.998285714284975</v>
      </c>
      <c r="AJ2601" s="1">
        <f t="shared" si="1152"/>
        <v>0</v>
      </c>
    </row>
    <row r="2602" spans="1:36" x14ac:dyDescent="0.2">
      <c r="A2602" s="1" t="s">
        <v>185</v>
      </c>
      <c r="B2602" s="1">
        <v>4205.7849999999999</v>
      </c>
      <c r="C2602" s="10">
        <v>4180.1000000000004</v>
      </c>
      <c r="D2602" s="1">
        <v>4211.9139999999998</v>
      </c>
      <c r="E2602" s="1">
        <v>4173.5410000000002</v>
      </c>
      <c r="F2602" s="1">
        <v>10105265000</v>
      </c>
      <c r="G2602" s="1">
        <v>233115491400</v>
      </c>
      <c r="H2602" s="1">
        <f t="shared" si="1127"/>
        <v>-29.026000000000749</v>
      </c>
      <c r="J2602" s="1">
        <f t="shared" si="1139"/>
        <v>4171.6284000000005</v>
      </c>
      <c r="K2602" s="1">
        <f t="shared" si="1140"/>
        <v>4156.7066666666669</v>
      </c>
      <c r="L2602" s="1">
        <f t="shared" si="1141"/>
        <v>4180.9379818181815</v>
      </c>
      <c r="M2602" s="1">
        <f t="shared" si="1142"/>
        <v>39.994940551479544</v>
      </c>
      <c r="N2602" s="1">
        <f t="shared" si="1143"/>
        <v>32.775393309326368</v>
      </c>
      <c r="O2602" s="1">
        <f t="shared" si="1144"/>
        <v>32.409102582157487</v>
      </c>
      <c r="P2602" s="1">
        <f t="shared" si="1145"/>
        <v>61.743669374771329</v>
      </c>
      <c r="Q2602" s="1">
        <f t="shared" si="1146"/>
        <v>-6650730137.7269077</v>
      </c>
      <c r="R2602" s="1">
        <f t="shared" si="1153"/>
        <v>23.189000000000306</v>
      </c>
      <c r="S2602" s="1">
        <f t="shared" si="1128"/>
        <v>67.224606690673639</v>
      </c>
      <c r="T2602" s="1">
        <f t="shared" si="1130"/>
        <v>64.284275855564928</v>
      </c>
      <c r="U2602" s="1">
        <f t="shared" si="1147"/>
        <v>-8.8177316332143877E-3</v>
      </c>
      <c r="V2602" s="1">
        <f t="shared" si="1148"/>
        <v>2.7815513987669079E-2</v>
      </c>
      <c r="W2602" s="1">
        <f t="shared" si="1149"/>
        <v>0.20307657316744349</v>
      </c>
      <c r="X2602" s="1">
        <f t="shared" si="1150"/>
        <v>0.56278528193794675</v>
      </c>
      <c r="Y2602" s="1">
        <f t="shared" si="1131"/>
        <v>4211.2883846153845</v>
      </c>
      <c r="Z2602" s="1">
        <f t="shared" si="1132"/>
        <v>4214.2287037037031</v>
      </c>
      <c r="AA2602" s="1">
        <f t="shared" si="1133"/>
        <v>-2.9403190883185744</v>
      </c>
      <c r="AB2602" s="1">
        <f t="shared" si="1134"/>
        <v>1.908610826210861</v>
      </c>
      <c r="AC2602" s="1">
        <f t="shared" si="1129"/>
        <v>4188.5183333333334</v>
      </c>
      <c r="AD2602" s="1">
        <f t="shared" si="1135"/>
        <v>4167.8449333333338</v>
      </c>
      <c r="AE2602" s="1">
        <f t="shared" si="1136"/>
        <v>23.234866666666584</v>
      </c>
      <c r="AF2602" s="1">
        <f t="shared" si="1137"/>
        <v>59.317175623989662</v>
      </c>
      <c r="AG2602" s="1">
        <f t="shared" si="1151"/>
        <v>4190.3454000000002</v>
      </c>
      <c r="AH2602" s="1">
        <f t="shared" ref="AH2602:AH2665" si="1154">SUM(C2589:C2602)/14</f>
        <v>4155.7498571428569</v>
      </c>
      <c r="AI2602" s="1">
        <f t="shared" si="1138"/>
        <v>34.5955428571433</v>
      </c>
      <c r="AJ2602" s="1">
        <f t="shared" si="1152"/>
        <v>0</v>
      </c>
    </row>
    <row r="2603" spans="1:36" x14ac:dyDescent="0.2">
      <c r="A2603" s="1" t="s">
        <v>186</v>
      </c>
      <c r="B2603" s="1">
        <v>4174.5460000000003</v>
      </c>
      <c r="C2603" s="10">
        <v>4151.0739999999996</v>
      </c>
      <c r="D2603" s="1">
        <v>4185.6580000000004</v>
      </c>
      <c r="E2603" s="1">
        <v>4151.0739999999996</v>
      </c>
      <c r="F2603" s="1">
        <v>11740297800</v>
      </c>
      <c r="G2603" s="1">
        <v>262494128200</v>
      </c>
      <c r="H2603" s="1">
        <f t="shared" si="1127"/>
        <v>30.32300000000032</v>
      </c>
      <c r="J2603" s="1">
        <f t="shared" si="1139"/>
        <v>4171.0447000000004</v>
      </c>
      <c r="K2603" s="1">
        <f t="shared" si="1140"/>
        <v>4155.4381333333331</v>
      </c>
      <c r="L2603" s="1">
        <f t="shared" si="1141"/>
        <v>4177.2008181818182</v>
      </c>
      <c r="M2603" s="1">
        <f t="shared" si="1142"/>
        <v>100</v>
      </c>
      <c r="N2603" s="1">
        <f t="shared" si="1143"/>
        <v>55.061770103116835</v>
      </c>
      <c r="O2603" s="1">
        <f t="shared" si="1144"/>
        <v>46.718692186080887</v>
      </c>
      <c r="P2603" s="1">
        <f t="shared" si="1145"/>
        <v>61.285335564210229</v>
      </c>
      <c r="Q2603" s="1">
        <f t="shared" si="1146"/>
        <v>-11740297800</v>
      </c>
      <c r="R2603" s="1">
        <f t="shared" si="1153"/>
        <v>2.9989999999997963</v>
      </c>
      <c r="S2603" s="1">
        <f t="shared" si="1128"/>
        <v>44.938229896883158</v>
      </c>
      <c r="T2603" s="1">
        <f t="shared" si="1130"/>
        <v>64.070724441828034</v>
      </c>
      <c r="U2603" s="1">
        <f t="shared" si="1147"/>
        <v>-6.9924072661679245E-3</v>
      </c>
      <c r="V2603" s="1">
        <f t="shared" si="1148"/>
        <v>1.2077667469536261E-2</v>
      </c>
      <c r="W2603" s="1">
        <f t="shared" si="1149"/>
        <v>-0.47879371803425552</v>
      </c>
      <c r="X2603" s="1">
        <f t="shared" si="1150"/>
        <v>-0.1050222189166066</v>
      </c>
      <c r="Y2603" s="1">
        <f t="shared" si="1131"/>
        <v>4175.6344615384614</v>
      </c>
      <c r="Z2603" s="1">
        <f t="shared" si="1132"/>
        <v>4177.9499259259264</v>
      </c>
      <c r="AA2603" s="1">
        <f t="shared" si="1133"/>
        <v>-2.3154643874649992</v>
      </c>
      <c r="AB2603" s="1">
        <f t="shared" si="1134"/>
        <v>-2.8153481481478591</v>
      </c>
      <c r="AC2603" s="1">
        <f t="shared" si="1129"/>
        <v>4162.6019999999999</v>
      </c>
      <c r="AD2603" s="1">
        <f t="shared" si="1135"/>
        <v>4170.2964999999995</v>
      </c>
      <c r="AE2603" s="1">
        <f t="shared" si="1136"/>
        <v>20.783299999999961</v>
      </c>
      <c r="AF2603" s="1">
        <f t="shared" si="1137"/>
        <v>-24.681675511908189</v>
      </c>
      <c r="AG2603" s="1">
        <f t="shared" si="1151"/>
        <v>4182.3297999999995</v>
      </c>
      <c r="AH2603" s="1">
        <f t="shared" si="1154"/>
        <v>4153.0638571428572</v>
      </c>
      <c r="AI2603" s="1">
        <f t="shared" si="1138"/>
        <v>29.265942857142363</v>
      </c>
      <c r="AJ2603" s="1">
        <f t="shared" si="1152"/>
        <v>1</v>
      </c>
    </row>
    <row r="2604" spans="1:36" x14ac:dyDescent="0.2">
      <c r="A2604" s="1" t="s">
        <v>187</v>
      </c>
      <c r="B2604" s="1">
        <v>4135.1620000000003</v>
      </c>
      <c r="C2604" s="10">
        <v>4181.3969999999999</v>
      </c>
      <c r="D2604" s="1">
        <v>4183.6499999999996</v>
      </c>
      <c r="E2604" s="1">
        <v>4134.201</v>
      </c>
      <c r="F2604" s="1">
        <v>11244272000</v>
      </c>
      <c r="G2604" s="1">
        <v>259747163700</v>
      </c>
      <c r="H2604" s="1">
        <f t="shared" si="1127"/>
        <v>-20.3149999999996</v>
      </c>
      <c r="J2604" s="1">
        <f t="shared" si="1139"/>
        <v>4174.3768999999993</v>
      </c>
      <c r="K2604" s="1">
        <f t="shared" si="1140"/>
        <v>4154.9527333333335</v>
      </c>
      <c r="L2604" s="1">
        <f t="shared" si="1141"/>
        <v>4179.0830545454537</v>
      </c>
      <c r="M2604" s="1">
        <f t="shared" si="1142"/>
        <v>46.722958481024335</v>
      </c>
      <c r="N2604" s="1">
        <f t="shared" si="1143"/>
        <v>31.779547147211851</v>
      </c>
      <c r="O2604" s="1">
        <f t="shared" si="1144"/>
        <v>42.477383522848946</v>
      </c>
      <c r="P2604" s="1">
        <f t="shared" si="1145"/>
        <v>50.654247826755352</v>
      </c>
      <c r="Q2604" s="1">
        <f t="shared" si="1146"/>
        <v>10219646838.075722</v>
      </c>
      <c r="R2604" s="1">
        <f t="shared" si="1153"/>
        <v>25.105999999999767</v>
      </c>
      <c r="S2604" s="1">
        <f t="shared" si="1128"/>
        <v>68.220452852788156</v>
      </c>
      <c r="T2604" s="1">
        <f t="shared" si="1130"/>
        <v>66.606680826139453</v>
      </c>
      <c r="U2604" s="1">
        <f t="shared" si="1147"/>
        <v>7.2518825646070732E-3</v>
      </c>
      <c r="V2604" s="1">
        <f t="shared" si="1148"/>
        <v>5.8904316209800684E-3</v>
      </c>
      <c r="W2604" s="1">
        <f t="shared" si="1149"/>
        <v>0.1681712065817689</v>
      </c>
      <c r="X2604" s="1">
        <f t="shared" si="1150"/>
        <v>0.63645168462485369</v>
      </c>
      <c r="Y2604" s="1">
        <f t="shared" si="1131"/>
        <v>4155.7390769230769</v>
      </c>
      <c r="Z2604" s="1">
        <f t="shared" si="1132"/>
        <v>4153.3201481481474</v>
      </c>
      <c r="AA2604" s="1">
        <f t="shared" si="1133"/>
        <v>2.4189287749295545</v>
      </c>
      <c r="AB2604" s="1">
        <f t="shared" si="1134"/>
        <v>-1.3685857549860883</v>
      </c>
      <c r="AC2604" s="1">
        <f t="shared" si="1129"/>
        <v>4166.4160000000002</v>
      </c>
      <c r="AD2604" s="1">
        <f t="shared" si="1135"/>
        <v>4172.3085666666666</v>
      </c>
      <c r="AE2604" s="1">
        <f t="shared" si="1136"/>
        <v>18.771233333333292</v>
      </c>
      <c r="AF2604" s="1">
        <f t="shared" si="1137"/>
        <v>-20.927648748586716</v>
      </c>
      <c r="AG2604" s="1">
        <f t="shared" si="1151"/>
        <v>4181.4734000000008</v>
      </c>
      <c r="AH2604" s="1">
        <f t="shared" si="1154"/>
        <v>4158.3762142857149</v>
      </c>
      <c r="AI2604" s="1">
        <f t="shared" si="1138"/>
        <v>23.097185714285843</v>
      </c>
      <c r="AJ2604" s="1">
        <f t="shared" si="1152"/>
        <v>0</v>
      </c>
    </row>
    <row r="2605" spans="1:36" x14ac:dyDescent="0.2">
      <c r="A2605" s="1" t="s">
        <v>188</v>
      </c>
      <c r="B2605" s="1">
        <v>4175.5309999999999</v>
      </c>
      <c r="C2605" s="10">
        <v>4161.0820000000003</v>
      </c>
      <c r="D2605" s="1">
        <v>4187.3879999999999</v>
      </c>
      <c r="E2605" s="1">
        <v>4147.4129999999996</v>
      </c>
      <c r="F2605" s="1">
        <v>10315351200</v>
      </c>
      <c r="G2605" s="1">
        <v>239101330799.99997</v>
      </c>
      <c r="H2605" s="1">
        <f t="shared" si="1127"/>
        <v>-78.662000000000262</v>
      </c>
      <c r="J2605" s="1">
        <f t="shared" si="1139"/>
        <v>4174.8559999999998</v>
      </c>
      <c r="K2605" s="1">
        <f t="shared" si="1140"/>
        <v>4158.5566000000008</v>
      </c>
      <c r="L2605" s="1">
        <f t="shared" si="1141"/>
        <v>4176.6658000000007</v>
      </c>
      <c r="M2605" s="1">
        <f t="shared" si="1142"/>
        <v>69.655476034587579</v>
      </c>
      <c r="N2605" s="1">
        <f t="shared" si="1143"/>
        <v>47.377553919272522</v>
      </c>
      <c r="O2605" s="1">
        <f t="shared" si="1144"/>
        <v>29.638465773536332</v>
      </c>
      <c r="P2605" s="1">
        <f t="shared" si="1145"/>
        <v>41.55212834125517</v>
      </c>
      <c r="Q2605" s="1">
        <f t="shared" si="1146"/>
        <v>-3260915399.984653</v>
      </c>
      <c r="R2605" s="1">
        <f t="shared" si="1153"/>
        <v>51.345000000000255</v>
      </c>
      <c r="S2605" s="1">
        <f t="shared" si="1128"/>
        <v>52.622446080727478</v>
      </c>
      <c r="T2605" s="1">
        <f t="shared" si="1130"/>
        <v>67.191111579850343</v>
      </c>
      <c r="U2605" s="1">
        <f t="shared" si="1147"/>
        <v>-4.8821436347564404E-3</v>
      </c>
      <c r="V2605" s="1">
        <f t="shared" si="1148"/>
        <v>3.1356713656335812E-3</v>
      </c>
      <c r="W2605" s="1">
        <f t="shared" si="1149"/>
        <v>-0.32992754720161444</v>
      </c>
      <c r="X2605" s="1">
        <f t="shared" si="1150"/>
        <v>6.0727801564599011E-2</v>
      </c>
      <c r="Y2605" s="1">
        <f t="shared" si="1131"/>
        <v>4178.2716153846159</v>
      </c>
      <c r="Z2605" s="1">
        <f t="shared" si="1132"/>
        <v>4179.8921851851846</v>
      </c>
      <c r="AA2605" s="1">
        <f t="shared" si="1133"/>
        <v>-1.6205698005687736</v>
      </c>
      <c r="AB2605" s="1">
        <f t="shared" si="1134"/>
        <v>1.6110290598298889</v>
      </c>
      <c r="AC2605" s="1">
        <f t="shared" si="1129"/>
        <v>4165.2943333333342</v>
      </c>
      <c r="AD2605" s="1">
        <f t="shared" si="1135"/>
        <v>4173.8538333333327</v>
      </c>
      <c r="AE2605" s="1">
        <f t="shared" si="1136"/>
        <v>17.22596666666659</v>
      </c>
      <c r="AF2605" s="1">
        <f t="shared" si="1137"/>
        <v>-33.126346078298532</v>
      </c>
      <c r="AG2605" s="1">
        <f t="shared" si="1151"/>
        <v>4178.1224000000002</v>
      </c>
      <c r="AH2605" s="1">
        <f t="shared" si="1154"/>
        <v>4165.0981428571431</v>
      </c>
      <c r="AI2605" s="1">
        <f t="shared" si="1138"/>
        <v>13.024257142857095</v>
      </c>
      <c r="AJ2605" s="1">
        <f t="shared" si="1152"/>
        <v>0</v>
      </c>
    </row>
    <row r="2606" spans="1:36" x14ac:dyDescent="0.2">
      <c r="A2606" s="1" t="s">
        <v>189</v>
      </c>
      <c r="B2606" s="1">
        <v>4168.576</v>
      </c>
      <c r="C2606" s="10">
        <v>4082.42</v>
      </c>
      <c r="D2606" s="1">
        <v>4174.1570000000002</v>
      </c>
      <c r="E2606" s="1">
        <v>4079.0929999999998</v>
      </c>
      <c r="F2606" s="1">
        <v>11906967900</v>
      </c>
      <c r="G2606" s="1">
        <v>262844309300</v>
      </c>
      <c r="H2606" s="1">
        <f t="shared" si="1127"/>
        <v>33.819999999999709</v>
      </c>
      <c r="J2606" s="1">
        <f t="shared" si="1139"/>
        <v>4172.1242999999995</v>
      </c>
      <c r="K2606" s="1">
        <f t="shared" si="1140"/>
        <v>4159.5862666666671</v>
      </c>
      <c r="L2606" s="1">
        <f t="shared" si="1141"/>
        <v>4159.8592545454549</v>
      </c>
      <c r="M2606" s="1">
        <f t="shared" si="1142"/>
        <v>97.684663242723971</v>
      </c>
      <c r="N2606" s="1">
        <f t="shared" si="1143"/>
        <v>97.684663242723971</v>
      </c>
      <c r="O2606" s="1">
        <f t="shared" si="1144"/>
        <v>28.009432108469245</v>
      </c>
      <c r="P2606" s="1">
        <f t="shared" si="1145"/>
        <v>45.165176620560885</v>
      </c>
      <c r="Q2606" s="1">
        <f t="shared" si="1146"/>
        <v>-11073540268.019386</v>
      </c>
      <c r="R2606" s="1">
        <f t="shared" si="1153"/>
        <v>-111.12299999999959</v>
      </c>
      <c r="S2606" s="1">
        <f t="shared" si="1128"/>
        <v>2.3153367572760279</v>
      </c>
      <c r="T2606" s="1">
        <f t="shared" si="1130"/>
        <v>64.964447209434866</v>
      </c>
      <c r="U2606" s="1">
        <f t="shared" si="1147"/>
        <v>-1.9268473111536847E-2</v>
      </c>
      <c r="V2606" s="1">
        <f t="shared" si="1148"/>
        <v>-1.7773298356635783E-2</v>
      </c>
      <c r="W2606" s="1">
        <f t="shared" si="1149"/>
        <v>-2.1500869473136128</v>
      </c>
      <c r="X2606" s="1">
        <f t="shared" si="1150"/>
        <v>-1.8551428368020157</v>
      </c>
      <c r="Y2606" s="1">
        <f t="shared" si="1131"/>
        <v>4148.9801538461543</v>
      </c>
      <c r="Z2606" s="1">
        <f t="shared" si="1132"/>
        <v>4155.2551851851858</v>
      </c>
      <c r="AA2606" s="1">
        <f t="shared" si="1133"/>
        <v>-6.2750313390315569</v>
      </c>
      <c r="AB2606" s="1">
        <f t="shared" si="1134"/>
        <v>-2.5514621082613305</v>
      </c>
      <c r="AC2606" s="1">
        <f t="shared" si="1129"/>
        <v>4111.8900000000003</v>
      </c>
      <c r="AD2606" s="1">
        <f t="shared" si="1135"/>
        <v>4172.9404999999997</v>
      </c>
      <c r="AE2606" s="1">
        <f t="shared" si="1136"/>
        <v>18.139299999999913</v>
      </c>
      <c r="AF2606" s="1">
        <f t="shared" si="1137"/>
        <v>-224.3765378671344</v>
      </c>
      <c r="AG2606" s="1">
        <f t="shared" si="1151"/>
        <v>4151.2145999999993</v>
      </c>
      <c r="AH2606" s="1">
        <f t="shared" si="1154"/>
        <v>4163.7326428571432</v>
      </c>
      <c r="AI2606" s="1">
        <f t="shared" si="1138"/>
        <v>-12.518042857143882</v>
      </c>
      <c r="AJ2606" s="1">
        <f t="shared" si="1152"/>
        <v>1</v>
      </c>
    </row>
    <row r="2607" spans="1:36" x14ac:dyDescent="0.2">
      <c r="A2607" s="1" t="s">
        <v>190</v>
      </c>
      <c r="B2607" s="1">
        <v>4093.2950000000001</v>
      </c>
      <c r="C2607" s="10">
        <v>4116.24</v>
      </c>
      <c r="D2607" s="1">
        <v>4119.62</v>
      </c>
      <c r="E2607" s="1">
        <v>4058.7449999999999</v>
      </c>
      <c r="F2607" s="1">
        <v>11132074500</v>
      </c>
      <c r="G2607" s="1">
        <v>242149581500</v>
      </c>
      <c r="H2607" s="1">
        <f t="shared" si="1127"/>
        <v>-8.6939999999995052</v>
      </c>
      <c r="J2607" s="1">
        <f t="shared" si="1139"/>
        <v>4164.3939999999993</v>
      </c>
      <c r="K2607" s="1">
        <f t="shared" si="1140"/>
        <v>4160.5664666666671</v>
      </c>
      <c r="L2607" s="1">
        <f t="shared" si="1141"/>
        <v>4149.6984727272729</v>
      </c>
      <c r="M2607" s="1">
        <f t="shared" si="1142"/>
        <v>62.463031031083347</v>
      </c>
      <c r="N2607" s="1">
        <f t="shared" si="1143"/>
        <v>64.95104912156657</v>
      </c>
      <c r="O2607" s="1">
        <f t="shared" si="1144"/>
        <v>31.937363075084633</v>
      </c>
      <c r="P2607" s="1">
        <f t="shared" si="1145"/>
        <v>49.708901425067722</v>
      </c>
      <c r="Q2607" s="1">
        <f t="shared" si="1146"/>
        <v>9895888485.7083778</v>
      </c>
      <c r="R2607" s="1">
        <f t="shared" si="1153"/>
        <v>-74.912000000000262</v>
      </c>
      <c r="S2607" s="1">
        <f t="shared" si="1128"/>
        <v>35.04895087843343</v>
      </c>
      <c r="T2607" s="1">
        <f t="shared" si="1130"/>
        <v>61.165595028818416</v>
      </c>
      <c r="U2607" s="1">
        <f t="shared" si="1147"/>
        <v>8.2162361767048834E-3</v>
      </c>
      <c r="V2607" s="1">
        <f t="shared" si="1148"/>
        <v>1.5823396971630305E-3</v>
      </c>
      <c r="W2607" s="1">
        <f t="shared" si="1149"/>
        <v>-1.1563267068389675</v>
      </c>
      <c r="X2607" s="1">
        <f t="shared" si="1150"/>
        <v>-1.065394989403462</v>
      </c>
      <c r="Y2607" s="1">
        <f t="shared" si="1131"/>
        <v>4087.6230769230774</v>
      </c>
      <c r="Z2607" s="1">
        <f t="shared" si="1132"/>
        <v>4084.9251851851855</v>
      </c>
      <c r="AA2607" s="1">
        <f t="shared" si="1133"/>
        <v>2.6978917378919505</v>
      </c>
      <c r="AB2607" s="1">
        <f t="shared" si="1134"/>
        <v>-4.4804467236468559</v>
      </c>
      <c r="AC2607" s="1">
        <f t="shared" si="1129"/>
        <v>4098.2016666666668</v>
      </c>
      <c r="AD2607" s="1">
        <f t="shared" si="1135"/>
        <v>4165.9803000000002</v>
      </c>
      <c r="AE2607" s="1">
        <f t="shared" si="1136"/>
        <v>25.186639999999898</v>
      </c>
      <c r="AF2607" s="1">
        <f t="shared" si="1137"/>
        <v>-179.40366621175252</v>
      </c>
      <c r="AG2607" s="1">
        <f t="shared" si="1151"/>
        <v>4138.4425999999994</v>
      </c>
      <c r="AH2607" s="1">
        <f t="shared" si="1154"/>
        <v>4160.827571428571</v>
      </c>
      <c r="AI2607" s="1">
        <f t="shared" si="1138"/>
        <v>-22.384971428571589</v>
      </c>
      <c r="AJ2607" s="1">
        <f t="shared" si="1152"/>
        <v>0</v>
      </c>
    </row>
    <row r="2608" spans="1:36" x14ac:dyDescent="0.2">
      <c r="A2608" s="1" t="s">
        <v>191</v>
      </c>
      <c r="B2608" s="1">
        <v>4127.8140000000003</v>
      </c>
      <c r="C2608" s="10">
        <v>4107.5460000000003</v>
      </c>
      <c r="D2608" s="1">
        <v>4139.7879999999996</v>
      </c>
      <c r="E2608" s="1">
        <v>4102.6819999999998</v>
      </c>
      <c r="F2608" s="1">
        <v>9900049300</v>
      </c>
      <c r="G2608" s="1">
        <v>225519196800</v>
      </c>
      <c r="H2608" s="1">
        <f t="shared" si="1127"/>
        <v>-18.025000000000091</v>
      </c>
      <c r="J2608" s="1">
        <f t="shared" si="1139"/>
        <v>4156.0333999999993</v>
      </c>
      <c r="K2608" s="1">
        <f t="shared" si="1140"/>
        <v>4157.2754666666669</v>
      </c>
      <c r="L2608" s="1">
        <f t="shared" si="1141"/>
        <v>4139.3624727272727</v>
      </c>
      <c r="M2608" s="1">
        <f t="shared" si="1142"/>
        <v>62.064783936941481</v>
      </c>
      <c r="N2608" s="1">
        <f t="shared" si="1143"/>
        <v>70.250911351970672</v>
      </c>
      <c r="O2608" s="1">
        <f t="shared" si="1144"/>
        <v>33.788104657104284</v>
      </c>
      <c r="P2608" s="1">
        <f t="shared" si="1145"/>
        <v>33.252080166928558</v>
      </c>
      <c r="Q2608" s="1">
        <f t="shared" si="1146"/>
        <v>-7304574724.7180977</v>
      </c>
      <c r="R2608" s="1">
        <f t="shared" si="1153"/>
        <v>-78.132999999999811</v>
      </c>
      <c r="S2608" s="1">
        <f t="shared" si="1128"/>
        <v>29.749088648029332</v>
      </c>
      <c r="T2608" s="1">
        <f t="shared" si="1130"/>
        <v>54.924635520171229</v>
      </c>
      <c r="U2608" s="1">
        <f t="shared" si="1147"/>
        <v>-2.1165922426673992E-3</v>
      </c>
      <c r="V2608" s="1">
        <f t="shared" si="1148"/>
        <v>-2.0507003266688667E-2</v>
      </c>
      <c r="W2608" s="1">
        <f t="shared" si="1149"/>
        <v>-1.1666749357692621</v>
      </c>
      <c r="X2608" s="1">
        <f t="shared" si="1150"/>
        <v>-1.1962033082820973</v>
      </c>
      <c r="Y2608" s="1">
        <f t="shared" si="1131"/>
        <v>4114.9024615384615</v>
      </c>
      <c r="Z2608" s="1">
        <f t="shared" si="1132"/>
        <v>4115.5960000000005</v>
      </c>
      <c r="AA2608" s="1">
        <f t="shared" si="1133"/>
        <v>-0.69353846153899212</v>
      </c>
      <c r="AB2608" s="1">
        <f t="shared" si="1134"/>
        <v>2.019605698005762</v>
      </c>
      <c r="AC2608" s="1">
        <f t="shared" si="1129"/>
        <v>4116.6719999999996</v>
      </c>
      <c r="AD2608" s="1">
        <f t="shared" si="1135"/>
        <v>4158.6918999999998</v>
      </c>
      <c r="AE2608" s="1">
        <f t="shared" si="1136"/>
        <v>29.862406666666811</v>
      </c>
      <c r="AF2608" s="1">
        <f t="shared" si="1137"/>
        <v>-93.807799817875875</v>
      </c>
      <c r="AG2608" s="1">
        <f t="shared" si="1151"/>
        <v>4129.7369999999992</v>
      </c>
      <c r="AH2608" s="1">
        <f t="shared" si="1154"/>
        <v>4157.9326428571421</v>
      </c>
      <c r="AI2608" s="1">
        <f t="shared" si="1138"/>
        <v>-28.195642857142957</v>
      </c>
      <c r="AJ2608" s="1">
        <f t="shared" si="1152"/>
        <v>0</v>
      </c>
    </row>
    <row r="2609" spans="1:36" x14ac:dyDescent="0.2">
      <c r="A2609" s="1" t="s">
        <v>192</v>
      </c>
      <c r="B2609" s="1">
        <v>4063.8829999999998</v>
      </c>
      <c r="C2609" s="10">
        <v>4089.5210000000002</v>
      </c>
      <c r="D2609" s="1">
        <v>4092.9470000000001</v>
      </c>
      <c r="E2609" s="1">
        <v>4059.596</v>
      </c>
      <c r="F2609" s="1">
        <v>9435443200</v>
      </c>
      <c r="G2609" s="1">
        <v>203086114700</v>
      </c>
      <c r="H2609" s="1">
        <f t="shared" si="1127"/>
        <v>-13.727000000000317</v>
      </c>
      <c r="J2609" s="1">
        <f t="shared" si="1139"/>
        <v>4146.4175999999998</v>
      </c>
      <c r="K2609" s="1">
        <f t="shared" si="1140"/>
        <v>4153.3718666666664</v>
      </c>
      <c r="L2609" s="1">
        <f t="shared" si="1141"/>
        <v>4127.2693090909088</v>
      </c>
      <c r="M2609" s="1">
        <f t="shared" si="1142"/>
        <v>76.076428565875887</v>
      </c>
      <c r="N2609" s="1">
        <f t="shared" si="1143"/>
        <v>81.238951000353438</v>
      </c>
      <c r="O2609" s="1">
        <f t="shared" si="1144"/>
        <v>19.521712276975006</v>
      </c>
      <c r="P2609" s="1">
        <f t="shared" si="1145"/>
        <v>32.08103439705728</v>
      </c>
      <c r="Q2609" s="1">
        <f t="shared" si="1146"/>
        <v>7496920912.6203566</v>
      </c>
      <c r="R2609" s="1">
        <f t="shared" si="1153"/>
        <v>-88.316000000000258</v>
      </c>
      <c r="S2609" s="1">
        <f t="shared" si="1128"/>
        <v>18.761048999646569</v>
      </c>
      <c r="T2609" s="1">
        <f t="shared" si="1130"/>
        <v>48.917669546691613</v>
      </c>
      <c r="U2609" s="1">
        <f t="shared" si="1147"/>
        <v>-4.4076066610246262E-3</v>
      </c>
      <c r="V2609" s="1">
        <f t="shared" si="1148"/>
        <v>-2.4248941579785188E-2</v>
      </c>
      <c r="W2609" s="1">
        <f t="shared" si="1149"/>
        <v>-1.3721869210665028</v>
      </c>
      <c r="X2609" s="1">
        <f t="shared" si="1150"/>
        <v>-1.5373260260923953</v>
      </c>
      <c r="Y2609" s="1">
        <f t="shared" si="1131"/>
        <v>4104.7729230769228</v>
      </c>
      <c r="Z2609" s="1">
        <f t="shared" si="1132"/>
        <v>4106.2108148148154</v>
      </c>
      <c r="AA2609" s="1">
        <f t="shared" si="1133"/>
        <v>-1.4378917378926417</v>
      </c>
      <c r="AB2609" s="1">
        <f t="shared" si="1134"/>
        <v>-0.84240911680972208</v>
      </c>
      <c r="AC2609" s="1">
        <f t="shared" si="1129"/>
        <v>4080.6880000000001</v>
      </c>
      <c r="AD2609" s="1">
        <f t="shared" si="1135"/>
        <v>4147.4308000000001</v>
      </c>
      <c r="AE2609" s="1">
        <f t="shared" si="1136"/>
        <v>36.45430666666671</v>
      </c>
      <c r="AF2609" s="1">
        <f t="shared" si="1137"/>
        <v>-122.0574578659749</v>
      </c>
      <c r="AG2609" s="1">
        <f t="shared" si="1151"/>
        <v>4111.3618000000006</v>
      </c>
      <c r="AH2609" s="1">
        <f t="shared" si="1154"/>
        <v>4153.1633571428565</v>
      </c>
      <c r="AI2609" s="1">
        <f t="shared" si="1138"/>
        <v>-41.801557142855927</v>
      </c>
      <c r="AJ2609" s="1">
        <f t="shared" si="1152"/>
        <v>0</v>
      </c>
    </row>
    <row r="2610" spans="1:36" x14ac:dyDescent="0.2">
      <c r="A2610" s="1" t="s">
        <v>193</v>
      </c>
      <c r="B2610" s="1">
        <v>4088.5259999999998</v>
      </c>
      <c r="C2610" s="10">
        <v>4075.7939999999999</v>
      </c>
      <c r="D2610" s="1">
        <v>4093.136</v>
      </c>
      <c r="E2610" s="1">
        <v>4048.5239999999999</v>
      </c>
      <c r="F2610" s="1">
        <v>9330166200</v>
      </c>
      <c r="G2610" s="1">
        <v>192649001300</v>
      </c>
      <c r="H2610" s="1">
        <f t="shared" si="1127"/>
        <v>3.0460000000002765</v>
      </c>
      <c r="J2610" s="1">
        <f t="shared" si="1139"/>
        <v>4136.2133000000003</v>
      </c>
      <c r="K2610" s="1">
        <f t="shared" si="1140"/>
        <v>4148.0054</v>
      </c>
      <c r="L2610" s="1">
        <f t="shared" si="1141"/>
        <v>4114.4286545454543</v>
      </c>
      <c r="M2610" s="1">
        <f t="shared" si="1142"/>
        <v>80.362080884894596</v>
      </c>
      <c r="N2610" s="1">
        <f t="shared" si="1143"/>
        <v>84.351239218881844</v>
      </c>
      <c r="O2610" s="1">
        <f t="shared" si="1144"/>
        <v>23.635990613820219</v>
      </c>
      <c r="P2610" s="1">
        <f t="shared" si="1145"/>
        <v>33.27824053640348</v>
      </c>
      <c r="Q2610" s="1">
        <f t="shared" si="1146"/>
        <v>2076344706.2135465</v>
      </c>
      <c r="R2610" s="1">
        <f t="shared" si="1153"/>
        <v>-141.16499999999996</v>
      </c>
      <c r="S2610" s="1">
        <f t="shared" si="1128"/>
        <v>15.648760781118151</v>
      </c>
      <c r="T2610" s="1">
        <f t="shared" si="1130"/>
        <v>43.08432998108109</v>
      </c>
      <c r="U2610" s="1">
        <f t="shared" si="1147"/>
        <v>-3.3679327267276799E-3</v>
      </c>
      <c r="V2610" s="1">
        <f t="shared" si="1148"/>
        <v>-2.6252610388899918E-2</v>
      </c>
      <c r="W2610" s="1">
        <f t="shared" si="1149"/>
        <v>-1.4607394642824747</v>
      </c>
      <c r="X2610" s="1">
        <f t="shared" si="1150"/>
        <v>-1.740870443418423</v>
      </c>
      <c r="Y2610" s="1">
        <f t="shared" si="1131"/>
        <v>4087.4091538461539</v>
      </c>
      <c r="Z2610" s="1">
        <f t="shared" si="1132"/>
        <v>4088.5041851851856</v>
      </c>
      <c r="AA2610" s="1">
        <f t="shared" si="1133"/>
        <v>-1.0950313390317206</v>
      </c>
      <c r="AB2610" s="1">
        <f t="shared" si="1134"/>
        <v>-1.3693196581204574</v>
      </c>
      <c r="AC2610" s="1">
        <f t="shared" si="1129"/>
        <v>4072.4846666666667</v>
      </c>
      <c r="AD2610" s="1">
        <f t="shared" si="1135"/>
        <v>4136.1073333333334</v>
      </c>
      <c r="AE2610" s="1">
        <f t="shared" si="1136"/>
        <v>40.120066666666709</v>
      </c>
      <c r="AF2610" s="1">
        <f t="shared" si="1137"/>
        <v>-105.72044025627505</v>
      </c>
      <c r="AG2610" s="1">
        <f t="shared" si="1151"/>
        <v>4094.3042</v>
      </c>
      <c r="AH2610" s="1">
        <f t="shared" si="1154"/>
        <v>4150.7388571428573</v>
      </c>
      <c r="AI2610" s="1">
        <f t="shared" si="1138"/>
        <v>-56.434657142857304</v>
      </c>
      <c r="AJ2610" s="1">
        <f t="shared" si="1152"/>
        <v>1</v>
      </c>
    </row>
    <row r="2611" spans="1:36" x14ac:dyDescent="0.2">
      <c r="A2611" s="1" t="s">
        <v>194</v>
      </c>
      <c r="B2611" s="1">
        <v>4057.1439999999998</v>
      </c>
      <c r="C2611" s="10">
        <v>4078.84</v>
      </c>
      <c r="D2611" s="1">
        <v>4112.8490000000002</v>
      </c>
      <c r="E2611" s="1">
        <v>4046.623</v>
      </c>
      <c r="F2611" s="1">
        <v>13244976500</v>
      </c>
      <c r="G2611" s="1">
        <v>292974665500</v>
      </c>
      <c r="H2611" s="1">
        <f t="shared" si="1127"/>
        <v>-35.100000000000364</v>
      </c>
      <c r="J2611" s="1">
        <f t="shared" si="1139"/>
        <v>4122.4013999999997</v>
      </c>
      <c r="K2611" s="1">
        <f t="shared" si="1140"/>
        <v>4145.9456</v>
      </c>
      <c r="L2611" s="1">
        <f t="shared" si="1141"/>
        <v>4103.9971454545457</v>
      </c>
      <c r="M2611" s="1">
        <f t="shared" si="1142"/>
        <v>74.738501105587474</v>
      </c>
      <c r="N2611" s="1">
        <f t="shared" si="1143"/>
        <v>80.508920630887246</v>
      </c>
      <c r="O2611" s="1">
        <f t="shared" si="1144"/>
        <v>32.79543109276581</v>
      </c>
      <c r="P2611" s="1">
        <f t="shared" si="1145"/>
        <v>30.662005831811832</v>
      </c>
      <c r="Q2611" s="1">
        <f t="shared" si="1146"/>
        <v>-358393952.3449831</v>
      </c>
      <c r="R2611" s="1">
        <f t="shared" si="1153"/>
        <v>-101.26000000000022</v>
      </c>
      <c r="S2611" s="1">
        <f t="shared" si="1128"/>
        <v>19.49107936911275</v>
      </c>
      <c r="T2611" s="1">
        <f t="shared" si="1130"/>
        <v>35.402000095468864</v>
      </c>
      <c r="U2611" s="1">
        <f t="shared" si="1147"/>
        <v>7.4678094752436393E-4</v>
      </c>
      <c r="V2611" s="1">
        <f t="shared" si="1148"/>
        <v>-2.369575452560746E-2</v>
      </c>
      <c r="W2611" s="1">
        <f t="shared" si="1149"/>
        <v>-1.0566996217301787</v>
      </c>
      <c r="X2611" s="1">
        <f t="shared" si="1150"/>
        <v>-1.6185837074176725</v>
      </c>
      <c r="Y2611" s="1">
        <f t="shared" si="1131"/>
        <v>4076.2626153846154</v>
      </c>
      <c r="Z2611" s="1">
        <f t="shared" si="1132"/>
        <v>4076.0196296296294</v>
      </c>
      <c r="AA2611" s="1">
        <f t="shared" si="1133"/>
        <v>0.2429857549859662</v>
      </c>
      <c r="AB2611" s="1">
        <f t="shared" si="1134"/>
        <v>-0.82742792022818323</v>
      </c>
      <c r="AC2611" s="1">
        <f t="shared" si="1129"/>
        <v>4079.4373333333333</v>
      </c>
      <c r="AD2611" s="1">
        <f t="shared" si="1135"/>
        <v>4124.2204333333339</v>
      </c>
      <c r="AE2611" s="1">
        <f t="shared" si="1136"/>
        <v>37.189786666666848</v>
      </c>
      <c r="AF2611" s="1">
        <f t="shared" si="1137"/>
        <v>-80.278492231201014</v>
      </c>
      <c r="AG2611" s="1">
        <f t="shared" si="1151"/>
        <v>4093.5882000000006</v>
      </c>
      <c r="AH2611" s="1">
        <f t="shared" si="1154"/>
        <v>4142.5457857142856</v>
      </c>
      <c r="AI2611" s="1">
        <f t="shared" si="1138"/>
        <v>-48.95758571428496</v>
      </c>
      <c r="AJ2611" s="1">
        <f t="shared" si="1152"/>
        <v>0</v>
      </c>
    </row>
    <row r="2612" spans="1:36" x14ac:dyDescent="0.2">
      <c r="A2612" s="1" t="s">
        <v>195</v>
      </c>
      <c r="B2612" s="1">
        <v>4066.1869999999999</v>
      </c>
      <c r="C2612" s="10">
        <v>4043.74</v>
      </c>
      <c r="D2612" s="1">
        <v>4090.8850000000002</v>
      </c>
      <c r="E2612" s="1">
        <v>4041.1280000000002</v>
      </c>
      <c r="F2612" s="1">
        <v>9738707100</v>
      </c>
      <c r="G2612" s="1">
        <v>210898503500</v>
      </c>
      <c r="H2612" s="1">
        <f t="shared" si="1127"/>
        <v>-20.126999999999953</v>
      </c>
      <c r="J2612" s="1">
        <f t="shared" si="1139"/>
        <v>4108.7654000000002</v>
      </c>
      <c r="K2612" s="1">
        <f t="shared" si="1140"/>
        <v>4135.9587333333338</v>
      </c>
      <c r="L2612" s="1">
        <f t="shared" si="1141"/>
        <v>4089.6950727272724</v>
      </c>
      <c r="M2612" s="1">
        <f t="shared" si="1142"/>
        <v>97.352523819177335</v>
      </c>
      <c r="N2612" s="1">
        <f t="shared" si="1143"/>
        <v>98.214139204157235</v>
      </c>
      <c r="O2612" s="1">
        <f t="shared" si="1144"/>
        <v>3.0855255827148378</v>
      </c>
      <c r="P2612" s="1">
        <f t="shared" si="1145"/>
        <v>20.50170265223181</v>
      </c>
      <c r="Q2612" s="1">
        <f t="shared" si="1146"/>
        <v>-8716237781.3032818</v>
      </c>
      <c r="R2612" s="1">
        <f t="shared" si="1153"/>
        <v>-107.33399999999983</v>
      </c>
      <c r="S2612" s="1">
        <f t="shared" si="1128"/>
        <v>1.7858607958427659</v>
      </c>
      <c r="T2612" s="1">
        <f t="shared" si="1130"/>
        <v>28.858125505985782</v>
      </c>
      <c r="U2612" s="1">
        <f t="shared" si="1147"/>
        <v>-8.6800832892323359E-3</v>
      </c>
      <c r="V2612" s="1">
        <f t="shared" si="1148"/>
        <v>-4.1076756971077988E-2</v>
      </c>
      <c r="W2612" s="1">
        <f t="shared" si="1149"/>
        <v>-1.5826019173545522</v>
      </c>
      <c r="X2612" s="1">
        <f t="shared" si="1150"/>
        <v>-2.2296821433469987</v>
      </c>
      <c r="Y2612" s="1">
        <f t="shared" si="1131"/>
        <v>4073.4400000000005</v>
      </c>
      <c r="Z2612" s="1">
        <f t="shared" si="1132"/>
        <v>4076.2400000000002</v>
      </c>
      <c r="AA2612" s="1">
        <f t="shared" si="1133"/>
        <v>-2.7999999999997272</v>
      </c>
      <c r="AB2612" s="1">
        <f t="shared" si="1134"/>
        <v>-0.36561139601117248</v>
      </c>
      <c r="AC2612" s="1">
        <f t="shared" si="1129"/>
        <v>4058.5843333333337</v>
      </c>
      <c r="AD2612" s="1">
        <f t="shared" si="1135"/>
        <v>4111.2270333333336</v>
      </c>
      <c r="AE2612" s="1">
        <f t="shared" si="1136"/>
        <v>33.347833333333348</v>
      </c>
      <c r="AF2612" s="1">
        <f t="shared" si="1137"/>
        <v>-105.23962076496694</v>
      </c>
      <c r="AG2612" s="1">
        <f t="shared" si="1151"/>
        <v>4079.0881999999997</v>
      </c>
      <c r="AH2612" s="1">
        <f t="shared" si="1154"/>
        <v>4132.0163571428575</v>
      </c>
      <c r="AI2612" s="1">
        <f t="shared" si="1138"/>
        <v>-52.928157142857799</v>
      </c>
      <c r="AJ2612" s="1">
        <f t="shared" si="1152"/>
        <v>0</v>
      </c>
    </row>
    <row r="2613" spans="1:36" x14ac:dyDescent="0.2">
      <c r="A2613" s="1" t="s">
        <v>196</v>
      </c>
      <c r="B2613" s="1">
        <v>4054.8420000000001</v>
      </c>
      <c r="C2613" s="10">
        <v>4023.6129999999998</v>
      </c>
      <c r="D2613" s="1">
        <v>4056.181</v>
      </c>
      <c r="E2613" s="1">
        <v>4004.9110000000001</v>
      </c>
      <c r="F2613" s="1">
        <v>8678927800</v>
      </c>
      <c r="G2613" s="1">
        <v>184468327000</v>
      </c>
      <c r="H2613" s="1">
        <f t="shared" si="1127"/>
        <v>-8.1869999999998981</v>
      </c>
      <c r="J2613" s="1">
        <f t="shared" si="1139"/>
        <v>4096.019299999999</v>
      </c>
      <c r="K2613" s="1">
        <f t="shared" si="1140"/>
        <v>4124.7894666666662</v>
      </c>
      <c r="L2613" s="1">
        <f t="shared" si="1141"/>
        <v>4074.212818181818</v>
      </c>
      <c r="M2613" s="1">
        <f t="shared" si="1142"/>
        <v>86.1340332302766</v>
      </c>
      <c r="N2613" s="1">
        <f t="shared" si="1143"/>
        <v>89.751037117006646</v>
      </c>
      <c r="O2613" s="1">
        <f t="shared" si="1144"/>
        <v>3.1014539974751032</v>
      </c>
      <c r="P2613" s="1">
        <f t="shared" si="1145"/>
        <v>22.467330096438101</v>
      </c>
      <c r="Q2613" s="1">
        <f t="shared" si="1146"/>
        <v>-2347220847.9579453</v>
      </c>
      <c r="R2613" s="1">
        <f t="shared" si="1153"/>
        <v>-157.78400000000011</v>
      </c>
      <c r="S2613" s="1">
        <f t="shared" si="1128"/>
        <v>10.248962882993355</v>
      </c>
      <c r="T2613" s="1">
        <f t="shared" si="1130"/>
        <v>25.389198804596802</v>
      </c>
      <c r="U2613" s="1">
        <f t="shared" si="1147"/>
        <v>-5.0022206410009996E-3</v>
      </c>
      <c r="V2613" s="1">
        <f t="shared" si="1148"/>
        <v>-3.7436185737183443E-2</v>
      </c>
      <c r="W2613" s="1">
        <f t="shared" si="1149"/>
        <v>-1.7677236042320212</v>
      </c>
      <c r="X2613" s="1">
        <f t="shared" si="1150"/>
        <v>-2.4528880197230833</v>
      </c>
      <c r="Y2613" s="1">
        <f t="shared" si="1131"/>
        <v>4040.6435384615388</v>
      </c>
      <c r="Z2613" s="1">
        <f t="shared" si="1132"/>
        <v>4042.2491111111112</v>
      </c>
      <c r="AA2613" s="1">
        <f t="shared" si="1133"/>
        <v>-1.605572649572423</v>
      </c>
      <c r="AB2613" s="1">
        <f t="shared" si="1134"/>
        <v>-2.5611145299142661</v>
      </c>
      <c r="AC2613" s="1">
        <f t="shared" si="1129"/>
        <v>4028.2350000000001</v>
      </c>
      <c r="AD2613" s="1">
        <f t="shared" si="1135"/>
        <v>4097.7903333333334</v>
      </c>
      <c r="AE2613" s="1">
        <f t="shared" si="1136"/>
        <v>33.904466666666714</v>
      </c>
      <c r="AF2613" s="1">
        <f t="shared" si="1137"/>
        <v>-136.76729582008497</v>
      </c>
      <c r="AG2613" s="1">
        <f t="shared" si="1151"/>
        <v>4062.3016000000002</v>
      </c>
      <c r="AH2613" s="1">
        <f t="shared" si="1154"/>
        <v>4120.4402142857134</v>
      </c>
      <c r="AI2613" s="1">
        <f t="shared" si="1138"/>
        <v>-58.138614285713174</v>
      </c>
      <c r="AJ2613" s="1">
        <f t="shared" si="1152"/>
        <v>0</v>
      </c>
    </row>
    <row r="2614" spans="1:36" x14ac:dyDescent="0.2">
      <c r="A2614" s="1" t="s">
        <v>197</v>
      </c>
      <c r="B2614" s="1">
        <v>4010.4050000000002</v>
      </c>
      <c r="C2614" s="10">
        <v>4015.4259999999999</v>
      </c>
      <c r="D2614" s="1">
        <v>4016.9989999999998</v>
      </c>
      <c r="E2614" s="1">
        <v>3982.74</v>
      </c>
      <c r="F2614" s="1">
        <v>9376710900</v>
      </c>
      <c r="G2614" s="1">
        <v>201118696600</v>
      </c>
      <c r="H2614" s="1">
        <f t="shared" si="1127"/>
        <v>36.854000000000269</v>
      </c>
      <c r="J2614" s="1">
        <f t="shared" si="1139"/>
        <v>4079.4222</v>
      </c>
      <c r="K2614" s="1">
        <f t="shared" si="1140"/>
        <v>4113.4392666666663</v>
      </c>
      <c r="L2614" s="1">
        <f t="shared" si="1141"/>
        <v>4059.559490909091</v>
      </c>
      <c r="M2614" s="1">
        <f t="shared" si="1142"/>
        <v>74.877986918660469</v>
      </c>
      <c r="N2614" s="1">
        <f t="shared" si="1143"/>
        <v>84.028184981040553</v>
      </c>
      <c r="O2614" s="1">
        <f t="shared" si="1144"/>
        <v>34.090617817687971</v>
      </c>
      <c r="P2614" s="1">
        <f t="shared" si="1145"/>
        <v>33.903480187695642</v>
      </c>
      <c r="Q2614" s="1">
        <f t="shared" si="1146"/>
        <v>8515648624.6446924</v>
      </c>
      <c r="R2614" s="1">
        <f t="shared" si="1153"/>
        <v>-145.6560000000004</v>
      </c>
      <c r="S2614" s="1">
        <f t="shared" si="1128"/>
        <v>15.971815018959445</v>
      </c>
      <c r="T2614" s="1">
        <f t="shared" si="1130"/>
        <v>20.16433502121393</v>
      </c>
      <c r="U2614" s="1">
        <f t="shared" si="1147"/>
        <v>-2.038887032160448E-3</v>
      </c>
      <c r="V2614" s="1">
        <f t="shared" si="1148"/>
        <v>-3.2677808200961896E-2</v>
      </c>
      <c r="W2614" s="1">
        <f t="shared" si="1149"/>
        <v>-1.5687564773266185</v>
      </c>
      <c r="X2614" s="1">
        <f t="shared" si="1150"/>
        <v>-2.3827571118144064</v>
      </c>
      <c r="Y2614" s="1">
        <f t="shared" si="1131"/>
        <v>4022.353461538461</v>
      </c>
      <c r="Z2614" s="1">
        <f t="shared" si="1132"/>
        <v>4023.0065555555557</v>
      </c>
      <c r="AA2614" s="1">
        <f t="shared" si="1133"/>
        <v>-0.6530940170946451</v>
      </c>
      <c r="AB2614" s="1">
        <f t="shared" si="1134"/>
        <v>-1.4150769230768674</v>
      </c>
      <c r="AC2614" s="1">
        <f t="shared" si="1129"/>
        <v>4005.0549999999998</v>
      </c>
      <c r="AD2614" s="1">
        <f t="shared" si="1135"/>
        <v>4081.6542333333332</v>
      </c>
      <c r="AE2614" s="1">
        <f t="shared" si="1136"/>
        <v>33.08821333333335</v>
      </c>
      <c r="AF2614" s="1">
        <f t="shared" si="1137"/>
        <v>-154.33337255508775</v>
      </c>
      <c r="AG2614" s="1">
        <f t="shared" si="1151"/>
        <v>4047.4826000000003</v>
      </c>
      <c r="AH2614" s="1">
        <f t="shared" si="1154"/>
        <v>4108.8394285714285</v>
      </c>
      <c r="AI2614" s="1">
        <f t="shared" si="1138"/>
        <v>-61.356828571428196</v>
      </c>
      <c r="AJ2614" s="1">
        <f t="shared" si="1152"/>
        <v>1</v>
      </c>
    </row>
    <row r="2615" spans="1:36" x14ac:dyDescent="0.2">
      <c r="A2615" s="1" t="s">
        <v>198</v>
      </c>
      <c r="B2615" s="1">
        <v>4024.473</v>
      </c>
      <c r="C2615" s="10">
        <v>4052.28</v>
      </c>
      <c r="D2615" s="1">
        <v>4054.0039999999999</v>
      </c>
      <c r="E2615" s="1">
        <v>4009.5830000000001</v>
      </c>
      <c r="F2615" s="1">
        <v>11350626500</v>
      </c>
      <c r="G2615" s="1">
        <v>235921838100</v>
      </c>
      <c r="H2615" s="1">
        <f t="shared" si="1127"/>
        <v>2.7029999999999745</v>
      </c>
      <c r="J2615" s="1">
        <f t="shared" si="1139"/>
        <v>4068.5420000000004</v>
      </c>
      <c r="K2615" s="1">
        <f t="shared" si="1140"/>
        <v>4105.0687999999991</v>
      </c>
      <c r="L2615" s="1">
        <f t="shared" si="1141"/>
        <v>4054.624545454546</v>
      </c>
      <c r="M2615" s="1">
        <f t="shared" si="1142"/>
        <v>46.552505975758621</v>
      </c>
      <c r="N2615" s="1">
        <f t="shared" si="1143"/>
        <v>63.670938317913098</v>
      </c>
      <c r="O2615" s="1">
        <f t="shared" si="1144"/>
        <v>40.185064659441622</v>
      </c>
      <c r="P2615" s="1">
        <f t="shared" si="1145"/>
        <v>27.366253670414732</v>
      </c>
      <c r="Q2615" s="1">
        <f t="shared" si="1146"/>
        <v>10469580144.17745</v>
      </c>
      <c r="R2615" s="1">
        <f t="shared" si="1153"/>
        <v>-30.139999999999873</v>
      </c>
      <c r="S2615" s="1">
        <f t="shared" si="1128"/>
        <v>36.329061682086902</v>
      </c>
      <c r="T2615" s="1">
        <f t="shared" si="1130"/>
        <v>18.534996581349873</v>
      </c>
      <c r="U2615" s="1">
        <f t="shared" si="1147"/>
        <v>9.0946331447975624E-3</v>
      </c>
      <c r="V2615" s="1">
        <f t="shared" si="1148"/>
        <v>-3.0878914391529851E-2</v>
      </c>
      <c r="W2615" s="1">
        <f t="shared" si="1149"/>
        <v>-0.39970092480304176</v>
      </c>
      <c r="X2615" s="1">
        <f t="shared" si="1150"/>
        <v>-1.2859419067470663</v>
      </c>
      <c r="Y2615" s="1">
        <f t="shared" si="1131"/>
        <v>4021.0958461538462</v>
      </c>
      <c r="Z2615" s="1">
        <f t="shared" si="1132"/>
        <v>4018.1559259259257</v>
      </c>
      <c r="AA2615" s="1">
        <f t="shared" si="1133"/>
        <v>2.9399202279205383</v>
      </c>
      <c r="AB2615" s="1">
        <f t="shared" si="1134"/>
        <v>6.5508831908391629E-2</v>
      </c>
      <c r="AC2615" s="1">
        <f t="shared" si="1129"/>
        <v>4038.6223333333332</v>
      </c>
      <c r="AD2615" s="1">
        <f t="shared" si="1135"/>
        <v>4068.9870333333333</v>
      </c>
      <c r="AE2615" s="1">
        <f t="shared" si="1136"/>
        <v>29.090293333333328</v>
      </c>
      <c r="AF2615" s="1">
        <f t="shared" si="1137"/>
        <v>-69.587243763326526</v>
      </c>
      <c r="AG2615" s="1">
        <f t="shared" si="1151"/>
        <v>4042.7797999999993</v>
      </c>
      <c r="AH2615" s="1">
        <f t="shared" si="1154"/>
        <v>4097.0766428571424</v>
      </c>
      <c r="AI2615" s="1">
        <f t="shared" si="1138"/>
        <v>-54.29684285714302</v>
      </c>
      <c r="AJ2615" s="1">
        <f t="shared" si="1152"/>
        <v>1</v>
      </c>
    </row>
    <row r="2616" spans="1:36" x14ac:dyDescent="0.2">
      <c r="A2616" s="1" t="s">
        <v>199</v>
      </c>
      <c r="B2616" s="1">
        <v>4032.723</v>
      </c>
      <c r="C2616" s="10">
        <v>4054.9830000000002</v>
      </c>
      <c r="D2616" s="1">
        <v>4067.5439999999999</v>
      </c>
      <c r="E2616" s="1">
        <v>4028.3739999999998</v>
      </c>
      <c r="F2616" s="1">
        <v>10767805900</v>
      </c>
      <c r="G2616" s="1">
        <v>215147152200</v>
      </c>
      <c r="H2616" s="1">
        <f t="shared" si="1127"/>
        <v>-17.298999999999978</v>
      </c>
      <c r="J2616" s="1">
        <f t="shared" si="1139"/>
        <v>4065.7983000000008</v>
      </c>
      <c r="K2616" s="1">
        <f t="shared" si="1140"/>
        <v>4094.2703999999994</v>
      </c>
      <c r="L2616" s="1">
        <f t="shared" si="1141"/>
        <v>4052.1592727272728</v>
      </c>
      <c r="M2616" s="1">
        <f t="shared" si="1142"/>
        <v>44.475017101045907</v>
      </c>
      <c r="N2616" s="1">
        <f t="shared" si="1143"/>
        <v>53.999414191839122</v>
      </c>
      <c r="O2616" s="1">
        <f t="shared" si="1144"/>
        <v>32.89016379812098</v>
      </c>
      <c r="P2616" s="1">
        <f t="shared" si="1145"/>
        <v>27.665035258684373</v>
      </c>
      <c r="Q2616" s="1">
        <f t="shared" si="1146"/>
        <v>3861785480.8069205</v>
      </c>
      <c r="R2616" s="1">
        <f t="shared" si="1153"/>
        <v>-61.256999999999607</v>
      </c>
      <c r="S2616" s="1">
        <f t="shared" si="1128"/>
        <v>46.000585808160878</v>
      </c>
      <c r="T2616" s="1">
        <f t="shared" si="1130"/>
        <v>22.903521486438358</v>
      </c>
      <c r="U2616" s="1">
        <f t="shared" si="1147"/>
        <v>6.6658725819565068E-4</v>
      </c>
      <c r="V2616" s="1">
        <f t="shared" si="1148"/>
        <v>-2.5497935392765667E-2</v>
      </c>
      <c r="W2616" s="1">
        <f t="shared" si="1149"/>
        <v>-0.26600680117360126</v>
      </c>
      <c r="X2616" s="1">
        <f t="shared" si="1150"/>
        <v>-0.95957023258647633</v>
      </c>
      <c r="Y2616" s="1">
        <f t="shared" si="1131"/>
        <v>4052.6958461538466</v>
      </c>
      <c r="Z2616" s="1">
        <f t="shared" si="1132"/>
        <v>4052.4802222222224</v>
      </c>
      <c r="AA2616" s="1">
        <f t="shared" si="1133"/>
        <v>0.21562393162412263</v>
      </c>
      <c r="AB2616" s="1">
        <f t="shared" si="1134"/>
        <v>2.3950609686612552</v>
      </c>
      <c r="AC2616" s="1">
        <f t="shared" si="1129"/>
        <v>4050.3003333333331</v>
      </c>
      <c r="AD2616" s="1">
        <f t="shared" si="1135"/>
        <v>4062.8280666666665</v>
      </c>
      <c r="AE2616" s="1">
        <f t="shared" si="1136"/>
        <v>26.668666666666649</v>
      </c>
      <c r="AF2616" s="1">
        <f t="shared" si="1137"/>
        <v>-31.31698455949142</v>
      </c>
      <c r="AG2616" s="1">
        <f t="shared" si="1151"/>
        <v>4038.0084000000002</v>
      </c>
      <c r="AH2616" s="1">
        <f t="shared" si="1154"/>
        <v>4088.139714285714</v>
      </c>
      <c r="AI2616" s="1">
        <f t="shared" si="1138"/>
        <v>-50.13131428571387</v>
      </c>
      <c r="AJ2616" s="1">
        <f t="shared" si="1152"/>
        <v>0</v>
      </c>
    </row>
    <row r="2617" spans="1:36" x14ac:dyDescent="0.2">
      <c r="A2617" s="1" t="s">
        <v>200</v>
      </c>
      <c r="B2617" s="1">
        <v>4059.1689999999999</v>
      </c>
      <c r="C2617" s="10">
        <v>4037.6840000000002</v>
      </c>
      <c r="D2617" s="1">
        <v>4067.7579999999998</v>
      </c>
      <c r="E2617" s="1">
        <v>4036.0230000000001</v>
      </c>
      <c r="F2617" s="1">
        <v>10088604900</v>
      </c>
      <c r="G2617" s="1">
        <v>186889048000</v>
      </c>
      <c r="H2617" s="1">
        <f t="shared" si="1127"/>
        <v>56.102999999999611</v>
      </c>
      <c r="J2617" s="1">
        <f t="shared" si="1139"/>
        <v>4057.9427000000005</v>
      </c>
      <c r="K2617" s="1">
        <f t="shared" si="1140"/>
        <v>4084.7759999999998</v>
      </c>
      <c r="L2617" s="1">
        <f t="shared" si="1141"/>
        <v>4047.0475818181817</v>
      </c>
      <c r="M2617" s="1">
        <f t="shared" si="1142"/>
        <v>49.194137500577753</v>
      </c>
      <c r="N2617" s="1">
        <f t="shared" si="1143"/>
        <v>65.014517854413626</v>
      </c>
      <c r="O2617" s="1">
        <f t="shared" si="1144"/>
        <v>67.712867993176388</v>
      </c>
      <c r="P2617" s="1">
        <f t="shared" si="1145"/>
        <v>52.240376845300219</v>
      </c>
      <c r="Q2617" s="1">
        <f t="shared" si="1146"/>
        <v>-9032536033.5181484</v>
      </c>
      <c r="R2617" s="1">
        <f t="shared" si="1153"/>
        <v>-69.86200000000008</v>
      </c>
      <c r="S2617" s="1">
        <f t="shared" si="1128"/>
        <v>34.985482145586374</v>
      </c>
      <c r="T2617" s="1">
        <f t="shared" si="1130"/>
        <v>22.897174613153652</v>
      </c>
      <c r="U2617" s="1">
        <f t="shared" si="1147"/>
        <v>-4.2843867920322586E-3</v>
      </c>
      <c r="V2617" s="1">
        <f t="shared" si="1148"/>
        <v>-1.0958206162031314E-2</v>
      </c>
      <c r="W2617" s="1">
        <f t="shared" si="1149"/>
        <v>-0.49923573341733768</v>
      </c>
      <c r="X2617" s="1">
        <f t="shared" si="1150"/>
        <v>-1.1528661547169206</v>
      </c>
      <c r="Y2617" s="1">
        <f t="shared" si="1131"/>
        <v>4052.3216153846151</v>
      </c>
      <c r="Z2617" s="1">
        <f t="shared" si="1132"/>
        <v>4053.7015925925934</v>
      </c>
      <c r="AA2617" s="1">
        <f t="shared" si="1133"/>
        <v>-1.3799772079782997</v>
      </c>
      <c r="AB2617" s="1">
        <f t="shared" si="1134"/>
        <v>-0.10349629629636181</v>
      </c>
      <c r="AC2617" s="1">
        <f t="shared" si="1129"/>
        <v>4047.1550000000002</v>
      </c>
      <c r="AD2617" s="1">
        <f t="shared" si="1135"/>
        <v>4057.7234000000003</v>
      </c>
      <c r="AE2617" s="1">
        <f t="shared" si="1136"/>
        <v>23.849866666666685</v>
      </c>
      <c r="AF2617" s="1">
        <f t="shared" si="1137"/>
        <v>-29.541464941802897</v>
      </c>
      <c r="AG2617" s="1">
        <f t="shared" si="1151"/>
        <v>4036.7972</v>
      </c>
      <c r="AH2617" s="1">
        <f t="shared" si="1154"/>
        <v>4080.040428571428</v>
      </c>
      <c r="AI2617" s="1">
        <f t="shared" si="1138"/>
        <v>-43.243228571428062</v>
      </c>
      <c r="AJ2617" s="1">
        <f t="shared" si="1152"/>
        <v>1</v>
      </c>
    </row>
    <row r="2618" spans="1:36" x14ac:dyDescent="0.2">
      <c r="A2618" s="1" t="s">
        <v>201</v>
      </c>
      <c r="B2618" s="1">
        <v>4050.585</v>
      </c>
      <c r="C2618" s="10">
        <v>4093.7869999999998</v>
      </c>
      <c r="D2618" s="1">
        <v>4099.0079999999998</v>
      </c>
      <c r="E2618" s="1">
        <v>4042.25</v>
      </c>
      <c r="F2618" s="1">
        <v>11842711399.999998</v>
      </c>
      <c r="G2618" s="1">
        <v>221442547200</v>
      </c>
      <c r="H2618" s="1">
        <f t="shared" si="1127"/>
        <v>17.327999999999975</v>
      </c>
      <c r="J2618" s="1">
        <f t="shared" si="1139"/>
        <v>4056.5667999999996</v>
      </c>
      <c r="K2618" s="1">
        <f t="shared" si="1140"/>
        <v>4080.956866666666</v>
      </c>
      <c r="L2618" s="1">
        <f t="shared" si="1141"/>
        <v>4053.5647272727274</v>
      </c>
      <c r="M2618" s="1">
        <f t="shared" si="1142"/>
        <v>4.4904874944094697</v>
      </c>
      <c r="N2618" s="1">
        <f t="shared" si="1143"/>
        <v>14.650792796809059</v>
      </c>
      <c r="O2618" s="1">
        <f t="shared" si="1144"/>
        <v>81.595100885364815</v>
      </c>
      <c r="P2618" s="1">
        <f t="shared" si="1145"/>
        <v>48.919656144995848</v>
      </c>
      <c r="Q2618" s="1">
        <f t="shared" si="1146"/>
        <v>9663959639.2120838</v>
      </c>
      <c r="R2618" s="1">
        <f t="shared" si="1153"/>
        <v>4.2659999999996217</v>
      </c>
      <c r="S2618" s="1">
        <f t="shared" si="1128"/>
        <v>85.349207203190943</v>
      </c>
      <c r="T2618" s="1">
        <f t="shared" si="1130"/>
        <v>28.457186468669811</v>
      </c>
      <c r="U2618" s="1">
        <f t="shared" si="1147"/>
        <v>1.3704425755419032E-2</v>
      </c>
      <c r="V2618" s="1">
        <f t="shared" si="1148"/>
        <v>-5.4547353895788332E-3</v>
      </c>
      <c r="W2618" s="1">
        <f t="shared" si="1149"/>
        <v>0.91752957205093255</v>
      </c>
      <c r="X2618" s="1">
        <f t="shared" si="1150"/>
        <v>0.31439031953830754</v>
      </c>
      <c r="Y2618" s="1">
        <f t="shared" si="1131"/>
        <v>4046.3152307692312</v>
      </c>
      <c r="Z2618" s="1">
        <f t="shared" si="1132"/>
        <v>4041.8397777777782</v>
      </c>
      <c r="AA2618" s="1">
        <f t="shared" si="1133"/>
        <v>4.4754529914530394</v>
      </c>
      <c r="AB2618" s="1">
        <f t="shared" si="1134"/>
        <v>-0.20889116809203179</v>
      </c>
      <c r="AC2618" s="1">
        <f t="shared" si="1129"/>
        <v>4078.3483333333334</v>
      </c>
      <c r="AD2618" s="1">
        <f t="shared" si="1135"/>
        <v>4053.8910333333333</v>
      </c>
      <c r="AE2618" s="1">
        <f t="shared" si="1136"/>
        <v>20.017500000000062</v>
      </c>
      <c r="AF2618" s="1">
        <f t="shared" si="1137"/>
        <v>81.453061904167043</v>
      </c>
      <c r="AG2618" s="1">
        <f t="shared" si="1151"/>
        <v>4050.8319999999999</v>
      </c>
      <c r="AH2618" s="1">
        <f t="shared" si="1154"/>
        <v>4073.7825714285714</v>
      </c>
      <c r="AI2618" s="1">
        <f t="shared" si="1138"/>
        <v>-22.950571428571493</v>
      </c>
      <c r="AJ2618" s="1">
        <f t="shared" si="1152"/>
        <v>1</v>
      </c>
    </row>
    <row r="2619" spans="1:36" x14ac:dyDescent="0.2">
      <c r="A2619" s="1" t="s">
        <v>202</v>
      </c>
      <c r="B2619" s="1">
        <v>4112.0119999999997</v>
      </c>
      <c r="C2619" s="10">
        <v>4111.1149999999998</v>
      </c>
      <c r="D2619" s="1">
        <v>4128.1109999999999</v>
      </c>
      <c r="E2619" s="1">
        <v>4097.1409999999996</v>
      </c>
      <c r="F2619" s="1">
        <v>11178973700.000002</v>
      </c>
      <c r="G2619" s="1">
        <v>218521062100</v>
      </c>
      <c r="H2619" s="1">
        <f t="shared" si="1127"/>
        <v>-45.755999999999858</v>
      </c>
      <c r="J2619" s="1">
        <f t="shared" si="1139"/>
        <v>4058.7261999999996</v>
      </c>
      <c r="K2619" s="1">
        <f t="shared" si="1140"/>
        <v>4076.2713999999996</v>
      </c>
      <c r="L2619" s="1">
        <f t="shared" si="1141"/>
        <v>4063.4825818181812</v>
      </c>
      <c r="M2619" s="1">
        <f t="shared" si="1142"/>
        <v>11.691465285373344</v>
      </c>
      <c r="N2619" s="1">
        <f t="shared" si="1143"/>
        <v>11.691465285373344</v>
      </c>
      <c r="O2619" s="1">
        <f t="shared" si="1144"/>
        <v>64.182046431837705</v>
      </c>
      <c r="P2619" s="1">
        <f t="shared" si="1145"/>
        <v>42.308800204189481</v>
      </c>
      <c r="Q2619" s="1">
        <f t="shared" si="1146"/>
        <v>-1090825267.0777848</v>
      </c>
      <c r="R2619" s="1">
        <f t="shared" si="1153"/>
        <v>35.320999999999913</v>
      </c>
      <c r="S2619" s="1">
        <f t="shared" si="1128"/>
        <v>88.308534714626646</v>
      </c>
      <c r="T2619" s="1">
        <f t="shared" si="1130"/>
        <v>35.411935040167819</v>
      </c>
      <c r="U2619" s="1">
        <f t="shared" si="1147"/>
        <v>4.2149149318372204E-3</v>
      </c>
      <c r="V2619" s="1">
        <f t="shared" si="1148"/>
        <v>8.6888862595805498E-4</v>
      </c>
      <c r="W2619" s="1">
        <f t="shared" si="1149"/>
        <v>1.290769503003188</v>
      </c>
      <c r="X2619" s="1">
        <f t="shared" si="1150"/>
        <v>0.85479097392779468</v>
      </c>
      <c r="Y2619" s="1">
        <f t="shared" si="1131"/>
        <v>4096.4528461538457</v>
      </c>
      <c r="Z2619" s="1">
        <f t="shared" si="1132"/>
        <v>4095.0705555555551</v>
      </c>
      <c r="AA2619" s="1">
        <f t="shared" si="1133"/>
        <v>1.3822905982906377</v>
      </c>
      <c r="AB2619" s="1">
        <f t="shared" si="1134"/>
        <v>3.8568205128205593</v>
      </c>
      <c r="AC2619" s="1">
        <f t="shared" si="1129"/>
        <v>4112.1223333333328</v>
      </c>
      <c r="AD2619" s="1">
        <f t="shared" si="1135"/>
        <v>4057.0344666666665</v>
      </c>
      <c r="AE2619" s="1">
        <f t="shared" si="1136"/>
        <v>23.160933333333332</v>
      </c>
      <c r="AF2619" s="1">
        <f t="shared" si="1137"/>
        <v>158.56547711567836</v>
      </c>
      <c r="AG2619" s="1">
        <f t="shared" si="1151"/>
        <v>4069.9698000000003</v>
      </c>
      <c r="AH2619" s="1">
        <f t="shared" si="1154"/>
        <v>4070.2135000000003</v>
      </c>
      <c r="AI2619" s="1">
        <f t="shared" si="1138"/>
        <v>-0.24369999999998981</v>
      </c>
      <c r="AJ2619" s="1">
        <f t="shared" si="1152"/>
        <v>0</v>
      </c>
    </row>
    <row r="2620" spans="1:36" x14ac:dyDescent="0.2">
      <c r="A2620" s="1" t="s">
        <v>203</v>
      </c>
      <c r="B2620" s="1">
        <v>4058.0439999999999</v>
      </c>
      <c r="C2620" s="10">
        <v>4065.3589999999999</v>
      </c>
      <c r="D2620" s="1">
        <v>4089.058</v>
      </c>
      <c r="E2620" s="1">
        <v>4047.9189999999999</v>
      </c>
      <c r="F2620" s="1">
        <v>9079368100</v>
      </c>
      <c r="G2620" s="1">
        <v>185484965100.00003</v>
      </c>
      <c r="H2620" s="1">
        <f t="shared" si="1127"/>
        <v>-38.239999999999782</v>
      </c>
      <c r="J2620" s="1">
        <f t="shared" si="1139"/>
        <v>4057.6826999999998</v>
      </c>
      <c r="K2620" s="1">
        <f t="shared" si="1140"/>
        <v>4069.8898666666664</v>
      </c>
      <c r="L2620" s="1">
        <f t="shared" si="1141"/>
        <v>4064.6885454545459</v>
      </c>
      <c r="M2620" s="1">
        <f t="shared" si="1142"/>
        <v>52.942764578833746</v>
      </c>
      <c r="N2620" s="1">
        <f t="shared" si="1143"/>
        <v>43.166793927261907</v>
      </c>
      <c r="O2620" s="1">
        <f t="shared" si="1144"/>
        <v>42.909558189472925</v>
      </c>
      <c r="P2620" s="1">
        <f t="shared" si="1145"/>
        <v>39.404353584405882</v>
      </c>
      <c r="Q2620" s="1">
        <f t="shared" si="1146"/>
        <v>-1381359900.2868314</v>
      </c>
      <c r="R2620" s="1">
        <f t="shared" si="1153"/>
        <v>-13.481000000000222</v>
      </c>
      <c r="S2620" s="1">
        <f t="shared" si="1128"/>
        <v>56.833206072738086</v>
      </c>
      <c r="T2620" s="1">
        <f t="shared" si="1130"/>
        <v>39.530379569329817</v>
      </c>
      <c r="U2620" s="1">
        <f t="shared" si="1147"/>
        <v>-1.1255094568523926E-2</v>
      </c>
      <c r="V2620" s="1">
        <f t="shared" si="1148"/>
        <v>-5.9082714088031976E-3</v>
      </c>
      <c r="W2620" s="1">
        <f t="shared" si="1149"/>
        <v>0.18917940527976926</v>
      </c>
      <c r="X2620" s="1">
        <f t="shared" si="1150"/>
        <v>-0.11132651779536683</v>
      </c>
      <c r="Y2620" s="1">
        <f t="shared" si="1131"/>
        <v>4104.075615384615</v>
      </c>
      <c r="Z2620" s="1">
        <f t="shared" si="1132"/>
        <v>4107.7256666666672</v>
      </c>
      <c r="AA2620" s="1">
        <f t="shared" si="1133"/>
        <v>-3.650051282052118</v>
      </c>
      <c r="AB2620" s="1">
        <f t="shared" si="1134"/>
        <v>0.37582222222208661</v>
      </c>
      <c r="AC2620" s="1">
        <f t="shared" si="1129"/>
        <v>4067.4453333333331</v>
      </c>
      <c r="AD2620" s="1">
        <f t="shared" si="1135"/>
        <v>4056.5305333333336</v>
      </c>
      <c r="AE2620" s="1">
        <f t="shared" si="1136"/>
        <v>22.656999999999972</v>
      </c>
      <c r="AF2620" s="1">
        <f t="shared" si="1137"/>
        <v>32.11604949169373</v>
      </c>
      <c r="AG2620" s="1">
        <f t="shared" si="1151"/>
        <v>4072.5855999999999</v>
      </c>
      <c r="AH2620" s="1">
        <f t="shared" si="1154"/>
        <v>4068.9948571428572</v>
      </c>
      <c r="AI2620" s="1">
        <f t="shared" si="1138"/>
        <v>3.5907428571426863</v>
      </c>
      <c r="AJ2620" s="1">
        <f t="shared" si="1152"/>
        <v>0</v>
      </c>
    </row>
    <row r="2621" spans="1:36" x14ac:dyDescent="0.2">
      <c r="A2621" s="1" t="s">
        <v>204</v>
      </c>
      <c r="B2621" s="1">
        <v>4078.65</v>
      </c>
      <c r="C2621" s="10">
        <v>4027.1190000000001</v>
      </c>
      <c r="D2621" s="1">
        <v>4088.808</v>
      </c>
      <c r="E2621" s="1">
        <v>3998.8560000000002</v>
      </c>
      <c r="F2621" s="1">
        <v>12395119600</v>
      </c>
      <c r="G2621" s="1">
        <v>254367492800</v>
      </c>
      <c r="H2621" s="1">
        <f t="shared" si="1127"/>
        <v>-94.436000000000149</v>
      </c>
      <c r="J2621" s="1">
        <f t="shared" si="1139"/>
        <v>4052.5106000000001</v>
      </c>
      <c r="K2621" s="1">
        <f t="shared" si="1140"/>
        <v>4066.2031333333334</v>
      </c>
      <c r="L2621" s="1">
        <f t="shared" si="1141"/>
        <v>4059.1315090909088</v>
      </c>
      <c r="M2621" s="1">
        <f t="shared" si="1142"/>
        <v>78.133921318324255</v>
      </c>
      <c r="N2621" s="1">
        <f t="shared" si="1143"/>
        <v>69.471902924241874</v>
      </c>
      <c r="O2621" s="1">
        <f t="shared" si="1144"/>
        <v>27.281339862239008</v>
      </c>
      <c r="P2621" s="1">
        <f t="shared" si="1145"/>
        <v>30.927637207839481</v>
      </c>
      <c r="Q2621" s="1">
        <f t="shared" si="1146"/>
        <v>-4606003954.8826056</v>
      </c>
      <c r="R2621" s="1">
        <f t="shared" si="1153"/>
        <v>-16.62099999999964</v>
      </c>
      <c r="S2621" s="1">
        <f t="shared" si="1128"/>
        <v>30.528097075758115</v>
      </c>
      <c r="T2621" s="1">
        <f t="shared" si="1130"/>
        <v>40.634081339994353</v>
      </c>
      <c r="U2621" s="1">
        <f t="shared" si="1147"/>
        <v>-9.4956220563633155E-3</v>
      </c>
      <c r="V2621" s="1">
        <f t="shared" si="1148"/>
        <v>-1.1942458328364909E-2</v>
      </c>
      <c r="W2621" s="1">
        <f t="shared" si="1149"/>
        <v>-0.62656467820219708</v>
      </c>
      <c r="X2621" s="1">
        <f t="shared" si="1150"/>
        <v>-0.96119480635227028</v>
      </c>
      <c r="Y2621" s="1">
        <f t="shared" si="1131"/>
        <v>4059.4759230769232</v>
      </c>
      <c r="Z2621" s="1">
        <f t="shared" si="1132"/>
        <v>4062.5264074074071</v>
      </c>
      <c r="AA2621" s="1">
        <f t="shared" si="1133"/>
        <v>-3.0504843304838687</v>
      </c>
      <c r="AB2621" s="1">
        <f t="shared" si="1134"/>
        <v>-3.5301378917384683</v>
      </c>
      <c r="AC2621" s="1">
        <f t="shared" si="1129"/>
        <v>4038.261</v>
      </c>
      <c r="AD2621" s="1">
        <f t="shared" si="1135"/>
        <v>4052.4129000000003</v>
      </c>
      <c r="AE2621" s="1">
        <f t="shared" si="1136"/>
        <v>21.369746666666696</v>
      </c>
      <c r="AF2621" s="1">
        <f t="shared" si="1137"/>
        <v>-44.149330112165664</v>
      </c>
      <c r="AG2621" s="1">
        <f t="shared" si="1151"/>
        <v>4067.0127999999995</v>
      </c>
      <c r="AH2621" s="1">
        <f t="shared" si="1154"/>
        <v>4062.629071428571</v>
      </c>
      <c r="AI2621" s="1">
        <f t="shared" si="1138"/>
        <v>4.3837285714284917</v>
      </c>
      <c r="AJ2621" s="1">
        <f t="shared" si="1152"/>
        <v>0</v>
      </c>
    </row>
    <row r="2622" spans="1:36" x14ac:dyDescent="0.2">
      <c r="A2622" s="1" t="s">
        <v>205</v>
      </c>
      <c r="B2622" s="1">
        <v>4013.5830000000001</v>
      </c>
      <c r="C2622" s="10">
        <v>3932.683</v>
      </c>
      <c r="D2622" s="1">
        <v>4019.41</v>
      </c>
      <c r="E2622" s="1">
        <v>3932.683</v>
      </c>
      <c r="F2622" s="1">
        <v>13719365500</v>
      </c>
      <c r="G2622" s="1">
        <v>241251840100.00003</v>
      </c>
      <c r="H2622" s="1">
        <f t="shared" si="1127"/>
        <v>-4.6829999999999927</v>
      </c>
      <c r="J2622" s="1">
        <f t="shared" si="1139"/>
        <v>4041.4049</v>
      </c>
      <c r="K2622" s="1">
        <f t="shared" si="1140"/>
        <v>4053.9659999999994</v>
      </c>
      <c r="L2622" s="1">
        <f t="shared" si="1141"/>
        <v>4037.3446727272735</v>
      </c>
      <c r="M2622" s="1">
        <f t="shared" si="1142"/>
        <v>100</v>
      </c>
      <c r="N2622" s="1">
        <f t="shared" si="1143"/>
        <v>100</v>
      </c>
      <c r="O2622" s="1">
        <f t="shared" si="1144"/>
        <v>28.622937017143034</v>
      </c>
      <c r="P2622" s="1">
        <f t="shared" si="1145"/>
        <v>29.984926330092108</v>
      </c>
      <c r="Q2622" s="1">
        <f t="shared" si="1146"/>
        <v>-13719365500</v>
      </c>
      <c r="R2622" s="1">
        <f t="shared" si="1153"/>
        <v>-90.929999999999836</v>
      </c>
      <c r="S2622" s="1">
        <f t="shared" si="1128"/>
        <v>0</v>
      </c>
      <c r="T2622" s="1">
        <f t="shared" si="1130"/>
        <v>40.455495260410075</v>
      </c>
      <c r="U2622" s="1">
        <f t="shared" si="1147"/>
        <v>-2.4013122847684431E-2</v>
      </c>
      <c r="V2622" s="1">
        <f t="shared" si="1148"/>
        <v>-3.5832981926233964E-2</v>
      </c>
      <c r="W2622" s="1">
        <f t="shared" si="1149"/>
        <v>-2.6902006280043853</v>
      </c>
      <c r="X2622" s="1">
        <f t="shared" si="1150"/>
        <v>-2.9917123133247658</v>
      </c>
      <c r="Y2622" s="1">
        <f t="shared" si="1131"/>
        <v>4012.5903846153851</v>
      </c>
      <c r="Z2622" s="1">
        <f t="shared" si="1132"/>
        <v>4020.1237407407411</v>
      </c>
      <c r="AA2622" s="1">
        <f t="shared" si="1133"/>
        <v>-7.5333561253560219</v>
      </c>
      <c r="AB2622" s="1">
        <f t="shared" si="1134"/>
        <v>-3.9470586894582995</v>
      </c>
      <c r="AC2622" s="1">
        <f t="shared" si="1129"/>
        <v>3961.5920000000001</v>
      </c>
      <c r="AD2622" s="1">
        <f t="shared" si="1135"/>
        <v>4042.7136666666665</v>
      </c>
      <c r="AE2622" s="1">
        <f t="shared" si="1136"/>
        <v>28.360599999999931</v>
      </c>
      <c r="AF2622" s="1">
        <f t="shared" si="1137"/>
        <v>-190.69099776137</v>
      </c>
      <c r="AG2622" s="1">
        <f t="shared" si="1151"/>
        <v>4046.0126000000005</v>
      </c>
      <c r="AH2622" s="1">
        <f t="shared" si="1154"/>
        <v>4050.1388571428565</v>
      </c>
      <c r="AI2622" s="1">
        <f t="shared" si="1138"/>
        <v>-4.1262571428560477</v>
      </c>
      <c r="AJ2622" s="1">
        <f t="shared" si="1152"/>
        <v>0</v>
      </c>
    </row>
    <row r="2623" spans="1:36" x14ac:dyDescent="0.2">
      <c r="A2623" s="1" t="s">
        <v>206</v>
      </c>
      <c r="B2623" s="1">
        <v>3928.424</v>
      </c>
      <c r="C2623" s="10">
        <v>3928</v>
      </c>
      <c r="D2623" s="1">
        <v>3953.6489999999999</v>
      </c>
      <c r="E2623" s="1">
        <v>3910.3110000000001</v>
      </c>
      <c r="F2623" s="1">
        <v>9771957500</v>
      </c>
      <c r="G2623" s="1">
        <v>183574440600</v>
      </c>
      <c r="H2623" s="1">
        <f t="shared" si="1127"/>
        <v>4.8359999999997854</v>
      </c>
      <c r="J2623" s="1">
        <f t="shared" si="1139"/>
        <v>4031.8436000000002</v>
      </c>
      <c r="K2623" s="1">
        <f t="shared" si="1140"/>
        <v>4041.9962666666661</v>
      </c>
      <c r="L2623" s="1">
        <f t="shared" si="1141"/>
        <v>4016.7255999999998</v>
      </c>
      <c r="M2623" s="1">
        <f t="shared" si="1142"/>
        <v>91.878328741965163</v>
      </c>
      <c r="N2623" s="1">
        <f t="shared" si="1143"/>
        <v>91.878328741965163</v>
      </c>
      <c r="O2623" s="1">
        <f t="shared" si="1144"/>
        <v>10.797012845931542</v>
      </c>
      <c r="P2623" s="1">
        <f t="shared" si="1145"/>
        <v>33.998938110297985</v>
      </c>
      <c r="Q2623" s="1">
        <f t="shared" si="1146"/>
        <v>-1794840133.3702714</v>
      </c>
      <c r="R2623" s="1">
        <f t="shared" si="1153"/>
        <v>-87.425999999999931</v>
      </c>
      <c r="S2623" s="1">
        <f t="shared" si="1128"/>
        <v>8.1216712580348371</v>
      </c>
      <c r="T2623" s="1">
        <f t="shared" si="1130"/>
        <v>40.242766097914227</v>
      </c>
      <c r="U2623" s="1">
        <f t="shared" si="1147"/>
        <v>-1.1922097759674115E-3</v>
      </c>
      <c r="V2623" s="1">
        <f t="shared" si="1148"/>
        <v>-2.8622018230647812E-2</v>
      </c>
      <c r="W2623" s="1">
        <f t="shared" si="1149"/>
        <v>-2.5755860172750786</v>
      </c>
      <c r="X2623" s="1">
        <f t="shared" si="1150"/>
        <v>-2.8202961889590257</v>
      </c>
      <c r="Y2623" s="1">
        <f t="shared" si="1131"/>
        <v>3931.9625384615383</v>
      </c>
      <c r="Z2623" s="1">
        <f t="shared" si="1132"/>
        <v>3932.3361111111112</v>
      </c>
      <c r="AA2623" s="1">
        <f t="shared" si="1133"/>
        <v>-0.37357264957290681</v>
      </c>
      <c r="AB2623" s="1">
        <f t="shared" si="1134"/>
        <v>-6.1013994301993995</v>
      </c>
      <c r="AC2623" s="1">
        <f t="shared" si="1129"/>
        <v>3930.6533333333332</v>
      </c>
      <c r="AD2623" s="1">
        <f t="shared" si="1135"/>
        <v>4032.9555</v>
      </c>
      <c r="AE2623" s="1">
        <f t="shared" si="1136"/>
        <v>40.313233333333258</v>
      </c>
      <c r="AF2623" s="1">
        <f t="shared" si="1137"/>
        <v>-169.17880012380886</v>
      </c>
      <c r="AG2623" s="1">
        <f t="shared" si="1151"/>
        <v>4012.8552000000004</v>
      </c>
      <c r="AH2623" s="1">
        <f t="shared" si="1154"/>
        <v>4038.601642857142</v>
      </c>
      <c r="AI2623" s="1">
        <f t="shared" si="1138"/>
        <v>-25.746442857141574</v>
      </c>
      <c r="AJ2623" s="1">
        <f t="shared" si="1152"/>
        <v>1</v>
      </c>
    </row>
    <row r="2624" spans="1:36" x14ac:dyDescent="0.2">
      <c r="A2624" s="1" t="s">
        <v>207</v>
      </c>
      <c r="B2624" s="1">
        <v>3945.6469999999999</v>
      </c>
      <c r="C2624" s="10">
        <v>3932.8359999999998</v>
      </c>
      <c r="D2624" s="1">
        <v>3957.5540000000001</v>
      </c>
      <c r="E2624" s="1">
        <v>3921.6880000000001</v>
      </c>
      <c r="F2624" s="1">
        <v>8482413400</v>
      </c>
      <c r="G2624" s="1">
        <v>179248153500</v>
      </c>
      <c r="H2624" s="1">
        <f t="shared" ref="H2624:H2687" si="1155">C2625-C2624</f>
        <v>-29.100999999999658</v>
      </c>
      <c r="J2624" s="1">
        <f t="shared" si="1139"/>
        <v>4023.5846000000006</v>
      </c>
      <c r="K2624" s="1">
        <f t="shared" si="1140"/>
        <v>4031.5505999999996</v>
      </c>
      <c r="L2624" s="1">
        <f t="shared" si="1141"/>
        <v>3998.7242181818174</v>
      </c>
      <c r="M2624" s="1">
        <f t="shared" si="1142"/>
        <v>89.657943067034125</v>
      </c>
      <c r="N2624" s="1">
        <f t="shared" si="1143"/>
        <v>89.657943067034125</v>
      </c>
      <c r="O2624" s="1">
        <f t="shared" si="1144"/>
        <v>2.2280375209626277</v>
      </c>
      <c r="P2624" s="1">
        <f t="shared" si="1145"/>
        <v>33.140754825244841</v>
      </c>
      <c r="Q2624" s="1">
        <f t="shared" si="1146"/>
        <v>-3209344500.0280294</v>
      </c>
      <c r="R2624" s="1">
        <f t="shared" si="1153"/>
        <v>-119.44400000000041</v>
      </c>
      <c r="S2624" s="1">
        <f t="shared" si="1128"/>
        <v>10.342056932965869</v>
      </c>
      <c r="T2624" s="1">
        <f t="shared" si="1130"/>
        <v>39.679790289314873</v>
      </c>
      <c r="U2624" s="1">
        <f t="shared" si="1147"/>
        <v>1.2296470028243705E-3</v>
      </c>
      <c r="V2624" s="1">
        <f t="shared" si="1148"/>
        <v>-2.2561066384863566E-2</v>
      </c>
      <c r="W2624" s="1">
        <f t="shared" si="1149"/>
        <v>-2.2554167246788048</v>
      </c>
      <c r="X2624" s="1">
        <f t="shared" si="1150"/>
        <v>-2.4485516813307466</v>
      </c>
      <c r="Y2624" s="1">
        <f t="shared" si="1131"/>
        <v>3928.7439999999997</v>
      </c>
      <c r="Z2624" s="1">
        <f t="shared" si="1132"/>
        <v>3928.3582222222221</v>
      </c>
      <c r="AA2624" s="1">
        <f t="shared" si="1133"/>
        <v>0.38577777777754818</v>
      </c>
      <c r="AB2624" s="1">
        <f t="shared" si="1134"/>
        <v>-0.2217025641028158</v>
      </c>
      <c r="AC2624" s="1">
        <f t="shared" si="1129"/>
        <v>3937.3593333333333</v>
      </c>
      <c r="AD2624" s="1">
        <f t="shared" si="1135"/>
        <v>4026.1859333333332</v>
      </c>
      <c r="AE2624" s="1">
        <f t="shared" si="1136"/>
        <v>49.79062666666664</v>
      </c>
      <c r="AF2624" s="1">
        <f t="shared" si="1137"/>
        <v>-118.93349671973054</v>
      </c>
      <c r="AG2624" s="1">
        <f t="shared" si="1151"/>
        <v>3977.1994</v>
      </c>
      <c r="AH2624" s="1">
        <f t="shared" si="1154"/>
        <v>4028.3903571428568</v>
      </c>
      <c r="AI2624" s="1">
        <f t="shared" si="1138"/>
        <v>-51.19095714285686</v>
      </c>
      <c r="AJ2624" s="1">
        <f t="shared" si="1152"/>
        <v>0</v>
      </c>
    </row>
    <row r="2625" spans="1:36" x14ac:dyDescent="0.2">
      <c r="A2625" s="1" t="s">
        <v>208</v>
      </c>
      <c r="B2625" s="1">
        <v>3921.3180000000002</v>
      </c>
      <c r="C2625" s="10">
        <v>3903.7350000000001</v>
      </c>
      <c r="D2625" s="1">
        <v>3924.3910000000001</v>
      </c>
      <c r="E2625" s="1">
        <v>3884.2269999999999</v>
      </c>
      <c r="F2625" s="1">
        <v>8645839100</v>
      </c>
      <c r="G2625" s="1">
        <v>168939074300</v>
      </c>
      <c r="H2625" s="1">
        <f t="shared" si="1155"/>
        <v>-34.391000000000076</v>
      </c>
      <c r="J2625" s="1">
        <f t="shared" si="1139"/>
        <v>4008.7300999999998</v>
      </c>
      <c r="K2625" s="1">
        <f t="shared" si="1140"/>
        <v>4020.08</v>
      </c>
      <c r="L2625" s="1">
        <f t="shared" si="1141"/>
        <v>3976.9333818181813</v>
      </c>
      <c r="M2625" s="1">
        <f t="shared" si="1142"/>
        <v>90.476050988375661</v>
      </c>
      <c r="N2625" s="1">
        <f t="shared" si="1143"/>
        <v>92.001115284315375</v>
      </c>
      <c r="O2625" s="1">
        <f t="shared" si="1144"/>
        <v>2.3511451866184045</v>
      </c>
      <c r="P2625" s="1">
        <f t="shared" si="1145"/>
        <v>30.865795195557038</v>
      </c>
      <c r="Q2625" s="1">
        <f t="shared" si="1146"/>
        <v>-247122380.41024825</v>
      </c>
      <c r="R2625" s="1">
        <f t="shared" si="1153"/>
        <v>-151.24800000000005</v>
      </c>
      <c r="S2625" s="1">
        <f t="shared" si="1128"/>
        <v>7.9988847156846132</v>
      </c>
      <c r="T2625" s="1">
        <f t="shared" si="1130"/>
        <v>36.84677259267464</v>
      </c>
      <c r="U2625" s="1">
        <f t="shared" si="1147"/>
        <v>-7.4546556054649344E-3</v>
      </c>
      <c r="V2625" s="1">
        <f t="shared" si="1148"/>
        <v>-2.7815479602911322E-2</v>
      </c>
      <c r="W2625" s="1">
        <f t="shared" si="1149"/>
        <v>-2.6191611153866319</v>
      </c>
      <c r="X2625" s="1">
        <f t="shared" si="1150"/>
        <v>-2.8940966348928328</v>
      </c>
      <c r="Y2625" s="1">
        <f t="shared" si="1131"/>
        <v>3928.3589230769226</v>
      </c>
      <c r="Z2625" s="1">
        <f t="shared" si="1132"/>
        <v>3930.6803703703699</v>
      </c>
      <c r="AA2625" s="1">
        <f t="shared" si="1133"/>
        <v>-2.3214472934473633</v>
      </c>
      <c r="AB2625" s="1">
        <f t="shared" si="1134"/>
        <v>-0.15566723646743413</v>
      </c>
      <c r="AC2625" s="1">
        <f t="shared" si="1129"/>
        <v>3904.1176666666665</v>
      </c>
      <c r="AD2625" s="1">
        <f t="shared" si="1135"/>
        <v>4012.7354666666661</v>
      </c>
      <c r="AE2625" s="1">
        <f t="shared" si="1136"/>
        <v>63.443906666666727</v>
      </c>
      <c r="AF2625" s="1">
        <f t="shared" si="1137"/>
        <v>-114.13525816926304</v>
      </c>
      <c r="AG2625" s="1">
        <f t="shared" si="1151"/>
        <v>3944.8746000000001</v>
      </c>
      <c r="AH2625" s="1">
        <f t="shared" si="1154"/>
        <v>4015.8828571428571</v>
      </c>
      <c r="AI2625" s="1">
        <f t="shared" si="1138"/>
        <v>-71.008257142857019</v>
      </c>
      <c r="AJ2625" s="1">
        <f t="shared" si="1152"/>
        <v>0</v>
      </c>
    </row>
    <row r="2626" spans="1:36" x14ac:dyDescent="0.2">
      <c r="A2626" s="1" t="s">
        <v>209</v>
      </c>
      <c r="B2626" s="1">
        <v>3875.1770000000001</v>
      </c>
      <c r="C2626" s="10">
        <v>3869.3440000000001</v>
      </c>
      <c r="D2626" s="1">
        <v>3900.2739999999999</v>
      </c>
      <c r="E2626" s="1">
        <v>3860.2310000000002</v>
      </c>
      <c r="F2626" s="1">
        <v>8094691899.999999</v>
      </c>
      <c r="G2626" s="1">
        <v>161134102800</v>
      </c>
      <c r="H2626" s="1">
        <f t="shared" si="1155"/>
        <v>-13.322999999999865</v>
      </c>
      <c r="J2626" s="1">
        <f t="shared" si="1139"/>
        <v>3990.1661999999997</v>
      </c>
      <c r="K2626" s="1">
        <f t="shared" si="1140"/>
        <v>4006.1135999999997</v>
      </c>
      <c r="L2626" s="1">
        <f t="shared" si="1141"/>
        <v>3951.5904545454541</v>
      </c>
      <c r="M2626" s="1">
        <f t="shared" si="1142"/>
        <v>96.013159679232885</v>
      </c>
      <c r="N2626" s="1">
        <f t="shared" si="1143"/>
        <v>96.598103628490435</v>
      </c>
      <c r="O2626" s="1">
        <f t="shared" si="1144"/>
        <v>2.6752226586268728</v>
      </c>
      <c r="P2626" s="1">
        <f t="shared" si="1145"/>
        <v>22.604753223766576</v>
      </c>
      <c r="Q2626" s="1">
        <f t="shared" si="1146"/>
        <v>-4410306250.3384247</v>
      </c>
      <c r="R2626" s="1">
        <f t="shared" si="1153"/>
        <v>-168.34000000000015</v>
      </c>
      <c r="S2626" s="1">
        <f t="shared" si="1128"/>
        <v>3.4018963715095718</v>
      </c>
      <c r="T2626" s="1">
        <f t="shared" si="1130"/>
        <v>32.586903649009507</v>
      </c>
      <c r="U2626" s="1">
        <f t="shared" si="1147"/>
        <v>-8.8880699157273362E-3</v>
      </c>
      <c r="V2626" s="1">
        <f t="shared" si="1148"/>
        <v>-4.5143968333876273E-2</v>
      </c>
      <c r="W2626" s="1">
        <f t="shared" si="1149"/>
        <v>-3.0279991845953589</v>
      </c>
      <c r="X2626" s="1">
        <f t="shared" si="1150"/>
        <v>-3.4140220087617994</v>
      </c>
      <c r="Y2626" s="1">
        <f t="shared" si="1131"/>
        <v>3898.4440769230769</v>
      </c>
      <c r="Z2626" s="1">
        <f t="shared" si="1132"/>
        <v>3901.1875185185186</v>
      </c>
      <c r="AA2626" s="1">
        <f t="shared" si="1133"/>
        <v>-2.7434415954417091</v>
      </c>
      <c r="AB2626" s="1">
        <f t="shared" si="1134"/>
        <v>-2.4058461538462326</v>
      </c>
      <c r="AC2626" s="1">
        <f t="shared" si="1129"/>
        <v>3876.6163333333334</v>
      </c>
      <c r="AD2626" s="1">
        <f t="shared" si="1135"/>
        <v>3995.3670666666667</v>
      </c>
      <c r="AE2626" s="1">
        <f t="shared" si="1136"/>
        <v>73.299333333333294</v>
      </c>
      <c r="AF2626" s="1">
        <f t="shared" si="1137"/>
        <v>-108.00528729986937</v>
      </c>
      <c r="AG2626" s="1">
        <f t="shared" si="1151"/>
        <v>3913.3196000000003</v>
      </c>
      <c r="AH2626" s="1">
        <f t="shared" si="1154"/>
        <v>4003.4259999999999</v>
      </c>
      <c r="AI2626" s="1">
        <f t="shared" si="1138"/>
        <v>-90.106399999999667</v>
      </c>
      <c r="AJ2626" s="1">
        <f t="shared" si="1152"/>
        <v>0</v>
      </c>
    </row>
    <row r="2627" spans="1:36" x14ac:dyDescent="0.2">
      <c r="A2627" s="1" t="s">
        <v>210</v>
      </c>
      <c r="B2627" s="1">
        <v>3865.105</v>
      </c>
      <c r="C2627" s="10">
        <v>3856.0210000000002</v>
      </c>
      <c r="D2627" s="1">
        <v>3888.3960000000002</v>
      </c>
      <c r="E2627" s="1">
        <v>3829.6909999999998</v>
      </c>
      <c r="F2627" s="1">
        <v>9434246200</v>
      </c>
      <c r="G2627" s="1">
        <v>172904807399.99997</v>
      </c>
      <c r="H2627" s="1">
        <f t="shared" si="1155"/>
        <v>-19.344000000000051</v>
      </c>
      <c r="J2627" s="1">
        <f t="shared" si="1139"/>
        <v>3971.9999000000003</v>
      </c>
      <c r="K2627" s="1">
        <f t="shared" si="1140"/>
        <v>3993.5990000000002</v>
      </c>
      <c r="L2627" s="1">
        <f t="shared" si="1141"/>
        <v>3927.2004181818183</v>
      </c>
      <c r="M2627" s="1">
        <f t="shared" si="1142"/>
        <v>86.121579810140062</v>
      </c>
      <c r="N2627" s="1">
        <f t="shared" si="1143"/>
        <v>91.176864821392542</v>
      </c>
      <c r="O2627" s="1">
        <f t="shared" si="1144"/>
        <v>4.5761653324247353</v>
      </c>
      <c r="P2627" s="1">
        <f t="shared" si="1145"/>
        <v>20.880108846441047</v>
      </c>
      <c r="Q2627" s="1">
        <f t="shared" si="1146"/>
        <v>-971467818.39700246</v>
      </c>
      <c r="R2627" s="1">
        <f t="shared" si="1153"/>
        <v>-237.76599999999962</v>
      </c>
      <c r="S2627" s="1">
        <f t="shared" si="1128"/>
        <v>8.8231351786074583</v>
      </c>
      <c r="T2627" s="1">
        <f t="shared" si="1130"/>
        <v>29.970668952311609</v>
      </c>
      <c r="U2627" s="1">
        <f t="shared" si="1147"/>
        <v>-3.455116038009094E-3</v>
      </c>
      <c r="V2627" s="1">
        <f t="shared" si="1148"/>
        <v>-4.906605033855875E-2</v>
      </c>
      <c r="W2627" s="1">
        <f t="shared" si="1149"/>
        <v>-2.919911956694663</v>
      </c>
      <c r="X2627" s="1">
        <f t="shared" si="1150"/>
        <v>-3.4449628017234573</v>
      </c>
      <c r="Y2627" s="1">
        <f t="shared" si="1131"/>
        <v>3867.2943076923075</v>
      </c>
      <c r="Z2627" s="1">
        <f t="shared" si="1132"/>
        <v>3868.3571111111114</v>
      </c>
      <c r="AA2627" s="1">
        <f t="shared" si="1133"/>
        <v>-1.0628034188039237</v>
      </c>
      <c r="AB2627" s="1">
        <f t="shared" si="1134"/>
        <v>-2.407313960114152</v>
      </c>
      <c r="AC2627" s="1">
        <f t="shared" si="1129"/>
        <v>3858.0360000000001</v>
      </c>
      <c r="AD2627" s="1">
        <f t="shared" si="1135"/>
        <v>3976.4551666666666</v>
      </c>
      <c r="AE2627" s="1">
        <f t="shared" si="1136"/>
        <v>78.071266666666588</v>
      </c>
      <c r="AF2627" s="1">
        <f t="shared" si="1137"/>
        <v>-101.12057160309656</v>
      </c>
      <c r="AG2627" s="1">
        <f t="shared" si="1151"/>
        <v>3897.9872000000005</v>
      </c>
      <c r="AH2627" s="1">
        <f t="shared" si="1154"/>
        <v>3991.4551428571431</v>
      </c>
      <c r="AI2627" s="1">
        <f t="shared" si="1138"/>
        <v>-93.467942857142589</v>
      </c>
      <c r="AJ2627" s="1">
        <f t="shared" si="1152"/>
        <v>0</v>
      </c>
    </row>
    <row r="2628" spans="1:36" x14ac:dyDescent="0.2">
      <c r="A2628" s="1" t="s">
        <v>211</v>
      </c>
      <c r="B2628" s="1">
        <v>3829.596</v>
      </c>
      <c r="C2628" s="10">
        <v>3836.6770000000001</v>
      </c>
      <c r="D2628" s="1">
        <v>3893.319</v>
      </c>
      <c r="E2628" s="1">
        <v>3827.95</v>
      </c>
      <c r="F2628" s="1">
        <v>10452603100</v>
      </c>
      <c r="G2628" s="1">
        <v>192906200300</v>
      </c>
      <c r="H2628" s="1">
        <f t="shared" si="1155"/>
        <v>55.617999999999938</v>
      </c>
      <c r="J2628" s="1">
        <f t="shared" si="1139"/>
        <v>3946.2889000000005</v>
      </c>
      <c r="K2628" s="1">
        <f t="shared" si="1140"/>
        <v>3981.1366000000003</v>
      </c>
      <c r="L2628" s="1">
        <f t="shared" si="1141"/>
        <v>3902.596254545454</v>
      </c>
      <c r="M2628" s="1">
        <f t="shared" si="1142"/>
        <v>93.26641153050808</v>
      </c>
      <c r="N2628" s="1">
        <f t="shared" si="1143"/>
        <v>97.092560325958303</v>
      </c>
      <c r="O2628" s="1">
        <f t="shared" si="1144"/>
        <v>38.600882429938743</v>
      </c>
      <c r="P2628" s="1">
        <f t="shared" si="1145"/>
        <v>32.405199935133858</v>
      </c>
      <c r="Q2628" s="1">
        <f t="shared" si="1146"/>
        <v>-7661681799.2702017</v>
      </c>
      <c r="R2628" s="1">
        <f t="shared" si="1153"/>
        <v>-274.43799999999965</v>
      </c>
      <c r="S2628" s="1">
        <f t="shared" si="1128"/>
        <v>2.9074396740417026</v>
      </c>
      <c r="T2628" s="1">
        <f t="shared" si="1130"/>
        <v>21.726492199396695</v>
      </c>
      <c r="U2628" s="1">
        <f t="shared" si="1147"/>
        <v>-5.0418630497172552E-3</v>
      </c>
      <c r="V2628" s="1">
        <f t="shared" si="1148"/>
        <v>-4.9782746742934827E-2</v>
      </c>
      <c r="W2628" s="1">
        <f t="shared" si="1149"/>
        <v>-2.7775944128165659</v>
      </c>
      <c r="X2628" s="1">
        <f t="shared" si="1150"/>
        <v>-3.6286019424704024</v>
      </c>
      <c r="Y2628" s="1">
        <f t="shared" si="1131"/>
        <v>3853.0450000000001</v>
      </c>
      <c r="Z2628" s="1">
        <f t="shared" si="1132"/>
        <v>3854.5881111111112</v>
      </c>
      <c r="AA2628" s="1">
        <f t="shared" si="1133"/>
        <v>-1.5431111111111022</v>
      </c>
      <c r="AB2628" s="1">
        <f t="shared" si="1134"/>
        <v>-1.1588649572653593</v>
      </c>
      <c r="AC2628" s="1">
        <f t="shared" si="1129"/>
        <v>3852.6486666666665</v>
      </c>
      <c r="AD2628" s="1">
        <f t="shared" si="1135"/>
        <v>3953.8851999999997</v>
      </c>
      <c r="AE2628" s="1">
        <f t="shared" si="1136"/>
        <v>72.775973333333241</v>
      </c>
      <c r="AF2628" s="1">
        <f t="shared" si="1137"/>
        <v>-92.73805506261715</v>
      </c>
      <c r="AG2628" s="1">
        <f t="shared" si="1151"/>
        <v>3879.7226000000001</v>
      </c>
      <c r="AH2628" s="1">
        <f t="shared" si="1154"/>
        <v>3978.6873571428578</v>
      </c>
      <c r="AI2628" s="1">
        <f t="shared" si="1138"/>
        <v>-98.964757142857707</v>
      </c>
      <c r="AJ2628" s="1">
        <f t="shared" si="1152"/>
        <v>1</v>
      </c>
    </row>
    <row r="2629" spans="1:36" x14ac:dyDescent="0.2">
      <c r="A2629" s="1" t="s">
        <v>212</v>
      </c>
      <c r="B2629" s="1">
        <v>3844.069</v>
      </c>
      <c r="C2629" s="10">
        <v>3892.2950000000001</v>
      </c>
      <c r="D2629" s="1">
        <v>3893.0279999999998</v>
      </c>
      <c r="E2629" s="1">
        <v>3827.9270000000001</v>
      </c>
      <c r="F2629" s="1">
        <v>8886016000</v>
      </c>
      <c r="G2629" s="1">
        <v>185955247399.99997</v>
      </c>
      <c r="H2629" s="1">
        <f t="shared" si="1155"/>
        <v>-63.585000000000036</v>
      </c>
      <c r="J2629" s="1">
        <f t="shared" si="1139"/>
        <v>3924.4069000000004</v>
      </c>
      <c r="K2629" s="1">
        <f t="shared" si="1140"/>
        <v>3972.9278666666669</v>
      </c>
      <c r="L2629" s="1">
        <f t="shared" si="1141"/>
        <v>3892.7791818181822</v>
      </c>
      <c r="M2629" s="1">
        <f t="shared" si="1142"/>
        <v>50.343678400333289</v>
      </c>
      <c r="N2629" s="1">
        <f t="shared" si="1143"/>
        <v>75.350303104572049</v>
      </c>
      <c r="O2629" s="1">
        <f t="shared" si="1144"/>
        <v>25.825354519367405</v>
      </c>
      <c r="P2629" s="1">
        <f t="shared" si="1145"/>
        <v>18.491302559664856</v>
      </c>
      <c r="Q2629" s="1">
        <f t="shared" si="1146"/>
        <v>8685913091.3504391</v>
      </c>
      <c r="R2629" s="1">
        <f t="shared" si="1153"/>
        <v>-173.06399999999985</v>
      </c>
      <c r="S2629" s="1">
        <f t="shared" si="1128"/>
        <v>24.649696895427955</v>
      </c>
      <c r="T2629" s="1">
        <f t="shared" si="1130"/>
        <v>15.36060841747682</v>
      </c>
      <c r="U2629" s="1">
        <f t="shared" si="1147"/>
        <v>1.4289256081566257E-2</v>
      </c>
      <c r="V2629" s="1">
        <f t="shared" si="1148"/>
        <v>-4.9218974997966368E-2</v>
      </c>
      <c r="W2629" s="1">
        <f t="shared" si="1149"/>
        <v>-0.81826122566445203</v>
      </c>
      <c r="X2629" s="1">
        <f t="shared" si="1150"/>
        <v>-2.0295577813829966</v>
      </c>
      <c r="Y2629" s="1">
        <f t="shared" si="1131"/>
        <v>3845.2336153846154</v>
      </c>
      <c r="Z2629" s="1">
        <f t="shared" si="1132"/>
        <v>3840.7968518518524</v>
      </c>
      <c r="AA2629" s="1">
        <f t="shared" si="1133"/>
        <v>4.4367635327630524</v>
      </c>
      <c r="AB2629" s="1">
        <f t="shared" si="1134"/>
        <v>-0.34713618233627141</v>
      </c>
      <c r="AC2629" s="1">
        <f t="shared" si="1129"/>
        <v>3871.0833333333335</v>
      </c>
      <c r="AD2629" s="1">
        <f t="shared" si="1135"/>
        <v>3929.7813000000001</v>
      </c>
      <c r="AE2629" s="1">
        <f t="shared" si="1136"/>
        <v>57.280899999999974</v>
      </c>
      <c r="AF2629" s="1">
        <f t="shared" si="1137"/>
        <v>-68.315926910676609</v>
      </c>
      <c r="AG2629" s="1">
        <f t="shared" si="1151"/>
        <v>3871.6143999999999</v>
      </c>
      <c r="AH2629" s="1">
        <f t="shared" si="1154"/>
        <v>3967.2598571428571</v>
      </c>
      <c r="AI2629" s="1">
        <f t="shared" si="1138"/>
        <v>-95.64545714285714</v>
      </c>
      <c r="AJ2629" s="1">
        <f t="shared" si="1152"/>
        <v>0</v>
      </c>
    </row>
    <row r="2630" spans="1:36" x14ac:dyDescent="0.2">
      <c r="A2630" s="1" t="s">
        <v>213</v>
      </c>
      <c r="B2630" s="1">
        <v>3879.44</v>
      </c>
      <c r="C2630" s="10">
        <v>3828.71</v>
      </c>
      <c r="D2630" s="1">
        <v>3879.44</v>
      </c>
      <c r="E2630" s="1">
        <v>3828.0549999999998</v>
      </c>
      <c r="F2630" s="1">
        <v>8659221300</v>
      </c>
      <c r="G2630" s="1">
        <v>172438042800</v>
      </c>
      <c r="H2630" s="1">
        <f t="shared" si="1155"/>
        <v>-1.5670000000000073</v>
      </c>
      <c r="J2630" s="1">
        <f t="shared" si="1139"/>
        <v>3900.7419999999997</v>
      </c>
      <c r="K2630" s="1">
        <f t="shared" si="1140"/>
        <v>3958.0232000000001</v>
      </c>
      <c r="L2630" s="1">
        <f t="shared" si="1141"/>
        <v>3875.3797454545456</v>
      </c>
      <c r="M2630" s="1">
        <f t="shared" si="1142"/>
        <v>99.18829822524475</v>
      </c>
      <c r="N2630" s="1">
        <f t="shared" si="1143"/>
        <v>99.699863155998372</v>
      </c>
      <c r="O2630" s="1">
        <f t="shared" si="1144"/>
        <v>29.611133590305993</v>
      </c>
      <c r="P2630" s="1">
        <f t="shared" si="1145"/>
        <v>14.931337680300297</v>
      </c>
      <c r="Q2630" s="1">
        <f t="shared" si="1146"/>
        <v>-8438464660.8445377</v>
      </c>
      <c r="R2630" s="1">
        <f t="shared" si="1153"/>
        <v>-198.40900000000011</v>
      </c>
      <c r="S2630" s="1">
        <f t="shared" si="1128"/>
        <v>0.30013684400163376</v>
      </c>
      <c r="T2630" s="1">
        <f t="shared" si="1130"/>
        <v>9.7073014946031737</v>
      </c>
      <c r="U2630" s="1">
        <f t="shared" si="1147"/>
        <v>-1.6607421298557488E-2</v>
      </c>
      <c r="V2630" s="1">
        <f t="shared" si="1148"/>
        <v>-6.8693043128202388E-2</v>
      </c>
      <c r="W2630" s="1">
        <f t="shared" si="1149"/>
        <v>-1.8466230271061175</v>
      </c>
      <c r="X2630" s="1">
        <f t="shared" si="1150"/>
        <v>-3.2671157662744386</v>
      </c>
      <c r="Y2630" s="1">
        <f t="shared" si="1131"/>
        <v>3882.5126923076928</v>
      </c>
      <c r="Z2630" s="1">
        <f t="shared" si="1132"/>
        <v>3887.585</v>
      </c>
      <c r="AA2630" s="1">
        <f t="shared" si="1133"/>
        <v>-5.0723076923072767</v>
      </c>
      <c r="AB2630" s="1">
        <f t="shared" si="1134"/>
        <v>2.5349492877489865</v>
      </c>
      <c r="AC2630" s="1">
        <f t="shared" si="1129"/>
        <v>3845.4016666666666</v>
      </c>
      <c r="AD2630" s="1">
        <f t="shared" si="1135"/>
        <v>3907.5769333333337</v>
      </c>
      <c r="AE2630" s="1">
        <f t="shared" si="1136"/>
        <v>47.511586666666744</v>
      </c>
      <c r="AF2630" s="1">
        <f t="shared" si="1137"/>
        <v>-87.242251176719265</v>
      </c>
      <c r="AG2630" s="1">
        <f t="shared" si="1151"/>
        <v>3856.6093999999998</v>
      </c>
      <c r="AH2630" s="1">
        <f t="shared" si="1154"/>
        <v>3951.0974999999999</v>
      </c>
      <c r="AI2630" s="1">
        <f t="shared" si="1138"/>
        <v>-94.488100000000031</v>
      </c>
      <c r="AJ2630" s="1">
        <f t="shared" si="1152"/>
        <v>0</v>
      </c>
    </row>
    <row r="2631" spans="1:36" x14ac:dyDescent="0.2">
      <c r="A2631" s="1" t="s">
        <v>214</v>
      </c>
      <c r="B2631" s="1">
        <v>3864.3159999999998</v>
      </c>
      <c r="C2631" s="10">
        <v>3827.143</v>
      </c>
      <c r="D2631" s="1">
        <v>3873.1819999999998</v>
      </c>
      <c r="E2631" s="1">
        <v>3808.65</v>
      </c>
      <c r="F2631" s="1">
        <v>8565414200</v>
      </c>
      <c r="G2631" s="1">
        <v>171635940000</v>
      </c>
      <c r="H2631" s="1">
        <f t="shared" si="1155"/>
        <v>-22.257999999999811</v>
      </c>
      <c r="J2631" s="1">
        <f t="shared" si="1139"/>
        <v>3880.7444000000005</v>
      </c>
      <c r="K2631" s="1">
        <f t="shared" si="1140"/>
        <v>3942.8338666666668</v>
      </c>
      <c r="L2631" s="1">
        <f t="shared" si="1141"/>
        <v>3861.9981090909091</v>
      </c>
      <c r="M2631" s="1">
        <f t="shared" si="1142"/>
        <v>79.816423644459988</v>
      </c>
      <c r="N2631" s="1">
        <f t="shared" si="1143"/>
        <v>91.225564623268198</v>
      </c>
      <c r="O2631" s="1">
        <f t="shared" si="1144"/>
        <v>31.655994763652938</v>
      </c>
      <c r="P2631" s="1">
        <f t="shared" si="1145"/>
        <v>15.851298697893412</v>
      </c>
      <c r="Q2631" s="1">
        <f t="shared" si="1146"/>
        <v>-3656215514.0581355</v>
      </c>
      <c r="R2631" s="1">
        <f t="shared" si="1153"/>
        <v>-105.53999999999996</v>
      </c>
      <c r="S2631" s="1">
        <f t="shared" si="1128"/>
        <v>8.7744353767318088</v>
      </c>
      <c r="T2631" s="1">
        <f t="shared" si="1130"/>
        <v>7.5319353247005436</v>
      </c>
      <c r="U2631" s="1">
        <f t="shared" si="1147"/>
        <v>-4.0944380703830695E-4</v>
      </c>
      <c r="V2631" s="1">
        <f t="shared" si="1148"/>
        <v>-5.8596547070012737E-2</v>
      </c>
      <c r="W2631" s="1">
        <f t="shared" si="1149"/>
        <v>-1.3812143876314158</v>
      </c>
      <c r="X2631" s="1">
        <f t="shared" si="1150"/>
        <v>-2.9342059690806521</v>
      </c>
      <c r="Y2631" s="1">
        <f t="shared" si="1131"/>
        <v>3828.4689230769231</v>
      </c>
      <c r="Z2631" s="1">
        <f t="shared" si="1132"/>
        <v>3828.5939259259258</v>
      </c>
      <c r="AA2631" s="1">
        <f t="shared" si="1133"/>
        <v>-0.12500284900261249</v>
      </c>
      <c r="AB2631" s="1">
        <f t="shared" si="1134"/>
        <v>-4.0828467236463437</v>
      </c>
      <c r="AC2631" s="1">
        <f t="shared" si="1129"/>
        <v>3836.3250000000003</v>
      </c>
      <c r="AD2631" s="1">
        <f t="shared" si="1135"/>
        <v>3887.3833333333328</v>
      </c>
      <c r="AE2631" s="1">
        <f t="shared" si="1136"/>
        <v>36.837799999999831</v>
      </c>
      <c r="AF2631" s="1">
        <f t="shared" si="1137"/>
        <v>-92.402067682892238</v>
      </c>
      <c r="AG2631" s="1">
        <f t="shared" si="1151"/>
        <v>3848.1692000000003</v>
      </c>
      <c r="AH2631" s="1">
        <f t="shared" si="1154"/>
        <v>3936.0588571428575</v>
      </c>
      <c r="AI2631" s="1">
        <f t="shared" si="1138"/>
        <v>-87.889657142857232</v>
      </c>
      <c r="AJ2631" s="1">
        <f t="shared" si="1152"/>
        <v>0</v>
      </c>
    </row>
    <row r="2632" spans="1:36" x14ac:dyDescent="0.2">
      <c r="A2632" s="1" t="s">
        <v>215</v>
      </c>
      <c r="B2632" s="1">
        <v>3833.35</v>
      </c>
      <c r="C2632" s="10">
        <v>3804.8850000000002</v>
      </c>
      <c r="D2632" s="1">
        <v>3848.6019999999999</v>
      </c>
      <c r="E2632" s="1">
        <v>3801.28</v>
      </c>
      <c r="F2632" s="1">
        <v>7855996600</v>
      </c>
      <c r="G2632" s="1">
        <v>158692748800</v>
      </c>
      <c r="H2632" s="1">
        <f t="shared" si="1155"/>
        <v>-83.94800000000032</v>
      </c>
      <c r="J2632" s="1">
        <f t="shared" si="1139"/>
        <v>3867.9646000000002</v>
      </c>
      <c r="K2632" s="1">
        <f t="shared" si="1140"/>
        <v>3927.3139333333338</v>
      </c>
      <c r="L2632" s="1">
        <f t="shared" si="1141"/>
        <v>3848.2054909090907</v>
      </c>
      <c r="M2632" s="1">
        <f t="shared" si="1142"/>
        <v>96.083182129314721</v>
      </c>
      <c r="N2632" s="1">
        <f t="shared" si="1143"/>
        <v>97.693154331494668</v>
      </c>
      <c r="O2632" s="1">
        <f t="shared" si="1144"/>
        <v>22.579571289379629</v>
      </c>
      <c r="P2632" s="1">
        <f t="shared" si="1145"/>
        <v>14.154861972886223</v>
      </c>
      <c r="Q2632" s="1">
        <f t="shared" si="1146"/>
        <v>-6659053624.5128975</v>
      </c>
      <c r="R2632" s="1">
        <f t="shared" si="1153"/>
        <v>-123.11499999999978</v>
      </c>
      <c r="S2632" s="1">
        <f t="shared" si="1128"/>
        <v>2.3068456685053311</v>
      </c>
      <c r="T2632" s="1">
        <f t="shared" si="1130"/>
        <v>7.7626198915510773</v>
      </c>
      <c r="U2632" s="1">
        <f t="shared" si="1147"/>
        <v>-5.8498482871360922E-3</v>
      </c>
      <c r="V2632" s="1">
        <f t="shared" si="1148"/>
        <v>-5.5184363809462775E-2</v>
      </c>
      <c r="W2632" s="1">
        <f t="shared" si="1149"/>
        <v>-1.6308215437131981</v>
      </c>
      <c r="X2632" s="1">
        <f t="shared" si="1150"/>
        <v>-3.11737068672331</v>
      </c>
      <c r="Y2632" s="1">
        <f t="shared" si="1131"/>
        <v>3823.7186923076924</v>
      </c>
      <c r="Z2632" s="1">
        <f t="shared" si="1132"/>
        <v>3825.4942592592593</v>
      </c>
      <c r="AA2632" s="1">
        <f t="shared" si="1133"/>
        <v>-1.775566951566816</v>
      </c>
      <c r="AB2632" s="1">
        <f t="shared" si="1134"/>
        <v>-0.45511566951545318</v>
      </c>
      <c r="AC2632" s="1">
        <f t="shared" si="1129"/>
        <v>3818.2556666666665</v>
      </c>
      <c r="AD2632" s="1">
        <f t="shared" si="1135"/>
        <v>3873.0496999999996</v>
      </c>
      <c r="AE2632" s="1">
        <f t="shared" si="1136"/>
        <v>31.309573333333219</v>
      </c>
      <c r="AF2632" s="1">
        <f t="shared" si="1137"/>
        <v>-116.67152141183936</v>
      </c>
      <c r="AG2632" s="1">
        <f t="shared" si="1151"/>
        <v>3837.942</v>
      </c>
      <c r="AH2632" s="1">
        <f t="shared" si="1154"/>
        <v>3915.4229999999998</v>
      </c>
      <c r="AI2632" s="1">
        <f t="shared" si="1138"/>
        <v>-77.480999999999767</v>
      </c>
      <c r="AJ2632" s="1">
        <f t="shared" si="1152"/>
        <v>0</v>
      </c>
    </row>
    <row r="2633" spans="1:36" x14ac:dyDescent="0.2">
      <c r="A2633" s="1" t="s">
        <v>216</v>
      </c>
      <c r="B2633" s="1">
        <v>3806.56</v>
      </c>
      <c r="C2633" s="10">
        <v>3720.9369999999999</v>
      </c>
      <c r="D2633" s="1">
        <v>3807.4569999999999</v>
      </c>
      <c r="E2633" s="1">
        <v>3715.7139999999999</v>
      </c>
      <c r="F2633" s="1">
        <v>10264759500</v>
      </c>
      <c r="G2633" s="1">
        <v>194635904100</v>
      </c>
      <c r="H2633" s="1">
        <f t="shared" si="1155"/>
        <v>6.75</v>
      </c>
      <c r="J2633" s="1">
        <f t="shared" si="1139"/>
        <v>3847.2583</v>
      </c>
      <c r="K2633" s="1">
        <f t="shared" si="1140"/>
        <v>3902.4572666666663</v>
      </c>
      <c r="L2633" s="1">
        <f t="shared" si="1141"/>
        <v>3821.4732000000004</v>
      </c>
      <c r="M2633" s="1">
        <f t="shared" si="1142"/>
        <v>97.059204414290164</v>
      </c>
      <c r="N2633" s="1">
        <f t="shared" si="1143"/>
        <v>97.840307641415833</v>
      </c>
      <c r="O2633" s="1">
        <f t="shared" si="1144"/>
        <v>26.684237098140517</v>
      </c>
      <c r="P2633" s="1">
        <f t="shared" si="1145"/>
        <v>19.800591625319626</v>
      </c>
      <c r="Q2633" s="1">
        <f t="shared" si="1146"/>
        <v>-9095998093.2768803</v>
      </c>
      <c r="R2633" s="1">
        <f t="shared" si="1153"/>
        <v>-211.89899999999989</v>
      </c>
      <c r="S2633" s="1">
        <f t="shared" si="1128"/>
        <v>2.1596923585841683</v>
      </c>
      <c r="T2633" s="1">
        <f t="shared" si="1130"/>
        <v>7.1664220016060112</v>
      </c>
      <c r="U2633" s="1">
        <f t="shared" si="1147"/>
        <v>-2.2560983967210495E-2</v>
      </c>
      <c r="V2633" s="1">
        <f t="shared" si="1148"/>
        <v>-5.3842631099430105E-2</v>
      </c>
      <c r="W2633" s="1">
        <f t="shared" si="1149"/>
        <v>-3.2834109422806379</v>
      </c>
      <c r="X2633" s="1">
        <f t="shared" si="1150"/>
        <v>-4.6514350898123809</v>
      </c>
      <c r="Y2633" s="1">
        <f t="shared" si="1131"/>
        <v>3791.9699230769229</v>
      </c>
      <c r="Z2633" s="1">
        <f t="shared" si="1132"/>
        <v>3798.6666296296294</v>
      </c>
      <c r="AA2633" s="1">
        <f t="shared" si="1133"/>
        <v>-6.6967065527064733</v>
      </c>
      <c r="AB2633" s="1">
        <f t="shared" si="1134"/>
        <v>-2.7597948717947474</v>
      </c>
      <c r="AC2633" s="1">
        <f t="shared" si="1129"/>
        <v>3748.0360000000001</v>
      </c>
      <c r="AD2633" s="1">
        <f t="shared" si="1135"/>
        <v>3854.7879666666668</v>
      </c>
      <c r="AE2633" s="1">
        <f t="shared" si="1136"/>
        <v>34.654566666666689</v>
      </c>
      <c r="AF2633" s="1">
        <f t="shared" si="1137"/>
        <v>-205.36392349765666</v>
      </c>
      <c r="AG2633" s="1">
        <f t="shared" si="1151"/>
        <v>3814.7940000000003</v>
      </c>
      <c r="AH2633" s="1">
        <f t="shared" si="1154"/>
        <v>3887.5531428571435</v>
      </c>
      <c r="AI2633" s="1">
        <f t="shared" si="1138"/>
        <v>-72.759142857143161</v>
      </c>
      <c r="AJ2633" s="1">
        <f t="shared" si="1152"/>
        <v>1</v>
      </c>
    </row>
    <row r="2634" spans="1:36" x14ac:dyDescent="0.2">
      <c r="A2634" s="1" t="s">
        <v>217</v>
      </c>
      <c r="B2634" s="1">
        <v>3732.0189999999998</v>
      </c>
      <c r="C2634" s="10">
        <v>3727.6869999999999</v>
      </c>
      <c r="D2634" s="1">
        <v>3739.808</v>
      </c>
      <c r="E2634" s="1">
        <v>3706.0630000000001</v>
      </c>
      <c r="F2634" s="1">
        <v>8394462500</v>
      </c>
      <c r="G2634" s="1">
        <v>166800394900</v>
      </c>
      <c r="H2634" s="1">
        <f t="shared" si="1155"/>
        <v>56.619000000000142</v>
      </c>
      <c r="J2634" s="1">
        <f t="shared" si="1139"/>
        <v>3826.7433999999994</v>
      </c>
      <c r="K2634" s="1">
        <f t="shared" si="1140"/>
        <v>3876.8954000000003</v>
      </c>
      <c r="L2634" s="1">
        <f t="shared" si="1141"/>
        <v>3799.7329636363634</v>
      </c>
      <c r="M2634" s="1">
        <f t="shared" si="1142"/>
        <v>88.434198914235367</v>
      </c>
      <c r="N2634" s="1">
        <f t="shared" si="1143"/>
        <v>90.095635923931056</v>
      </c>
      <c r="O2634" s="1">
        <f t="shared" si="1144"/>
        <v>26.996894264400794</v>
      </c>
      <c r="P2634" s="1">
        <f t="shared" si="1145"/>
        <v>31.640772729595739</v>
      </c>
      <c r="Q2634" s="1">
        <f t="shared" si="1146"/>
        <v>2363982134.7606387</v>
      </c>
      <c r="R2634" s="1">
        <f t="shared" si="1153"/>
        <v>-176.04800000000023</v>
      </c>
      <c r="S2634" s="1">
        <f t="shared" si="1128"/>
        <v>9.9043640760689424</v>
      </c>
      <c r="T2634" s="1">
        <f t="shared" si="1130"/>
        <v>7.1226527159163187</v>
      </c>
      <c r="U2634" s="1">
        <f t="shared" si="1147"/>
        <v>1.8107743488120114E-3</v>
      </c>
      <c r="V2634" s="1">
        <f t="shared" si="1148"/>
        <v>-5.0996181262729152E-2</v>
      </c>
      <c r="W2634" s="1">
        <f t="shared" si="1149"/>
        <v>-2.5885299756445521</v>
      </c>
      <c r="X2634" s="1">
        <f t="shared" si="1150"/>
        <v>-3.84865684021293</v>
      </c>
      <c r="Y2634" s="1">
        <f t="shared" si="1131"/>
        <v>3721.9754615384618</v>
      </c>
      <c r="Z2634" s="1">
        <f t="shared" si="1132"/>
        <v>3721.4369999999999</v>
      </c>
      <c r="AA2634" s="1">
        <f t="shared" si="1133"/>
        <v>0.53846153846188827</v>
      </c>
      <c r="AB2634" s="1">
        <f t="shared" si="1134"/>
        <v>-5.2496729344728008</v>
      </c>
      <c r="AC2634" s="1">
        <f t="shared" si="1129"/>
        <v>3724.5193333333336</v>
      </c>
      <c r="AD2634" s="1">
        <f t="shared" si="1135"/>
        <v>3833.5039666666662</v>
      </c>
      <c r="AE2634" s="1">
        <f t="shared" si="1136"/>
        <v>41.94018000000019</v>
      </c>
      <c r="AF2634" s="1">
        <f t="shared" si="1137"/>
        <v>-173.23822220653653</v>
      </c>
      <c r="AG2634" s="1">
        <f t="shared" si="1151"/>
        <v>3781.8724000000002</v>
      </c>
      <c r="AH2634" s="1">
        <f t="shared" si="1154"/>
        <v>3863.4337142857139</v>
      </c>
      <c r="AI2634" s="1">
        <f t="shared" si="1138"/>
        <v>-81.561314285713706</v>
      </c>
      <c r="AJ2634" s="1">
        <f t="shared" si="1152"/>
        <v>1</v>
      </c>
    </row>
    <row r="2635" spans="1:36" x14ac:dyDescent="0.2">
      <c r="A2635" s="1" t="s">
        <v>218</v>
      </c>
      <c r="B2635" s="1">
        <v>3722.866</v>
      </c>
      <c r="C2635" s="10">
        <v>3784.306</v>
      </c>
      <c r="D2635" s="1">
        <v>3784.306</v>
      </c>
      <c r="E2635" s="1">
        <v>3661.5259999999998</v>
      </c>
      <c r="F2635" s="1">
        <v>10808931900</v>
      </c>
      <c r="G2635" s="1">
        <v>210931362300</v>
      </c>
      <c r="H2635" s="1">
        <f t="shared" si="1155"/>
        <v>-31.633000000000266</v>
      </c>
      <c r="J2635" s="1">
        <f t="shared" si="1139"/>
        <v>3814.8004999999989</v>
      </c>
      <c r="K2635" s="1">
        <f t="shared" si="1140"/>
        <v>3858.1585333333328</v>
      </c>
      <c r="L2635" s="1">
        <f t="shared" si="1141"/>
        <v>3792.0170727272721</v>
      </c>
      <c r="M2635" s="1">
        <f t="shared" si="1142"/>
        <v>43.656671898088199</v>
      </c>
      <c r="N2635" s="1">
        <f t="shared" si="1143"/>
        <v>48.573391190711476</v>
      </c>
      <c r="O2635" s="1">
        <f t="shared" si="1144"/>
        <v>31.250893847860915</v>
      </c>
      <c r="P2635" s="1">
        <f t="shared" si="1145"/>
        <v>28.456462833951555</v>
      </c>
      <c r="Q2635" s="1">
        <f t="shared" si="1146"/>
        <v>10808931900</v>
      </c>
      <c r="R2635" s="1">
        <f t="shared" si="1153"/>
        <v>-85.038000000000011</v>
      </c>
      <c r="S2635" s="1">
        <f t="shared" ref="S2635:S2698" si="1156">(C2635-MIN(E2626:E2635))/(MAX(D2626:D2635)-MIN(E2626:E2635))*100</f>
        <v>51.426608809288531</v>
      </c>
      <c r="T2635" s="1">
        <f t="shared" si="1130"/>
        <v>11.46542512527671</v>
      </c>
      <c r="U2635" s="1">
        <f t="shared" si="1147"/>
        <v>1.496152795254933E-2</v>
      </c>
      <c r="V2635" s="1">
        <f t="shared" si="1148"/>
        <v>-3.7766639646300976E-2</v>
      </c>
      <c r="W2635" s="1">
        <f t="shared" si="1149"/>
        <v>-0.79937338793991697</v>
      </c>
      <c r="X2635" s="1">
        <f t="shared" si="1150"/>
        <v>-1.9141912571831616</v>
      </c>
      <c r="Y2635" s="1">
        <f t="shared" si="1131"/>
        <v>3736.3976153846156</v>
      </c>
      <c r="Z2635" s="1">
        <f t="shared" si="1132"/>
        <v>3731.8809999999999</v>
      </c>
      <c r="AA2635" s="1">
        <f t="shared" si="1133"/>
        <v>4.5166153846157613</v>
      </c>
      <c r="AB2635" s="1">
        <f t="shared" si="1134"/>
        <v>1.334092307692663</v>
      </c>
      <c r="AC2635" s="1">
        <f t="shared" ref="AC2635:AC2698" si="1157">(C2635+D2635+E2635)/3</f>
        <v>3743.3793333333329</v>
      </c>
      <c r="AD2635" s="1">
        <f t="shared" si="1135"/>
        <v>3817.4301333333337</v>
      </c>
      <c r="AE2635" s="1">
        <f t="shared" si="1136"/>
        <v>47.271146666666525</v>
      </c>
      <c r="AF2635" s="1">
        <f t="shared" si="1137"/>
        <v>-104.43410723271521</v>
      </c>
      <c r="AG2635" s="1">
        <f t="shared" si="1151"/>
        <v>3772.9915999999998</v>
      </c>
      <c r="AH2635" s="1">
        <f t="shared" si="1154"/>
        <v>3846.0899285714286</v>
      </c>
      <c r="AI2635" s="1">
        <f t="shared" si="1138"/>
        <v>-73.098328571428738</v>
      </c>
      <c r="AJ2635" s="1">
        <f t="shared" si="1152"/>
        <v>0</v>
      </c>
    </row>
    <row r="2636" spans="1:36" x14ac:dyDescent="0.2">
      <c r="A2636" s="1" t="s">
        <v>219</v>
      </c>
      <c r="B2636" s="1">
        <v>3756.4180000000001</v>
      </c>
      <c r="C2636" s="10">
        <v>3752.6729999999998</v>
      </c>
      <c r="D2636" s="1">
        <v>3783.596</v>
      </c>
      <c r="E2636" s="1">
        <v>3749.6390000000001</v>
      </c>
      <c r="F2636" s="1">
        <v>9901891500</v>
      </c>
      <c r="G2636" s="1">
        <v>198368891500</v>
      </c>
      <c r="H2636" s="1">
        <f t="shared" si="1155"/>
        <v>89.797000000000025</v>
      </c>
      <c r="J2636" s="1">
        <f t="shared" si="1139"/>
        <v>3803.1333999999997</v>
      </c>
      <c r="K2636" s="1">
        <f t="shared" si="1140"/>
        <v>3839.8621333333335</v>
      </c>
      <c r="L2636" s="1">
        <f t="shared" si="1141"/>
        <v>3780.7211636363636</v>
      </c>
      <c r="M2636" s="1">
        <f t="shared" si="1142"/>
        <v>56.936255055372889</v>
      </c>
      <c r="N2636" s="1">
        <f t="shared" si="1143"/>
        <v>60.677414762309525</v>
      </c>
      <c r="O2636" s="1">
        <f t="shared" si="1144"/>
        <v>52.633459906187127</v>
      </c>
      <c r="P2636" s="1">
        <f t="shared" si="1145"/>
        <v>43.602675671893934</v>
      </c>
      <c r="Q2636" s="1">
        <f t="shared" si="1146"/>
        <v>-8132457285.4936161</v>
      </c>
      <c r="R2636" s="1">
        <f t="shared" si="1153"/>
        <v>-103.34800000000041</v>
      </c>
      <c r="S2636" s="1">
        <f t="shared" si="1156"/>
        <v>39.322585237690475</v>
      </c>
      <c r="T2636" s="1">
        <f t="shared" si="1130"/>
        <v>15.0574940118948</v>
      </c>
      <c r="U2636" s="1">
        <f t="shared" si="1147"/>
        <v>-8.4294581488982036E-3</v>
      </c>
      <c r="V2636" s="1">
        <f t="shared" si="1148"/>
        <v>-3.8696786539045389E-2</v>
      </c>
      <c r="W2636" s="1">
        <f t="shared" si="1149"/>
        <v>-1.3268112025731189</v>
      </c>
      <c r="X2636" s="1">
        <f t="shared" si="1150"/>
        <v>-2.2706318692136485</v>
      </c>
      <c r="Y2636" s="1">
        <f t="shared" si="1131"/>
        <v>3779.4393846153844</v>
      </c>
      <c r="Z2636" s="1">
        <f t="shared" si="1132"/>
        <v>3781.9628148148145</v>
      </c>
      <c r="AA2636" s="1">
        <f t="shared" si="1133"/>
        <v>-2.5234301994300949</v>
      </c>
      <c r="AB2636" s="1">
        <f t="shared" si="1134"/>
        <v>3.1086062678065902</v>
      </c>
      <c r="AC2636" s="1">
        <f t="shared" si="1157"/>
        <v>3761.969333333333</v>
      </c>
      <c r="AD2636" s="1">
        <f t="shared" si="1135"/>
        <v>3805.9654333333333</v>
      </c>
      <c r="AE2636" s="1">
        <f t="shared" si="1136"/>
        <v>49.191546666666724</v>
      </c>
      <c r="AF2636" s="1">
        <f t="shared" si="1137"/>
        <v>-59.625556260886356</v>
      </c>
      <c r="AG2636" s="1">
        <f t="shared" si="1151"/>
        <v>3758.0976000000001</v>
      </c>
      <c r="AH2636" s="1">
        <f t="shared" si="1154"/>
        <v>3833.2320714285711</v>
      </c>
      <c r="AI2636" s="1">
        <f t="shared" si="1138"/>
        <v>-75.134471428571032</v>
      </c>
      <c r="AJ2636" s="1">
        <f t="shared" si="1152"/>
        <v>1</v>
      </c>
    </row>
    <row r="2637" spans="1:36" x14ac:dyDescent="0.2">
      <c r="A2637" s="1" t="s">
        <v>220</v>
      </c>
      <c r="B2637" s="1">
        <v>3783.3159999999998</v>
      </c>
      <c r="C2637" s="10">
        <v>3842.47</v>
      </c>
      <c r="D2637" s="1">
        <v>3863.2269999999999</v>
      </c>
      <c r="E2637" s="1">
        <v>3780.8420000000001</v>
      </c>
      <c r="F2637" s="1">
        <v>11624229300</v>
      </c>
      <c r="G2637" s="1">
        <v>256551272000</v>
      </c>
      <c r="H2637" s="1">
        <f t="shared" si="1155"/>
        <v>3.9420000000000073</v>
      </c>
      <c r="J2637" s="1">
        <f t="shared" si="1139"/>
        <v>3801.7782999999995</v>
      </c>
      <c r="K2637" s="1">
        <f t="shared" si="1140"/>
        <v>3833.847933333333</v>
      </c>
      <c r="L2637" s="1">
        <f t="shared" si="1141"/>
        <v>3787.8732727272723</v>
      </c>
      <c r="M2637" s="1">
        <f t="shared" si="1142"/>
        <v>10.290975255452407</v>
      </c>
      <c r="N2637" s="1">
        <f t="shared" si="1143"/>
        <v>21.937245732183513</v>
      </c>
      <c r="O2637" s="1">
        <f t="shared" si="1144"/>
        <v>57.614351880713834</v>
      </c>
      <c r="P2637" s="1">
        <f t="shared" si="1145"/>
        <v>47.442816871253186</v>
      </c>
      <c r="Q2637" s="1">
        <f t="shared" si="1146"/>
        <v>5766752148.0888176</v>
      </c>
      <c r="R2637" s="1">
        <f t="shared" si="1153"/>
        <v>5.7929999999996653</v>
      </c>
      <c r="S2637" s="1">
        <f t="shared" si="1156"/>
        <v>78.062754267816487</v>
      </c>
      <c r="T2637" s="1">
        <f t="shared" si="1130"/>
        <v>21.981455920815705</v>
      </c>
      <c r="U2637" s="1">
        <f t="shared" si="1147"/>
        <v>2.3369603406142411E-2</v>
      </c>
      <c r="V2637" s="1">
        <f t="shared" si="1148"/>
        <v>-6.9453633484126125E-3</v>
      </c>
      <c r="W2637" s="1">
        <f t="shared" si="1149"/>
        <v>1.0703333226979679</v>
      </c>
      <c r="X2637" s="1">
        <f t="shared" si="1150"/>
        <v>0.22489328780368067</v>
      </c>
      <c r="Y2637" s="1">
        <f t="shared" si="1131"/>
        <v>3766.4879230769229</v>
      </c>
      <c r="Z2637" s="1">
        <f t="shared" si="1132"/>
        <v>3759.3246296296293</v>
      </c>
      <c r="AA2637" s="1">
        <f t="shared" si="1133"/>
        <v>7.163293447293654</v>
      </c>
      <c r="AB2637" s="1">
        <f t="shared" si="1134"/>
        <v>-0.58608547008534528</v>
      </c>
      <c r="AC2637" s="1">
        <f t="shared" si="1157"/>
        <v>3828.8463333333334</v>
      </c>
      <c r="AD2637" s="1">
        <f t="shared" si="1135"/>
        <v>3803.0464666666667</v>
      </c>
      <c r="AE2637" s="1">
        <f t="shared" si="1136"/>
        <v>46.856373333333387</v>
      </c>
      <c r="AF2637" s="1">
        <f t="shared" si="1137"/>
        <v>36.707730213672399</v>
      </c>
      <c r="AG2637" s="1">
        <f t="shared" si="1151"/>
        <v>3765.6145999999999</v>
      </c>
      <c r="AH2637" s="1">
        <f t="shared" si="1154"/>
        <v>3827.1227857142853</v>
      </c>
      <c r="AI2637" s="1">
        <f t="shared" si="1138"/>
        <v>-61.508185714285446</v>
      </c>
      <c r="AJ2637" s="1">
        <f t="shared" si="1152"/>
        <v>1</v>
      </c>
    </row>
    <row r="2638" spans="1:36" x14ac:dyDescent="0.2">
      <c r="A2638" s="1" t="s">
        <v>221</v>
      </c>
      <c r="B2638" s="1">
        <v>3822.2429999999999</v>
      </c>
      <c r="C2638" s="10">
        <v>3846.4119999999998</v>
      </c>
      <c r="D2638" s="1">
        <v>3849.6210000000001</v>
      </c>
      <c r="E2638" s="1">
        <v>3809.12</v>
      </c>
      <c r="F2638" s="1">
        <v>10419201900</v>
      </c>
      <c r="G2638" s="1">
        <v>220488874400</v>
      </c>
      <c r="H2638" s="1">
        <f t="shared" si="1155"/>
        <v>-8.1449999999999818</v>
      </c>
      <c r="J2638" s="1">
        <f t="shared" si="1139"/>
        <v>3802.7517999999995</v>
      </c>
      <c r="K2638" s="1">
        <f t="shared" si="1140"/>
        <v>3828.4087333333327</v>
      </c>
      <c r="L2638" s="1">
        <f t="shared" si="1141"/>
        <v>3795.9884909090915</v>
      </c>
      <c r="M2638" s="1">
        <f t="shared" si="1142"/>
        <v>8.3365972404698301</v>
      </c>
      <c r="N2638" s="1">
        <f t="shared" si="1143"/>
        <v>20.136327115964438</v>
      </c>
      <c r="O2638" s="1">
        <f t="shared" si="1144"/>
        <v>79.796430421665249</v>
      </c>
      <c r="P2638" s="1">
        <f t="shared" si="1145"/>
        <v>47.997093902158326</v>
      </c>
      <c r="Q2638" s="1">
        <f t="shared" si="1146"/>
        <v>8768120746.5913029</v>
      </c>
      <c r="R2638" s="1">
        <f t="shared" si="1153"/>
        <v>-45.883000000000266</v>
      </c>
      <c r="S2638" s="1">
        <f t="shared" si="1156"/>
        <v>79.863672884035566</v>
      </c>
      <c r="T2638" s="1">
        <f t="shared" si="1130"/>
        <v>29.67707924181509</v>
      </c>
      <c r="U2638" s="1">
        <f t="shared" si="1147"/>
        <v>1.0248512119866533E-3</v>
      </c>
      <c r="V2638" s="1">
        <f t="shared" si="1148"/>
        <v>-2.4919470096247862E-3</v>
      </c>
      <c r="W2638" s="1">
        <f t="shared" si="1149"/>
        <v>1.1481212105402268</v>
      </c>
      <c r="X2638" s="1">
        <f t="shared" si="1150"/>
        <v>0.47025456059368848</v>
      </c>
      <c r="Y2638" s="1">
        <f t="shared" si="1131"/>
        <v>3843.0764615384614</v>
      </c>
      <c r="Z2638" s="1">
        <f t="shared" si="1132"/>
        <v>3842.7620000000002</v>
      </c>
      <c r="AA2638" s="1">
        <f t="shared" si="1133"/>
        <v>0.31446153846127345</v>
      </c>
      <c r="AB2638" s="1">
        <f t="shared" si="1134"/>
        <v>5.7935270655271776</v>
      </c>
      <c r="AC2638" s="1">
        <f t="shared" si="1157"/>
        <v>3835.0509999999995</v>
      </c>
      <c r="AD2638" s="1">
        <f t="shared" si="1135"/>
        <v>3801.2867000000006</v>
      </c>
      <c r="AE2638" s="1">
        <f t="shared" si="1136"/>
        <v>45.448559999999908</v>
      </c>
      <c r="AF2638" s="1">
        <f t="shared" si="1137"/>
        <v>49.527495113888435</v>
      </c>
      <c r="AG2638" s="1">
        <f t="shared" si="1151"/>
        <v>3790.7095999999997</v>
      </c>
      <c r="AH2638" s="1">
        <f t="shared" si="1154"/>
        <v>3820.9496428571424</v>
      </c>
      <c r="AI2638" s="1">
        <f t="shared" si="1138"/>
        <v>-30.240042857142726</v>
      </c>
      <c r="AJ2638" s="1">
        <f t="shared" si="1152"/>
        <v>0</v>
      </c>
    </row>
    <row r="2639" spans="1:36" x14ac:dyDescent="0.2">
      <c r="A2639" s="1" t="s">
        <v>222</v>
      </c>
      <c r="B2639" s="1">
        <v>3865.826</v>
      </c>
      <c r="C2639" s="10">
        <v>3838.2669999999998</v>
      </c>
      <c r="D2639" s="1">
        <v>3870.2159999999999</v>
      </c>
      <c r="E2639" s="1">
        <v>3831.172</v>
      </c>
      <c r="F2639" s="1">
        <v>8834690700</v>
      </c>
      <c r="G2639" s="1">
        <v>186556295799.99997</v>
      </c>
      <c r="H2639" s="1">
        <f t="shared" si="1155"/>
        <v>-61.73299999999972</v>
      </c>
      <c r="J2639" s="1">
        <f t="shared" si="1139"/>
        <v>3797.3489999999997</v>
      </c>
      <c r="K2639" s="1">
        <f t="shared" si="1140"/>
        <v>3822.1041333333328</v>
      </c>
      <c r="L2639" s="1">
        <f t="shared" si="1141"/>
        <v>3802.4457999999995</v>
      </c>
      <c r="M2639" s="1">
        <f t="shared" si="1142"/>
        <v>15.309310460491668</v>
      </c>
      <c r="N2639" s="1">
        <f t="shared" si="1143"/>
        <v>18.894150903567549</v>
      </c>
      <c r="O2639" s="1">
        <f t="shared" si="1144"/>
        <v>59.696905931257952</v>
      </c>
      <c r="P2639" s="1">
        <f t="shared" si="1145"/>
        <v>43.807287966309374</v>
      </c>
      <c r="Q2639" s="1">
        <f t="shared" si="1146"/>
        <v>-5623844961.0132952</v>
      </c>
      <c r="R2639" s="1">
        <f t="shared" si="1153"/>
        <v>9.556999999999789</v>
      </c>
      <c r="S2639" s="1">
        <f t="shared" si="1156"/>
        <v>81.105849096432451</v>
      </c>
      <c r="T2639" s="1">
        <f t="shared" si="1130"/>
        <v>35.322694461915539</v>
      </c>
      <c r="U2639" s="1">
        <f t="shared" si="1147"/>
        <v>-2.1220514362341081E-3</v>
      </c>
      <c r="V2639" s="1">
        <f t="shared" si="1148"/>
        <v>4.1442112536439497E-4</v>
      </c>
      <c r="W2639" s="1">
        <f t="shared" si="1149"/>
        <v>1.0775412004532667</v>
      </c>
      <c r="X2639" s="1">
        <f t="shared" si="1150"/>
        <v>0.42287876266131602</v>
      </c>
      <c r="Y2639" s="1">
        <f t="shared" si="1131"/>
        <v>3845.1589230769232</v>
      </c>
      <c r="Z2639" s="1">
        <f t="shared" si="1132"/>
        <v>3845.8086666666663</v>
      </c>
      <c r="AA2639" s="1">
        <f t="shared" si="1133"/>
        <v>-0.64974358974313873</v>
      </c>
      <c r="AB2639" s="1">
        <f t="shared" si="1134"/>
        <v>0.12162051282039102</v>
      </c>
      <c r="AC2639" s="1">
        <f t="shared" si="1157"/>
        <v>3846.5516666666667</v>
      </c>
      <c r="AD2639" s="1">
        <f t="shared" si="1135"/>
        <v>3798.8335333333334</v>
      </c>
      <c r="AE2639" s="1">
        <f t="shared" si="1136"/>
        <v>43.48602666666666</v>
      </c>
      <c r="AF2639" s="1">
        <f t="shared" si="1137"/>
        <v>73.154738032835226</v>
      </c>
      <c r="AG2639" s="1">
        <f t="shared" si="1151"/>
        <v>3812.8255999999992</v>
      </c>
      <c r="AH2639" s="1">
        <f t="shared" si="1154"/>
        <v>3816.2733571428566</v>
      </c>
      <c r="AI2639" s="1">
        <f t="shared" si="1138"/>
        <v>-3.4477571428574265</v>
      </c>
      <c r="AJ2639" s="1">
        <f t="shared" si="1152"/>
        <v>0</v>
      </c>
    </row>
    <row r="2640" spans="1:36" x14ac:dyDescent="0.2">
      <c r="A2640" s="1" t="s">
        <v>223</v>
      </c>
      <c r="B2640" s="1">
        <v>3827.4659999999999</v>
      </c>
      <c r="C2640" s="10">
        <v>3776.5340000000001</v>
      </c>
      <c r="D2640" s="1">
        <v>3840.4870000000001</v>
      </c>
      <c r="E2640" s="1">
        <v>3776.5340000000001</v>
      </c>
      <c r="F2640" s="1">
        <v>8157484399.999999</v>
      </c>
      <c r="G2640" s="1">
        <v>186736408200</v>
      </c>
      <c r="H2640" s="1">
        <f t="shared" si="1155"/>
        <v>-21.606999999999971</v>
      </c>
      <c r="J2640" s="1">
        <f t="shared" si="1139"/>
        <v>3792.1313999999998</v>
      </c>
      <c r="K2640" s="1">
        <f t="shared" si="1140"/>
        <v>3813.6240666666658</v>
      </c>
      <c r="L2640" s="1">
        <f t="shared" si="1141"/>
        <v>3798.6612545454541</v>
      </c>
      <c r="M2640" s="1">
        <f t="shared" si="1142"/>
        <v>44.890507451243359</v>
      </c>
      <c r="N2640" s="1">
        <f t="shared" si="1143"/>
        <v>45.6627735570925</v>
      </c>
      <c r="O2640" s="1">
        <f t="shared" si="1144"/>
        <v>43.226181308419854</v>
      </c>
      <c r="P2640" s="1">
        <f t="shared" si="1145"/>
        <v>34.790426587301603</v>
      </c>
      <c r="Q2640" s="1">
        <f t="shared" si="1146"/>
        <v>-8157484399.999999</v>
      </c>
      <c r="R2640" s="1">
        <f t="shared" si="1153"/>
        <v>-50.608999999999924</v>
      </c>
      <c r="S2640" s="1">
        <f t="shared" si="1156"/>
        <v>54.337226442907493</v>
      </c>
      <c r="T2640" s="1">
        <f t="shared" si="1130"/>
        <v>40.726403421806125</v>
      </c>
      <c r="U2640" s="1">
        <f t="shared" si="1147"/>
        <v>-1.6346470070175381E-2</v>
      </c>
      <c r="V2640" s="1">
        <f t="shared" si="1148"/>
        <v>-2.9741065361181505E-2</v>
      </c>
      <c r="W2640" s="1">
        <f t="shared" si="1149"/>
        <v>-0.41130958700428083</v>
      </c>
      <c r="X2640" s="1">
        <f t="shared" si="1150"/>
        <v>-0.97256745862432781</v>
      </c>
      <c r="Y2640" s="1">
        <f t="shared" si="1131"/>
        <v>3828.7696153846155</v>
      </c>
      <c r="Z2640" s="1">
        <f t="shared" si="1132"/>
        <v>3833.6941851851843</v>
      </c>
      <c r="AA2640" s="1">
        <f t="shared" si="1133"/>
        <v>-4.924569800568861</v>
      </c>
      <c r="AB2640" s="1">
        <f t="shared" si="1134"/>
        <v>-1.5047088319082831</v>
      </c>
      <c r="AC2640" s="1">
        <f t="shared" si="1157"/>
        <v>3797.8516666666669</v>
      </c>
      <c r="AD2640" s="1">
        <f t="shared" si="1135"/>
        <v>3794.0785333333342</v>
      </c>
      <c r="AE2640" s="1">
        <f t="shared" si="1136"/>
        <v>39.682026666666523</v>
      </c>
      <c r="AF2640" s="1">
        <f t="shared" si="1137"/>
        <v>6.3389459498921656</v>
      </c>
      <c r="AG2640" s="1">
        <f t="shared" si="1151"/>
        <v>3811.2712000000001</v>
      </c>
      <c r="AH2640" s="1">
        <f t="shared" si="1154"/>
        <v>3809.6440714285709</v>
      </c>
      <c r="AI2640" s="1">
        <f t="shared" si="1138"/>
        <v>1.6271285714292389</v>
      </c>
      <c r="AJ2640" s="1">
        <f t="shared" si="1152"/>
        <v>0</v>
      </c>
    </row>
    <row r="2641" spans="1:36" x14ac:dyDescent="0.2">
      <c r="A2641" s="1" t="s">
        <v>224</v>
      </c>
      <c r="B2641" s="1">
        <v>3746.5790000000002</v>
      </c>
      <c r="C2641" s="10">
        <v>3754.9270000000001</v>
      </c>
      <c r="D2641" s="1">
        <v>3804.2469999999998</v>
      </c>
      <c r="E2641" s="1">
        <v>3726.7930000000001</v>
      </c>
      <c r="F2641" s="1">
        <v>9029089500</v>
      </c>
      <c r="G2641" s="1">
        <v>203781618900</v>
      </c>
      <c r="H2641" s="1">
        <f t="shared" si="1155"/>
        <v>-12.034000000000106</v>
      </c>
      <c r="J2641" s="1">
        <f t="shared" si="1139"/>
        <v>3784.9098000000004</v>
      </c>
      <c r="K2641" s="1">
        <f t="shared" si="1140"/>
        <v>3805.9962666666665</v>
      </c>
      <c r="L2641" s="1">
        <f t="shared" si="1141"/>
        <v>3791.8968181818177</v>
      </c>
      <c r="M2641" s="1">
        <f t="shared" si="1142"/>
        <v>80.383899374577254</v>
      </c>
      <c r="N2641" s="1">
        <f t="shared" si="1143"/>
        <v>55.24414202884649</v>
      </c>
      <c r="O2641" s="1">
        <f t="shared" si="1144"/>
        <v>47.52101308945651</v>
      </c>
      <c r="P2641" s="1">
        <f t="shared" si="1145"/>
        <v>39.273759914807037</v>
      </c>
      <c r="Q2641" s="1">
        <f t="shared" si="1146"/>
        <v>-2469727711.2479401</v>
      </c>
      <c r="R2641" s="1">
        <f t="shared" si="1153"/>
        <v>-49.958000000000084</v>
      </c>
      <c r="S2641" s="1">
        <f t="shared" si="1156"/>
        <v>44.755857971153517</v>
      </c>
      <c r="T2641" s="1">
        <f t="shared" si="1130"/>
        <v>44.324545681248296</v>
      </c>
      <c r="U2641" s="1">
        <f t="shared" si="1147"/>
        <v>-5.7543062754615388E-3</v>
      </c>
      <c r="V2641" s="1">
        <f t="shared" si="1148"/>
        <v>-1.927098160999394E-2</v>
      </c>
      <c r="W2641" s="1">
        <f t="shared" si="1149"/>
        <v>-0.79216683050148828</v>
      </c>
      <c r="X2641" s="1">
        <f t="shared" si="1150"/>
        <v>-1.3418107399089341</v>
      </c>
      <c r="Y2641" s="1">
        <f t="shared" si="1131"/>
        <v>3773.2098461538462</v>
      </c>
      <c r="Z2641" s="1">
        <f t="shared" si="1132"/>
        <v>3774.933481481482</v>
      </c>
      <c r="AA2641" s="1">
        <f t="shared" si="1133"/>
        <v>-1.7236353276357477</v>
      </c>
      <c r="AB2641" s="1">
        <f t="shared" si="1134"/>
        <v>-4.2843829059822385</v>
      </c>
      <c r="AC2641" s="1">
        <f t="shared" si="1157"/>
        <v>3761.989</v>
      </c>
      <c r="AD2641" s="1">
        <f t="shared" si="1135"/>
        <v>3786.6449333333339</v>
      </c>
      <c r="AE2641" s="1">
        <f t="shared" si="1136"/>
        <v>38.666333333333341</v>
      </c>
      <c r="AF2641" s="1">
        <f t="shared" si="1137"/>
        <v>-42.510596355716686</v>
      </c>
      <c r="AG2641" s="1">
        <f t="shared" si="1151"/>
        <v>3811.7220000000002</v>
      </c>
      <c r="AH2641" s="1">
        <f t="shared" si="1154"/>
        <v>3802.4230714285709</v>
      </c>
      <c r="AI2641" s="1">
        <f t="shared" si="1138"/>
        <v>9.2989285714293146</v>
      </c>
      <c r="AJ2641" s="1">
        <f t="shared" si="1152"/>
        <v>0</v>
      </c>
    </row>
    <row r="2642" spans="1:36" x14ac:dyDescent="0.2">
      <c r="A2642" s="1" t="s">
        <v>225</v>
      </c>
      <c r="B2642" s="1">
        <v>3753.89</v>
      </c>
      <c r="C2642" s="10">
        <v>3742.893</v>
      </c>
      <c r="D2642" s="1">
        <v>3768.69</v>
      </c>
      <c r="E2642" s="1">
        <v>3724.69</v>
      </c>
      <c r="F2642" s="1">
        <v>9875003800</v>
      </c>
      <c r="G2642" s="1">
        <v>180686357700</v>
      </c>
      <c r="H2642" s="1">
        <f t="shared" si="1155"/>
        <v>-109.51999999999998</v>
      </c>
      <c r="J2642" s="1">
        <f t="shared" si="1139"/>
        <v>3778.7105999999999</v>
      </c>
      <c r="K2642" s="1">
        <f t="shared" si="1140"/>
        <v>3798.4543999999996</v>
      </c>
      <c r="L2642" s="1">
        <f t="shared" si="1141"/>
        <v>3784.2574000000009</v>
      </c>
      <c r="M2642" s="1">
        <f t="shared" si="1142"/>
        <v>87.49158226021467</v>
      </c>
      <c r="N2642" s="1">
        <f t="shared" si="1143"/>
        <v>61.01058987014224</v>
      </c>
      <c r="O2642" s="1">
        <f t="shared" si="1144"/>
        <v>1.8167489319341379</v>
      </c>
      <c r="P2642" s="1">
        <f t="shared" si="1145"/>
        <v>30.927623989637524</v>
      </c>
      <c r="Q2642" s="1">
        <f t="shared" si="1146"/>
        <v>-1704335883.1181931</v>
      </c>
      <c r="R2642" s="1">
        <f t="shared" si="1153"/>
        <v>21.956000000000131</v>
      </c>
      <c r="S2642" s="1">
        <f t="shared" si="1156"/>
        <v>38.989410129857767</v>
      </c>
      <c r="T2642" s="1">
        <f t="shared" si="1130"/>
        <v>47.992802127383541</v>
      </c>
      <c r="U2642" s="1">
        <f t="shared" si="1147"/>
        <v>-3.2151600379706569E-3</v>
      </c>
      <c r="V2642" s="1">
        <f t="shared" si="1148"/>
        <v>-2.201381030183612E-2</v>
      </c>
      <c r="W2642" s="1">
        <f t="shared" si="1149"/>
        <v>-0.94787888757609173</v>
      </c>
      <c r="X2642" s="1">
        <f t="shared" si="1150"/>
        <v>-1.462737054313449</v>
      </c>
      <c r="Y2642" s="1">
        <f t="shared" si="1131"/>
        <v>3753.0756153846155</v>
      </c>
      <c r="Z2642" s="1">
        <f t="shared" si="1132"/>
        <v>3754.0355925925924</v>
      </c>
      <c r="AA2642" s="1">
        <f t="shared" si="1133"/>
        <v>-0.9599772079768627</v>
      </c>
      <c r="AB2642" s="1">
        <f t="shared" si="1134"/>
        <v>-1.5709037037039708</v>
      </c>
      <c r="AC2642" s="1">
        <f t="shared" si="1157"/>
        <v>3745.4243333333338</v>
      </c>
      <c r="AD2642" s="1">
        <f t="shared" si="1135"/>
        <v>3779.3618000000001</v>
      </c>
      <c r="AE2642" s="1">
        <f t="shared" si="1136"/>
        <v>38.17069333333334</v>
      </c>
      <c r="AF2642" s="1">
        <f t="shared" si="1137"/>
        <v>-59.273164310116961</v>
      </c>
      <c r="AG2642" s="1">
        <f t="shared" si="1151"/>
        <v>3791.8065999999999</v>
      </c>
      <c r="AH2642" s="1">
        <f t="shared" si="1154"/>
        <v>3795.724214285714</v>
      </c>
      <c r="AI2642" s="1">
        <f t="shared" si="1138"/>
        <v>-3.9176142857140803</v>
      </c>
      <c r="AJ2642" s="1">
        <f t="shared" si="1152"/>
        <v>0</v>
      </c>
    </row>
    <row r="2643" spans="1:36" x14ac:dyDescent="0.2">
      <c r="A2643" s="1" t="s">
        <v>226</v>
      </c>
      <c r="B2643" s="1">
        <v>3727.915</v>
      </c>
      <c r="C2643" s="10">
        <v>3633.373</v>
      </c>
      <c r="D2643" s="1">
        <v>3762.1579999999999</v>
      </c>
      <c r="E2643" s="1">
        <v>3619.9879999999998</v>
      </c>
      <c r="F2643" s="1">
        <v>13005686399.999998</v>
      </c>
      <c r="G2643" s="1">
        <v>259450743100</v>
      </c>
      <c r="H2643" s="1">
        <f t="shared" si="1155"/>
        <v>-5.918999999999869</v>
      </c>
      <c r="J2643" s="1">
        <f t="shared" si="1139"/>
        <v>3769.9541999999992</v>
      </c>
      <c r="K2643" s="1">
        <f t="shared" si="1140"/>
        <v>3784.9007999999999</v>
      </c>
      <c r="L2643" s="1">
        <f t="shared" si="1141"/>
        <v>3757.8323818181816</v>
      </c>
      <c r="M2643" s="1">
        <f t="shared" si="1142"/>
        <v>94.650878398900119</v>
      </c>
      <c r="N2643" s="1">
        <f t="shared" si="1143"/>
        <v>94.650878398900119</v>
      </c>
      <c r="O2643" s="1">
        <f t="shared" si="1144"/>
        <v>0</v>
      </c>
      <c r="P2643" s="1">
        <f t="shared" si="1145"/>
        <v>31.955447709433809</v>
      </c>
      <c r="Q2643" s="1">
        <f t="shared" si="1146"/>
        <v>-10556771545.051659</v>
      </c>
      <c r="R2643" s="1">
        <f t="shared" si="1153"/>
        <v>-94.313999999999851</v>
      </c>
      <c r="S2643" s="1">
        <f t="shared" si="1156"/>
        <v>5.349121601099883</v>
      </c>
      <c r="T2643" s="1">
        <f t="shared" ref="T2643:T2706" si="1158">SUM(S2634:S2643)/10</f>
        <v>48.311745051635114</v>
      </c>
      <c r="U2643" s="1">
        <f t="shared" si="1147"/>
        <v>-3.0142790184217248E-2</v>
      </c>
      <c r="V2643" s="1">
        <f t="shared" si="1148"/>
        <v>-4.5076789443044968E-2</v>
      </c>
      <c r="W2643" s="1">
        <f t="shared" si="1149"/>
        <v>-3.6228875141241552</v>
      </c>
      <c r="X2643" s="1">
        <f t="shared" si="1150"/>
        <v>-4.0034814122473135</v>
      </c>
      <c r="Y2643" s="1">
        <f t="shared" ref="Y2643:Y2706" si="1159">C2642*11/13+C2643*2/13</f>
        <v>3726.0437692307696</v>
      </c>
      <c r="Z2643" s="1">
        <f t="shared" ref="Z2643:Z2706" si="1160">C2642*25/27+C2643*2/27</f>
        <v>3734.780407407407</v>
      </c>
      <c r="AA2643" s="1">
        <f t="shared" ref="AA2643:AA2706" si="1161">Y2643-Z2643</f>
        <v>-8.7366381766373706</v>
      </c>
      <c r="AB2643" s="1">
        <f t="shared" ref="AB2643:AB2706" si="1162">AA2642*8/10+AA2643*2/10</f>
        <v>-2.5153094017089641</v>
      </c>
      <c r="AC2643" s="1">
        <f t="shared" si="1157"/>
        <v>3671.8396666666667</v>
      </c>
      <c r="AD2643" s="1">
        <f t="shared" ref="AD2643:AD2706" si="1163">SUM(AC2634:AC2643)/10</f>
        <v>3771.742166666666</v>
      </c>
      <c r="AE2643" s="1">
        <f t="shared" ref="AE2643:AE2706" si="1164">(ABS(AC2643-AD2643)+ABS(AC2642-AD2643)+ABS(AC2641-AD2643)+ABS(AC2640-AD2643)+ABS(AC2639-AD2643)+ABS(AC2638-AD2643)+ABS(AC2637-AD2643)+ABS(AC2636-AD2643)+ABS(AC2635-AD2643)+ABS(AC2634-AD2643))/10</f>
        <v>44.266399999999841</v>
      </c>
      <c r="AF2643" s="1">
        <f t="shared" ref="AF2643:AF2706" si="1165">(AC2643-AD2643)/(0.015*AE2643)</f>
        <v>-150.45647865348525</v>
      </c>
      <c r="AG2643" s="1">
        <f t="shared" si="1151"/>
        <v>3749.1987999999997</v>
      </c>
      <c r="AH2643" s="1">
        <f t="shared" si="1154"/>
        <v>3777.2297857142853</v>
      </c>
      <c r="AI2643" s="1">
        <f t="shared" ref="AI2643:AI2706" si="1166">AG2643-AH2643</f>
        <v>-28.030985714285634</v>
      </c>
      <c r="AJ2643" s="1">
        <f t="shared" si="1152"/>
        <v>0</v>
      </c>
    </row>
    <row r="2644" spans="1:36" x14ac:dyDescent="0.2">
      <c r="A2644" s="1" t="s">
        <v>227</v>
      </c>
      <c r="B2644" s="1">
        <v>3621.9360000000001</v>
      </c>
      <c r="C2644" s="10">
        <v>3627.4540000000002</v>
      </c>
      <c r="D2644" s="1">
        <v>3670.7330000000002</v>
      </c>
      <c r="E2644" s="1">
        <v>3594.701</v>
      </c>
      <c r="F2644" s="1">
        <v>11095388200</v>
      </c>
      <c r="G2644" s="1">
        <v>219302759600</v>
      </c>
      <c r="H2644" s="1">
        <f t="shared" si="1155"/>
        <v>29.448999999999614</v>
      </c>
      <c r="J2644" s="1">
        <f t="shared" ref="J2644:J2707" si="1167">SUM(C2635:C2644)/10</f>
        <v>3759.9308999999994</v>
      </c>
      <c r="K2644" s="1">
        <f t="shared" ref="K2644:K2707" si="1168">SUM(C2630:C2644)/15</f>
        <v>3767.244733333333</v>
      </c>
      <c r="L2644" s="1">
        <f t="shared" ref="L2644:L2707" si="1169">(10*C2644+9*C2643+8*C2642+7*C2641+6*C2640+5*C2639+4*C2638+3*C2637+2*C2636+C2635)/55</f>
        <v>3731.9232545454543</v>
      </c>
      <c r="M2644" s="1">
        <f t="shared" ref="M2644:M2707" si="1170">(MAX(D2639:D2644)-C2644)/(MAX(D2639:D2644)-MIN(E2639:E2644))*100</f>
        <v>88.112081011923067</v>
      </c>
      <c r="N2644" s="1">
        <f t="shared" ref="N2644:N2707" si="1171">(MAX(D2635:D2644)-C2644)/(MAX(D2635:D2644)-MIN(E2635:E2644))*100</f>
        <v>88.112081011923067</v>
      </c>
      <c r="O2644" s="1">
        <f t="shared" ref="O2644:O2707" si="1172">(SUMIF(H2639:H2644,"&gt;=0")/(SUMIF(H2639:H2644,"&gt;=0")+ABS(SUMIF(H2639:H2644,"&lt;0"))))*100</f>
        <v>12.257036068957932</v>
      </c>
      <c r="P2644" s="1">
        <f t="shared" ref="P2644:P2707" si="1173">(SUMIF(H2633:H2644,"&gt;=0")/(SUMIF(H2633:H2644,"&gt;=0")+ABS(SUMIF(H2633:H2644,"&lt;0"))))*100</f>
        <v>42.675935838663321</v>
      </c>
      <c r="Q2644" s="1">
        <f t="shared" ref="Q2644:Q2707" si="1174">((C2644-E2644)-(D2644-C2644))*F2644/(D2644-E2644)</f>
        <v>-1536064501.6992581</v>
      </c>
      <c r="R2644" s="1">
        <f t="shared" si="1153"/>
        <v>-156.85199999999986</v>
      </c>
      <c r="S2644" s="1">
        <f t="shared" si="1156"/>
        <v>11.887918988076937</v>
      </c>
      <c r="T2644" s="1">
        <f t="shared" si="1158"/>
        <v>48.510100542835907</v>
      </c>
      <c r="U2644" s="1">
        <f t="shared" ref="U2644:U2707" si="1175">(C2644-C2643)/C2644</f>
        <v>-1.6317229660251704E-3</v>
      </c>
      <c r="V2644" s="1">
        <f t="shared" ref="V2644:V2707" si="1176">(C2644-C2633)/C2633</f>
        <v>-2.5123510556615099E-2</v>
      </c>
      <c r="W2644" s="1">
        <f t="shared" ref="W2644:W2707" si="1177">100*((C2644-J2644)/J2644)</f>
        <v>-3.5233865601093686</v>
      </c>
      <c r="X2644" s="1">
        <f t="shared" ref="X2644:X2707" si="1178">100*((C2644-K2644)/K2644)</f>
        <v>-3.7106889312615272</v>
      </c>
      <c r="Y2644" s="1">
        <f t="shared" si="1159"/>
        <v>3632.4623846153845</v>
      </c>
      <c r="Z2644" s="1">
        <f t="shared" si="1160"/>
        <v>3632.9345555555556</v>
      </c>
      <c r="AA2644" s="1">
        <f t="shared" si="1161"/>
        <v>-0.4721709401710541</v>
      </c>
      <c r="AB2644" s="1">
        <f t="shared" si="1162"/>
        <v>-7.0837447293441071</v>
      </c>
      <c r="AC2644" s="1">
        <f t="shared" si="1157"/>
        <v>3630.9626666666663</v>
      </c>
      <c r="AD2644" s="1">
        <f t="shared" si="1163"/>
        <v>3762.3864999999996</v>
      </c>
      <c r="AE2644" s="1">
        <f t="shared" si="1164"/>
        <v>51.750933333333293</v>
      </c>
      <c r="AF2644" s="1">
        <f t="shared" si="1165"/>
        <v>-169.30301203370681</v>
      </c>
      <c r="AG2644" s="1">
        <f t="shared" ref="AG2644:AG2707" si="1179">SUM(C2640:C2644)/5</f>
        <v>3707.0362</v>
      </c>
      <c r="AH2644" s="1">
        <f t="shared" si="1154"/>
        <v>3762.8543571428572</v>
      </c>
      <c r="AI2644" s="1">
        <f t="shared" si="1166"/>
        <v>-55.818157142857217</v>
      </c>
      <c r="AJ2644" s="1">
        <f t="shared" ref="AJ2644:AJ2707" si="1180">IF(H2644&gt;0,1,0)</f>
        <v>1</v>
      </c>
    </row>
    <row r="2645" spans="1:36" x14ac:dyDescent="0.2">
      <c r="A2645" s="1" t="s">
        <v>228</v>
      </c>
      <c r="B2645" s="1">
        <v>3633.3110000000001</v>
      </c>
      <c r="C2645" s="10">
        <v>3656.9029999999998</v>
      </c>
      <c r="D2645" s="1">
        <v>3700.88</v>
      </c>
      <c r="E2645" s="1">
        <v>3633.3110000000001</v>
      </c>
      <c r="F2645" s="1">
        <v>12130154800</v>
      </c>
      <c r="G2645" s="1">
        <v>242453810600</v>
      </c>
      <c r="H2645" s="1">
        <f t="shared" si="1155"/>
        <v>-25.757999999999811</v>
      </c>
      <c r="J2645" s="1">
        <f t="shared" si="1167"/>
        <v>3747.1905999999994</v>
      </c>
      <c r="K2645" s="1">
        <f t="shared" si="1168"/>
        <v>3755.7909333333332</v>
      </c>
      <c r="L2645" s="1">
        <f t="shared" si="1169"/>
        <v>3713.1909090909098</v>
      </c>
      <c r="M2645" s="1">
        <f t="shared" si="1170"/>
        <v>74.692618782192739</v>
      </c>
      <c r="N2645" s="1">
        <f t="shared" si="1171"/>
        <v>77.423370778360606</v>
      </c>
      <c r="O2645" s="1">
        <f t="shared" si="1172"/>
        <v>14.415503678648033</v>
      </c>
      <c r="P2645" s="1">
        <f t="shared" si="1173"/>
        <v>39.417874586764171</v>
      </c>
      <c r="Q2645" s="1">
        <f t="shared" si="1174"/>
        <v>-3659565860.0542903</v>
      </c>
      <c r="R2645" s="1">
        <f t="shared" si="1153"/>
        <v>-95.769999999999982</v>
      </c>
      <c r="S2645" s="1">
        <f t="shared" si="1156"/>
        <v>22.576629221639401</v>
      </c>
      <c r="T2645" s="1">
        <f t="shared" si="1158"/>
        <v>45.625102584071001</v>
      </c>
      <c r="U2645" s="1">
        <f t="shared" si="1175"/>
        <v>8.0529891003397174E-3</v>
      </c>
      <c r="V2645" s="1">
        <f t="shared" si="1176"/>
        <v>-1.8988718741675497E-2</v>
      </c>
      <c r="W2645" s="1">
        <f t="shared" si="1177"/>
        <v>-2.409474447336617</v>
      </c>
      <c r="X2645" s="1">
        <f t="shared" si="1178"/>
        <v>-2.6329456321885458</v>
      </c>
      <c r="Y2645" s="1">
        <f t="shared" si="1159"/>
        <v>3631.9846153846156</v>
      </c>
      <c r="Z2645" s="1">
        <f t="shared" si="1160"/>
        <v>3629.6354074074079</v>
      </c>
      <c r="AA2645" s="1">
        <f t="shared" si="1161"/>
        <v>2.3492079772076977</v>
      </c>
      <c r="AB2645" s="1">
        <f t="shared" si="1162"/>
        <v>9.210484330469626E-2</v>
      </c>
      <c r="AC2645" s="1">
        <f t="shared" si="1157"/>
        <v>3663.6979999999999</v>
      </c>
      <c r="AD2645" s="1">
        <f t="shared" si="1163"/>
        <v>3754.4183666666659</v>
      </c>
      <c r="AE2645" s="1">
        <f t="shared" si="1164"/>
        <v>61.149760000000107</v>
      </c>
      <c r="AF2645" s="1">
        <f t="shared" si="1165"/>
        <v>-98.905121531865205</v>
      </c>
      <c r="AG2645" s="1">
        <f t="shared" si="1179"/>
        <v>3683.1099999999997</v>
      </c>
      <c r="AH2645" s="1">
        <f t="shared" si="1154"/>
        <v>3750.6943571428574</v>
      </c>
      <c r="AI2645" s="1">
        <f t="shared" si="1166"/>
        <v>-67.584357142857698</v>
      </c>
      <c r="AJ2645" s="1">
        <f t="shared" si="1180"/>
        <v>0</v>
      </c>
    </row>
    <row r="2646" spans="1:36" x14ac:dyDescent="0.2">
      <c r="A2646" s="1" t="s">
        <v>229</v>
      </c>
      <c r="B2646" s="1">
        <v>3667.665</v>
      </c>
      <c r="C2646" s="10">
        <v>3631.145</v>
      </c>
      <c r="D2646" s="1">
        <v>3685.0839999999998</v>
      </c>
      <c r="E2646" s="1">
        <v>3631.0639999999999</v>
      </c>
      <c r="F2646" s="1">
        <v>11799867500</v>
      </c>
      <c r="G2646" s="1">
        <v>257473315700</v>
      </c>
      <c r="H2646" s="1">
        <f t="shared" si="1155"/>
        <v>-89.815000000000055</v>
      </c>
      <c r="J2646" s="1">
        <f t="shared" si="1167"/>
        <v>3735.0377999999996</v>
      </c>
      <c r="K2646" s="1">
        <f t="shared" si="1168"/>
        <v>3742.7244000000001</v>
      </c>
      <c r="L2646" s="1">
        <f t="shared" si="1169"/>
        <v>3692.0917090909088</v>
      </c>
      <c r="M2646" s="1">
        <f t="shared" si="1170"/>
        <v>82.60811468603552</v>
      </c>
      <c r="N2646" s="1">
        <f t="shared" si="1171"/>
        <v>86.772408035860124</v>
      </c>
      <c r="O2646" s="1">
        <f t="shared" si="1172"/>
        <v>10.807170773775548</v>
      </c>
      <c r="P2646" s="1">
        <f t="shared" si="1173"/>
        <v>25.173699095947249</v>
      </c>
      <c r="Q2646" s="1">
        <f t="shared" si="1174"/>
        <v>-11764481003.609716</v>
      </c>
      <c r="R2646" s="1">
        <f t="shared" si="1153"/>
        <v>-211.32499999999982</v>
      </c>
      <c r="S2646" s="1">
        <f t="shared" si="1156"/>
        <v>13.227591964139876</v>
      </c>
      <c r="T2646" s="1">
        <f t="shared" si="1158"/>
        <v>43.015603256715949</v>
      </c>
      <c r="U2646" s="1">
        <f t="shared" si="1175"/>
        <v>-7.0936302461068919E-3</v>
      </c>
      <c r="V2646" s="1">
        <f t="shared" si="1176"/>
        <v>-4.0472678477903229E-2</v>
      </c>
      <c r="W2646" s="1">
        <f t="shared" si="1177"/>
        <v>-2.7815729200919903</v>
      </c>
      <c r="X2646" s="1">
        <f t="shared" si="1178"/>
        <v>-2.9812347390579994</v>
      </c>
      <c r="Y2646" s="1">
        <f t="shared" si="1159"/>
        <v>3652.9402307692308</v>
      </c>
      <c r="Z2646" s="1">
        <f t="shared" si="1160"/>
        <v>3654.9949999999999</v>
      </c>
      <c r="AA2646" s="1">
        <f t="shared" si="1161"/>
        <v>-2.054769230769125</v>
      </c>
      <c r="AB2646" s="1">
        <f t="shared" si="1162"/>
        <v>1.468412535612333</v>
      </c>
      <c r="AC2646" s="1">
        <f t="shared" si="1157"/>
        <v>3649.0976666666666</v>
      </c>
      <c r="AD2646" s="1">
        <f t="shared" si="1163"/>
        <v>3743.1311999999998</v>
      </c>
      <c r="AE2646" s="1">
        <f t="shared" si="1164"/>
        <v>71.385360000000134</v>
      </c>
      <c r="AF2646" s="1">
        <f t="shared" si="1165"/>
        <v>-87.817757341592241</v>
      </c>
      <c r="AG2646" s="1">
        <f t="shared" si="1179"/>
        <v>3658.3535999999999</v>
      </c>
      <c r="AH2646" s="1">
        <f t="shared" si="1154"/>
        <v>3738.2843571428566</v>
      </c>
      <c r="AI2646" s="1">
        <f t="shared" si="1166"/>
        <v>-79.930757142856692</v>
      </c>
      <c r="AJ2646" s="1">
        <f t="shared" si="1180"/>
        <v>0</v>
      </c>
    </row>
    <row r="2647" spans="1:36" x14ac:dyDescent="0.2">
      <c r="A2647" s="1" t="s">
        <v>230</v>
      </c>
      <c r="B2647" s="1">
        <v>3605.16</v>
      </c>
      <c r="C2647" s="10">
        <v>3541.33</v>
      </c>
      <c r="D2647" s="1">
        <v>3618.864</v>
      </c>
      <c r="E2647" s="1">
        <v>3533.4989999999998</v>
      </c>
      <c r="F2647" s="1">
        <v>11877216200.000002</v>
      </c>
      <c r="G2647" s="1">
        <v>245816452000</v>
      </c>
      <c r="H2647" s="1">
        <f t="shared" si="1155"/>
        <v>-32.626999999999953</v>
      </c>
      <c r="J2647" s="1">
        <f t="shared" si="1167"/>
        <v>3704.9237999999996</v>
      </c>
      <c r="K2647" s="1">
        <f t="shared" si="1168"/>
        <v>3725.1540666666665</v>
      </c>
      <c r="L2647" s="1">
        <f t="shared" si="1169"/>
        <v>3656.8721090909103</v>
      </c>
      <c r="M2647" s="1">
        <f t="shared" si="1170"/>
        <v>96.67036578780646</v>
      </c>
      <c r="N2647" s="1">
        <f t="shared" si="1171"/>
        <v>97.674308098492162</v>
      </c>
      <c r="O2647" s="1">
        <f t="shared" si="1172"/>
        <v>10.047835462386615</v>
      </c>
      <c r="P2647" s="1">
        <f t="shared" si="1173"/>
        <v>25.122668483071113</v>
      </c>
      <c r="Q2647" s="1">
        <f t="shared" si="1174"/>
        <v>-9698091733.012331</v>
      </c>
      <c r="R2647" s="1">
        <f t="shared" si="1153"/>
        <v>-305.08199999999988</v>
      </c>
      <c r="S2647" s="1">
        <f t="shared" si="1156"/>
        <v>2.3256919015078323</v>
      </c>
      <c r="T2647" s="1">
        <f t="shared" si="1158"/>
        <v>35.441897020085072</v>
      </c>
      <c r="U2647" s="1">
        <f t="shared" si="1175"/>
        <v>-2.5361940287970921E-2</v>
      </c>
      <c r="V2647" s="1">
        <f t="shared" si="1176"/>
        <v>-5.6317989870153851E-2</v>
      </c>
      <c r="W2647" s="1">
        <f t="shared" si="1177"/>
        <v>-4.4155779938038044</v>
      </c>
      <c r="X2647" s="1">
        <f t="shared" si="1178"/>
        <v>-4.9346701740890833</v>
      </c>
      <c r="Y2647" s="1">
        <f t="shared" si="1159"/>
        <v>3617.3273076923078</v>
      </c>
      <c r="Z2647" s="1">
        <f t="shared" si="1160"/>
        <v>3624.4920370370369</v>
      </c>
      <c r="AA2647" s="1">
        <f t="shared" si="1161"/>
        <v>-7.1647293447290394</v>
      </c>
      <c r="AB2647" s="1">
        <f t="shared" si="1162"/>
        <v>-3.076761253561108</v>
      </c>
      <c r="AC2647" s="1">
        <f t="shared" si="1157"/>
        <v>3564.5643333333333</v>
      </c>
      <c r="AD2647" s="1">
        <f t="shared" si="1163"/>
        <v>3716.703</v>
      </c>
      <c r="AE2647" s="1">
        <f t="shared" si="1164"/>
        <v>80.670533333333424</v>
      </c>
      <c r="AF2647" s="1">
        <f t="shared" si="1165"/>
        <v>-125.72840861071663</v>
      </c>
      <c r="AG2647" s="1">
        <f t="shared" si="1179"/>
        <v>3618.0410000000002</v>
      </c>
      <c r="AH2647" s="1">
        <f t="shared" si="1154"/>
        <v>3725.4552857142849</v>
      </c>
      <c r="AI2647" s="1">
        <f t="shared" si="1166"/>
        <v>-107.41428571428469</v>
      </c>
      <c r="AJ2647" s="1">
        <f t="shared" si="1180"/>
        <v>0</v>
      </c>
    </row>
    <row r="2648" spans="1:36" x14ac:dyDescent="0.2">
      <c r="A2648" s="1" t="s">
        <v>231</v>
      </c>
      <c r="B2648" s="1">
        <v>3504.5070000000001</v>
      </c>
      <c r="C2648" s="10">
        <v>3508.703</v>
      </c>
      <c r="D2648" s="1">
        <v>3553.3870000000002</v>
      </c>
      <c r="E2648" s="1">
        <v>3495.951</v>
      </c>
      <c r="F2648" s="1">
        <v>13846565500</v>
      </c>
      <c r="G2648" s="1">
        <v>256574822100</v>
      </c>
      <c r="H2648" s="1">
        <f t="shared" si="1155"/>
        <v>125.4699999999998</v>
      </c>
      <c r="J2648" s="1">
        <f t="shared" si="1167"/>
        <v>3671.1529</v>
      </c>
      <c r="K2648" s="1">
        <f t="shared" si="1168"/>
        <v>3711.0051333333327</v>
      </c>
      <c r="L2648" s="1">
        <f t="shared" si="1169"/>
        <v>3621.1955999999996</v>
      </c>
      <c r="M2648" s="1">
        <f t="shared" si="1170"/>
        <v>95.20974279414142</v>
      </c>
      <c r="N2648" s="1">
        <f t="shared" si="1171"/>
        <v>96.592788532189772</v>
      </c>
      <c r="O2648" s="1">
        <f t="shared" si="1172"/>
        <v>50.129433920747566</v>
      </c>
      <c r="P2648" s="1">
        <f t="shared" si="1173"/>
        <v>30.200620129691085</v>
      </c>
      <c r="Q2648" s="1">
        <f t="shared" si="1174"/>
        <v>-7698107973.1527653</v>
      </c>
      <c r="R2648" s="1">
        <f t="shared" si="1153"/>
        <v>-329.56399999999985</v>
      </c>
      <c r="S2648" s="1">
        <f t="shared" si="1156"/>
        <v>3.4072114678102299</v>
      </c>
      <c r="T2648" s="1">
        <f t="shared" si="1158"/>
        <v>27.796250878462537</v>
      </c>
      <c r="U2648" s="1">
        <f t="shared" si="1175"/>
        <v>-9.2988776764519401E-3</v>
      </c>
      <c r="V2648" s="1">
        <f t="shared" si="1176"/>
        <v>-8.6862617014576524E-2</v>
      </c>
      <c r="W2648" s="1">
        <f t="shared" si="1177"/>
        <v>-4.4250377040956277</v>
      </c>
      <c r="X2648" s="1">
        <f t="shared" si="1178"/>
        <v>-5.451410765137342</v>
      </c>
      <c r="Y2648" s="1">
        <f t="shared" si="1159"/>
        <v>3536.3104615384614</v>
      </c>
      <c r="Z2648" s="1">
        <f t="shared" si="1160"/>
        <v>3538.9131851851853</v>
      </c>
      <c r="AA2648" s="1">
        <f t="shared" si="1161"/>
        <v>-2.6027236467239163</v>
      </c>
      <c r="AB2648" s="1">
        <f t="shared" si="1162"/>
        <v>-6.2523282051280145</v>
      </c>
      <c r="AC2648" s="1">
        <f t="shared" si="1157"/>
        <v>3519.3470000000002</v>
      </c>
      <c r="AD2648" s="1">
        <f t="shared" si="1163"/>
        <v>3685.1325999999999</v>
      </c>
      <c r="AE2648" s="1">
        <f t="shared" si="1164"/>
        <v>82.257253333333438</v>
      </c>
      <c r="AF2648" s="1">
        <f t="shared" si="1165"/>
        <v>-134.36351063833195</v>
      </c>
      <c r="AG2648" s="1">
        <f t="shared" si="1179"/>
        <v>3593.107</v>
      </c>
      <c r="AH2648" s="1">
        <f t="shared" si="1154"/>
        <v>3709.8135714285709</v>
      </c>
      <c r="AI2648" s="1">
        <f t="shared" si="1166"/>
        <v>-116.7065714285709</v>
      </c>
      <c r="AJ2648" s="1">
        <f t="shared" si="1180"/>
        <v>1</v>
      </c>
    </row>
    <row r="2649" spans="1:36" x14ac:dyDescent="0.2">
      <c r="A2649" s="1" t="s">
        <v>232</v>
      </c>
      <c r="B2649" s="1">
        <v>3519.817</v>
      </c>
      <c r="C2649" s="10">
        <v>3634.1729999999998</v>
      </c>
      <c r="D2649" s="1">
        <v>3634.1729999999998</v>
      </c>
      <c r="E2649" s="1">
        <v>3517.6210000000001</v>
      </c>
      <c r="F2649" s="1">
        <v>14928669800</v>
      </c>
      <c r="G2649" s="1">
        <v>295089928400</v>
      </c>
      <c r="H2649" s="1">
        <f t="shared" si="1155"/>
        <v>43.632000000000062</v>
      </c>
      <c r="J2649" s="1">
        <f t="shared" si="1167"/>
        <v>3650.7435000000005</v>
      </c>
      <c r="K2649" s="1">
        <f t="shared" si="1168"/>
        <v>3704.7708666666663</v>
      </c>
      <c r="L2649" s="1">
        <f t="shared" si="1169"/>
        <v>3614.471981818182</v>
      </c>
      <c r="M2649" s="1">
        <f t="shared" si="1170"/>
        <v>32.551273855823389</v>
      </c>
      <c r="N2649" s="1">
        <f t="shared" si="1171"/>
        <v>59.881695962105631</v>
      </c>
      <c r="O2649" s="1">
        <f t="shared" si="1172"/>
        <v>57.260397230289136</v>
      </c>
      <c r="P2649" s="1">
        <f t="shared" si="1173"/>
        <v>35.097726923206075</v>
      </c>
      <c r="Q2649" s="1">
        <f t="shared" si="1174"/>
        <v>14928669800</v>
      </c>
      <c r="R2649" s="1">
        <f t="shared" si="1153"/>
        <v>-142.36100000000033</v>
      </c>
      <c r="S2649" s="1">
        <f t="shared" si="1156"/>
        <v>40.118304037894362</v>
      </c>
      <c r="T2649" s="1">
        <f t="shared" si="1158"/>
        <v>23.697496372608732</v>
      </c>
      <c r="U2649" s="1">
        <f t="shared" si="1175"/>
        <v>3.4525048752494666E-2</v>
      </c>
      <c r="V2649" s="1">
        <f t="shared" si="1176"/>
        <v>-5.5178436423347278E-2</v>
      </c>
      <c r="W2649" s="1">
        <f t="shared" si="1177"/>
        <v>-0.45389384381566988</v>
      </c>
      <c r="X2649" s="1">
        <f t="shared" si="1178"/>
        <v>-1.9055933337703632</v>
      </c>
      <c r="Y2649" s="1">
        <f t="shared" si="1159"/>
        <v>3528.0060769230768</v>
      </c>
      <c r="Z2649" s="1">
        <f t="shared" si="1160"/>
        <v>3517.9970740740737</v>
      </c>
      <c r="AA2649" s="1">
        <f t="shared" si="1161"/>
        <v>10.009002849003082</v>
      </c>
      <c r="AB2649" s="1">
        <f t="shared" si="1162"/>
        <v>-8.0378347578516696E-2</v>
      </c>
      <c r="AC2649" s="1">
        <f t="shared" si="1157"/>
        <v>3595.3223333333335</v>
      </c>
      <c r="AD2649" s="1">
        <f t="shared" si="1163"/>
        <v>3660.0096666666664</v>
      </c>
      <c r="AE2649" s="1">
        <f t="shared" si="1164"/>
        <v>68.150866666666758</v>
      </c>
      <c r="AF2649" s="1">
        <f t="shared" si="1165"/>
        <v>-63.278562692118136</v>
      </c>
      <c r="AG2649" s="1">
        <f t="shared" si="1179"/>
        <v>3594.4508000000001</v>
      </c>
      <c r="AH2649" s="1">
        <f t="shared" si="1154"/>
        <v>3699.0897857142854</v>
      </c>
      <c r="AI2649" s="1">
        <f t="shared" si="1166"/>
        <v>-104.63898571428535</v>
      </c>
      <c r="AJ2649" s="1">
        <f t="shared" si="1180"/>
        <v>1</v>
      </c>
    </row>
    <row r="2650" spans="1:36" x14ac:dyDescent="0.2">
      <c r="A2650" s="1" t="s">
        <v>233</v>
      </c>
      <c r="B2650" s="1">
        <v>3620.3690000000001</v>
      </c>
      <c r="C2650" s="10">
        <v>3677.8049999999998</v>
      </c>
      <c r="D2650" s="1">
        <v>3703.4650000000001</v>
      </c>
      <c r="E2650" s="1">
        <v>3610.8029999999999</v>
      </c>
      <c r="F2650" s="1">
        <v>14159291900</v>
      </c>
      <c r="G2650" s="1">
        <v>291648245700</v>
      </c>
      <c r="H2650" s="1">
        <f t="shared" si="1155"/>
        <v>-29.907999999999902</v>
      </c>
      <c r="J2650" s="1">
        <f t="shared" si="1167"/>
        <v>3640.8705999999997</v>
      </c>
      <c r="K2650" s="1">
        <f t="shared" si="1168"/>
        <v>3697.6707999999999</v>
      </c>
      <c r="L2650" s="1">
        <f t="shared" si="1169"/>
        <v>3619.3922545454539</v>
      </c>
      <c r="M2650" s="1">
        <f t="shared" si="1170"/>
        <v>12.365430766117127</v>
      </c>
      <c r="N2650" s="1">
        <f t="shared" si="1171"/>
        <v>41.013182136647927</v>
      </c>
      <c r="O2650" s="1">
        <f t="shared" si="1172"/>
        <v>48.7030903487803</v>
      </c>
      <c r="P2650" s="1">
        <f t="shared" si="1173"/>
        <v>33.79752566930847</v>
      </c>
      <c r="Q2650" s="1">
        <f t="shared" si="1174"/>
        <v>6317297767.4752674</v>
      </c>
      <c r="R2650" s="1">
        <f t="shared" si="1153"/>
        <v>-77.122000000000298</v>
      </c>
      <c r="S2650" s="1">
        <f t="shared" si="1156"/>
        <v>58.98681786335208</v>
      </c>
      <c r="T2650" s="1">
        <f t="shared" si="1158"/>
        <v>24.162455514653185</v>
      </c>
      <c r="U2650" s="1">
        <f t="shared" si="1175"/>
        <v>1.186359798847412E-2</v>
      </c>
      <c r="V2650" s="1">
        <f t="shared" si="1176"/>
        <v>-4.1805846232166759E-2</v>
      </c>
      <c r="W2650" s="1">
        <f t="shared" si="1177"/>
        <v>1.0144386894716912</v>
      </c>
      <c r="X2650" s="1">
        <f t="shared" si="1178"/>
        <v>-0.53725172073187366</v>
      </c>
      <c r="Y2650" s="1">
        <f t="shared" si="1159"/>
        <v>3640.8856153846154</v>
      </c>
      <c r="Z2650" s="1">
        <f t="shared" si="1160"/>
        <v>3637.4049999999997</v>
      </c>
      <c r="AA2650" s="1">
        <f t="shared" si="1161"/>
        <v>3.4806153846157031</v>
      </c>
      <c r="AB2650" s="1">
        <f t="shared" si="1162"/>
        <v>8.703325356125605</v>
      </c>
      <c r="AC2650" s="1">
        <f t="shared" si="1157"/>
        <v>3664.0243333333333</v>
      </c>
      <c r="AD2650" s="1">
        <f t="shared" si="1163"/>
        <v>3646.6269333333339</v>
      </c>
      <c r="AE2650" s="1">
        <f t="shared" si="1164"/>
        <v>55.262279999999919</v>
      </c>
      <c r="AF2650" s="1">
        <f t="shared" si="1165"/>
        <v>20.987673086717145</v>
      </c>
      <c r="AG2650" s="1">
        <f t="shared" si="1179"/>
        <v>3598.6311999999998</v>
      </c>
      <c r="AH2650" s="1">
        <f t="shared" si="1154"/>
        <v>3693.7420714285718</v>
      </c>
      <c r="AI2650" s="1">
        <f t="shared" si="1166"/>
        <v>-95.110871428571954</v>
      </c>
      <c r="AJ2650" s="1">
        <f t="shared" si="1180"/>
        <v>0</v>
      </c>
    </row>
    <row r="2651" spans="1:36" x14ac:dyDescent="0.2">
      <c r="A2651" s="1" t="s">
        <v>234</v>
      </c>
      <c r="B2651" s="1">
        <v>3645.06</v>
      </c>
      <c r="C2651" s="10">
        <v>3647.8969999999999</v>
      </c>
      <c r="D2651" s="1">
        <v>3670.1570000000002</v>
      </c>
      <c r="E2651" s="1">
        <v>3628.4989999999998</v>
      </c>
      <c r="F2651" s="1">
        <v>11056603500</v>
      </c>
      <c r="G2651" s="1">
        <v>215379298000</v>
      </c>
      <c r="H2651" s="1">
        <f t="shared" si="1155"/>
        <v>119.27800000000025</v>
      </c>
      <c r="J2651" s="1">
        <f t="shared" si="1167"/>
        <v>3630.1675999999998</v>
      </c>
      <c r="K2651" s="1">
        <f t="shared" si="1168"/>
        <v>3690.6857333333332</v>
      </c>
      <c r="L2651" s="1">
        <f t="shared" si="1169"/>
        <v>3620.6697818181819</v>
      </c>
      <c r="M2651" s="1">
        <f t="shared" si="1170"/>
        <v>26.777952330927157</v>
      </c>
      <c r="N2651" s="1">
        <f t="shared" si="1171"/>
        <v>44.288862245590146</v>
      </c>
      <c r="O2651" s="1">
        <f t="shared" si="1172"/>
        <v>65.432350872416251</v>
      </c>
      <c r="P2651" s="1">
        <f t="shared" si="1173"/>
        <v>49.274515245334626</v>
      </c>
      <c r="Q2651" s="1">
        <f t="shared" si="1174"/>
        <v>-759613980.91604531</v>
      </c>
      <c r="R2651" s="1">
        <f t="shared" si="1153"/>
        <v>-94.996000000000095</v>
      </c>
      <c r="S2651" s="1">
        <f t="shared" si="1156"/>
        <v>55.711137754409854</v>
      </c>
      <c r="T2651" s="1">
        <f t="shared" si="1158"/>
        <v>25.257983492978823</v>
      </c>
      <c r="U2651" s="1">
        <f t="shared" si="1175"/>
        <v>-8.1986963995967829E-3</v>
      </c>
      <c r="V2651" s="1">
        <f t="shared" si="1176"/>
        <v>-3.4062185061752431E-2</v>
      </c>
      <c r="W2651" s="1">
        <f t="shared" si="1177"/>
        <v>0.488390673752919</v>
      </c>
      <c r="X2651" s="1">
        <f t="shared" si="1178"/>
        <v>-1.1593708168342911</v>
      </c>
      <c r="Y2651" s="1">
        <f t="shared" si="1159"/>
        <v>3673.2037692307686</v>
      </c>
      <c r="Z2651" s="1">
        <f t="shared" si="1160"/>
        <v>3675.5895925925925</v>
      </c>
      <c r="AA2651" s="1">
        <f t="shared" si="1161"/>
        <v>-2.3858233618238955</v>
      </c>
      <c r="AB2651" s="1">
        <f t="shared" si="1162"/>
        <v>2.3073276353277832</v>
      </c>
      <c r="AC2651" s="1">
        <f t="shared" si="1157"/>
        <v>3648.8510000000001</v>
      </c>
      <c r="AD2651" s="1">
        <f t="shared" si="1163"/>
        <v>3635.313133333334</v>
      </c>
      <c r="AE2651" s="1">
        <f t="shared" si="1164"/>
        <v>46.211239999999904</v>
      </c>
      <c r="AF2651" s="1">
        <f t="shared" si="1165"/>
        <v>19.530409580967937</v>
      </c>
      <c r="AG2651" s="1">
        <f t="shared" si="1179"/>
        <v>3601.9816000000001</v>
      </c>
      <c r="AH2651" s="1">
        <f t="shared" si="1154"/>
        <v>3679.8440000000001</v>
      </c>
      <c r="AI2651" s="1">
        <f t="shared" si="1166"/>
        <v>-77.86239999999998</v>
      </c>
      <c r="AJ2651" s="1">
        <f t="shared" si="1180"/>
        <v>1</v>
      </c>
    </row>
    <row r="2652" spans="1:36" x14ac:dyDescent="0.2">
      <c r="A2652" s="1" t="s">
        <v>235</v>
      </c>
      <c r="B2652" s="1">
        <v>3646.7710000000002</v>
      </c>
      <c r="C2652" s="10">
        <v>3767.1750000000002</v>
      </c>
      <c r="D2652" s="1">
        <v>3782.8820000000001</v>
      </c>
      <c r="E2652" s="1">
        <v>3646.7710000000002</v>
      </c>
      <c r="F2652" s="1">
        <v>14973494900</v>
      </c>
      <c r="G2652" s="1">
        <v>311145477600</v>
      </c>
      <c r="H2652" s="1">
        <f t="shared" si="1155"/>
        <v>8.1219999999998436</v>
      </c>
      <c r="J2652" s="1">
        <f t="shared" si="1167"/>
        <v>3632.5958000000005</v>
      </c>
      <c r="K2652" s="1">
        <f t="shared" si="1168"/>
        <v>3685.6660666666667</v>
      </c>
      <c r="L2652" s="1">
        <f t="shared" si="1169"/>
        <v>3645.5802181818181</v>
      </c>
      <c r="M2652" s="1">
        <f t="shared" si="1170"/>
        <v>5.474138381701481</v>
      </c>
      <c r="N2652" s="1">
        <f t="shared" si="1171"/>
        <v>5.474138381701481</v>
      </c>
      <c r="O2652" s="1">
        <f t="shared" si="1172"/>
        <v>82.582575054938658</v>
      </c>
      <c r="P2652" s="1">
        <f t="shared" si="1173"/>
        <v>51.612744880702785</v>
      </c>
      <c r="Q2652" s="1">
        <f t="shared" si="1174"/>
        <v>11517658349.033533</v>
      </c>
      <c r="R2652" s="1">
        <f t="shared" si="1153"/>
        <v>133.80200000000013</v>
      </c>
      <c r="S2652" s="1">
        <f t="shared" si="1156"/>
        <v>94.525861618298521</v>
      </c>
      <c r="T2652" s="1">
        <f t="shared" si="1158"/>
        <v>30.8116286418229</v>
      </c>
      <c r="U2652" s="1">
        <f t="shared" si="1175"/>
        <v>3.1662452633604822E-2</v>
      </c>
      <c r="V2652" s="1">
        <f t="shared" si="1176"/>
        <v>3.2618477003680891E-3</v>
      </c>
      <c r="W2652" s="1">
        <f t="shared" si="1177"/>
        <v>3.7047667125530355</v>
      </c>
      <c r="X2652" s="1">
        <f t="shared" si="1178"/>
        <v>2.2115116198535745</v>
      </c>
      <c r="Y2652" s="1">
        <f t="shared" si="1159"/>
        <v>3666.2474615384613</v>
      </c>
      <c r="Z2652" s="1">
        <f t="shared" si="1160"/>
        <v>3656.7324074074077</v>
      </c>
      <c r="AA2652" s="1">
        <f t="shared" si="1161"/>
        <v>9.5150541310536028</v>
      </c>
      <c r="AB2652" s="1">
        <f t="shared" si="1162"/>
        <v>-5.6478632483958346E-3</v>
      </c>
      <c r="AC2652" s="1">
        <f t="shared" si="1157"/>
        <v>3732.2760000000003</v>
      </c>
      <c r="AD2652" s="1">
        <f t="shared" si="1163"/>
        <v>3633.9983000000002</v>
      </c>
      <c r="AE2652" s="1">
        <f t="shared" si="1164"/>
        <v>45.159373333333313</v>
      </c>
      <c r="AF2652" s="1">
        <f t="shared" si="1165"/>
        <v>145.0827631797668</v>
      </c>
      <c r="AG2652" s="1">
        <f t="shared" si="1179"/>
        <v>3647.1505999999999</v>
      </c>
      <c r="AH2652" s="1">
        <f t="shared" si="1154"/>
        <v>3674.1842142857145</v>
      </c>
      <c r="AI2652" s="1">
        <f t="shared" si="1166"/>
        <v>-27.033614285714521</v>
      </c>
      <c r="AJ2652" s="1">
        <f t="shared" si="1180"/>
        <v>1</v>
      </c>
    </row>
    <row r="2653" spans="1:36" x14ac:dyDescent="0.2">
      <c r="A2653" s="1" t="s">
        <v>236</v>
      </c>
      <c r="B2653" s="1">
        <v>3754.5230000000001</v>
      </c>
      <c r="C2653" s="10">
        <v>3775.297</v>
      </c>
      <c r="D2653" s="1">
        <v>3792.7939999999999</v>
      </c>
      <c r="E2653" s="1">
        <v>3746.3719999999998</v>
      </c>
      <c r="F2653" s="1">
        <v>12982637100</v>
      </c>
      <c r="G2653" s="1">
        <v>251195699899.99997</v>
      </c>
      <c r="H2653" s="1">
        <f t="shared" si="1155"/>
        <v>-25.972000000000207</v>
      </c>
      <c r="J2653" s="1">
        <f t="shared" si="1167"/>
        <v>3646.7882</v>
      </c>
      <c r="K2653" s="1">
        <f t="shared" si="1168"/>
        <v>3680.9250666666671</v>
      </c>
      <c r="L2653" s="1">
        <f t="shared" si="1169"/>
        <v>3671.5258909090921</v>
      </c>
      <c r="M2653" s="1">
        <f t="shared" si="1170"/>
        <v>5.8943616659310996</v>
      </c>
      <c r="N2653" s="1">
        <f t="shared" si="1171"/>
        <v>5.8943616659310996</v>
      </c>
      <c r="O2653" s="1">
        <f t="shared" si="1172"/>
        <v>84.142209306945276</v>
      </c>
      <c r="P2653" s="1">
        <f t="shared" si="1173"/>
        <v>50.498241591398497</v>
      </c>
      <c r="Q2653" s="1">
        <f t="shared" si="1174"/>
        <v>3196018628.641685</v>
      </c>
      <c r="R2653" s="1">
        <f t="shared" si="1153"/>
        <v>147.84299999999985</v>
      </c>
      <c r="S2653" s="1">
        <f t="shared" si="1156"/>
        <v>94.1056383340689</v>
      </c>
      <c r="T2653" s="1">
        <f t="shared" si="1158"/>
        <v>39.6872803151198</v>
      </c>
      <c r="U2653" s="1">
        <f t="shared" si="1175"/>
        <v>2.1513539199696989E-3</v>
      </c>
      <c r="V2653" s="1">
        <f t="shared" si="1176"/>
        <v>8.6574743119827349E-3</v>
      </c>
      <c r="W2653" s="1">
        <f t="shared" si="1177"/>
        <v>3.5238898710925977</v>
      </c>
      <c r="X2653" s="1">
        <f t="shared" si="1178"/>
        <v>2.5638102277043422</v>
      </c>
      <c r="Y2653" s="1">
        <f t="shared" si="1159"/>
        <v>3768.4245384615388</v>
      </c>
      <c r="Z2653" s="1">
        <f t="shared" si="1160"/>
        <v>3767.7766296296295</v>
      </c>
      <c r="AA2653" s="1">
        <f t="shared" si="1161"/>
        <v>0.64790883190926252</v>
      </c>
      <c r="AB2653" s="1">
        <f t="shared" si="1162"/>
        <v>7.7416250712247345</v>
      </c>
      <c r="AC2653" s="1">
        <f t="shared" si="1157"/>
        <v>3771.4876666666664</v>
      </c>
      <c r="AD2653" s="1">
        <f t="shared" si="1163"/>
        <v>3643.9630999999999</v>
      </c>
      <c r="AE2653" s="1">
        <f t="shared" si="1164"/>
        <v>53.131213333333335</v>
      </c>
      <c r="AF2653" s="1">
        <f t="shared" si="1165"/>
        <v>160.01211424328659</v>
      </c>
      <c r="AG2653" s="1">
        <f t="shared" si="1179"/>
        <v>3700.4693999999995</v>
      </c>
      <c r="AH2653" s="1">
        <f t="shared" si="1154"/>
        <v>3669.6863571428576</v>
      </c>
      <c r="AI2653" s="1">
        <f t="shared" si="1166"/>
        <v>30.783042857141936</v>
      </c>
      <c r="AJ2653" s="1">
        <f t="shared" si="1180"/>
        <v>0</v>
      </c>
    </row>
    <row r="2654" spans="1:36" x14ac:dyDescent="0.2">
      <c r="A2654" s="1" t="s">
        <v>237</v>
      </c>
      <c r="B2654" s="1">
        <v>3773.6610000000001</v>
      </c>
      <c r="C2654" s="10">
        <v>3749.3249999999998</v>
      </c>
      <c r="D2654" s="1">
        <v>3779.116</v>
      </c>
      <c r="E2654" s="1">
        <v>3723.3420000000001</v>
      </c>
      <c r="F2654" s="1">
        <v>9901645100</v>
      </c>
      <c r="G2654" s="1">
        <v>193351324899.99997</v>
      </c>
      <c r="H2654" s="1">
        <f t="shared" si="1155"/>
        <v>-35.054999999999836</v>
      </c>
      <c r="J2654" s="1">
        <f t="shared" si="1167"/>
        <v>3658.9752999999996</v>
      </c>
      <c r="K2654" s="1">
        <f t="shared" si="1168"/>
        <v>3674.9956000000002</v>
      </c>
      <c r="L2654" s="1">
        <f t="shared" si="1169"/>
        <v>3690.1689454545453</v>
      </c>
      <c r="M2654" s="1">
        <f t="shared" si="1170"/>
        <v>15.79697135983548</v>
      </c>
      <c r="N2654" s="1">
        <f t="shared" si="1171"/>
        <v>14.64376791772084</v>
      </c>
      <c r="O2654" s="1">
        <f t="shared" si="1172"/>
        <v>65.287612561887599</v>
      </c>
      <c r="P2654" s="1">
        <f t="shared" si="1173"/>
        <v>57.083738321030467</v>
      </c>
      <c r="Q2654" s="1">
        <f t="shared" si="1174"/>
        <v>-676040171.77904582</v>
      </c>
      <c r="R2654" s="1">
        <f t="shared" si="1153"/>
        <v>92.422000000000025</v>
      </c>
      <c r="S2654" s="1">
        <f t="shared" si="1156"/>
        <v>85.356232082279163</v>
      </c>
      <c r="T2654" s="1">
        <f t="shared" si="1158"/>
        <v>47.034111624540017</v>
      </c>
      <c r="U2654" s="1">
        <f t="shared" si="1175"/>
        <v>-6.9271135471052009E-3</v>
      </c>
      <c r="V2654" s="1">
        <f t="shared" si="1176"/>
        <v>3.1913046086927979E-2</v>
      </c>
      <c r="W2654" s="1">
        <f t="shared" si="1177"/>
        <v>2.4692623642471769</v>
      </c>
      <c r="X2654" s="1">
        <f t="shared" si="1178"/>
        <v>2.0225711290647426</v>
      </c>
      <c r="Y2654" s="1">
        <f t="shared" si="1159"/>
        <v>3771.3013076923075</v>
      </c>
      <c r="Z2654" s="1">
        <f t="shared" si="1160"/>
        <v>3773.3731481481482</v>
      </c>
      <c r="AA2654" s="1">
        <f t="shared" si="1161"/>
        <v>-2.0718404558406291</v>
      </c>
      <c r="AB2654" s="1">
        <f t="shared" si="1162"/>
        <v>0.1039589743592842</v>
      </c>
      <c r="AC2654" s="1">
        <f t="shared" si="1157"/>
        <v>3750.594333333333</v>
      </c>
      <c r="AD2654" s="1">
        <f t="shared" si="1163"/>
        <v>3655.9262666666668</v>
      </c>
      <c r="AE2654" s="1">
        <f t="shared" si="1164"/>
        <v>60.489799999999924</v>
      </c>
      <c r="AF2654" s="1">
        <f t="shared" si="1165"/>
        <v>104.33501920066556</v>
      </c>
      <c r="AG2654" s="1">
        <f t="shared" si="1179"/>
        <v>3723.4998000000001</v>
      </c>
      <c r="AH2654" s="1">
        <f t="shared" si="1154"/>
        <v>3667.7428571428568</v>
      </c>
      <c r="AI2654" s="1">
        <f t="shared" si="1166"/>
        <v>55.756942857143258</v>
      </c>
      <c r="AJ2654" s="1">
        <f t="shared" si="1180"/>
        <v>0</v>
      </c>
    </row>
    <row r="2655" spans="1:36" x14ac:dyDescent="0.2">
      <c r="A2655" s="1" t="s">
        <v>238</v>
      </c>
      <c r="B2655" s="1">
        <v>3750.7820000000002</v>
      </c>
      <c r="C2655" s="10">
        <v>3714.27</v>
      </c>
      <c r="D2655" s="1">
        <v>3760.4070000000002</v>
      </c>
      <c r="E2655" s="1">
        <v>3711.268</v>
      </c>
      <c r="F2655" s="1">
        <v>8943452500</v>
      </c>
      <c r="G2655" s="1">
        <v>172029529899.99997</v>
      </c>
      <c r="H2655" s="1">
        <f t="shared" si="1155"/>
        <v>-28.581000000000131</v>
      </c>
      <c r="J2655" s="1">
        <f t="shared" si="1167"/>
        <v>3664.7119999999995</v>
      </c>
      <c r="K2655" s="1">
        <f t="shared" si="1168"/>
        <v>3670.8446666666659</v>
      </c>
      <c r="L2655" s="1">
        <f t="shared" si="1169"/>
        <v>3700.2225272727273</v>
      </c>
      <c r="M2655" s="1">
        <f t="shared" si="1170"/>
        <v>43.147188597238269</v>
      </c>
      <c r="N2655" s="1">
        <f t="shared" si="1171"/>
        <v>26.453040833032926</v>
      </c>
      <c r="O2655" s="1">
        <f t="shared" si="1172"/>
        <v>51.596494354355329</v>
      </c>
      <c r="P2655" s="1">
        <f t="shared" si="1173"/>
        <v>54.904685623421855</v>
      </c>
      <c r="Q2655" s="1">
        <f t="shared" si="1174"/>
        <v>-7850705622.5706873</v>
      </c>
      <c r="R2655" s="1">
        <f t="shared" si="1153"/>
        <v>83.125</v>
      </c>
      <c r="S2655" s="1">
        <f t="shared" si="1156"/>
        <v>73.546959166967071</v>
      </c>
      <c r="T2655" s="1">
        <f t="shared" si="1158"/>
        <v>52.131144619072792</v>
      </c>
      <c r="U2655" s="1">
        <f t="shared" si="1175"/>
        <v>-9.4379245450653387E-3</v>
      </c>
      <c r="V2655" s="1">
        <f t="shared" si="1176"/>
        <v>2.3933039536821087E-2</v>
      </c>
      <c r="W2655" s="1">
        <f t="shared" si="1177"/>
        <v>1.3523027184673844</v>
      </c>
      <c r="X2655" s="1">
        <f t="shared" si="1178"/>
        <v>1.1829793215621596</v>
      </c>
      <c r="Y2655" s="1">
        <f t="shared" si="1159"/>
        <v>3743.9319230769229</v>
      </c>
      <c r="Z2655" s="1">
        <f t="shared" si="1160"/>
        <v>3746.7283333333335</v>
      </c>
      <c r="AA2655" s="1">
        <f t="shared" si="1161"/>
        <v>-2.7964102564105815</v>
      </c>
      <c r="AB2655" s="1">
        <f t="shared" si="1162"/>
        <v>-2.2167544159546195</v>
      </c>
      <c r="AC2655" s="1">
        <f t="shared" si="1157"/>
        <v>3728.6483333333331</v>
      </c>
      <c r="AD2655" s="1">
        <f t="shared" si="1163"/>
        <v>3662.4212999999995</v>
      </c>
      <c r="AE2655" s="1">
        <f t="shared" si="1164"/>
        <v>66.984833333333242</v>
      </c>
      <c r="AF2655" s="1">
        <f t="shared" si="1165"/>
        <v>65.912466088924276</v>
      </c>
      <c r="AG2655" s="1">
        <f t="shared" si="1179"/>
        <v>3730.7928000000002</v>
      </c>
      <c r="AH2655" s="1">
        <f t="shared" si="1154"/>
        <v>3664.8387857142852</v>
      </c>
      <c r="AI2655" s="1">
        <f t="shared" si="1166"/>
        <v>65.954014285714948</v>
      </c>
      <c r="AJ2655" s="1">
        <f t="shared" si="1180"/>
        <v>0</v>
      </c>
    </row>
    <row r="2656" spans="1:36" x14ac:dyDescent="0.2">
      <c r="A2656" s="1" t="s">
        <v>239</v>
      </c>
      <c r="B2656" s="1">
        <v>3685.8270000000002</v>
      </c>
      <c r="C2656" s="10">
        <v>3685.6889999999999</v>
      </c>
      <c r="D2656" s="1">
        <v>3701.5309999999999</v>
      </c>
      <c r="E2656" s="1">
        <v>3665.0590000000002</v>
      </c>
      <c r="F2656" s="1">
        <v>10350930200</v>
      </c>
      <c r="G2656" s="1">
        <v>183155308700</v>
      </c>
      <c r="H2656" s="1">
        <f t="shared" si="1155"/>
        <v>102.75</v>
      </c>
      <c r="J2656" s="1">
        <f t="shared" si="1167"/>
        <v>3670.1663999999996</v>
      </c>
      <c r="K2656" s="1">
        <f t="shared" si="1168"/>
        <v>3666.2287999999994</v>
      </c>
      <c r="L2656" s="1">
        <f t="shared" si="1169"/>
        <v>3704.0365272727267</v>
      </c>
      <c r="M2656" s="1">
        <f t="shared" si="1170"/>
        <v>65.190663136431397</v>
      </c>
      <c r="N2656" s="1">
        <f t="shared" si="1171"/>
        <v>36.081362875324693</v>
      </c>
      <c r="O2656" s="1">
        <f t="shared" si="1172"/>
        <v>71.976307082230903</v>
      </c>
      <c r="P2656" s="1">
        <f t="shared" si="1173"/>
        <v>59.860742944189241</v>
      </c>
      <c r="Q2656" s="1">
        <f t="shared" si="1174"/>
        <v>1358857583.8340573</v>
      </c>
      <c r="R2656" s="1">
        <f t="shared" si="1153"/>
        <v>144.35899999999992</v>
      </c>
      <c r="S2656" s="1">
        <f t="shared" si="1156"/>
        <v>63.918637124675307</v>
      </c>
      <c r="T2656" s="1">
        <f t="shared" si="1158"/>
        <v>57.200249135126342</v>
      </c>
      <c r="U2656" s="1">
        <f t="shared" si="1175"/>
        <v>-7.7545880838020059E-3</v>
      </c>
      <c r="V2656" s="1">
        <f t="shared" si="1176"/>
        <v>7.8716881470468486E-3</v>
      </c>
      <c r="W2656" s="1">
        <f t="shared" si="1177"/>
        <v>0.42293995171445747</v>
      </c>
      <c r="X2656" s="1">
        <f t="shared" si="1178"/>
        <v>0.53079611397958704</v>
      </c>
      <c r="Y2656" s="1">
        <f t="shared" si="1159"/>
        <v>3709.8729230769231</v>
      </c>
      <c r="Z2656" s="1">
        <f t="shared" si="1160"/>
        <v>3712.1528888888888</v>
      </c>
      <c r="AA2656" s="1">
        <f t="shared" si="1161"/>
        <v>-2.2799658119656669</v>
      </c>
      <c r="AB2656" s="1">
        <f t="shared" si="1162"/>
        <v>-2.6931213675215986</v>
      </c>
      <c r="AC2656" s="1">
        <f t="shared" si="1157"/>
        <v>3684.0929999999994</v>
      </c>
      <c r="AD2656" s="1">
        <f t="shared" si="1163"/>
        <v>3665.9208333333336</v>
      </c>
      <c r="AE2656" s="1">
        <f t="shared" si="1164"/>
        <v>67.499033333333188</v>
      </c>
      <c r="AF2656" s="1">
        <f t="shared" si="1165"/>
        <v>17.948075964214656</v>
      </c>
      <c r="AG2656" s="1">
        <f t="shared" si="1179"/>
        <v>3738.3511999999996</v>
      </c>
      <c r="AH2656" s="1">
        <f t="shared" si="1154"/>
        <v>3660.7527857142854</v>
      </c>
      <c r="AI2656" s="1">
        <f t="shared" si="1166"/>
        <v>77.598414285714171</v>
      </c>
      <c r="AJ2656" s="1">
        <f t="shared" si="1180"/>
        <v>1</v>
      </c>
    </row>
    <row r="2657" spans="1:36" x14ac:dyDescent="0.2">
      <c r="A2657" s="1" t="s">
        <v>240</v>
      </c>
      <c r="B2657" s="1">
        <v>3787.7570000000001</v>
      </c>
      <c r="C2657" s="10">
        <v>3788.4389999999999</v>
      </c>
      <c r="D2657" s="1">
        <v>3828.9</v>
      </c>
      <c r="E2657" s="1">
        <v>3747.09</v>
      </c>
      <c r="F2657" s="1">
        <v>18968558600</v>
      </c>
      <c r="G2657" s="1">
        <v>344471326300</v>
      </c>
      <c r="H2657" s="1">
        <f t="shared" si="1155"/>
        <v>5.5779999999999745</v>
      </c>
      <c r="J2657" s="1">
        <f t="shared" si="1167"/>
        <v>3694.8773000000001</v>
      </c>
      <c r="K2657" s="1">
        <f t="shared" si="1168"/>
        <v>3669.2651999999998</v>
      </c>
      <c r="L2657" s="1">
        <f t="shared" si="1169"/>
        <v>3725.5406363636362</v>
      </c>
      <c r="M2657" s="1">
        <f t="shared" si="1170"/>
        <v>22.215572478847552</v>
      </c>
      <c r="N2657" s="1">
        <f t="shared" si="1171"/>
        <v>12.152311615292502</v>
      </c>
      <c r="O2657" s="1">
        <f t="shared" si="1172"/>
        <v>56.513214725950853</v>
      </c>
      <c r="P2657" s="1">
        <f t="shared" si="1173"/>
        <v>62.590833472482466</v>
      </c>
      <c r="Q2657" s="1">
        <f t="shared" si="1174"/>
        <v>205892678.60640347</v>
      </c>
      <c r="R2657" s="1">
        <f t="shared" si="1153"/>
        <v>279.73599999999988</v>
      </c>
      <c r="S2657" s="1">
        <f t="shared" si="1156"/>
        <v>87.847688384707496</v>
      </c>
      <c r="T2657" s="1">
        <f t="shared" si="1158"/>
        <v>65.752448783446297</v>
      </c>
      <c r="U2657" s="1">
        <f t="shared" si="1175"/>
        <v>2.7121988766349414E-2</v>
      </c>
      <c r="V2657" s="1">
        <f t="shared" si="1176"/>
        <v>4.3318016768815311E-2</v>
      </c>
      <c r="W2657" s="1">
        <f t="shared" si="1177"/>
        <v>2.5322004603508685</v>
      </c>
      <c r="X2657" s="1">
        <f t="shared" si="1178"/>
        <v>3.2478927933581918</v>
      </c>
      <c r="Y2657" s="1">
        <f t="shared" si="1159"/>
        <v>3701.4966923076922</v>
      </c>
      <c r="Z2657" s="1">
        <f t="shared" si="1160"/>
        <v>3693.3001111111107</v>
      </c>
      <c r="AA2657" s="1">
        <f t="shared" si="1161"/>
        <v>8.1965811965815192</v>
      </c>
      <c r="AB2657" s="1">
        <f t="shared" si="1162"/>
        <v>-0.18465641025622959</v>
      </c>
      <c r="AC2657" s="1">
        <f t="shared" si="1157"/>
        <v>3788.143</v>
      </c>
      <c r="AD2657" s="1">
        <f t="shared" si="1163"/>
        <v>3688.2786999999998</v>
      </c>
      <c r="AE2657" s="1">
        <f t="shared" si="1164"/>
        <v>65.951166666666637</v>
      </c>
      <c r="AF2657" s="1">
        <f t="shared" si="1165"/>
        <v>100.9477214201419</v>
      </c>
      <c r="AG2657" s="1">
        <f t="shared" si="1179"/>
        <v>3742.6040000000003</v>
      </c>
      <c r="AH2657" s="1">
        <f t="shared" si="1154"/>
        <v>3671.8289285714277</v>
      </c>
      <c r="AI2657" s="1">
        <f t="shared" si="1166"/>
        <v>70.775071428572573</v>
      </c>
      <c r="AJ2657" s="1">
        <f t="shared" si="1180"/>
        <v>1</v>
      </c>
    </row>
    <row r="2658" spans="1:36" x14ac:dyDescent="0.2">
      <c r="A2658" s="1" t="s">
        <v>241</v>
      </c>
      <c r="B2658" s="1">
        <v>3818.145</v>
      </c>
      <c r="C2658" s="10">
        <v>3794.0169999999998</v>
      </c>
      <c r="D2658" s="1">
        <v>3848.4119999999998</v>
      </c>
      <c r="E2658" s="1">
        <v>3781.7779999999998</v>
      </c>
      <c r="F2658" s="1">
        <v>16966504800</v>
      </c>
      <c r="G2658" s="1">
        <v>315536856100</v>
      </c>
      <c r="H2658" s="1">
        <f t="shared" si="1155"/>
        <v>71.956000000000131</v>
      </c>
      <c r="J2658" s="1">
        <f t="shared" si="1167"/>
        <v>3723.4087</v>
      </c>
      <c r="K2658" s="1">
        <f t="shared" si="1168"/>
        <v>3679.974799999999</v>
      </c>
      <c r="L2658" s="1">
        <f t="shared" si="1169"/>
        <v>3743.5660363636362</v>
      </c>
      <c r="M2658" s="1">
        <f t="shared" si="1170"/>
        <v>29.666817559570934</v>
      </c>
      <c r="N2658" s="1">
        <f t="shared" si="1171"/>
        <v>16.443917760761334</v>
      </c>
      <c r="O2658" s="1">
        <f t="shared" si="1172"/>
        <v>66.798571280363973</v>
      </c>
      <c r="P2658" s="1">
        <f t="shared" si="1173"/>
        <v>75.809193088568023</v>
      </c>
      <c r="Q2658" s="1">
        <f t="shared" si="1174"/>
        <v>-10733859236.257751</v>
      </c>
      <c r="R2658" s="1">
        <f t="shared" si="1153"/>
        <v>159.84400000000005</v>
      </c>
      <c r="S2658" s="1">
        <f t="shared" si="1156"/>
        <v>83.556082239238663</v>
      </c>
      <c r="T2658" s="1">
        <f t="shared" si="1158"/>
        <v>73.767335860589142</v>
      </c>
      <c r="U2658" s="1">
        <f t="shared" si="1175"/>
        <v>1.4702095430779501E-3</v>
      </c>
      <c r="V2658" s="1">
        <f t="shared" si="1176"/>
        <v>7.1353700445877646E-2</v>
      </c>
      <c r="W2658" s="1">
        <f t="shared" si="1177"/>
        <v>1.8963349363178925</v>
      </c>
      <c r="X2658" s="1">
        <f t="shared" si="1178"/>
        <v>3.0989940474592599</v>
      </c>
      <c r="Y2658" s="1">
        <f t="shared" si="1159"/>
        <v>3789.2971538461534</v>
      </c>
      <c r="Z2658" s="1">
        <f t="shared" si="1160"/>
        <v>3788.8521851851847</v>
      </c>
      <c r="AA2658" s="1">
        <f t="shared" si="1161"/>
        <v>0.4449686609686978</v>
      </c>
      <c r="AB2658" s="1">
        <f t="shared" si="1162"/>
        <v>6.6462586894589553</v>
      </c>
      <c r="AC2658" s="1">
        <f t="shared" si="1157"/>
        <v>3808.069</v>
      </c>
      <c r="AD2658" s="1">
        <f t="shared" si="1163"/>
        <v>3717.1509000000005</v>
      </c>
      <c r="AE2658" s="1">
        <f t="shared" si="1164"/>
        <v>55.262586666666536</v>
      </c>
      <c r="AF2658" s="1">
        <f t="shared" si="1165"/>
        <v>109.6801114871202</v>
      </c>
      <c r="AG2658" s="1">
        <f t="shared" si="1179"/>
        <v>3746.3479999999995</v>
      </c>
      <c r="AH2658" s="1">
        <f t="shared" si="1154"/>
        <v>3683.726285714285</v>
      </c>
      <c r="AI2658" s="1">
        <f t="shared" si="1166"/>
        <v>62.621714285714461</v>
      </c>
      <c r="AJ2658" s="1">
        <f t="shared" si="1180"/>
        <v>1</v>
      </c>
    </row>
    <row r="2659" spans="1:36" x14ac:dyDescent="0.2">
      <c r="A2659" s="1" t="s">
        <v>242</v>
      </c>
      <c r="B2659" s="1">
        <v>3788.9259999999999</v>
      </c>
      <c r="C2659" s="10">
        <v>3865.973</v>
      </c>
      <c r="D2659" s="1">
        <v>3871.6419999999998</v>
      </c>
      <c r="E2659" s="1">
        <v>3775.4989999999998</v>
      </c>
      <c r="F2659" s="1">
        <v>15151565000</v>
      </c>
      <c r="G2659" s="1">
        <v>296268142800</v>
      </c>
      <c r="H2659" s="1">
        <f t="shared" si="1155"/>
        <v>-31.583000000000084</v>
      </c>
      <c r="J2659" s="1">
        <f t="shared" si="1167"/>
        <v>3746.5886999999993</v>
      </c>
      <c r="K2659" s="1">
        <f t="shared" si="1168"/>
        <v>3695.8760666666658</v>
      </c>
      <c r="L2659" s="1">
        <f t="shared" si="1169"/>
        <v>3769.4868181818179</v>
      </c>
      <c r="M2659" s="1">
        <f t="shared" si="1170"/>
        <v>2.7441754645831842</v>
      </c>
      <c r="N2659" s="1">
        <f t="shared" si="1171"/>
        <v>2.1733713133388299</v>
      </c>
      <c r="O2659" s="1">
        <f t="shared" si="1172"/>
        <v>65.438125900625394</v>
      </c>
      <c r="P2659" s="1">
        <f t="shared" si="1173"/>
        <v>75.935242918687322</v>
      </c>
      <c r="Q2659" s="1">
        <f t="shared" si="1174"/>
        <v>13364763631.517677</v>
      </c>
      <c r="R2659" s="1">
        <f t="shared" si="1153"/>
        <v>188.16800000000012</v>
      </c>
      <c r="S2659" s="1">
        <f t="shared" si="1156"/>
        <v>97.826628686661167</v>
      </c>
      <c r="T2659" s="1">
        <f t="shared" si="1158"/>
        <v>79.538168325465818</v>
      </c>
      <c r="U2659" s="1">
        <f t="shared" si="1175"/>
        <v>1.8612649389946626E-2</v>
      </c>
      <c r="V2659" s="1">
        <f t="shared" si="1176"/>
        <v>0.10182395033150426</v>
      </c>
      <c r="W2659" s="1">
        <f t="shared" si="1177"/>
        <v>3.1864800104692739</v>
      </c>
      <c r="X2659" s="1">
        <f t="shared" si="1178"/>
        <v>4.6023440793225969</v>
      </c>
      <c r="Y2659" s="1">
        <f t="shared" si="1159"/>
        <v>3805.0871538461533</v>
      </c>
      <c r="Z2659" s="1">
        <f t="shared" si="1160"/>
        <v>3799.3470740740736</v>
      </c>
      <c r="AA2659" s="1">
        <f t="shared" si="1161"/>
        <v>5.7400797720797527</v>
      </c>
      <c r="AB2659" s="1">
        <f t="shared" si="1162"/>
        <v>1.5039908831909088</v>
      </c>
      <c r="AC2659" s="1">
        <f t="shared" si="1157"/>
        <v>3837.7046666666665</v>
      </c>
      <c r="AD2659" s="1">
        <f t="shared" si="1163"/>
        <v>3741.3891333333331</v>
      </c>
      <c r="AE2659" s="1">
        <f t="shared" si="1164"/>
        <v>49.81059999999998</v>
      </c>
      <c r="AF2659" s="1">
        <f t="shared" si="1165"/>
        <v>128.90901847308731</v>
      </c>
      <c r="AG2659" s="1">
        <f t="shared" si="1179"/>
        <v>3769.6776</v>
      </c>
      <c r="AH2659" s="1">
        <f t="shared" si="1154"/>
        <v>3698.6598571428563</v>
      </c>
      <c r="AI2659" s="1">
        <f t="shared" si="1166"/>
        <v>71.01774285714373</v>
      </c>
      <c r="AJ2659" s="1">
        <f t="shared" si="1180"/>
        <v>0</v>
      </c>
    </row>
    <row r="2660" spans="1:36" x14ac:dyDescent="0.2">
      <c r="A2660" s="1" t="s">
        <v>243</v>
      </c>
      <c r="B2660" s="1">
        <v>3860.8110000000001</v>
      </c>
      <c r="C2660" s="10">
        <v>3834.39</v>
      </c>
      <c r="D2660" s="1">
        <v>3877.6779999999999</v>
      </c>
      <c r="E2660" s="1">
        <v>3829.3130000000001</v>
      </c>
      <c r="F2660" s="1">
        <v>12061096399.999998</v>
      </c>
      <c r="G2660" s="1">
        <v>235844588200</v>
      </c>
      <c r="H2660" s="1">
        <f t="shared" si="1155"/>
        <v>-15.725999999999658</v>
      </c>
      <c r="J2660" s="1">
        <f t="shared" si="1167"/>
        <v>3762.2471999999993</v>
      </c>
      <c r="K2660" s="1">
        <f t="shared" si="1168"/>
        <v>3707.7085333333325</v>
      </c>
      <c r="L2660" s="1">
        <f t="shared" si="1169"/>
        <v>3785.450690909091</v>
      </c>
      <c r="M2660" s="1">
        <f t="shared" si="1170"/>
        <v>20.35942225295015</v>
      </c>
      <c r="N2660" s="1">
        <f t="shared" si="1171"/>
        <v>17.372250470545268</v>
      </c>
      <c r="O2660" s="1">
        <f t="shared" si="1172"/>
        <v>70.375604081600827</v>
      </c>
      <c r="P2660" s="1">
        <f t="shared" si="1173"/>
        <v>67.803165547601949</v>
      </c>
      <c r="Q2660" s="1">
        <f t="shared" si="1174"/>
        <v>-9528927003.8334522</v>
      </c>
      <c r="R2660" s="1">
        <f t="shared" si="1153"/>
        <v>186.49299999999994</v>
      </c>
      <c r="S2660" s="1">
        <f t="shared" si="1156"/>
        <v>82.627749529454732</v>
      </c>
      <c r="T2660" s="1">
        <f t="shared" si="1158"/>
        <v>81.902261492076079</v>
      </c>
      <c r="U2660" s="1">
        <f t="shared" si="1175"/>
        <v>-8.2367729938791004E-3</v>
      </c>
      <c r="V2660" s="1">
        <f t="shared" si="1176"/>
        <v>5.5092864318787273E-2</v>
      </c>
      <c r="W2660" s="1">
        <f t="shared" si="1177"/>
        <v>1.9175454499640681</v>
      </c>
      <c r="X2660" s="1">
        <f t="shared" si="1178"/>
        <v>3.4167051031052109</v>
      </c>
      <c r="Y2660" s="1">
        <f t="shared" si="1159"/>
        <v>3861.1140769230769</v>
      </c>
      <c r="Z2660" s="1">
        <f t="shared" si="1160"/>
        <v>3863.6335185185185</v>
      </c>
      <c r="AA2660" s="1">
        <f t="shared" si="1161"/>
        <v>-2.519441595441549</v>
      </c>
      <c r="AB2660" s="1">
        <f t="shared" si="1162"/>
        <v>4.0881754985754926</v>
      </c>
      <c r="AC2660" s="1">
        <f t="shared" si="1157"/>
        <v>3847.127</v>
      </c>
      <c r="AD2660" s="1">
        <f t="shared" si="1163"/>
        <v>3759.6994</v>
      </c>
      <c r="AE2660" s="1">
        <f t="shared" si="1164"/>
        <v>50.8068666666667</v>
      </c>
      <c r="AF2660" s="1">
        <f t="shared" si="1165"/>
        <v>114.71887658229916</v>
      </c>
      <c r="AG2660" s="1">
        <f t="shared" si="1179"/>
        <v>3793.7016000000003</v>
      </c>
      <c r="AH2660" s="1">
        <f t="shared" si="1154"/>
        <v>3713.1773571428566</v>
      </c>
      <c r="AI2660" s="1">
        <f t="shared" si="1166"/>
        <v>80.52424285714369</v>
      </c>
      <c r="AJ2660" s="1">
        <f t="shared" si="1180"/>
        <v>0</v>
      </c>
    </row>
    <row r="2661" spans="1:36" x14ac:dyDescent="0.2">
      <c r="A2661" s="1" t="s">
        <v>244</v>
      </c>
      <c r="B2661" s="1">
        <v>3821.2710000000002</v>
      </c>
      <c r="C2661" s="10">
        <v>3818.6640000000002</v>
      </c>
      <c r="D2661" s="1">
        <v>3821.7420000000002</v>
      </c>
      <c r="E2661" s="1">
        <v>3776.5740000000001</v>
      </c>
      <c r="F2661" s="1">
        <v>10594063200</v>
      </c>
      <c r="G2661" s="1">
        <v>219540811300</v>
      </c>
      <c r="H2661" s="1">
        <f t="shared" si="1155"/>
        <v>-17.095000000000255</v>
      </c>
      <c r="J2661" s="1">
        <f t="shared" si="1167"/>
        <v>3779.3238999999994</v>
      </c>
      <c r="K2661" s="1">
        <f t="shared" si="1168"/>
        <v>3720.2097999999992</v>
      </c>
      <c r="L2661" s="1">
        <f t="shared" si="1169"/>
        <v>3795.7082909090905</v>
      </c>
      <c r="M2661" s="1">
        <f t="shared" si="1170"/>
        <v>27.755750897144544</v>
      </c>
      <c r="N2661" s="1">
        <f t="shared" si="1171"/>
        <v>25.557475520447515</v>
      </c>
      <c r="O2661" s="1">
        <f t="shared" si="1172"/>
        <v>73.679134244425569</v>
      </c>
      <c r="P2661" s="1">
        <f t="shared" si="1173"/>
        <v>62.587773899317348</v>
      </c>
      <c r="Q2661" s="1">
        <f t="shared" si="1174"/>
        <v>9150185829.7555943</v>
      </c>
      <c r="R2661" s="1">
        <f t="shared" si="1153"/>
        <v>51.489000000000033</v>
      </c>
      <c r="S2661" s="1">
        <f t="shared" si="1156"/>
        <v>74.442524479552489</v>
      </c>
      <c r="T2661" s="1">
        <f t="shared" si="1158"/>
        <v>83.775400164590351</v>
      </c>
      <c r="U2661" s="1">
        <f t="shared" si="1175"/>
        <v>-4.1181942166159833E-3</v>
      </c>
      <c r="V2661" s="1">
        <f t="shared" si="1176"/>
        <v>3.829974672392919E-2</v>
      </c>
      <c r="W2661" s="1">
        <f t="shared" si="1177"/>
        <v>1.040929569439677</v>
      </c>
      <c r="X2661" s="1">
        <f t="shared" si="1178"/>
        <v>2.6464690244082756</v>
      </c>
      <c r="Y2661" s="1">
        <f t="shared" si="1159"/>
        <v>3831.9706153846155</v>
      </c>
      <c r="Z2661" s="1">
        <f t="shared" si="1160"/>
        <v>3833.2251111111113</v>
      </c>
      <c r="AA2661" s="1">
        <f t="shared" si="1161"/>
        <v>-1.2544957264958612</v>
      </c>
      <c r="AB2661" s="1">
        <f t="shared" si="1162"/>
        <v>-2.2664524216524113</v>
      </c>
      <c r="AC2661" s="1">
        <f t="shared" si="1157"/>
        <v>3805.6600000000003</v>
      </c>
      <c r="AD2661" s="1">
        <f t="shared" si="1163"/>
        <v>3775.3802999999998</v>
      </c>
      <c r="AE2661" s="1">
        <f t="shared" si="1164"/>
        <v>41.960433333333455</v>
      </c>
      <c r="AF2661" s="1">
        <f t="shared" si="1165"/>
        <v>48.108336980950178</v>
      </c>
      <c r="AG2661" s="1">
        <f t="shared" si="1179"/>
        <v>3820.2966000000001</v>
      </c>
      <c r="AH2661" s="1">
        <f t="shared" si="1154"/>
        <v>3732.9869285714281</v>
      </c>
      <c r="AI2661" s="1">
        <f t="shared" si="1166"/>
        <v>87.309671428572074</v>
      </c>
      <c r="AJ2661" s="1">
        <f t="shared" si="1180"/>
        <v>0</v>
      </c>
    </row>
    <row r="2662" spans="1:36" x14ac:dyDescent="0.2">
      <c r="A2662" s="1" t="s">
        <v>245</v>
      </c>
      <c r="B2662" s="1">
        <v>3823.8209999999999</v>
      </c>
      <c r="C2662" s="10">
        <v>3801.569</v>
      </c>
      <c r="D2662" s="1">
        <v>3840.3020000000001</v>
      </c>
      <c r="E2662" s="1">
        <v>3801.569</v>
      </c>
      <c r="F2662" s="1">
        <v>11507877700</v>
      </c>
      <c r="G2662" s="1">
        <v>224276131000</v>
      </c>
      <c r="H2662" s="1">
        <f t="shared" si="1155"/>
        <v>-32.442000000000007</v>
      </c>
      <c r="J2662" s="1">
        <f t="shared" si="1167"/>
        <v>3782.7633000000001</v>
      </c>
      <c r="K2662" s="1">
        <f t="shared" si="1168"/>
        <v>3737.5590666666667</v>
      </c>
      <c r="L2662" s="1">
        <f t="shared" si="1169"/>
        <v>3799.7528545454543</v>
      </c>
      <c r="M2662" s="1">
        <f t="shared" si="1170"/>
        <v>58.281771678867941</v>
      </c>
      <c r="N2662" s="1">
        <f t="shared" si="1171"/>
        <v>35.795954265611272</v>
      </c>
      <c r="O2662" s="1">
        <f t="shared" si="1172"/>
        <v>44.462667737125848</v>
      </c>
      <c r="P2662" s="1">
        <f t="shared" si="1173"/>
        <v>62.266816152572758</v>
      </c>
      <c r="Q2662" s="1">
        <f t="shared" si="1174"/>
        <v>-11507877700</v>
      </c>
      <c r="R2662" s="1">
        <f t="shared" ref="R2662:R2725" si="1181">C2662-C2653</f>
        <v>26.271999999999935</v>
      </c>
      <c r="S2662" s="1">
        <f t="shared" si="1156"/>
        <v>64.204045734388728</v>
      </c>
      <c r="T2662" s="1">
        <f t="shared" si="1158"/>
        <v>80.743218576199382</v>
      </c>
      <c r="U2662" s="1">
        <f t="shared" si="1175"/>
        <v>-4.4968274941215728E-3</v>
      </c>
      <c r="V2662" s="1">
        <f t="shared" si="1176"/>
        <v>4.2126189418177112E-2</v>
      </c>
      <c r="W2662" s="1">
        <f t="shared" si="1177"/>
        <v>0.49714186452004244</v>
      </c>
      <c r="X2662" s="1">
        <f t="shared" si="1178"/>
        <v>1.7126132909631948</v>
      </c>
      <c r="Y2662" s="1">
        <f t="shared" si="1159"/>
        <v>3816.0340000000001</v>
      </c>
      <c r="Z2662" s="1">
        <f t="shared" si="1160"/>
        <v>3817.3977037037039</v>
      </c>
      <c r="AA2662" s="1">
        <f t="shared" si="1161"/>
        <v>-1.3637037037037771</v>
      </c>
      <c r="AB2662" s="1">
        <f t="shared" si="1162"/>
        <v>-1.2763373219374443</v>
      </c>
      <c r="AC2662" s="1">
        <f t="shared" si="1157"/>
        <v>3814.48</v>
      </c>
      <c r="AD2662" s="1">
        <f t="shared" si="1163"/>
        <v>3783.6007000000004</v>
      </c>
      <c r="AE2662" s="1">
        <f t="shared" si="1164"/>
        <v>39.915893333333408</v>
      </c>
      <c r="AF2662" s="1">
        <f t="shared" si="1165"/>
        <v>51.573942810415275</v>
      </c>
      <c r="AG2662" s="1">
        <f t="shared" si="1179"/>
        <v>3822.9226000000003</v>
      </c>
      <c r="AH2662" s="1">
        <f t="shared" si="1154"/>
        <v>3753.9059285714284</v>
      </c>
      <c r="AI2662" s="1">
        <f t="shared" si="1166"/>
        <v>69.016671428571954</v>
      </c>
      <c r="AJ2662" s="1">
        <f t="shared" si="1180"/>
        <v>0</v>
      </c>
    </row>
    <row r="2663" spans="1:36" x14ac:dyDescent="0.2">
      <c r="A2663" s="1" t="s">
        <v>246</v>
      </c>
      <c r="B2663" s="1">
        <v>3769.627</v>
      </c>
      <c r="C2663" s="10">
        <v>3769.127</v>
      </c>
      <c r="D2663" s="1">
        <v>3769.873</v>
      </c>
      <c r="E2663" s="1">
        <v>3733.9949999999999</v>
      </c>
      <c r="F2663" s="1">
        <v>9586696600</v>
      </c>
      <c r="G2663" s="1">
        <v>188230373700</v>
      </c>
      <c r="H2663" s="1">
        <f t="shared" si="1155"/>
        <v>0.44599999999991269</v>
      </c>
      <c r="J2663" s="1">
        <f t="shared" si="1167"/>
        <v>3782.1462999999994</v>
      </c>
      <c r="K2663" s="1">
        <f t="shared" si="1168"/>
        <v>3754.9206666666664</v>
      </c>
      <c r="L2663" s="1">
        <f t="shared" si="1169"/>
        <v>3797.2735272727277</v>
      </c>
      <c r="M2663" s="1">
        <f t="shared" si="1170"/>
        <v>75.548951511313049</v>
      </c>
      <c r="N2663" s="1">
        <f t="shared" si="1171"/>
        <v>51.054233158842855</v>
      </c>
      <c r="O2663" s="1">
        <f t="shared" si="1172"/>
        <v>42.778644356211018</v>
      </c>
      <c r="P2663" s="1">
        <f t="shared" si="1173"/>
        <v>50.31947264365607</v>
      </c>
      <c r="Q2663" s="1">
        <f t="shared" si="1174"/>
        <v>9188030249.3895493</v>
      </c>
      <c r="R2663" s="1">
        <f t="shared" si="1181"/>
        <v>19.802000000000135</v>
      </c>
      <c r="S2663" s="1">
        <f t="shared" si="1156"/>
        <v>48.945766841157145</v>
      </c>
      <c r="T2663" s="1">
        <f t="shared" si="1158"/>
        <v>76.22723142690819</v>
      </c>
      <c r="U2663" s="1">
        <f t="shared" si="1175"/>
        <v>-8.6072981886787074E-3</v>
      </c>
      <c r="V2663" s="1">
        <f t="shared" si="1176"/>
        <v>5.1816015980138191E-4</v>
      </c>
      <c r="W2663" s="1">
        <f t="shared" si="1177"/>
        <v>-0.3442304704077544</v>
      </c>
      <c r="X2663" s="1">
        <f t="shared" si="1178"/>
        <v>0.37833910738638415</v>
      </c>
      <c r="Y2663" s="1">
        <f t="shared" si="1159"/>
        <v>3796.5779230769231</v>
      </c>
      <c r="Z2663" s="1">
        <f t="shared" si="1160"/>
        <v>3799.1658888888892</v>
      </c>
      <c r="AA2663" s="1">
        <f t="shared" si="1161"/>
        <v>-2.5879658119661144</v>
      </c>
      <c r="AB2663" s="1">
        <f t="shared" si="1162"/>
        <v>-1.6085561253562446</v>
      </c>
      <c r="AC2663" s="1">
        <f t="shared" si="1157"/>
        <v>3757.6649999999995</v>
      </c>
      <c r="AD2663" s="1">
        <f t="shared" si="1163"/>
        <v>3782.218433333333</v>
      </c>
      <c r="AE2663" s="1">
        <f t="shared" si="1164"/>
        <v>41.574613333333581</v>
      </c>
      <c r="AF2663" s="1">
        <f t="shared" si="1165"/>
        <v>-39.372478161886839</v>
      </c>
      <c r="AG2663" s="1">
        <f t="shared" si="1179"/>
        <v>3817.9445999999998</v>
      </c>
      <c r="AH2663" s="1">
        <f t="shared" si="1154"/>
        <v>3763.5454999999997</v>
      </c>
      <c r="AI2663" s="1">
        <f t="shared" si="1166"/>
        <v>54.399100000000089</v>
      </c>
      <c r="AJ2663" s="1">
        <f t="shared" si="1180"/>
        <v>1</v>
      </c>
    </row>
    <row r="2664" spans="1:36" x14ac:dyDescent="0.2">
      <c r="A2664" s="1" t="s">
        <v>247</v>
      </c>
      <c r="B2664" s="1">
        <v>3766.0819999999999</v>
      </c>
      <c r="C2664" s="10">
        <v>3769.5729999999999</v>
      </c>
      <c r="D2664" s="1">
        <v>3809.8580000000002</v>
      </c>
      <c r="E2664" s="1">
        <v>3751.0450000000001</v>
      </c>
      <c r="F2664" s="1">
        <v>14448633400</v>
      </c>
      <c r="G2664" s="1">
        <v>203490828400</v>
      </c>
      <c r="H2664" s="1">
        <f t="shared" si="1155"/>
        <v>3.956000000000131</v>
      </c>
      <c r="J2664" s="1">
        <f t="shared" si="1167"/>
        <v>3784.1710999999996</v>
      </c>
      <c r="K2664" s="1">
        <f t="shared" si="1168"/>
        <v>3763.9473333333326</v>
      </c>
      <c r="L2664" s="1">
        <f t="shared" si="1169"/>
        <v>3794.9874727272727</v>
      </c>
      <c r="M2664" s="1">
        <f t="shared" si="1170"/>
        <v>75.238545965771891</v>
      </c>
      <c r="N2664" s="1">
        <f t="shared" si="1171"/>
        <v>50.844468274237101</v>
      </c>
      <c r="O2664" s="1">
        <f t="shared" si="1172"/>
        <v>4.3477402022756415</v>
      </c>
      <c r="P2664" s="1">
        <f t="shared" si="1173"/>
        <v>49.761814948536937</v>
      </c>
      <c r="Q2664" s="1">
        <f t="shared" si="1174"/>
        <v>-5345058352.4698095</v>
      </c>
      <c r="R2664" s="1">
        <f t="shared" si="1181"/>
        <v>55.302999999999884</v>
      </c>
      <c r="S2664" s="1">
        <f t="shared" si="1156"/>
        <v>49.155531725762899</v>
      </c>
      <c r="T2664" s="1">
        <f t="shared" si="1158"/>
        <v>72.607161391256568</v>
      </c>
      <c r="U2664" s="1">
        <f t="shared" si="1175"/>
        <v>1.1831578802159095E-4</v>
      </c>
      <c r="V2664" s="1">
        <f t="shared" si="1176"/>
        <v>-1.5161721051350822E-3</v>
      </c>
      <c r="W2664" s="1">
        <f t="shared" si="1177"/>
        <v>-0.38576744058955753</v>
      </c>
      <c r="X2664" s="1">
        <f t="shared" si="1178"/>
        <v>0.14946188584645245</v>
      </c>
      <c r="Y2664" s="1">
        <f t="shared" si="1159"/>
        <v>3769.1956153846154</v>
      </c>
      <c r="Z2664" s="1">
        <f t="shared" si="1160"/>
        <v>3769.160037037037</v>
      </c>
      <c r="AA2664" s="1">
        <f t="shared" si="1161"/>
        <v>3.5578347578393732E-2</v>
      </c>
      <c r="AB2664" s="1">
        <f t="shared" si="1162"/>
        <v>-2.0632569800572127</v>
      </c>
      <c r="AC2664" s="1">
        <f t="shared" si="1157"/>
        <v>3776.8253333333337</v>
      </c>
      <c r="AD2664" s="1">
        <f t="shared" si="1163"/>
        <v>3784.8415333333332</v>
      </c>
      <c r="AE2664" s="1">
        <f t="shared" si="1164"/>
        <v>38.426893333333467</v>
      </c>
      <c r="AF2664" s="1">
        <f t="shared" si="1165"/>
        <v>-13.907273968195787</v>
      </c>
      <c r="AG2664" s="1">
        <f t="shared" si="1179"/>
        <v>3798.6646000000001</v>
      </c>
      <c r="AH2664" s="1">
        <f t="shared" si="1154"/>
        <v>3770.1003571428564</v>
      </c>
      <c r="AI2664" s="1">
        <f t="shared" si="1166"/>
        <v>28.564242857143654</v>
      </c>
      <c r="AJ2664" s="1">
        <f t="shared" si="1180"/>
        <v>1</v>
      </c>
    </row>
    <row r="2665" spans="1:36" x14ac:dyDescent="0.2">
      <c r="A2665" s="1" t="s">
        <v>248</v>
      </c>
      <c r="B2665" s="1">
        <v>3760.2159999999999</v>
      </c>
      <c r="C2665" s="10">
        <v>3773.529</v>
      </c>
      <c r="D2665" s="1">
        <v>3791.1779999999999</v>
      </c>
      <c r="E2665" s="1">
        <v>3753.2139999999999</v>
      </c>
      <c r="F2665" s="1">
        <v>14452791100.000002</v>
      </c>
      <c r="G2665" s="1">
        <v>201070601200</v>
      </c>
      <c r="H2665" s="1">
        <f t="shared" si="1155"/>
        <v>-16.721000000000004</v>
      </c>
      <c r="J2665" s="1">
        <f t="shared" si="1167"/>
        <v>3790.0970000000002</v>
      </c>
      <c r="K2665" s="1">
        <f t="shared" si="1168"/>
        <v>3770.3289333333328</v>
      </c>
      <c r="L2665" s="1">
        <f t="shared" si="1169"/>
        <v>3793.0525454545459</v>
      </c>
      <c r="M2665" s="1">
        <f t="shared" si="1170"/>
        <v>72.485262696352322</v>
      </c>
      <c r="N2665" s="1">
        <f t="shared" si="1171"/>
        <v>48.983863154280684</v>
      </c>
      <c r="O2665" s="1">
        <f t="shared" si="1172"/>
        <v>5.095733104901309</v>
      </c>
      <c r="P2665" s="1">
        <f t="shared" si="1173"/>
        <v>51.033880554534704</v>
      </c>
      <c r="Q2665" s="1">
        <f t="shared" si="1174"/>
        <v>1014938917.727386</v>
      </c>
      <c r="R2665" s="1">
        <f t="shared" si="1181"/>
        <v>87.840000000000146</v>
      </c>
      <c r="S2665" s="1">
        <f t="shared" si="1156"/>
        <v>51.016136845719316</v>
      </c>
      <c r="T2665" s="1">
        <f t="shared" si="1158"/>
        <v>70.354079159131786</v>
      </c>
      <c r="U2665" s="1">
        <f t="shared" si="1175"/>
        <v>1.0483555313872321E-3</v>
      </c>
      <c r="V2665" s="1">
        <f t="shared" si="1176"/>
        <v>6.4555620011602565E-3</v>
      </c>
      <c r="W2665" s="1">
        <f t="shared" si="1177"/>
        <v>-0.43713920778281423</v>
      </c>
      <c r="X2665" s="1">
        <f t="shared" si="1178"/>
        <v>8.4874999588910136E-2</v>
      </c>
      <c r="Y2665" s="1">
        <f t="shared" si="1159"/>
        <v>3770.1816153846157</v>
      </c>
      <c r="Z2665" s="1">
        <f t="shared" si="1160"/>
        <v>3769.8660370370371</v>
      </c>
      <c r="AA2665" s="1">
        <f t="shared" si="1161"/>
        <v>0.31557834757859382</v>
      </c>
      <c r="AB2665" s="1">
        <f t="shared" si="1162"/>
        <v>9.157834757843375E-2</v>
      </c>
      <c r="AC2665" s="1">
        <f t="shared" si="1157"/>
        <v>3772.6403333333333</v>
      </c>
      <c r="AD2665" s="1">
        <f t="shared" si="1163"/>
        <v>3789.2407333333335</v>
      </c>
      <c r="AE2665" s="1">
        <f t="shared" si="1164"/>
        <v>33.367400000000089</v>
      </c>
      <c r="AF2665" s="1">
        <f t="shared" si="1165"/>
        <v>-33.166903424700401</v>
      </c>
      <c r="AG2665" s="1">
        <f t="shared" si="1179"/>
        <v>3786.4924000000001</v>
      </c>
      <c r="AH2665" s="1">
        <f t="shared" si="1154"/>
        <v>3779.0740714285712</v>
      </c>
      <c r="AI2665" s="1">
        <f t="shared" si="1166"/>
        <v>7.4183285714289013</v>
      </c>
      <c r="AJ2665" s="1">
        <f t="shared" si="1180"/>
        <v>0</v>
      </c>
    </row>
    <row r="2666" spans="1:36" x14ac:dyDescent="0.2">
      <c r="A2666" s="1" t="s">
        <v>249</v>
      </c>
      <c r="B2666" s="1">
        <v>3791.54</v>
      </c>
      <c r="C2666" s="10">
        <v>3756.808</v>
      </c>
      <c r="D2666" s="1">
        <v>3804.8989999999999</v>
      </c>
      <c r="E2666" s="1">
        <v>3751.3820000000001</v>
      </c>
      <c r="F2666" s="1">
        <v>10107344700</v>
      </c>
      <c r="G2666" s="1">
        <v>160698921500</v>
      </c>
      <c r="H2666" s="1">
        <f t="shared" si="1155"/>
        <v>18.967999999999847</v>
      </c>
      <c r="J2666" s="1">
        <f t="shared" si="1167"/>
        <v>3797.2089000000001</v>
      </c>
      <c r="K2666" s="1">
        <f t="shared" si="1168"/>
        <v>3777.5896666666663</v>
      </c>
      <c r="L2666" s="1">
        <f t="shared" si="1169"/>
        <v>3787</v>
      </c>
      <c r="M2666" s="1">
        <f t="shared" si="1170"/>
        <v>78.540453591955327</v>
      </c>
      <c r="N2666" s="1">
        <f t="shared" si="1171"/>
        <v>84.122686747910251</v>
      </c>
      <c r="O2666" s="1">
        <f t="shared" si="1172"/>
        <v>26.074441022894462</v>
      </c>
      <c r="P2666" s="1">
        <f t="shared" si="1173"/>
        <v>58.893239483866466</v>
      </c>
      <c r="Q2666" s="1">
        <f t="shared" si="1174"/>
        <v>-8057810819.4685993</v>
      </c>
      <c r="R2666" s="1">
        <f t="shared" si="1181"/>
        <v>-31.630999999999858</v>
      </c>
      <c r="S2666" s="1">
        <f t="shared" si="1156"/>
        <v>15.877313252089742</v>
      </c>
      <c r="T2666" s="1">
        <f t="shared" si="1158"/>
        <v>65.549946771873238</v>
      </c>
      <c r="U2666" s="1">
        <f t="shared" si="1175"/>
        <v>-4.4508529581495787E-3</v>
      </c>
      <c r="V2666" s="1">
        <f t="shared" si="1176"/>
        <v>1.1452586914790796E-2</v>
      </c>
      <c r="W2666" s="1">
        <f t="shared" si="1177"/>
        <v>-1.0639630598148047</v>
      </c>
      <c r="X2666" s="1">
        <f t="shared" si="1178"/>
        <v>-0.55013033443105475</v>
      </c>
      <c r="Y2666" s="1">
        <f t="shared" si="1159"/>
        <v>3770.9565384615389</v>
      </c>
      <c r="Z2666" s="1">
        <f t="shared" si="1160"/>
        <v>3772.2904074074077</v>
      </c>
      <c r="AA2666" s="1">
        <f t="shared" si="1161"/>
        <v>-1.333868945868744</v>
      </c>
      <c r="AB2666" s="1">
        <f t="shared" si="1162"/>
        <v>-1.4311111110873798E-2</v>
      </c>
      <c r="AC2666" s="1">
        <f t="shared" si="1157"/>
        <v>3771.0296666666668</v>
      </c>
      <c r="AD2666" s="1">
        <f t="shared" si="1163"/>
        <v>3797.9344000000006</v>
      </c>
      <c r="AE2666" s="1">
        <f t="shared" si="1164"/>
        <v>24.673733333333349</v>
      </c>
      <c r="AF2666" s="1">
        <f t="shared" si="1165"/>
        <v>-72.694669455058104</v>
      </c>
      <c r="AG2666" s="1">
        <f t="shared" si="1179"/>
        <v>3774.1212</v>
      </c>
      <c r="AH2666" s="1">
        <f t="shared" ref="AH2666:AH2729" si="1182">SUM(C2653:C2666)/14</f>
        <v>3778.3335714285713</v>
      </c>
      <c r="AI2666" s="1">
        <f t="shared" si="1166"/>
        <v>-4.2123714285712595</v>
      </c>
      <c r="AJ2666" s="1">
        <f t="shared" si="1180"/>
        <v>1</v>
      </c>
    </row>
    <row r="2667" spans="1:36" x14ac:dyDescent="0.2">
      <c r="A2667" s="1" t="s">
        <v>250</v>
      </c>
      <c r="B2667" s="1">
        <v>3751.2820000000002</v>
      </c>
      <c r="C2667" s="10">
        <v>3775.7759999999998</v>
      </c>
      <c r="D2667" s="1">
        <v>3790.5659999999998</v>
      </c>
      <c r="E2667" s="1">
        <v>3743.4140000000002</v>
      </c>
      <c r="F2667" s="1">
        <v>14292971100.000002</v>
      </c>
      <c r="G2667" s="1">
        <v>191711040700</v>
      </c>
      <c r="H2667" s="1">
        <f t="shared" si="1155"/>
        <v>-42.533999999999651</v>
      </c>
      <c r="J2667" s="1">
        <f t="shared" si="1167"/>
        <v>3795.9425999999999</v>
      </c>
      <c r="K2667" s="1">
        <f t="shared" si="1168"/>
        <v>3778.1630666666665</v>
      </c>
      <c r="L2667" s="1">
        <f t="shared" si="1169"/>
        <v>3783.1031090909087</v>
      </c>
      <c r="M2667" s="1">
        <f t="shared" si="1170"/>
        <v>60.697790361876592</v>
      </c>
      <c r="N2667" s="1">
        <f t="shared" si="1171"/>
        <v>70.92140336713463</v>
      </c>
      <c r="O2667" s="1">
        <f t="shared" si="1172"/>
        <v>20.309906402356873</v>
      </c>
      <c r="P2667" s="1">
        <f t="shared" si="1173"/>
        <v>56.609081180247721</v>
      </c>
      <c r="Q2667" s="1">
        <f t="shared" si="1174"/>
        <v>5326520363.2761574</v>
      </c>
      <c r="R2667" s="1">
        <f t="shared" si="1181"/>
        <v>-18.240999999999985</v>
      </c>
      <c r="S2667" s="1">
        <f t="shared" si="1156"/>
        <v>29.078596632865374</v>
      </c>
      <c r="T2667" s="1">
        <f t="shared" si="1158"/>
        <v>59.673037596689028</v>
      </c>
      <c r="U2667" s="1">
        <f t="shared" si="1175"/>
        <v>5.0236030950988218E-3</v>
      </c>
      <c r="V2667" s="1">
        <f t="shared" si="1176"/>
        <v>2.4442376988400266E-2</v>
      </c>
      <c r="W2667" s="1">
        <f t="shared" si="1177"/>
        <v>-0.53126725361969429</v>
      </c>
      <c r="X2667" s="1">
        <f t="shared" si="1178"/>
        <v>-6.3180615144086141E-2</v>
      </c>
      <c r="Y2667" s="1">
        <f t="shared" si="1159"/>
        <v>3759.7261538461535</v>
      </c>
      <c r="Z2667" s="1">
        <f t="shared" si="1160"/>
        <v>3758.2130370370369</v>
      </c>
      <c r="AA2667" s="1">
        <f t="shared" si="1161"/>
        <v>1.5131168091165819</v>
      </c>
      <c r="AB2667" s="1">
        <f t="shared" si="1162"/>
        <v>-0.76447179487167893</v>
      </c>
      <c r="AC2667" s="1">
        <f t="shared" si="1157"/>
        <v>3769.9186666666665</v>
      </c>
      <c r="AD2667" s="1">
        <f t="shared" si="1163"/>
        <v>3796.1119666666664</v>
      </c>
      <c r="AE2667" s="1">
        <f t="shared" si="1164"/>
        <v>26.496166666666703</v>
      </c>
      <c r="AF2667" s="1">
        <f t="shared" si="1165"/>
        <v>-65.904627713442508</v>
      </c>
      <c r="AG2667" s="1">
        <f t="shared" si="1179"/>
        <v>3768.9626000000003</v>
      </c>
      <c r="AH2667" s="1">
        <f t="shared" si="1182"/>
        <v>3778.3677857142852</v>
      </c>
      <c r="AI2667" s="1">
        <f t="shared" si="1166"/>
        <v>-9.4051857142849258</v>
      </c>
      <c r="AJ2667" s="1">
        <f t="shared" si="1180"/>
        <v>0</v>
      </c>
    </row>
    <row r="2668" spans="1:36" x14ac:dyDescent="0.2">
      <c r="A2668" s="1" t="s">
        <v>251</v>
      </c>
      <c r="B2668" s="1">
        <v>3701.902</v>
      </c>
      <c r="C2668" s="10">
        <v>3733.2420000000002</v>
      </c>
      <c r="D2668" s="1">
        <v>3736.0810000000001</v>
      </c>
      <c r="E2668" s="1">
        <v>3672.1309999999999</v>
      </c>
      <c r="F2668" s="1">
        <v>12782574800</v>
      </c>
      <c r="G2668" s="1">
        <v>196305561700.00003</v>
      </c>
      <c r="H2668" s="1">
        <f t="shared" si="1155"/>
        <v>115.17999999999984</v>
      </c>
      <c r="J2668" s="1">
        <f t="shared" si="1167"/>
        <v>3789.8651</v>
      </c>
      <c r="K2668" s="1">
        <f t="shared" si="1168"/>
        <v>3775.3593999999994</v>
      </c>
      <c r="L2668" s="1">
        <f t="shared" si="1169"/>
        <v>3771.703</v>
      </c>
      <c r="M2668" s="1">
        <f t="shared" si="1170"/>
        <v>55.628889034103558</v>
      </c>
      <c r="N2668" s="1">
        <f t="shared" si="1171"/>
        <v>70.269086875507639</v>
      </c>
      <c r="O2668" s="1">
        <f t="shared" si="1172"/>
        <v>70.043729936048209</v>
      </c>
      <c r="P2668" s="1">
        <f t="shared" si="1173"/>
        <v>58.058223732821077</v>
      </c>
      <c r="Q2668" s="1">
        <f t="shared" si="1174"/>
        <v>11647634069.516838</v>
      </c>
      <c r="R2668" s="1">
        <f t="shared" si="1181"/>
        <v>-132.73099999999977</v>
      </c>
      <c r="S2668" s="1">
        <f t="shared" si="1156"/>
        <v>29.730913124492364</v>
      </c>
      <c r="T2668" s="1">
        <f t="shared" si="1158"/>
        <v>54.290520685214403</v>
      </c>
      <c r="U2668" s="1">
        <f t="shared" si="1175"/>
        <v>-1.1393314443585401E-2</v>
      </c>
      <c r="V2668" s="1">
        <f t="shared" si="1176"/>
        <v>-1.4569853176994446E-2</v>
      </c>
      <c r="W2668" s="1">
        <f t="shared" si="1177"/>
        <v>-1.4940663719138656</v>
      </c>
      <c r="X2668" s="1">
        <f t="shared" si="1178"/>
        <v>-1.1155865054860521</v>
      </c>
      <c r="Y2668" s="1">
        <f t="shared" si="1159"/>
        <v>3769.2323076923076</v>
      </c>
      <c r="Z2668" s="1">
        <f t="shared" si="1160"/>
        <v>3772.6253333333329</v>
      </c>
      <c r="AA2668" s="1">
        <f t="shared" si="1161"/>
        <v>-3.3930256410253605</v>
      </c>
      <c r="AB2668" s="1">
        <f t="shared" si="1162"/>
        <v>0.53188831908819345</v>
      </c>
      <c r="AC2668" s="1">
        <f t="shared" si="1157"/>
        <v>3713.8179999999998</v>
      </c>
      <c r="AD2668" s="1">
        <f t="shared" si="1163"/>
        <v>3786.686866666666</v>
      </c>
      <c r="AE2668" s="1">
        <f t="shared" si="1164"/>
        <v>31.644839999999931</v>
      </c>
      <c r="AF2668" s="1">
        <f t="shared" si="1165"/>
        <v>-153.51395186211801</v>
      </c>
      <c r="AG2668" s="1">
        <f t="shared" si="1179"/>
        <v>3761.7856000000002</v>
      </c>
      <c r="AH2668" s="1">
        <f t="shared" si="1182"/>
        <v>3777.2189999999996</v>
      </c>
      <c r="AI2668" s="1">
        <f t="shared" si="1166"/>
        <v>-15.433399999999438</v>
      </c>
      <c r="AJ2668" s="1">
        <f t="shared" si="1180"/>
        <v>1</v>
      </c>
    </row>
    <row r="2669" spans="1:36" x14ac:dyDescent="0.2">
      <c r="A2669" s="1" t="s">
        <v>252</v>
      </c>
      <c r="B2669" s="1">
        <v>3766.57</v>
      </c>
      <c r="C2669" s="10">
        <v>3848.422</v>
      </c>
      <c r="D2669" s="1">
        <v>3854.7739999999999</v>
      </c>
      <c r="E2669" s="1">
        <v>3766.57</v>
      </c>
      <c r="F2669" s="1">
        <v>17870139200</v>
      </c>
      <c r="G2669" s="1">
        <v>289062336400</v>
      </c>
      <c r="H2669" s="1">
        <f t="shared" si="1155"/>
        <v>4.6149999999997817</v>
      </c>
      <c r="J2669" s="1">
        <f t="shared" si="1167"/>
        <v>3788.1099999999997</v>
      </c>
      <c r="K2669" s="1">
        <f t="shared" si="1168"/>
        <v>3781.965866666666</v>
      </c>
      <c r="L2669" s="1">
        <f t="shared" si="1169"/>
        <v>3782.3497090909091</v>
      </c>
      <c r="M2669" s="1">
        <f t="shared" si="1170"/>
        <v>3.4778228566109077</v>
      </c>
      <c r="N2669" s="1">
        <f t="shared" si="1171"/>
        <v>14.233241059222394</v>
      </c>
      <c r="O2669" s="1">
        <f t="shared" si="1172"/>
        <v>70.662065414360328</v>
      </c>
      <c r="P2669" s="1">
        <f t="shared" si="1173"/>
        <v>57.949421101120102</v>
      </c>
      <c r="Q2669" s="1">
        <f t="shared" si="1174"/>
        <v>15296307532.538256</v>
      </c>
      <c r="R2669" s="1">
        <f t="shared" si="1181"/>
        <v>14.032000000000153</v>
      </c>
      <c r="S2669" s="1">
        <f t="shared" si="1156"/>
        <v>85.766758940777606</v>
      </c>
      <c r="T2669" s="1">
        <f t="shared" si="1158"/>
        <v>53.084533710626033</v>
      </c>
      <c r="U2669" s="1">
        <f t="shared" si="1175"/>
        <v>2.9929150181554891E-2</v>
      </c>
      <c r="V2669" s="1">
        <f t="shared" si="1176"/>
        <v>1.4339682716234588E-2</v>
      </c>
      <c r="W2669" s="1">
        <f t="shared" si="1177"/>
        <v>1.5921396157978611</v>
      </c>
      <c r="X2669" s="1">
        <f t="shared" si="1178"/>
        <v>1.7571849053176907</v>
      </c>
      <c r="Y2669" s="1">
        <f t="shared" si="1159"/>
        <v>3750.9620000000004</v>
      </c>
      <c r="Z2669" s="1">
        <f t="shared" si="1160"/>
        <v>3741.7738518518522</v>
      </c>
      <c r="AA2669" s="1">
        <f t="shared" si="1161"/>
        <v>9.1881481481482297</v>
      </c>
      <c r="AB2669" s="1">
        <f t="shared" si="1162"/>
        <v>-0.87679088319064258</v>
      </c>
      <c r="AC2669" s="1">
        <f t="shared" si="1157"/>
        <v>3823.2553333333331</v>
      </c>
      <c r="AD2669" s="1">
        <f t="shared" si="1163"/>
        <v>3785.2419333333332</v>
      </c>
      <c r="AE2669" s="1">
        <f t="shared" si="1164"/>
        <v>29.910920000000033</v>
      </c>
      <c r="AF2669" s="1">
        <f t="shared" si="1165"/>
        <v>84.725801368418345</v>
      </c>
      <c r="AG2669" s="1">
        <f t="shared" si="1179"/>
        <v>3777.5553999999997</v>
      </c>
      <c r="AH2669" s="1">
        <f t="shared" si="1182"/>
        <v>3786.8012857142853</v>
      </c>
      <c r="AI2669" s="1">
        <f t="shared" si="1166"/>
        <v>-9.2458857142855777</v>
      </c>
      <c r="AJ2669" s="1">
        <f t="shared" si="1180"/>
        <v>1</v>
      </c>
    </row>
    <row r="2670" spans="1:36" x14ac:dyDescent="0.2">
      <c r="A2670" s="1" t="s">
        <v>253</v>
      </c>
      <c r="B2670" s="1">
        <v>3836.56</v>
      </c>
      <c r="C2670" s="10">
        <v>3853.0369999999998</v>
      </c>
      <c r="D2670" s="1">
        <v>3867.6590000000001</v>
      </c>
      <c r="E2670" s="1">
        <v>3833.8270000000002</v>
      </c>
      <c r="F2670" s="1">
        <v>15751140000</v>
      </c>
      <c r="G2670" s="1">
        <v>250051468100</v>
      </c>
      <c r="H2670" s="1">
        <f t="shared" si="1155"/>
        <v>41.731999999999971</v>
      </c>
      <c r="J2670" s="1">
        <f t="shared" si="1167"/>
        <v>3789.9746999999998</v>
      </c>
      <c r="K2670" s="1">
        <f t="shared" si="1168"/>
        <v>3791.2169999999992</v>
      </c>
      <c r="L2670" s="1">
        <f t="shared" si="1169"/>
        <v>3794.154618181818</v>
      </c>
      <c r="M2670" s="1">
        <f t="shared" si="1170"/>
        <v>7.4782128390820146</v>
      </c>
      <c r="N2670" s="1">
        <f t="shared" si="1171"/>
        <v>7.4782128390820146</v>
      </c>
      <c r="O2670" s="1">
        <f t="shared" si="1172"/>
        <v>75.284671532846772</v>
      </c>
      <c r="P2670" s="1">
        <f t="shared" si="1173"/>
        <v>54.222312154323468</v>
      </c>
      <c r="Q2670" s="1">
        <f t="shared" si="1174"/>
        <v>2136031872.7828376</v>
      </c>
      <c r="R2670" s="1">
        <f t="shared" si="1181"/>
        <v>34.372999999999593</v>
      </c>
      <c r="S2670" s="1">
        <f t="shared" si="1156"/>
        <v>92.521787160917995</v>
      </c>
      <c r="T2670" s="1">
        <f t="shared" si="1158"/>
        <v>54.073937473772368</v>
      </c>
      <c r="U2670" s="1">
        <f t="shared" si="1175"/>
        <v>1.1977564710641973E-3</v>
      </c>
      <c r="V2670" s="1">
        <f t="shared" si="1176"/>
        <v>-3.346117523324697E-3</v>
      </c>
      <c r="W2670" s="1">
        <f t="shared" si="1177"/>
        <v>1.6639240362211403</v>
      </c>
      <c r="X2670" s="1">
        <f t="shared" si="1178"/>
        <v>1.6306109621264262</v>
      </c>
      <c r="Y2670" s="1">
        <f t="shared" si="1159"/>
        <v>3849.1320000000001</v>
      </c>
      <c r="Z2670" s="1">
        <f t="shared" si="1160"/>
        <v>3848.763851851852</v>
      </c>
      <c r="AA2670" s="1">
        <f t="shared" si="1161"/>
        <v>0.36814814814806596</v>
      </c>
      <c r="AB2670" s="1">
        <f t="shared" si="1162"/>
        <v>7.4241481481481966</v>
      </c>
      <c r="AC2670" s="1">
        <f t="shared" si="1157"/>
        <v>3851.5076666666669</v>
      </c>
      <c r="AD2670" s="1">
        <f t="shared" si="1163"/>
        <v>3785.6799999999994</v>
      </c>
      <c r="AE2670" s="1">
        <f t="shared" si="1164"/>
        <v>30.436599999999952</v>
      </c>
      <c r="AF2670" s="1">
        <f t="shared" si="1165"/>
        <v>144.18532658415108</v>
      </c>
      <c r="AG2670" s="1">
        <f t="shared" si="1179"/>
        <v>3793.4569999999999</v>
      </c>
      <c r="AH2670" s="1">
        <f t="shared" si="1182"/>
        <v>3798.7547142857138</v>
      </c>
      <c r="AI2670" s="1">
        <f t="shared" si="1166"/>
        <v>-5.297714285713937</v>
      </c>
      <c r="AJ2670" s="1">
        <f t="shared" si="1180"/>
        <v>1</v>
      </c>
    </row>
    <row r="2671" spans="1:36" x14ac:dyDescent="0.2">
      <c r="A2671" s="1" t="s">
        <v>254</v>
      </c>
      <c r="B2671" s="1">
        <v>3921.2950000000001</v>
      </c>
      <c r="C2671" s="10">
        <v>3894.7689999999998</v>
      </c>
      <c r="D2671" s="1">
        <v>3944.5650000000001</v>
      </c>
      <c r="E2671" s="1">
        <v>3893.8719999999998</v>
      </c>
      <c r="F2671" s="1">
        <v>16996458500</v>
      </c>
      <c r="G2671" s="1">
        <v>306678195700</v>
      </c>
      <c r="H2671" s="1">
        <f t="shared" si="1155"/>
        <v>-23.820999999999913</v>
      </c>
      <c r="J2671" s="1">
        <f t="shared" si="1167"/>
        <v>3797.5851999999991</v>
      </c>
      <c r="K2671" s="1">
        <f t="shared" si="1168"/>
        <v>3805.1556666666661</v>
      </c>
      <c r="L2671" s="1">
        <f t="shared" si="1169"/>
        <v>3813.2081272727269</v>
      </c>
      <c r="M2671" s="1">
        <f t="shared" si="1170"/>
        <v>18.278188478677492</v>
      </c>
      <c r="N2671" s="1">
        <f t="shared" si="1171"/>
        <v>18.278188478677492</v>
      </c>
      <c r="O2671" s="1">
        <f t="shared" si="1172"/>
        <v>73.119303220579368</v>
      </c>
      <c r="P2671" s="1">
        <f t="shared" si="1173"/>
        <v>55.485301708098774</v>
      </c>
      <c r="Q2671" s="1">
        <f t="shared" si="1174"/>
        <v>-16394962306.265213</v>
      </c>
      <c r="R2671" s="1">
        <f t="shared" si="1181"/>
        <v>93.199999999999818</v>
      </c>
      <c r="S2671" s="1">
        <f t="shared" si="1156"/>
        <v>81.721811521322508</v>
      </c>
      <c r="T2671" s="1">
        <f t="shared" si="1158"/>
        <v>54.801866177949364</v>
      </c>
      <c r="U2671" s="1">
        <f t="shared" si="1175"/>
        <v>1.071488450277795E-2</v>
      </c>
      <c r="V2671" s="1">
        <f t="shared" si="1176"/>
        <v>1.574670286538404E-2</v>
      </c>
      <c r="W2671" s="1">
        <f t="shared" si="1177"/>
        <v>2.5590946583634442</v>
      </c>
      <c r="X2671" s="1">
        <f t="shared" si="1178"/>
        <v>2.3550503890905303</v>
      </c>
      <c r="Y2671" s="1">
        <f t="shared" si="1159"/>
        <v>3859.4573076923079</v>
      </c>
      <c r="Z2671" s="1">
        <f t="shared" si="1160"/>
        <v>3856.1282592592588</v>
      </c>
      <c r="AA2671" s="1">
        <f t="shared" si="1161"/>
        <v>3.3290484330491381</v>
      </c>
      <c r="AB2671" s="1">
        <f t="shared" si="1162"/>
        <v>0.96032820512828043</v>
      </c>
      <c r="AC2671" s="1">
        <f t="shared" si="1157"/>
        <v>3911.0686666666666</v>
      </c>
      <c r="AD2671" s="1">
        <f t="shared" si="1163"/>
        <v>3796.2208666666666</v>
      </c>
      <c r="AE2671" s="1">
        <f t="shared" si="1164"/>
        <v>43.085640000000012</v>
      </c>
      <c r="AF2671" s="1">
        <f t="shared" si="1165"/>
        <v>177.70468304520944</v>
      </c>
      <c r="AG2671" s="1">
        <f t="shared" si="1179"/>
        <v>3821.0491999999999</v>
      </c>
      <c r="AH2671" s="1">
        <f t="shared" si="1182"/>
        <v>3806.3497142857136</v>
      </c>
      <c r="AI2671" s="1">
        <f t="shared" si="1166"/>
        <v>14.699485714286311</v>
      </c>
      <c r="AJ2671" s="1">
        <f t="shared" si="1180"/>
        <v>0</v>
      </c>
    </row>
    <row r="2672" spans="1:36" x14ac:dyDescent="0.2">
      <c r="A2672" s="1" t="s">
        <v>255</v>
      </c>
      <c r="B2672" s="1">
        <v>3886.4029999999998</v>
      </c>
      <c r="C2672" s="10">
        <v>3870.9479999999999</v>
      </c>
      <c r="D2672" s="1">
        <v>3898.1149999999998</v>
      </c>
      <c r="E2672" s="1">
        <v>3865.884</v>
      </c>
      <c r="F2672" s="1">
        <v>11678635000</v>
      </c>
      <c r="G2672" s="1">
        <v>201253166400</v>
      </c>
      <c r="H2672" s="1">
        <f t="shared" si="1155"/>
        <v>75.928000000000338</v>
      </c>
      <c r="J2672" s="1">
        <f t="shared" si="1167"/>
        <v>3804.5230999999994</v>
      </c>
      <c r="K2672" s="1">
        <f t="shared" si="1168"/>
        <v>3810.6562666666659</v>
      </c>
      <c r="L2672" s="1">
        <f t="shared" si="1169"/>
        <v>3826.5468181818178</v>
      </c>
      <c r="M2672" s="1">
        <f t="shared" si="1170"/>
        <v>27.021957611751883</v>
      </c>
      <c r="N2672" s="1">
        <f t="shared" si="1171"/>
        <v>27.021957611751883</v>
      </c>
      <c r="O2672" s="1">
        <f t="shared" si="1172"/>
        <v>78.159046772654079</v>
      </c>
      <c r="P2672" s="1">
        <f t="shared" si="1173"/>
        <v>66.293799785480829</v>
      </c>
      <c r="Q2672" s="1">
        <f t="shared" si="1174"/>
        <v>-8008838366.9449482</v>
      </c>
      <c r="R2672" s="1">
        <f t="shared" si="1181"/>
        <v>101.82099999999991</v>
      </c>
      <c r="S2672" s="1">
        <f t="shared" si="1156"/>
        <v>72.978042388248113</v>
      </c>
      <c r="T2672" s="1">
        <f t="shared" si="1158"/>
        <v>55.679265843335301</v>
      </c>
      <c r="U2672" s="1">
        <f t="shared" si="1175"/>
        <v>-6.1537897176608715E-3</v>
      </c>
      <c r="V2672" s="1">
        <f t="shared" si="1176"/>
        <v>1.3691699505376657E-2</v>
      </c>
      <c r="W2672" s="1">
        <f t="shared" si="1177"/>
        <v>1.7459455036559102</v>
      </c>
      <c r="X2672" s="1">
        <f t="shared" si="1178"/>
        <v>1.582187663073414</v>
      </c>
      <c r="Y2672" s="1">
        <f t="shared" si="1159"/>
        <v>3891.1042307692305</v>
      </c>
      <c r="Z2672" s="1">
        <f t="shared" si="1160"/>
        <v>3893.004481481481</v>
      </c>
      <c r="AA2672" s="1">
        <f t="shared" si="1161"/>
        <v>-1.9002507122504539</v>
      </c>
      <c r="AB2672" s="1">
        <f t="shared" si="1162"/>
        <v>2.28318860398922</v>
      </c>
      <c r="AC2672" s="1">
        <f t="shared" si="1157"/>
        <v>3878.3156666666669</v>
      </c>
      <c r="AD2672" s="1">
        <f t="shared" si="1163"/>
        <v>3802.6044333333339</v>
      </c>
      <c r="AE2672" s="1">
        <f t="shared" si="1164"/>
        <v>50.745920000000162</v>
      </c>
      <c r="AF2672" s="1">
        <f t="shared" si="1165"/>
        <v>99.464460503534397</v>
      </c>
      <c r="AG2672" s="1">
        <f t="shared" si="1179"/>
        <v>3840.0836000000004</v>
      </c>
      <c r="AH2672" s="1">
        <f t="shared" si="1182"/>
        <v>3811.8447857142851</v>
      </c>
      <c r="AI2672" s="1">
        <f t="shared" si="1166"/>
        <v>28.238814285715307</v>
      </c>
      <c r="AJ2672" s="1">
        <f t="shared" si="1180"/>
        <v>1</v>
      </c>
    </row>
    <row r="2673" spans="1:36" x14ac:dyDescent="0.2">
      <c r="A2673" s="1" t="s">
        <v>256</v>
      </c>
      <c r="B2673" s="1">
        <v>3907.6379999999999</v>
      </c>
      <c r="C2673" s="10">
        <v>3946.8760000000002</v>
      </c>
      <c r="D2673" s="1">
        <v>3947.4760000000001</v>
      </c>
      <c r="E2673" s="1">
        <v>3900.674</v>
      </c>
      <c r="F2673" s="1">
        <v>20174722100</v>
      </c>
      <c r="G2673" s="1">
        <v>296615512300</v>
      </c>
      <c r="H2673" s="1">
        <f t="shared" si="1155"/>
        <v>21.321999999999662</v>
      </c>
      <c r="J2673" s="1">
        <f t="shared" si="1167"/>
        <v>3822.2979999999998</v>
      </c>
      <c r="K2673" s="1">
        <f t="shared" si="1168"/>
        <v>3820.8468666666663</v>
      </c>
      <c r="L2673" s="1">
        <f t="shared" si="1169"/>
        <v>3852.4291636363637</v>
      </c>
      <c r="M2673" s="1">
        <f t="shared" si="1170"/>
        <v>0.21790844213619587</v>
      </c>
      <c r="N2673" s="1">
        <f t="shared" si="1171"/>
        <v>0.21790844213619587</v>
      </c>
      <c r="O2673" s="1">
        <f t="shared" si="1172"/>
        <v>91.57071175309099</v>
      </c>
      <c r="P2673" s="1">
        <f t="shared" si="1173"/>
        <v>70.950926030704281</v>
      </c>
      <c r="Q2673" s="1">
        <f t="shared" si="1174"/>
        <v>19657443639.250542</v>
      </c>
      <c r="R2673" s="1">
        <f t="shared" si="1181"/>
        <v>177.30300000000034</v>
      </c>
      <c r="S2673" s="1">
        <f t="shared" si="1156"/>
        <v>99.782091557863808</v>
      </c>
      <c r="T2673" s="1">
        <f t="shared" si="1158"/>
        <v>60.762898315005977</v>
      </c>
      <c r="U2673" s="1">
        <f t="shared" si="1175"/>
        <v>1.9237493146478463E-2</v>
      </c>
      <c r="V2673" s="1">
        <f t="shared" si="1176"/>
        <v>3.822290217539133E-2</v>
      </c>
      <c r="W2673" s="1">
        <f t="shared" si="1177"/>
        <v>3.2592435231371395</v>
      </c>
      <c r="X2673" s="1">
        <f t="shared" si="1178"/>
        <v>3.2984607269351942</v>
      </c>
      <c r="Y2673" s="1">
        <f t="shared" si="1159"/>
        <v>3882.6292307692306</v>
      </c>
      <c r="Z2673" s="1">
        <f t="shared" si="1160"/>
        <v>3876.5722962962964</v>
      </c>
      <c r="AA2673" s="1">
        <f t="shared" si="1161"/>
        <v>6.0569344729342447</v>
      </c>
      <c r="AB2673" s="1">
        <f t="shared" si="1162"/>
        <v>-0.30881367521351422</v>
      </c>
      <c r="AC2673" s="1">
        <f t="shared" si="1157"/>
        <v>3931.675333333334</v>
      </c>
      <c r="AD2673" s="1">
        <f t="shared" si="1163"/>
        <v>3820.005466666667</v>
      </c>
      <c r="AE2673" s="1">
        <f t="shared" si="1164"/>
        <v>59.159066666666739</v>
      </c>
      <c r="AF2673" s="1">
        <f t="shared" si="1165"/>
        <v>125.84136629005523</v>
      </c>
      <c r="AG2673" s="1">
        <f t="shared" si="1179"/>
        <v>3882.8103999999998</v>
      </c>
      <c r="AH2673" s="1">
        <f t="shared" si="1182"/>
        <v>3817.6235714285713</v>
      </c>
      <c r="AI2673" s="1">
        <f t="shared" si="1166"/>
        <v>65.186828571428578</v>
      </c>
      <c r="AJ2673" s="1">
        <f t="shared" si="1180"/>
        <v>1</v>
      </c>
    </row>
    <row r="2674" spans="1:36" x14ac:dyDescent="0.2">
      <c r="A2674" s="1" t="s">
        <v>257</v>
      </c>
      <c r="B2674" s="1">
        <v>3929.0059999999999</v>
      </c>
      <c r="C2674" s="10">
        <v>3968.1979999999999</v>
      </c>
      <c r="D2674" s="1">
        <v>3988.9009999999998</v>
      </c>
      <c r="E2674" s="1">
        <v>3922.9969999999998</v>
      </c>
      <c r="F2674" s="1">
        <v>15510832300</v>
      </c>
      <c r="G2674" s="1">
        <v>275583430800</v>
      </c>
      <c r="H2674" s="1">
        <f t="shared" si="1155"/>
        <v>-9.7570000000000618</v>
      </c>
      <c r="J2674" s="1">
        <f t="shared" si="1167"/>
        <v>3842.1604999999995</v>
      </c>
      <c r="K2674" s="1">
        <f t="shared" si="1168"/>
        <v>3827.6618666666664</v>
      </c>
      <c r="L2674" s="1">
        <f t="shared" si="1169"/>
        <v>3878.9564363636368</v>
      </c>
      <c r="M2674" s="1">
        <f t="shared" si="1170"/>
        <v>9.3117918778757822</v>
      </c>
      <c r="N2674" s="1">
        <f t="shared" si="1171"/>
        <v>6.5356567856804553</v>
      </c>
      <c r="O2674" s="1">
        <f t="shared" si="1172"/>
        <v>81.048116269225318</v>
      </c>
      <c r="P2674" s="1">
        <f t="shared" si="1173"/>
        <v>75.243212971358503</v>
      </c>
      <c r="Q2674" s="1">
        <f t="shared" si="1174"/>
        <v>5765725444.364542</v>
      </c>
      <c r="R2674" s="1">
        <f t="shared" si="1181"/>
        <v>194.66899999999987</v>
      </c>
      <c r="S2674" s="1">
        <f t="shared" si="1156"/>
        <v>93.464343214319541</v>
      </c>
      <c r="T2674" s="1">
        <f t="shared" si="1158"/>
        <v>65.193779463861645</v>
      </c>
      <c r="U2674" s="1">
        <f t="shared" si="1175"/>
        <v>5.3732197838917469E-3</v>
      </c>
      <c r="V2674" s="1">
        <f t="shared" si="1176"/>
        <v>5.2816209164615553E-2</v>
      </c>
      <c r="W2674" s="1">
        <f t="shared" si="1177"/>
        <v>3.280380921098959</v>
      </c>
      <c r="X2674" s="1">
        <f t="shared" si="1178"/>
        <v>3.6715921685036386</v>
      </c>
      <c r="Y2674" s="1">
        <f t="shared" si="1159"/>
        <v>3950.1563076923076</v>
      </c>
      <c r="Z2674" s="1">
        <f t="shared" si="1160"/>
        <v>3948.4554074074076</v>
      </c>
      <c r="AA2674" s="1">
        <f t="shared" si="1161"/>
        <v>1.7009002848999444</v>
      </c>
      <c r="AB2674" s="1">
        <f t="shared" si="1162"/>
        <v>5.1857276353273845</v>
      </c>
      <c r="AC2674" s="1">
        <f t="shared" si="1157"/>
        <v>3960.0319999999997</v>
      </c>
      <c r="AD2674" s="1">
        <f t="shared" si="1163"/>
        <v>3838.3261333333335</v>
      </c>
      <c r="AE2674" s="1">
        <f t="shared" si="1164"/>
        <v>68.193733333333469</v>
      </c>
      <c r="AF2674" s="1">
        <f t="shared" si="1165"/>
        <v>118.98049934858723</v>
      </c>
      <c r="AG2674" s="1">
        <f t="shared" si="1179"/>
        <v>3906.7655999999997</v>
      </c>
      <c r="AH2674" s="1">
        <f t="shared" si="1182"/>
        <v>3827.1812857142854</v>
      </c>
      <c r="AI2674" s="1">
        <f t="shared" si="1166"/>
        <v>79.584314285714299</v>
      </c>
      <c r="AJ2674" s="1">
        <f t="shared" si="1180"/>
        <v>0</v>
      </c>
    </row>
    <row r="2675" spans="1:36" x14ac:dyDescent="0.2">
      <c r="A2675" s="1" t="s">
        <v>258</v>
      </c>
      <c r="B2675" s="1">
        <v>3956.672</v>
      </c>
      <c r="C2675" s="10">
        <v>3958.4409999999998</v>
      </c>
      <c r="D2675" s="1">
        <v>3999.5859999999998</v>
      </c>
      <c r="E2675" s="1">
        <v>3944.183</v>
      </c>
      <c r="F2675" s="1">
        <v>14300135600</v>
      </c>
      <c r="G2675" s="1">
        <v>255490829000</v>
      </c>
      <c r="H2675" s="1">
        <f t="shared" si="1155"/>
        <v>0.73900000000003274</v>
      </c>
      <c r="J2675" s="1">
        <f t="shared" si="1167"/>
        <v>3860.6516999999999</v>
      </c>
      <c r="K2675" s="1">
        <f t="shared" si="1168"/>
        <v>3835.9319333333328</v>
      </c>
      <c r="L2675" s="1">
        <f t="shared" si="1169"/>
        <v>3900.0983454545453</v>
      </c>
      <c r="M2675" s="1">
        <f t="shared" si="1170"/>
        <v>24.822181600999098</v>
      </c>
      <c r="N2675" s="1">
        <f t="shared" si="1171"/>
        <v>12.565085278893282</v>
      </c>
      <c r="O2675" s="1">
        <f t="shared" si="1172"/>
        <v>80.624239031962105</v>
      </c>
      <c r="P2675" s="1">
        <f t="shared" si="1173"/>
        <v>75.262542202609879</v>
      </c>
      <c r="Q2675" s="1">
        <f t="shared" si="1174"/>
        <v>-6939836216.0389128</v>
      </c>
      <c r="R2675" s="1">
        <f t="shared" si="1181"/>
        <v>201.63299999999981</v>
      </c>
      <c r="S2675" s="1">
        <f t="shared" si="1156"/>
        <v>87.434914721106722</v>
      </c>
      <c r="T2675" s="1">
        <f t="shared" si="1158"/>
        <v>68.835657251400363</v>
      </c>
      <c r="U2675" s="1">
        <f t="shared" si="1175"/>
        <v>-2.4648592716173014E-3</v>
      </c>
      <c r="V2675" s="1">
        <f t="shared" si="1176"/>
        <v>5.010328756068657E-2</v>
      </c>
      <c r="W2675" s="1">
        <f t="shared" si="1177"/>
        <v>2.532973901789688</v>
      </c>
      <c r="X2675" s="1">
        <f t="shared" si="1178"/>
        <v>3.1937236842523831</v>
      </c>
      <c r="Y2675" s="1">
        <f t="shared" si="1159"/>
        <v>3966.6969230769232</v>
      </c>
      <c r="Z2675" s="1">
        <f t="shared" si="1160"/>
        <v>3967.475259259259</v>
      </c>
      <c r="AA2675" s="1">
        <f t="shared" si="1161"/>
        <v>-0.77833618233580637</v>
      </c>
      <c r="AB2675" s="1">
        <f t="shared" si="1162"/>
        <v>1.2050529914527943</v>
      </c>
      <c r="AC2675" s="1">
        <f t="shared" si="1157"/>
        <v>3967.4033333333332</v>
      </c>
      <c r="AD2675" s="1">
        <f t="shared" si="1163"/>
        <v>3857.8024333333333</v>
      </c>
      <c r="AE2675" s="1">
        <f t="shared" si="1164"/>
        <v>71.896566666666743</v>
      </c>
      <c r="AF2675" s="1">
        <f t="shared" si="1165"/>
        <v>101.6283114121813</v>
      </c>
      <c r="AG2675" s="1">
        <f t="shared" si="1179"/>
        <v>3927.8463999999999</v>
      </c>
      <c r="AH2675" s="1">
        <f t="shared" si="1182"/>
        <v>3837.1653571428565</v>
      </c>
      <c r="AI2675" s="1">
        <f t="shared" si="1166"/>
        <v>90.681042857143439</v>
      </c>
      <c r="AJ2675" s="1">
        <f t="shared" si="1180"/>
        <v>1</v>
      </c>
    </row>
    <row r="2676" spans="1:36" x14ac:dyDescent="0.2">
      <c r="A2676" s="1" t="s">
        <v>259</v>
      </c>
      <c r="B2676" s="1">
        <v>3953.1990000000001</v>
      </c>
      <c r="C2676" s="10">
        <v>3959.18</v>
      </c>
      <c r="D2676" s="1">
        <v>3971.4929999999999</v>
      </c>
      <c r="E2676" s="1">
        <v>3941.297</v>
      </c>
      <c r="F2676" s="1">
        <v>11519998600.000002</v>
      </c>
      <c r="G2676" s="1">
        <v>198037690500</v>
      </c>
      <c r="H2676" s="1">
        <f t="shared" si="1155"/>
        <v>39.064000000000306</v>
      </c>
      <c r="J2676" s="1">
        <f t="shared" si="1167"/>
        <v>3880.8889000000004</v>
      </c>
      <c r="K2676" s="1">
        <f t="shared" si="1168"/>
        <v>3845.2996666666659</v>
      </c>
      <c r="L2676" s="1">
        <f t="shared" si="1169"/>
        <v>3918.0125818181818</v>
      </c>
      <c r="M2676" s="1">
        <f t="shared" si="1170"/>
        <v>30.22093910337917</v>
      </c>
      <c r="N2676" s="1">
        <f t="shared" si="1171"/>
        <v>12.339405414484419</v>
      </c>
      <c r="O2676" s="1">
        <f t="shared" si="1172"/>
        <v>80.321278079598713</v>
      </c>
      <c r="P2676" s="1">
        <f t="shared" si="1173"/>
        <v>77.37882601777379</v>
      </c>
      <c r="Q2676" s="1">
        <f t="shared" si="1174"/>
        <v>2124996430.0568566</v>
      </c>
      <c r="R2676" s="1">
        <f t="shared" si="1181"/>
        <v>183.404</v>
      </c>
      <c r="S2676" s="1">
        <f t="shared" si="1156"/>
        <v>87.660594585515582</v>
      </c>
      <c r="T2676" s="1">
        <f t="shared" si="1158"/>
        <v>76.013985384742952</v>
      </c>
      <c r="U2676" s="1">
        <f t="shared" si="1175"/>
        <v>1.8665481236014345E-4</v>
      </c>
      <c r="V2676" s="1">
        <f t="shared" si="1176"/>
        <v>4.9198243871982919E-2</v>
      </c>
      <c r="W2676" s="1">
        <f t="shared" si="1177"/>
        <v>2.0173496850167356</v>
      </c>
      <c r="X2676" s="1">
        <f t="shared" si="1178"/>
        <v>2.9615463866318694</v>
      </c>
      <c r="Y2676" s="1">
        <f t="shared" si="1159"/>
        <v>3958.5546923076922</v>
      </c>
      <c r="Z2676" s="1">
        <f t="shared" si="1160"/>
        <v>3958.4957407407405</v>
      </c>
      <c r="AA2676" s="1">
        <f t="shared" si="1161"/>
        <v>5.8951566951691348E-2</v>
      </c>
      <c r="AB2676" s="1">
        <f t="shared" si="1162"/>
        <v>-0.61087863247830676</v>
      </c>
      <c r="AC2676" s="1">
        <f t="shared" si="1157"/>
        <v>3957.3233333333333</v>
      </c>
      <c r="AD2676" s="1">
        <f t="shared" si="1163"/>
        <v>3876.4317999999998</v>
      </c>
      <c r="AE2676" s="1">
        <f t="shared" si="1164"/>
        <v>69.445506666666773</v>
      </c>
      <c r="AF2676" s="1">
        <f t="shared" si="1165"/>
        <v>77.654684193950544</v>
      </c>
      <c r="AG2676" s="1">
        <f t="shared" si="1179"/>
        <v>3940.7285999999999</v>
      </c>
      <c r="AH2676" s="1">
        <f t="shared" si="1182"/>
        <v>3848.4232857142847</v>
      </c>
      <c r="AI2676" s="1">
        <f t="shared" si="1166"/>
        <v>92.305314285715212</v>
      </c>
      <c r="AJ2676" s="1">
        <f t="shared" si="1180"/>
        <v>1</v>
      </c>
    </row>
    <row r="2677" spans="1:36" x14ac:dyDescent="0.2">
      <c r="A2677" s="1" t="s">
        <v>260</v>
      </c>
      <c r="B2677" s="1">
        <v>3961.9920000000002</v>
      </c>
      <c r="C2677" s="10">
        <v>3998.2440000000001</v>
      </c>
      <c r="D2677" s="1">
        <v>4003.3180000000002</v>
      </c>
      <c r="E2677" s="1">
        <v>3944.44</v>
      </c>
      <c r="F2677" s="1">
        <v>15377495400</v>
      </c>
      <c r="G2677" s="1">
        <v>268166789700</v>
      </c>
      <c r="H2677" s="1">
        <f t="shared" si="1155"/>
        <v>-44.800999999999931</v>
      </c>
      <c r="J2677" s="1">
        <f t="shared" si="1167"/>
        <v>3903.1356999999998</v>
      </c>
      <c r="K2677" s="1">
        <f t="shared" si="1168"/>
        <v>3858.4113333333321</v>
      </c>
      <c r="L2677" s="1">
        <f t="shared" si="1169"/>
        <v>3939.3498727272727</v>
      </c>
      <c r="M2677" s="1">
        <f t="shared" si="1170"/>
        <v>3.6919539560807819</v>
      </c>
      <c r="N2677" s="1">
        <f t="shared" si="1171"/>
        <v>1.5320649663181416</v>
      </c>
      <c r="O2677" s="1">
        <f t="shared" si="1172"/>
        <v>71.526686881233388</v>
      </c>
      <c r="P2677" s="1">
        <f t="shared" si="1173"/>
        <v>72.423317011091129</v>
      </c>
      <c r="Q2677" s="1">
        <f t="shared" si="1174"/>
        <v>12727085682.971539</v>
      </c>
      <c r="R2677" s="1">
        <f t="shared" si="1181"/>
        <v>265.00199999999995</v>
      </c>
      <c r="S2677" s="1">
        <f t="shared" si="1156"/>
        <v>98.467935033681869</v>
      </c>
      <c r="T2677" s="1">
        <f t="shared" si="1158"/>
        <v>82.952919224824612</v>
      </c>
      <c r="U2677" s="1">
        <f t="shared" si="1175"/>
        <v>9.7702891569399729E-3</v>
      </c>
      <c r="V2677" s="1">
        <f t="shared" si="1176"/>
        <v>6.4266260080366136E-2</v>
      </c>
      <c r="W2677" s="1">
        <f t="shared" si="1177"/>
        <v>2.4367151774917875</v>
      </c>
      <c r="X2677" s="1">
        <f t="shared" si="1178"/>
        <v>3.6240995214438367</v>
      </c>
      <c r="Y2677" s="1">
        <f t="shared" si="1159"/>
        <v>3965.1898461538458</v>
      </c>
      <c r="Z2677" s="1">
        <f t="shared" si="1160"/>
        <v>3962.0736296296295</v>
      </c>
      <c r="AA2677" s="1">
        <f t="shared" si="1161"/>
        <v>3.11621652421627</v>
      </c>
      <c r="AB2677" s="1">
        <f t="shared" si="1162"/>
        <v>0.670404558404607</v>
      </c>
      <c r="AC2677" s="1">
        <f t="shared" si="1157"/>
        <v>3982.0006666666668</v>
      </c>
      <c r="AD2677" s="1">
        <f t="shared" si="1163"/>
        <v>3897.6399999999994</v>
      </c>
      <c r="AE2677" s="1">
        <f t="shared" si="1164"/>
        <v>64.732666666666816</v>
      </c>
      <c r="AF2677" s="1">
        <f t="shared" si="1165"/>
        <v>86.881087000553237</v>
      </c>
      <c r="AG2677" s="1">
        <f t="shared" si="1179"/>
        <v>3966.1877999999997</v>
      </c>
      <c r="AH2677" s="1">
        <f t="shared" si="1182"/>
        <v>3864.788785714285</v>
      </c>
      <c r="AI2677" s="1">
        <f t="shared" si="1166"/>
        <v>101.39901428571466</v>
      </c>
      <c r="AJ2677" s="1">
        <f t="shared" si="1180"/>
        <v>0</v>
      </c>
    </row>
    <row r="2678" spans="1:36" x14ac:dyDescent="0.2">
      <c r="A2678" s="1" t="s">
        <v>261</v>
      </c>
      <c r="B2678" s="1">
        <v>3976.172</v>
      </c>
      <c r="C2678" s="10">
        <v>3953.4430000000002</v>
      </c>
      <c r="D2678" s="1">
        <v>3983.433</v>
      </c>
      <c r="E2678" s="1">
        <v>3950.32</v>
      </c>
      <c r="F2678" s="1">
        <v>12593536800</v>
      </c>
      <c r="G2678" s="1">
        <v>227606300900</v>
      </c>
      <c r="H2678" s="1">
        <f t="shared" si="1155"/>
        <v>-7.762000000000171</v>
      </c>
      <c r="J2678" s="1">
        <f t="shared" si="1167"/>
        <v>3925.1557999999995</v>
      </c>
      <c r="K2678" s="1">
        <f t="shared" si="1168"/>
        <v>3870.6990666666661</v>
      </c>
      <c r="L2678" s="1">
        <f t="shared" si="1169"/>
        <v>3948.496654545454</v>
      </c>
      <c r="M2678" s="1">
        <f t="shared" si="1170"/>
        <v>48.590273177194852</v>
      </c>
      <c r="N2678" s="1">
        <f t="shared" si="1171"/>
        <v>21.066703836991227</v>
      </c>
      <c r="O2678" s="1">
        <f t="shared" si="1172"/>
        <v>49.515978775973039</v>
      </c>
      <c r="P2678" s="1">
        <f t="shared" si="1173"/>
        <v>69.883324946460576</v>
      </c>
      <c r="Q2678" s="1">
        <f t="shared" si="1174"/>
        <v>-10218057959.278786</v>
      </c>
      <c r="R2678" s="1">
        <f t="shared" si="1181"/>
        <v>105.02100000000019</v>
      </c>
      <c r="S2678" s="1">
        <f t="shared" si="1156"/>
        <v>78.933296163008777</v>
      </c>
      <c r="T2678" s="1">
        <f t="shared" si="1158"/>
        <v>87.873157528676245</v>
      </c>
      <c r="U2678" s="1">
        <f t="shared" si="1175"/>
        <v>-1.1332147700118587E-2</v>
      </c>
      <c r="V2678" s="1">
        <f t="shared" si="1176"/>
        <v>4.7054433313840752E-2</v>
      </c>
      <c r="W2678" s="1">
        <f t="shared" si="1177"/>
        <v>0.72066438738560823</v>
      </c>
      <c r="X2678" s="1">
        <f t="shared" si="1178"/>
        <v>2.1376999841165842</v>
      </c>
      <c r="Y2678" s="1">
        <f t="shared" si="1159"/>
        <v>3991.3515384615384</v>
      </c>
      <c r="Z2678" s="1">
        <f t="shared" si="1160"/>
        <v>3994.9254074074079</v>
      </c>
      <c r="AA2678" s="1">
        <f t="shared" si="1161"/>
        <v>-3.5738689458694353</v>
      </c>
      <c r="AB2678" s="1">
        <f t="shared" si="1162"/>
        <v>1.7781994301991288</v>
      </c>
      <c r="AC2678" s="1">
        <f t="shared" si="1157"/>
        <v>3962.3986666666665</v>
      </c>
      <c r="AD2678" s="1">
        <f t="shared" si="1163"/>
        <v>3922.4980666666661</v>
      </c>
      <c r="AE2678" s="1">
        <f t="shared" si="1164"/>
        <v>45.168986666666797</v>
      </c>
      <c r="AF2678" s="1">
        <f t="shared" si="1165"/>
        <v>58.890849591785226</v>
      </c>
      <c r="AG2678" s="1">
        <f t="shared" si="1179"/>
        <v>3967.5012000000002</v>
      </c>
      <c r="AH2678" s="1">
        <f t="shared" si="1182"/>
        <v>3877.9223571428565</v>
      </c>
      <c r="AI2678" s="1">
        <f t="shared" si="1166"/>
        <v>89.578842857143627</v>
      </c>
      <c r="AJ2678" s="1">
        <f t="shared" si="1180"/>
        <v>0</v>
      </c>
    </row>
    <row r="2679" spans="1:36" x14ac:dyDescent="0.2">
      <c r="A2679" s="1" t="s">
        <v>262</v>
      </c>
      <c r="B2679" s="1">
        <v>3953.5479999999998</v>
      </c>
      <c r="C2679" s="10">
        <v>3945.681</v>
      </c>
      <c r="D2679" s="1">
        <v>3964.3960000000002</v>
      </c>
      <c r="E2679" s="1">
        <v>3939.98</v>
      </c>
      <c r="F2679" s="1">
        <v>10099410000</v>
      </c>
      <c r="G2679" s="1">
        <v>184020700100.00003</v>
      </c>
      <c r="H2679" s="1">
        <f t="shared" si="1155"/>
        <v>9.2049999999999272</v>
      </c>
      <c r="J2679" s="1">
        <f t="shared" si="1167"/>
        <v>3934.8816999999995</v>
      </c>
      <c r="K2679" s="1">
        <f t="shared" si="1168"/>
        <v>3882.4395999999992</v>
      </c>
      <c r="L2679" s="1">
        <f t="shared" si="1169"/>
        <v>3952.228509090909</v>
      </c>
      <c r="M2679" s="1">
        <f t="shared" si="1170"/>
        <v>71.758319742034971</v>
      </c>
      <c r="N2679" s="1">
        <f t="shared" si="1171"/>
        <v>34.005935418399901</v>
      </c>
      <c r="O2679" s="1">
        <f t="shared" si="1172"/>
        <v>44.021270480023063</v>
      </c>
      <c r="P2679" s="1">
        <f t="shared" si="1173"/>
        <v>78.132694973167531</v>
      </c>
      <c r="Q2679" s="1">
        <f t="shared" si="1174"/>
        <v>-5383098039.8099747</v>
      </c>
      <c r="R2679" s="1">
        <f t="shared" si="1181"/>
        <v>92.644000000000233</v>
      </c>
      <c r="S2679" s="1">
        <f t="shared" si="1156"/>
        <v>65.994064581600099</v>
      </c>
      <c r="T2679" s="1">
        <f t="shared" si="1158"/>
        <v>85.895888092758497</v>
      </c>
      <c r="U2679" s="1">
        <f t="shared" si="1175"/>
        <v>-1.9672142780929758E-3</v>
      </c>
      <c r="V2679" s="1">
        <f t="shared" si="1176"/>
        <v>5.6904695704162719E-2</v>
      </c>
      <c r="W2679" s="1">
        <f t="shared" si="1177"/>
        <v>0.27445043646421663</v>
      </c>
      <c r="X2679" s="1">
        <f t="shared" si="1178"/>
        <v>1.6289087922964933</v>
      </c>
      <c r="Y2679" s="1">
        <f t="shared" si="1159"/>
        <v>3952.248846153846</v>
      </c>
      <c r="Z2679" s="1">
        <f t="shared" si="1160"/>
        <v>3952.8680370370375</v>
      </c>
      <c r="AA2679" s="1">
        <f t="shared" si="1161"/>
        <v>-0.6191908831915498</v>
      </c>
      <c r="AB2679" s="1">
        <f t="shared" si="1162"/>
        <v>-2.9829333333338579</v>
      </c>
      <c r="AC2679" s="1">
        <f t="shared" si="1157"/>
        <v>3950.0190000000002</v>
      </c>
      <c r="AD2679" s="1">
        <f t="shared" si="1163"/>
        <v>3935.1744333333336</v>
      </c>
      <c r="AE2679" s="1">
        <f t="shared" si="1164"/>
        <v>33.626079999999817</v>
      </c>
      <c r="AF2679" s="1">
        <f t="shared" si="1165"/>
        <v>29.430661491847463</v>
      </c>
      <c r="AG2679" s="1">
        <f t="shared" si="1179"/>
        <v>3962.9978000000001</v>
      </c>
      <c r="AH2679" s="1">
        <f t="shared" si="1182"/>
        <v>3890.218928571428</v>
      </c>
      <c r="AI2679" s="1">
        <f t="shared" si="1166"/>
        <v>72.778871428572074</v>
      </c>
      <c r="AJ2679" s="1">
        <f t="shared" si="1180"/>
        <v>1</v>
      </c>
    </row>
    <row r="2680" spans="1:36" x14ac:dyDescent="0.2">
      <c r="A2680" s="1" t="s">
        <v>263</v>
      </c>
      <c r="B2680" s="1">
        <v>3952.7890000000002</v>
      </c>
      <c r="C2680" s="10">
        <v>3954.886</v>
      </c>
      <c r="D2680" s="1">
        <v>3972.7379999999998</v>
      </c>
      <c r="E2680" s="1">
        <v>3935.7669999999998</v>
      </c>
      <c r="F2680" s="1">
        <v>9852800600</v>
      </c>
      <c r="G2680" s="1">
        <v>196175108600</v>
      </c>
      <c r="H2680" s="1">
        <f t="shared" si="1155"/>
        <v>-2.8969999999999345</v>
      </c>
      <c r="J2680" s="1">
        <f t="shared" si="1167"/>
        <v>3945.0665999999997</v>
      </c>
      <c r="K2680" s="1">
        <f t="shared" si="1168"/>
        <v>3894.5300666666662</v>
      </c>
      <c r="L2680" s="1">
        <f t="shared" si="1169"/>
        <v>3955.8656545454542</v>
      </c>
      <c r="M2680" s="1">
        <f t="shared" si="1170"/>
        <v>71.696940089709955</v>
      </c>
      <c r="N2680" s="1">
        <f t="shared" si="1171"/>
        <v>35.240188017521263</v>
      </c>
      <c r="O2680" s="1">
        <f t="shared" si="1172"/>
        <v>46.911973044377341</v>
      </c>
      <c r="P2680" s="1">
        <f t="shared" si="1173"/>
        <v>68.386219433822248</v>
      </c>
      <c r="Q2680" s="1">
        <f t="shared" si="1174"/>
        <v>337656497.26008922</v>
      </c>
      <c r="R2680" s="1">
        <f t="shared" si="1181"/>
        <v>60.117000000000189</v>
      </c>
      <c r="S2680" s="1">
        <f t="shared" si="1156"/>
        <v>64.759811982478737</v>
      </c>
      <c r="T2680" s="1">
        <f t="shared" si="1158"/>
        <v>83.119690574914571</v>
      </c>
      <c r="U2680" s="1">
        <f t="shared" si="1175"/>
        <v>2.327500716834803E-3</v>
      </c>
      <c r="V2680" s="1">
        <f t="shared" si="1176"/>
        <v>2.7664325793792868E-2</v>
      </c>
      <c r="W2680" s="1">
        <f t="shared" si="1177"/>
        <v>0.24890327580275362</v>
      </c>
      <c r="X2680" s="1">
        <f t="shared" si="1178"/>
        <v>1.5497616477510585</v>
      </c>
      <c r="Y2680" s="1">
        <f t="shared" si="1159"/>
        <v>3947.097153846154</v>
      </c>
      <c r="Z2680" s="1">
        <f t="shared" si="1160"/>
        <v>3946.3628518518517</v>
      </c>
      <c r="AA2680" s="1">
        <f t="shared" si="1161"/>
        <v>0.73430199430231369</v>
      </c>
      <c r="AB2680" s="1">
        <f t="shared" si="1162"/>
        <v>-0.34849230769277706</v>
      </c>
      <c r="AC2680" s="1">
        <f t="shared" si="1157"/>
        <v>3954.4636666666665</v>
      </c>
      <c r="AD2680" s="1">
        <f t="shared" si="1163"/>
        <v>3945.4700333333326</v>
      </c>
      <c r="AE2680" s="1">
        <f t="shared" si="1164"/>
        <v>23.070086666666839</v>
      </c>
      <c r="AF2680" s="1">
        <f t="shared" si="1165"/>
        <v>25.989306595102747</v>
      </c>
      <c r="AG2680" s="1">
        <f t="shared" si="1179"/>
        <v>3962.2868000000003</v>
      </c>
      <c r="AH2680" s="1">
        <f t="shared" si="1182"/>
        <v>3904.3673571428567</v>
      </c>
      <c r="AI2680" s="1">
        <f t="shared" si="1166"/>
        <v>57.919442857143622</v>
      </c>
      <c r="AJ2680" s="1">
        <f t="shared" si="1180"/>
        <v>0</v>
      </c>
    </row>
    <row r="2681" spans="1:36" x14ac:dyDescent="0.2">
      <c r="A2681" s="1" t="s">
        <v>264</v>
      </c>
      <c r="B2681" s="1">
        <v>3954.672</v>
      </c>
      <c r="C2681" s="10">
        <v>3951.989</v>
      </c>
      <c r="D2681" s="1">
        <v>3963.5</v>
      </c>
      <c r="E2681" s="1">
        <v>3926.5</v>
      </c>
      <c r="F2681" s="1">
        <v>8886472500</v>
      </c>
      <c r="G2681" s="1">
        <v>181994889100</v>
      </c>
      <c r="H2681" s="1">
        <f t="shared" si="1155"/>
        <v>2.237999999999829</v>
      </c>
      <c r="J2681" s="1">
        <f t="shared" si="1167"/>
        <v>3950.7885999999999</v>
      </c>
      <c r="K2681" s="1">
        <f t="shared" si="1168"/>
        <v>3907.5421333333334</v>
      </c>
      <c r="L2681" s="1">
        <f t="shared" si="1169"/>
        <v>3957.1242727272729</v>
      </c>
      <c r="M2681" s="1">
        <f t="shared" si="1170"/>
        <v>66.818974719466837</v>
      </c>
      <c r="N2681" s="1">
        <f t="shared" si="1171"/>
        <v>37.348108910458919</v>
      </c>
      <c r="O2681" s="1">
        <f t="shared" si="1172"/>
        <v>47.662951673634254</v>
      </c>
      <c r="P2681" s="1">
        <f t="shared" si="1173"/>
        <v>68.117135634126612</v>
      </c>
      <c r="Q2681" s="1">
        <f t="shared" si="1174"/>
        <v>3357165205.5405564</v>
      </c>
      <c r="R2681" s="1">
        <f t="shared" si="1181"/>
        <v>81.041000000000167</v>
      </c>
      <c r="S2681" s="1">
        <f t="shared" si="1156"/>
        <v>62.651891089541088</v>
      </c>
      <c r="T2681" s="1">
        <f t="shared" si="1158"/>
        <v>81.212698531736436</v>
      </c>
      <c r="U2681" s="1">
        <f t="shared" si="1175"/>
        <v>-7.3304859907250106E-4</v>
      </c>
      <c r="V2681" s="1">
        <f t="shared" si="1176"/>
        <v>2.5681559767009823E-2</v>
      </c>
      <c r="W2681" s="1">
        <f t="shared" si="1177"/>
        <v>3.038380742518525E-2</v>
      </c>
      <c r="X2681" s="1">
        <f t="shared" si="1178"/>
        <v>1.1374635295039344</v>
      </c>
      <c r="Y2681" s="1">
        <f t="shared" si="1159"/>
        <v>3954.4403076923077</v>
      </c>
      <c r="Z2681" s="1">
        <f t="shared" si="1160"/>
        <v>3954.6714074074071</v>
      </c>
      <c r="AA2681" s="1">
        <f t="shared" si="1161"/>
        <v>-0.23109971509938987</v>
      </c>
      <c r="AB2681" s="1">
        <f t="shared" si="1162"/>
        <v>0.54122165242197295</v>
      </c>
      <c r="AC2681" s="1">
        <f t="shared" si="1157"/>
        <v>3947.3296666666665</v>
      </c>
      <c r="AD2681" s="1">
        <f t="shared" si="1163"/>
        <v>3949.0961333333335</v>
      </c>
      <c r="AE2681" s="1">
        <f t="shared" si="1164"/>
        <v>17.993546666666496</v>
      </c>
      <c r="AF2681" s="1">
        <f t="shared" si="1165"/>
        <v>-6.5448155733868507</v>
      </c>
      <c r="AG2681" s="1">
        <f t="shared" si="1179"/>
        <v>3960.8486000000003</v>
      </c>
      <c r="AH2681" s="1">
        <f t="shared" si="1182"/>
        <v>3916.9539999999993</v>
      </c>
      <c r="AI2681" s="1">
        <f t="shared" si="1166"/>
        <v>43.894600000000992</v>
      </c>
      <c r="AJ2681" s="1">
        <f t="shared" si="1180"/>
        <v>1</v>
      </c>
    </row>
    <row r="2682" spans="1:36" x14ac:dyDescent="0.2">
      <c r="A2682" s="1" t="s">
        <v>265</v>
      </c>
      <c r="B2682" s="1">
        <v>3931.232</v>
      </c>
      <c r="C2682" s="10">
        <v>3954.2269999999999</v>
      </c>
      <c r="D2682" s="1">
        <v>3960.471</v>
      </c>
      <c r="E2682" s="1">
        <v>3929.4870000000001</v>
      </c>
      <c r="F2682" s="1">
        <v>9317856700</v>
      </c>
      <c r="G2682" s="1">
        <v>167488442600</v>
      </c>
      <c r="H2682" s="1">
        <f t="shared" si="1155"/>
        <v>-61.005999999999858</v>
      </c>
      <c r="J2682" s="1">
        <f t="shared" si="1167"/>
        <v>3959.1164999999992</v>
      </c>
      <c r="K2682" s="1">
        <f t="shared" si="1168"/>
        <v>3919.4388666666659</v>
      </c>
      <c r="L2682" s="1">
        <f t="shared" si="1169"/>
        <v>3957.7494363636365</v>
      </c>
      <c r="M2682" s="1">
        <f t="shared" si="1170"/>
        <v>63.905595042828779</v>
      </c>
      <c r="N2682" s="1">
        <f t="shared" si="1171"/>
        <v>47.826468181287005</v>
      </c>
      <c r="O2682" s="1">
        <f t="shared" si="1172"/>
        <v>8.9462039418647539</v>
      </c>
      <c r="P2682" s="1">
        <f t="shared" si="1173"/>
        <v>49.740738259529749</v>
      </c>
      <c r="Q2682" s="1">
        <f t="shared" si="1174"/>
        <v>5562324991.0662622</v>
      </c>
      <c r="R2682" s="1">
        <f t="shared" si="1181"/>
        <v>7.350999999999658</v>
      </c>
      <c r="S2682" s="1">
        <f t="shared" si="1156"/>
        <v>52.173531818712995</v>
      </c>
      <c r="T2682" s="1">
        <f t="shared" si="1158"/>
        <v>79.132247474782929</v>
      </c>
      <c r="U2682" s="1">
        <f t="shared" si="1175"/>
        <v>5.6597661186366622E-4</v>
      </c>
      <c r="V2682" s="1">
        <f t="shared" si="1176"/>
        <v>1.526611719462697E-2</v>
      </c>
      <c r="W2682" s="1">
        <f t="shared" si="1177"/>
        <v>-0.1234997757706629</v>
      </c>
      <c r="X2682" s="1">
        <f t="shared" si="1178"/>
        <v>0.88757943462758759</v>
      </c>
      <c r="Y2682" s="1">
        <f t="shared" si="1159"/>
        <v>3952.3333076923077</v>
      </c>
      <c r="Z2682" s="1">
        <f t="shared" si="1160"/>
        <v>3952.1547777777778</v>
      </c>
      <c r="AA2682" s="1">
        <f t="shared" si="1161"/>
        <v>0.17852991452991773</v>
      </c>
      <c r="AB2682" s="1">
        <f t="shared" si="1162"/>
        <v>-0.14917378917352836</v>
      </c>
      <c r="AC2682" s="1">
        <f t="shared" si="1157"/>
        <v>3948.061666666667</v>
      </c>
      <c r="AD2682" s="1">
        <f t="shared" si="1163"/>
        <v>3956.0707333333339</v>
      </c>
      <c r="AE2682" s="1">
        <f t="shared" si="1164"/>
        <v>9.7608666666665158</v>
      </c>
      <c r="AF2682" s="1">
        <f t="shared" si="1165"/>
        <v>-54.701882118849362</v>
      </c>
      <c r="AG2682" s="1">
        <f t="shared" si="1179"/>
        <v>3952.0451999999996</v>
      </c>
      <c r="AH2682" s="1">
        <f t="shared" si="1182"/>
        <v>3932.7386428571422</v>
      </c>
      <c r="AI2682" s="1">
        <f t="shared" si="1166"/>
        <v>19.3065571428574</v>
      </c>
      <c r="AJ2682" s="1">
        <f t="shared" si="1180"/>
        <v>0</v>
      </c>
    </row>
    <row r="2683" spans="1:36" x14ac:dyDescent="0.2">
      <c r="A2683" s="1" t="s">
        <v>266</v>
      </c>
      <c r="B2683" s="1">
        <v>3952.7710000000002</v>
      </c>
      <c r="C2683" s="10">
        <v>3893.221</v>
      </c>
      <c r="D2683" s="1">
        <v>3966.5680000000002</v>
      </c>
      <c r="E2683" s="1">
        <v>3878.4369999999999</v>
      </c>
      <c r="F2683" s="1">
        <v>10691907500</v>
      </c>
      <c r="G2683" s="1">
        <v>180801387700</v>
      </c>
      <c r="H2683" s="1">
        <f t="shared" si="1155"/>
        <v>-64.204000000000178</v>
      </c>
      <c r="J2683" s="1">
        <f t="shared" si="1167"/>
        <v>3953.7510000000002</v>
      </c>
      <c r="K2683" s="1">
        <f t="shared" si="1168"/>
        <v>3930.1041333333328</v>
      </c>
      <c r="L2683" s="1">
        <f t="shared" si="1169"/>
        <v>3945.7684363636367</v>
      </c>
      <c r="M2683" s="1">
        <f t="shared" si="1170"/>
        <v>85.919463598613191</v>
      </c>
      <c r="N2683" s="1">
        <f t="shared" si="1171"/>
        <v>88.161529776347024</v>
      </c>
      <c r="O2683" s="1">
        <f t="shared" si="1172"/>
        <v>7.7678668404473257</v>
      </c>
      <c r="P2683" s="1">
        <f t="shared" si="1173"/>
        <v>43.814081664566878</v>
      </c>
      <c r="Q2683" s="1">
        <f t="shared" si="1174"/>
        <v>-7104766528.4916639</v>
      </c>
      <c r="R2683" s="1">
        <f t="shared" si="1181"/>
        <v>-74.976999999999862</v>
      </c>
      <c r="S2683" s="1">
        <f t="shared" si="1156"/>
        <v>11.838470223652973</v>
      </c>
      <c r="T2683" s="1">
        <f t="shared" si="1158"/>
        <v>70.33788534136184</v>
      </c>
      <c r="U2683" s="1">
        <f t="shared" si="1175"/>
        <v>-1.5669801431770727E-2</v>
      </c>
      <c r="V2683" s="1">
        <f t="shared" si="1176"/>
        <v>5.7538876781605278E-3</v>
      </c>
      <c r="W2683" s="1">
        <f t="shared" si="1177"/>
        <v>-1.5309512409860964</v>
      </c>
      <c r="X2683" s="1">
        <f t="shared" si="1178"/>
        <v>-0.9384772535797985</v>
      </c>
      <c r="Y2683" s="1">
        <f t="shared" si="1159"/>
        <v>3944.8414615384609</v>
      </c>
      <c r="Z2683" s="1">
        <f t="shared" si="1160"/>
        <v>3949.7080370370372</v>
      </c>
      <c r="AA2683" s="1">
        <f t="shared" si="1161"/>
        <v>-4.866575498576367</v>
      </c>
      <c r="AB2683" s="1">
        <f t="shared" si="1162"/>
        <v>-0.83049116809133916</v>
      </c>
      <c r="AC2683" s="1">
        <f t="shared" si="1157"/>
        <v>3912.7420000000002</v>
      </c>
      <c r="AD2683" s="1">
        <f t="shared" si="1163"/>
        <v>3954.1773999999996</v>
      </c>
      <c r="AE2683" s="1">
        <f t="shared" si="1164"/>
        <v>11.711453333333292</v>
      </c>
      <c r="AF2683" s="1">
        <f t="shared" si="1165"/>
        <v>-235.86824977030767</v>
      </c>
      <c r="AG2683" s="1">
        <f t="shared" si="1179"/>
        <v>3940.0008000000003</v>
      </c>
      <c r="AH2683" s="1">
        <f t="shared" si="1182"/>
        <v>3935.9385714285709</v>
      </c>
      <c r="AI2683" s="1">
        <f t="shared" si="1166"/>
        <v>4.0622285714293866</v>
      </c>
      <c r="AJ2683" s="1">
        <f t="shared" si="1180"/>
        <v>0</v>
      </c>
    </row>
    <row r="2684" spans="1:36" x14ac:dyDescent="0.2">
      <c r="A2684" s="1" t="s">
        <v>267</v>
      </c>
      <c r="B2684" s="1">
        <v>3881.2260000000001</v>
      </c>
      <c r="C2684" s="10">
        <v>3829.0169999999998</v>
      </c>
      <c r="D2684" s="1">
        <v>3881.2730000000001</v>
      </c>
      <c r="E2684" s="1">
        <v>3811.4760000000001</v>
      </c>
      <c r="F2684" s="1">
        <v>8309682200</v>
      </c>
      <c r="G2684" s="1">
        <v>164046440900</v>
      </c>
      <c r="H2684" s="1">
        <f t="shared" si="1155"/>
        <v>1.5210000000001855</v>
      </c>
      <c r="J2684" s="1">
        <f t="shared" si="1167"/>
        <v>3939.8328999999999</v>
      </c>
      <c r="K2684" s="1">
        <f t="shared" si="1168"/>
        <v>3928.8104666666663</v>
      </c>
      <c r="L2684" s="1">
        <f t="shared" si="1169"/>
        <v>3923.0895272727266</v>
      </c>
      <c r="M2684" s="1">
        <f t="shared" si="1170"/>
        <v>89.122669940841774</v>
      </c>
      <c r="N2684" s="1">
        <f t="shared" si="1171"/>
        <v>90.856538192888053</v>
      </c>
      <c r="O2684" s="1">
        <f t="shared" si="1172"/>
        <v>9.1896988041482306</v>
      </c>
      <c r="P2684" s="1">
        <f t="shared" si="1173"/>
        <v>28.009269760619365</v>
      </c>
      <c r="Q2684" s="1">
        <f t="shared" si="1174"/>
        <v>-4132994506.5404658</v>
      </c>
      <c r="R2684" s="1">
        <f t="shared" si="1181"/>
        <v>-129.42399999999998</v>
      </c>
      <c r="S2684" s="1">
        <f t="shared" si="1156"/>
        <v>9.1434618071119473</v>
      </c>
      <c r="T2684" s="1">
        <f t="shared" si="1158"/>
        <v>61.905797200641075</v>
      </c>
      <c r="U2684" s="1">
        <f t="shared" si="1175"/>
        <v>-1.6767750051775738E-2</v>
      </c>
      <c r="V2684" s="1">
        <f t="shared" si="1176"/>
        <v>-2.9861338435765494E-2</v>
      </c>
      <c r="W2684" s="1">
        <f t="shared" si="1177"/>
        <v>-2.8127055845439548</v>
      </c>
      <c r="X2684" s="1">
        <f t="shared" si="1178"/>
        <v>-2.5400427817362905</v>
      </c>
      <c r="Y2684" s="1">
        <f t="shared" si="1159"/>
        <v>3883.3434615384613</v>
      </c>
      <c r="Z2684" s="1">
        <f t="shared" si="1160"/>
        <v>3888.4651481481478</v>
      </c>
      <c r="AA2684" s="1">
        <f t="shared" si="1161"/>
        <v>-5.1216866096865488</v>
      </c>
      <c r="AB2684" s="1">
        <f t="shared" si="1162"/>
        <v>-4.917597720798403</v>
      </c>
      <c r="AC2684" s="1">
        <f t="shared" si="1157"/>
        <v>3840.5886666666665</v>
      </c>
      <c r="AD2684" s="1">
        <f t="shared" si="1163"/>
        <v>3942.2330666666662</v>
      </c>
      <c r="AE2684" s="1">
        <f t="shared" si="1164"/>
        <v>26.227093333333595</v>
      </c>
      <c r="AF2684" s="1">
        <f t="shared" si="1165"/>
        <v>-258.36997059528943</v>
      </c>
      <c r="AG2684" s="1">
        <f t="shared" si="1179"/>
        <v>3916.6679999999992</v>
      </c>
      <c r="AH2684" s="1">
        <f t="shared" si="1182"/>
        <v>3934.2228571428568</v>
      </c>
      <c r="AI2684" s="1">
        <f t="shared" si="1166"/>
        <v>-17.5548571428576</v>
      </c>
      <c r="AJ2684" s="1">
        <f t="shared" si="1180"/>
        <v>1</v>
      </c>
    </row>
    <row r="2685" spans="1:36" x14ac:dyDescent="0.2">
      <c r="A2685" s="1" t="s">
        <v>268</v>
      </c>
      <c r="B2685" s="1">
        <v>3839.0010000000002</v>
      </c>
      <c r="C2685" s="10">
        <v>3830.538</v>
      </c>
      <c r="D2685" s="1">
        <v>3853.7269999999999</v>
      </c>
      <c r="E2685" s="1">
        <v>3821.404</v>
      </c>
      <c r="F2685" s="1">
        <v>6483921500</v>
      </c>
      <c r="G2685" s="1">
        <v>123450040399.99998</v>
      </c>
      <c r="H2685" s="1">
        <f t="shared" si="1155"/>
        <v>5.4899999999997817</v>
      </c>
      <c r="J2685" s="1">
        <f t="shared" si="1167"/>
        <v>3927.0426000000007</v>
      </c>
      <c r="K2685" s="1">
        <f t="shared" si="1168"/>
        <v>3927.3105333333328</v>
      </c>
      <c r="L2685" s="1">
        <f t="shared" si="1169"/>
        <v>3903.2177272727267</v>
      </c>
      <c r="M2685" s="1">
        <f t="shared" si="1170"/>
        <v>88.179484317446182</v>
      </c>
      <c r="N2685" s="1">
        <f t="shared" si="1171"/>
        <v>90.063698251686347</v>
      </c>
      <c r="O2685" s="1">
        <f t="shared" si="1172"/>
        <v>6.7335973674246565</v>
      </c>
      <c r="P2685" s="1">
        <f t="shared" si="1173"/>
        <v>23.42611506972705</v>
      </c>
      <c r="Q2685" s="1">
        <f t="shared" si="1174"/>
        <v>-2819401561.8135481</v>
      </c>
      <c r="R2685" s="1">
        <f t="shared" si="1181"/>
        <v>-128.64199999999983</v>
      </c>
      <c r="S2685" s="1">
        <f t="shared" si="1156"/>
        <v>9.9363017483136584</v>
      </c>
      <c r="T2685" s="1">
        <f t="shared" si="1158"/>
        <v>54.155935903361787</v>
      </c>
      <c r="U2685" s="1">
        <f t="shared" si="1175"/>
        <v>3.9707216062082805E-4</v>
      </c>
      <c r="V2685" s="1">
        <f t="shared" si="1176"/>
        <v>-3.4690809279174041E-2</v>
      </c>
      <c r="W2685" s="1">
        <f t="shared" si="1177"/>
        <v>-2.4574370545407542</v>
      </c>
      <c r="X2685" s="1">
        <f t="shared" si="1178"/>
        <v>-2.46409171141342</v>
      </c>
      <c r="Y2685" s="1">
        <f t="shared" si="1159"/>
        <v>3829.2509999999997</v>
      </c>
      <c r="Z2685" s="1">
        <f t="shared" si="1160"/>
        <v>3829.1296666666658</v>
      </c>
      <c r="AA2685" s="1">
        <f t="shared" si="1161"/>
        <v>0.12133333333395058</v>
      </c>
      <c r="AB2685" s="1">
        <f t="shared" si="1162"/>
        <v>-4.0730826210824489</v>
      </c>
      <c r="AC2685" s="1">
        <f t="shared" si="1157"/>
        <v>3835.223</v>
      </c>
      <c r="AD2685" s="1">
        <f t="shared" si="1163"/>
        <v>3929.0150333333322</v>
      </c>
      <c r="AE2685" s="1">
        <f t="shared" si="1164"/>
        <v>39.69828666666713</v>
      </c>
      <c r="AF2685" s="1">
        <f t="shared" si="1165"/>
        <v>-157.50811300056304</v>
      </c>
      <c r="AG2685" s="1">
        <f t="shared" si="1179"/>
        <v>3891.7983999999997</v>
      </c>
      <c r="AH2685" s="1">
        <f t="shared" si="1182"/>
        <v>3929.6349285714282</v>
      </c>
      <c r="AI2685" s="1">
        <f t="shared" si="1166"/>
        <v>-37.836528571428516</v>
      </c>
      <c r="AJ2685" s="1">
        <f t="shared" si="1180"/>
        <v>1</v>
      </c>
    </row>
    <row r="2686" spans="1:36" x14ac:dyDescent="0.2">
      <c r="A2686" s="1" t="s">
        <v>269</v>
      </c>
      <c r="B2686" s="1">
        <v>3859.2040000000002</v>
      </c>
      <c r="C2686" s="10">
        <v>3836.0279999999998</v>
      </c>
      <c r="D2686" s="1">
        <v>3882.1260000000002</v>
      </c>
      <c r="E2686" s="1">
        <v>3821.3420000000001</v>
      </c>
      <c r="F2686" s="1">
        <v>8370517300</v>
      </c>
      <c r="G2686" s="1">
        <v>163970307000</v>
      </c>
      <c r="H2686" s="1">
        <f t="shared" si="1155"/>
        <v>-7.8089999999997417</v>
      </c>
      <c r="J2686" s="1">
        <f t="shared" si="1167"/>
        <v>3914.7273999999998</v>
      </c>
      <c r="K2686" s="1">
        <f t="shared" si="1168"/>
        <v>3923.3944666666662</v>
      </c>
      <c r="L2686" s="1">
        <f t="shared" si="1169"/>
        <v>3886.6696181818184</v>
      </c>
      <c r="M2686" s="1">
        <f t="shared" si="1170"/>
        <v>84.169396229335064</v>
      </c>
      <c r="N2686" s="1">
        <f t="shared" si="1171"/>
        <v>87.201968286402519</v>
      </c>
      <c r="O2686" s="1">
        <f t="shared" si="1172"/>
        <v>6.501110580031928</v>
      </c>
      <c r="P2686" s="1">
        <f t="shared" si="1173"/>
        <v>23.611066078723855</v>
      </c>
      <c r="Q2686" s="1">
        <f t="shared" si="1174"/>
        <v>-4325722055.6002493</v>
      </c>
      <c r="R2686" s="1">
        <f t="shared" si="1181"/>
        <v>-162.21600000000035</v>
      </c>
      <c r="S2686" s="1">
        <f t="shared" si="1156"/>
        <v>12.798031713597474</v>
      </c>
      <c r="T2686" s="1">
        <f t="shared" si="1158"/>
        <v>46.669679616169965</v>
      </c>
      <c r="U2686" s="1">
        <f t="shared" si="1175"/>
        <v>1.4311678642595367E-3</v>
      </c>
      <c r="V2686" s="1">
        <f t="shared" si="1176"/>
        <v>-3.0924548325969747E-2</v>
      </c>
      <c r="W2686" s="1">
        <f t="shared" si="1177"/>
        <v>-2.0103417673475801</v>
      </c>
      <c r="X2686" s="1">
        <f t="shared" si="1178"/>
        <v>-2.2268081226329848</v>
      </c>
      <c r="Y2686" s="1">
        <f t="shared" si="1159"/>
        <v>3831.3826153846153</v>
      </c>
      <c r="Z2686" s="1">
        <f t="shared" si="1160"/>
        <v>3830.9446666666663</v>
      </c>
      <c r="AA2686" s="1">
        <f t="shared" si="1161"/>
        <v>0.43794871794898427</v>
      </c>
      <c r="AB2686" s="1">
        <f t="shared" si="1162"/>
        <v>0.18465641025695731</v>
      </c>
      <c r="AC2686" s="1">
        <f t="shared" si="1157"/>
        <v>3846.4986666666668</v>
      </c>
      <c r="AD2686" s="1">
        <f t="shared" si="1163"/>
        <v>3917.9325666666673</v>
      </c>
      <c r="AE2686" s="1">
        <f t="shared" si="1164"/>
        <v>47.335586666666543</v>
      </c>
      <c r="AF2686" s="1">
        <f t="shared" si="1165"/>
        <v>-100.606337332111</v>
      </c>
      <c r="AG2686" s="1">
        <f t="shared" si="1179"/>
        <v>3868.6061999999997</v>
      </c>
      <c r="AH2686" s="1">
        <f t="shared" si="1182"/>
        <v>3927.1406428571422</v>
      </c>
      <c r="AI2686" s="1">
        <f t="shared" si="1166"/>
        <v>-58.534442857142494</v>
      </c>
      <c r="AJ2686" s="1">
        <f t="shared" si="1180"/>
        <v>0</v>
      </c>
    </row>
    <row r="2687" spans="1:36" x14ac:dyDescent="0.2">
      <c r="A2687" s="1" t="s">
        <v>270</v>
      </c>
      <c r="B2687" s="1">
        <v>3811.616</v>
      </c>
      <c r="C2687" s="10">
        <v>3828.2190000000001</v>
      </c>
      <c r="D2687" s="1">
        <v>3848.3440000000001</v>
      </c>
      <c r="E2687" s="1">
        <v>3805.9490000000001</v>
      </c>
      <c r="F2687" s="1">
        <v>6527814800</v>
      </c>
      <c r="G2687" s="1">
        <v>130559415600</v>
      </c>
      <c r="H2687" s="1">
        <f t="shared" si="1155"/>
        <v>15.269999999999982</v>
      </c>
      <c r="J2687" s="1">
        <f t="shared" si="1167"/>
        <v>3897.7248999999997</v>
      </c>
      <c r="K2687" s="1">
        <f t="shared" si="1168"/>
        <v>3920.5458666666659</v>
      </c>
      <c r="L2687" s="1">
        <f t="shared" si="1169"/>
        <v>3870.9408181818185</v>
      </c>
      <c r="M2687" s="1">
        <f t="shared" si="1170"/>
        <v>86.134890641829443</v>
      </c>
      <c r="N2687" s="1">
        <f t="shared" si="1171"/>
        <v>87.45239007459827</v>
      </c>
      <c r="O2687" s="1">
        <f t="shared" si="1172"/>
        <v>14.347070186735344</v>
      </c>
      <c r="P2687" s="1">
        <f t="shared" si="1173"/>
        <v>27.859622531739586</v>
      </c>
      <c r="Q2687" s="1">
        <f t="shared" si="1174"/>
        <v>330278635.3579405</v>
      </c>
      <c r="R2687" s="1">
        <f t="shared" si="1181"/>
        <v>-125.22400000000016</v>
      </c>
      <c r="S2687" s="1">
        <f t="shared" si="1156"/>
        <v>12.547609925401721</v>
      </c>
      <c r="T2687" s="1">
        <f t="shared" si="1158"/>
        <v>38.077647105341946</v>
      </c>
      <c r="U2687" s="1">
        <f t="shared" si="1175"/>
        <v>-2.0398519520434285E-3</v>
      </c>
      <c r="V2687" s="1">
        <f t="shared" si="1176"/>
        <v>-3.3077809041266067E-2</v>
      </c>
      <c r="W2687" s="1">
        <f t="shared" si="1177"/>
        <v>-1.7832428348137055</v>
      </c>
      <c r="X2687" s="1">
        <f t="shared" si="1178"/>
        <v>-2.3549492801920513</v>
      </c>
      <c r="Y2687" s="1">
        <f t="shared" si="1159"/>
        <v>3834.8266153846153</v>
      </c>
      <c r="Z2687" s="1">
        <f t="shared" si="1160"/>
        <v>3835.4495555555554</v>
      </c>
      <c r="AA2687" s="1">
        <f t="shared" si="1161"/>
        <v>-0.62294017094018272</v>
      </c>
      <c r="AB2687" s="1">
        <f t="shared" si="1162"/>
        <v>0.22577094017115085</v>
      </c>
      <c r="AC2687" s="1">
        <f t="shared" si="1157"/>
        <v>3827.5040000000004</v>
      </c>
      <c r="AD2687" s="1">
        <f t="shared" si="1163"/>
        <v>3902.4829000000004</v>
      </c>
      <c r="AE2687" s="1">
        <f t="shared" si="1164"/>
        <v>52.023453333333237</v>
      </c>
      <c r="AF2687" s="1">
        <f t="shared" si="1165"/>
        <v>-96.083458768212253</v>
      </c>
      <c r="AG2687" s="1">
        <f t="shared" si="1179"/>
        <v>3843.4046000000003</v>
      </c>
      <c r="AH2687" s="1">
        <f t="shared" si="1182"/>
        <v>3918.6651428571427</v>
      </c>
      <c r="AI2687" s="1">
        <f t="shared" si="1166"/>
        <v>-75.260542857142354</v>
      </c>
      <c r="AJ2687" s="1">
        <f t="shared" si="1180"/>
        <v>1</v>
      </c>
    </row>
    <row r="2688" spans="1:36" x14ac:dyDescent="0.2">
      <c r="A2688" s="1" t="s">
        <v>271</v>
      </c>
      <c r="B2688" s="1">
        <v>3830.5680000000002</v>
      </c>
      <c r="C2688" s="10">
        <v>3843.489</v>
      </c>
      <c r="D2688" s="1">
        <v>3856.8069999999998</v>
      </c>
      <c r="E2688" s="1">
        <v>3827.5189999999998</v>
      </c>
      <c r="F2688" s="1">
        <v>7300571200</v>
      </c>
      <c r="G2688" s="1">
        <v>148692832400</v>
      </c>
      <c r="H2688" s="1">
        <f t="shared" ref="H2688:H2751" si="1183">C2689-C2688</f>
        <v>44.364999999999782</v>
      </c>
      <c r="J2688" s="1">
        <f t="shared" si="1167"/>
        <v>3886.7294999999999</v>
      </c>
      <c r="K2688" s="1">
        <f t="shared" si="1168"/>
        <v>3913.6534000000001</v>
      </c>
      <c r="L2688" s="1">
        <f t="shared" si="1169"/>
        <v>3861.0797454545459</v>
      </c>
      <c r="M2688" s="1">
        <f t="shared" si="1170"/>
        <v>76.627920731669391</v>
      </c>
      <c r="N2688" s="1">
        <f t="shared" si="1171"/>
        <v>77.492520489960356</v>
      </c>
      <c r="O2688" s="1">
        <f t="shared" si="1172"/>
        <v>48.064676652795633</v>
      </c>
      <c r="P2688" s="1">
        <f t="shared" si="1173"/>
        <v>29.294213859127758</v>
      </c>
      <c r="Q2688" s="1">
        <f t="shared" si="1174"/>
        <v>661059642.93921161</v>
      </c>
      <c r="R2688" s="1">
        <f t="shared" si="1181"/>
        <v>-102.19200000000001</v>
      </c>
      <c r="S2688" s="1">
        <f t="shared" si="1156"/>
        <v>22.507479510039641</v>
      </c>
      <c r="T2688" s="1">
        <f t="shared" si="1158"/>
        <v>32.43506544004503</v>
      </c>
      <c r="U2688" s="1">
        <f t="shared" si="1175"/>
        <v>3.9729527000077229E-3</v>
      </c>
      <c r="V2688" s="1">
        <f t="shared" si="1176"/>
        <v>-3.8705741820659292E-2</v>
      </c>
      <c r="W2688" s="1">
        <f t="shared" si="1177"/>
        <v>-1.1125163199548589</v>
      </c>
      <c r="X2688" s="1">
        <f t="shared" si="1178"/>
        <v>-1.7928107787981458</v>
      </c>
      <c r="Y2688" s="1">
        <f t="shared" si="1159"/>
        <v>3830.5682307692309</v>
      </c>
      <c r="Z2688" s="1">
        <f t="shared" si="1160"/>
        <v>3829.3501111111113</v>
      </c>
      <c r="AA2688" s="1">
        <f t="shared" si="1161"/>
        <v>1.2181196581195763</v>
      </c>
      <c r="AB2688" s="1">
        <f t="shared" si="1162"/>
        <v>-0.25472820512823091</v>
      </c>
      <c r="AC2688" s="1">
        <f t="shared" si="1157"/>
        <v>3842.605</v>
      </c>
      <c r="AD2688" s="1">
        <f t="shared" si="1163"/>
        <v>3890.503533333334</v>
      </c>
      <c r="AE2688" s="1">
        <f t="shared" si="1164"/>
        <v>52.019666666666673</v>
      </c>
      <c r="AF2688" s="1">
        <f t="shared" si="1165"/>
        <v>-61.385159886112227</v>
      </c>
      <c r="AG2688" s="1">
        <f t="shared" si="1179"/>
        <v>3833.4582</v>
      </c>
      <c r="AH2688" s="1">
        <f t="shared" si="1182"/>
        <v>3909.757357142857</v>
      </c>
      <c r="AI2688" s="1">
        <f t="shared" si="1166"/>
        <v>-76.299157142856984</v>
      </c>
      <c r="AJ2688" s="1">
        <f t="shared" si="1180"/>
        <v>1</v>
      </c>
    </row>
    <row r="2689" spans="1:36" x14ac:dyDescent="0.2">
      <c r="A2689" s="1" t="s">
        <v>272</v>
      </c>
      <c r="B2689" s="1">
        <v>3860.9050000000002</v>
      </c>
      <c r="C2689" s="10">
        <v>3887.8539999999998</v>
      </c>
      <c r="D2689" s="1">
        <v>3891.85</v>
      </c>
      <c r="E2689" s="1">
        <v>3856.58</v>
      </c>
      <c r="F2689" s="1">
        <v>7751535000</v>
      </c>
      <c r="G2689" s="1">
        <v>152032206600</v>
      </c>
      <c r="H2689" s="1">
        <f t="shared" si="1183"/>
        <v>-16.589999999999691</v>
      </c>
      <c r="J2689" s="1">
        <f t="shared" si="1167"/>
        <v>3880.9467999999993</v>
      </c>
      <c r="K2689" s="1">
        <f t="shared" si="1168"/>
        <v>3908.297133333333</v>
      </c>
      <c r="L2689" s="1">
        <f t="shared" si="1169"/>
        <v>3861.2842000000001</v>
      </c>
      <c r="M2689" s="1">
        <f t="shared" si="1170"/>
        <v>4.6518666837407041</v>
      </c>
      <c r="N2689" s="1">
        <f t="shared" si="1171"/>
        <v>50.893044505333165</v>
      </c>
      <c r="O2689" s="1">
        <f t="shared" si="1172"/>
        <v>73.201164259432531</v>
      </c>
      <c r="P2689" s="1">
        <f t="shared" si="1173"/>
        <v>32.761362158442921</v>
      </c>
      <c r="Q2689" s="1">
        <f t="shared" si="1174"/>
        <v>5995077168.415041</v>
      </c>
      <c r="R2689" s="1">
        <f t="shared" si="1181"/>
        <v>-67.032000000000153</v>
      </c>
      <c r="S2689" s="1">
        <f t="shared" si="1156"/>
        <v>49.106955494666835</v>
      </c>
      <c r="T2689" s="1">
        <f t="shared" si="1158"/>
        <v>30.746354531351709</v>
      </c>
      <c r="U2689" s="1">
        <f t="shared" si="1175"/>
        <v>1.1411179535033924E-2</v>
      </c>
      <c r="V2689" s="1">
        <f t="shared" si="1176"/>
        <v>-1.6590349222184407E-2</v>
      </c>
      <c r="W2689" s="1">
        <f t="shared" si="1177"/>
        <v>0.17797718845310012</v>
      </c>
      <c r="X2689" s="1">
        <f t="shared" si="1178"/>
        <v>-0.52307009001379434</v>
      </c>
      <c r="Y2689" s="1">
        <f t="shared" si="1159"/>
        <v>3850.3143846153844</v>
      </c>
      <c r="Z2689" s="1">
        <f t="shared" si="1160"/>
        <v>3846.7752962962968</v>
      </c>
      <c r="AA2689" s="1">
        <f t="shared" si="1161"/>
        <v>3.5390883190875684</v>
      </c>
      <c r="AB2689" s="1">
        <f t="shared" si="1162"/>
        <v>1.6823133903131748</v>
      </c>
      <c r="AC2689" s="1">
        <f t="shared" si="1157"/>
        <v>3878.7613333333334</v>
      </c>
      <c r="AD2689" s="1">
        <f t="shared" si="1163"/>
        <v>3883.377766666667</v>
      </c>
      <c r="AE2689" s="1">
        <f t="shared" si="1164"/>
        <v>45.8171866666667</v>
      </c>
      <c r="AF2689" s="1">
        <f t="shared" si="1165"/>
        <v>-6.7171785221405793</v>
      </c>
      <c r="AG2689" s="1">
        <f t="shared" si="1179"/>
        <v>3845.2256000000002</v>
      </c>
      <c r="AH2689" s="1">
        <f t="shared" si="1182"/>
        <v>3904.7154285714287</v>
      </c>
      <c r="AI2689" s="1">
        <f t="shared" si="1166"/>
        <v>-59.489828571428461</v>
      </c>
      <c r="AJ2689" s="1">
        <f t="shared" si="1180"/>
        <v>0</v>
      </c>
    </row>
    <row r="2690" spans="1:36" x14ac:dyDescent="0.2">
      <c r="A2690" s="1" t="s">
        <v>273</v>
      </c>
      <c r="B2690" s="1">
        <v>3874.913</v>
      </c>
      <c r="C2690" s="10">
        <v>3871.2640000000001</v>
      </c>
      <c r="D2690" s="1">
        <v>3884.721</v>
      </c>
      <c r="E2690" s="1">
        <v>3854.9409999999998</v>
      </c>
      <c r="F2690" s="1">
        <v>8442465600.000001</v>
      </c>
      <c r="G2690" s="1">
        <v>160671122000</v>
      </c>
      <c r="H2690" s="1">
        <f t="shared" si="1183"/>
        <v>-14.563000000000102</v>
      </c>
      <c r="J2690" s="1">
        <f t="shared" si="1167"/>
        <v>3872.5846000000006</v>
      </c>
      <c r="K2690" s="1">
        <f t="shared" si="1168"/>
        <v>3902.4853333333335</v>
      </c>
      <c r="L2690" s="1">
        <f t="shared" si="1169"/>
        <v>3859.5236909090913</v>
      </c>
      <c r="M2690" s="1">
        <f t="shared" si="1170"/>
        <v>23.964796684555271</v>
      </c>
      <c r="N2690" s="1">
        <f t="shared" si="1171"/>
        <v>59.335445993313371</v>
      </c>
      <c r="O2690" s="1">
        <f t="shared" si="1172"/>
        <v>62.56785189312798</v>
      </c>
      <c r="P2690" s="1">
        <f t="shared" si="1173"/>
        <v>31.852519599605074</v>
      </c>
      <c r="Q2690" s="1">
        <f t="shared" si="1174"/>
        <v>812495178.2942766</v>
      </c>
      <c r="R2690" s="1">
        <f t="shared" si="1181"/>
        <v>-80.724999999999909</v>
      </c>
      <c r="S2690" s="1">
        <f t="shared" si="1156"/>
        <v>40.664554006686629</v>
      </c>
      <c r="T2690" s="1">
        <f t="shared" si="1158"/>
        <v>28.336828733772499</v>
      </c>
      <c r="U2690" s="1">
        <f t="shared" si="1175"/>
        <v>-4.2854220223678078E-3</v>
      </c>
      <c r="V2690" s="1">
        <f t="shared" si="1176"/>
        <v>-1.8860369097248336E-2</v>
      </c>
      <c r="W2690" s="1">
        <f t="shared" si="1177"/>
        <v>-3.4101256303102262E-2</v>
      </c>
      <c r="X2690" s="1">
        <f t="shared" si="1178"/>
        <v>-0.80003717289221687</v>
      </c>
      <c r="Y2690" s="1">
        <f t="shared" si="1159"/>
        <v>3885.3016923076925</v>
      </c>
      <c r="Z2690" s="1">
        <f t="shared" si="1160"/>
        <v>3886.625111111111</v>
      </c>
      <c r="AA2690" s="1">
        <f t="shared" si="1161"/>
        <v>-1.3234188034184626</v>
      </c>
      <c r="AB2690" s="1">
        <f t="shared" si="1162"/>
        <v>2.5665868945863619</v>
      </c>
      <c r="AC2690" s="1">
        <f t="shared" si="1157"/>
        <v>3870.3086666666663</v>
      </c>
      <c r="AD2690" s="1">
        <f t="shared" si="1163"/>
        <v>3874.9622666666664</v>
      </c>
      <c r="AE2690" s="1">
        <f t="shared" si="1164"/>
        <v>37.409119999999987</v>
      </c>
      <c r="AF2690" s="1">
        <f t="shared" si="1165"/>
        <v>-8.2931648753033098</v>
      </c>
      <c r="AG2690" s="1">
        <f t="shared" si="1179"/>
        <v>3853.3707999999997</v>
      </c>
      <c r="AH2690" s="1">
        <f t="shared" si="1182"/>
        <v>3898.4357142857143</v>
      </c>
      <c r="AI2690" s="1">
        <f t="shared" si="1166"/>
        <v>-45.064914285714622</v>
      </c>
      <c r="AJ2690" s="1">
        <f t="shared" si="1180"/>
        <v>0</v>
      </c>
    </row>
    <row r="2691" spans="1:36" x14ac:dyDescent="0.2">
      <c r="A2691" s="1" t="s">
        <v>274</v>
      </c>
      <c r="B2691" s="1">
        <v>3854.2359999999999</v>
      </c>
      <c r="C2691" s="10">
        <v>3856.701</v>
      </c>
      <c r="D2691" s="1">
        <v>3868.2930000000001</v>
      </c>
      <c r="E2691" s="1">
        <v>3838.48</v>
      </c>
      <c r="F2691" s="1">
        <v>7939481500</v>
      </c>
      <c r="G2691" s="1">
        <v>149011372400</v>
      </c>
      <c r="H2691" s="1">
        <f t="shared" si="1183"/>
        <v>14.932999999999993</v>
      </c>
      <c r="J2691" s="1">
        <f t="shared" si="1167"/>
        <v>3863.0558000000005</v>
      </c>
      <c r="K2691" s="1">
        <f t="shared" si="1168"/>
        <v>3895.6534000000001</v>
      </c>
      <c r="L2691" s="1">
        <f t="shared" si="1169"/>
        <v>3856.6357636363646</v>
      </c>
      <c r="M2691" s="1">
        <f t="shared" si="1170"/>
        <v>40.918033550249646</v>
      </c>
      <c r="N2691" s="1">
        <f t="shared" si="1171"/>
        <v>68.402243819224424</v>
      </c>
      <c r="O2691" s="1">
        <f t="shared" si="1172"/>
        <v>65.681317713379912</v>
      </c>
      <c r="P2691" s="1">
        <f t="shared" si="1173"/>
        <v>33.408400628173702</v>
      </c>
      <c r="Q2691" s="1">
        <f t="shared" si="1174"/>
        <v>1765364869.8050876</v>
      </c>
      <c r="R2691" s="1">
        <f t="shared" si="1181"/>
        <v>-97.52599999999984</v>
      </c>
      <c r="S2691" s="1">
        <f t="shared" si="1156"/>
        <v>31.597756180775566</v>
      </c>
      <c r="T2691" s="1">
        <f t="shared" si="1158"/>
        <v>25.231415242895942</v>
      </c>
      <c r="U2691" s="1">
        <f t="shared" si="1175"/>
        <v>-3.7760251572522999E-3</v>
      </c>
      <c r="V2691" s="1">
        <f t="shared" si="1176"/>
        <v>-2.482625289325658E-2</v>
      </c>
      <c r="W2691" s="1">
        <f t="shared" si="1177"/>
        <v>-0.16450189510595531</v>
      </c>
      <c r="X2691" s="1">
        <f t="shared" si="1178"/>
        <v>-0.99989388172983062</v>
      </c>
      <c r="Y2691" s="1">
        <f t="shared" si="1159"/>
        <v>3869.0235384615385</v>
      </c>
      <c r="Z2691" s="1">
        <f t="shared" si="1160"/>
        <v>3870.1852592592595</v>
      </c>
      <c r="AA2691" s="1">
        <f t="shared" si="1161"/>
        <v>-1.1617207977210455</v>
      </c>
      <c r="AB2691" s="1">
        <f t="shared" si="1162"/>
        <v>-1.2910792022789792</v>
      </c>
      <c r="AC2691" s="1">
        <f t="shared" si="1157"/>
        <v>3854.4913333333334</v>
      </c>
      <c r="AD2691" s="1">
        <f t="shared" si="1163"/>
        <v>3865.678433333333</v>
      </c>
      <c r="AE2691" s="1">
        <f t="shared" si="1164"/>
        <v>29.431986666666582</v>
      </c>
      <c r="AF2691" s="1">
        <f t="shared" si="1165"/>
        <v>-25.340004231223443</v>
      </c>
      <c r="AG2691" s="1">
        <f t="shared" si="1179"/>
        <v>3857.5054000000005</v>
      </c>
      <c r="AH2691" s="1">
        <f t="shared" si="1182"/>
        <v>3888.3254999999999</v>
      </c>
      <c r="AI2691" s="1">
        <f t="shared" si="1166"/>
        <v>-30.820099999999456</v>
      </c>
      <c r="AJ2691" s="1">
        <f t="shared" si="1180"/>
        <v>1</v>
      </c>
    </row>
    <row r="2692" spans="1:36" x14ac:dyDescent="0.2">
      <c r="A2692" s="1" t="s">
        <v>275</v>
      </c>
      <c r="B2692" s="1">
        <v>3873.9360000000001</v>
      </c>
      <c r="C2692" s="10">
        <v>3871.634</v>
      </c>
      <c r="D2692" s="1">
        <v>3887.5529999999999</v>
      </c>
      <c r="E2692" s="1">
        <v>3868.7570000000001</v>
      </c>
      <c r="F2692" s="1">
        <v>7877327200</v>
      </c>
      <c r="G2692" s="1">
        <v>148295049400</v>
      </c>
      <c r="H2692" s="1">
        <f t="shared" si="1183"/>
        <v>16.264999999999873</v>
      </c>
      <c r="J2692" s="1">
        <f t="shared" si="1167"/>
        <v>3854.7964999999995</v>
      </c>
      <c r="K2692" s="1">
        <f t="shared" si="1168"/>
        <v>3887.2127333333333</v>
      </c>
      <c r="L2692" s="1">
        <f t="shared" si="1169"/>
        <v>3858.195436363636</v>
      </c>
      <c r="M2692" s="1">
        <f t="shared" si="1170"/>
        <v>23.534068287912753</v>
      </c>
      <c r="N2692" s="1">
        <f t="shared" si="1171"/>
        <v>59.105087193918592</v>
      </c>
      <c r="O2692" s="1">
        <f t="shared" si="1172"/>
        <v>74.461823487941288</v>
      </c>
      <c r="P2692" s="1">
        <f t="shared" si="1173"/>
        <v>37.873409674025673</v>
      </c>
      <c r="Q2692" s="1">
        <f t="shared" si="1174"/>
        <v>-5465849188.2528362</v>
      </c>
      <c r="R2692" s="1">
        <f t="shared" si="1181"/>
        <v>-21.586999999999989</v>
      </c>
      <c r="S2692" s="1">
        <f t="shared" si="1156"/>
        <v>40.8949128060814</v>
      </c>
      <c r="T2692" s="1">
        <f t="shared" si="1158"/>
        <v>24.103553341632786</v>
      </c>
      <c r="U2692" s="1">
        <f t="shared" si="1175"/>
        <v>3.8570278078971288E-3</v>
      </c>
      <c r="V2692" s="1">
        <f t="shared" si="1176"/>
        <v>-2.0332799509310381E-2</v>
      </c>
      <c r="W2692" s="1">
        <f t="shared" si="1177"/>
        <v>0.43679348572617388</v>
      </c>
      <c r="X2692" s="1">
        <f t="shared" si="1178"/>
        <v>-0.40076873590538786</v>
      </c>
      <c r="Y2692" s="1">
        <f t="shared" si="1159"/>
        <v>3858.998384615385</v>
      </c>
      <c r="Z2692" s="1">
        <f t="shared" si="1160"/>
        <v>3857.8071481481479</v>
      </c>
      <c r="AA2692" s="1">
        <f t="shared" si="1161"/>
        <v>1.1912364672371041</v>
      </c>
      <c r="AB2692" s="1">
        <f t="shared" si="1162"/>
        <v>-0.69112934472941567</v>
      </c>
      <c r="AC2692" s="1">
        <f t="shared" si="1157"/>
        <v>3875.9813333333332</v>
      </c>
      <c r="AD2692" s="1">
        <f t="shared" si="1163"/>
        <v>3858.4703999999997</v>
      </c>
      <c r="AE2692" s="1">
        <f t="shared" si="1164"/>
        <v>20.782346666666534</v>
      </c>
      <c r="AF2692" s="1">
        <f t="shared" si="1165"/>
        <v>56.1724609005771</v>
      </c>
      <c r="AG2692" s="1">
        <f t="shared" si="1179"/>
        <v>3866.1884000000005</v>
      </c>
      <c r="AH2692" s="1">
        <f t="shared" si="1182"/>
        <v>3882.482</v>
      </c>
      <c r="AI2692" s="1">
        <f t="shared" si="1166"/>
        <v>-16.293599999999515</v>
      </c>
      <c r="AJ2692" s="1">
        <f t="shared" si="1180"/>
        <v>1</v>
      </c>
    </row>
    <row r="2693" spans="1:36" x14ac:dyDescent="0.2">
      <c r="A2693" s="1" t="s">
        <v>276</v>
      </c>
      <c r="B2693" s="1">
        <v>3864.8359999999998</v>
      </c>
      <c r="C2693" s="10">
        <v>3887.8989999999999</v>
      </c>
      <c r="D2693" s="1">
        <v>3893.99</v>
      </c>
      <c r="E2693" s="1">
        <v>3831.2449999999999</v>
      </c>
      <c r="F2693" s="1">
        <v>11505187500</v>
      </c>
      <c r="G2693" s="1">
        <v>207540166000</v>
      </c>
      <c r="H2693" s="1">
        <f t="shared" si="1183"/>
        <v>5.0489999999999782</v>
      </c>
      <c r="J2693" s="1">
        <f t="shared" si="1167"/>
        <v>3854.2642999999998</v>
      </c>
      <c r="K2693" s="1">
        <f t="shared" si="1168"/>
        <v>3882.8431333333333</v>
      </c>
      <c r="L2693" s="1">
        <f t="shared" si="1169"/>
        <v>3864.2140727272727</v>
      </c>
      <c r="M2693" s="1">
        <f t="shared" si="1170"/>
        <v>9.1633945630423703</v>
      </c>
      <c r="N2693" s="1">
        <f t="shared" si="1171"/>
        <v>6.9183675787416261</v>
      </c>
      <c r="O2693" s="1">
        <f t="shared" si="1172"/>
        <v>72.126336509640808</v>
      </c>
      <c r="P2693" s="1">
        <f t="shared" si="1173"/>
        <v>38.527324808567165</v>
      </c>
      <c r="Q2693" s="1">
        <f t="shared" si="1174"/>
        <v>9271444665.9096699</v>
      </c>
      <c r="R2693" s="1">
        <f t="shared" si="1181"/>
        <v>58.882000000000062</v>
      </c>
      <c r="S2693" s="1">
        <f t="shared" si="1156"/>
        <v>93.081632421258377</v>
      </c>
      <c r="T2693" s="1">
        <f t="shared" si="1158"/>
        <v>32.227869561393319</v>
      </c>
      <c r="U2693" s="1">
        <f t="shared" si="1175"/>
        <v>4.1834934498040906E-3</v>
      </c>
      <c r="V2693" s="1">
        <f t="shared" si="1176"/>
        <v>-1.6773948486012557E-2</v>
      </c>
      <c r="W2693" s="1">
        <f t="shared" si="1177"/>
        <v>0.87266200192861887</v>
      </c>
      <c r="X2693" s="1">
        <f t="shared" si="1178"/>
        <v>0.1302104281077727</v>
      </c>
      <c r="Y2693" s="1">
        <f t="shared" si="1159"/>
        <v>3874.1363076923076</v>
      </c>
      <c r="Z2693" s="1">
        <f t="shared" si="1160"/>
        <v>3872.8388148148151</v>
      </c>
      <c r="AA2693" s="1">
        <f t="shared" si="1161"/>
        <v>1.2974928774924592</v>
      </c>
      <c r="AB2693" s="1">
        <f t="shared" si="1162"/>
        <v>1.2124877492881752</v>
      </c>
      <c r="AC2693" s="1">
        <f t="shared" si="1157"/>
        <v>3871.0446666666662</v>
      </c>
      <c r="AD2693" s="1">
        <f t="shared" si="1163"/>
        <v>3854.300666666667</v>
      </c>
      <c r="AE2693" s="1">
        <f t="shared" si="1164"/>
        <v>15.816799999999876</v>
      </c>
      <c r="AF2693" s="1">
        <f t="shared" si="1165"/>
        <v>70.574747525834823</v>
      </c>
      <c r="AG2693" s="1">
        <f t="shared" si="1179"/>
        <v>3875.0703999999996</v>
      </c>
      <c r="AH2693" s="1">
        <f t="shared" si="1182"/>
        <v>3878.3547142857137</v>
      </c>
      <c r="AI2693" s="1">
        <f t="shared" si="1166"/>
        <v>-3.2843142857141174</v>
      </c>
      <c r="AJ2693" s="1">
        <f t="shared" si="1180"/>
        <v>1</v>
      </c>
    </row>
    <row r="2694" spans="1:36" x14ac:dyDescent="0.2">
      <c r="A2694" s="1" t="s">
        <v>277</v>
      </c>
      <c r="B2694" s="1">
        <v>3886.25</v>
      </c>
      <c r="C2694" s="10">
        <v>3892.9479999999999</v>
      </c>
      <c r="D2694" s="1">
        <v>3905.9029999999998</v>
      </c>
      <c r="E2694" s="1">
        <v>3873.6550000000002</v>
      </c>
      <c r="F2694" s="1">
        <v>11066074300</v>
      </c>
      <c r="G2694" s="1">
        <v>198997711700.00003</v>
      </c>
      <c r="H2694" s="1">
        <f t="shared" si="1183"/>
        <v>75.630000000000109</v>
      </c>
      <c r="J2694" s="1">
        <f t="shared" si="1167"/>
        <v>3860.6573999999991</v>
      </c>
      <c r="K2694" s="1">
        <f t="shared" si="1168"/>
        <v>3879.3275999999992</v>
      </c>
      <c r="L2694" s="1">
        <f t="shared" si="1169"/>
        <v>3871.2474727272729</v>
      </c>
      <c r="M2694" s="1">
        <f t="shared" si="1170"/>
        <v>17.352460553457021</v>
      </c>
      <c r="N2694" s="1">
        <f t="shared" si="1171"/>
        <v>12.960962042539531</v>
      </c>
      <c r="O2694" s="1">
        <f t="shared" si="1172"/>
        <v>78.219254701810911</v>
      </c>
      <c r="P2694" s="1">
        <f t="shared" si="1173"/>
        <v>63.375921672482797</v>
      </c>
      <c r="Q2694" s="1">
        <f t="shared" si="1174"/>
        <v>2174918720.9562759</v>
      </c>
      <c r="R2694" s="1">
        <f t="shared" si="1181"/>
        <v>62.409999999999854</v>
      </c>
      <c r="S2694" s="1">
        <f t="shared" si="1156"/>
        <v>87.039037957460465</v>
      </c>
      <c r="T2694" s="1">
        <f t="shared" si="1158"/>
        <v>40.017427176428178</v>
      </c>
      <c r="U2694" s="1">
        <f t="shared" si="1175"/>
        <v>1.2969605553426293E-3</v>
      </c>
      <c r="V2694" s="1">
        <f t="shared" si="1176"/>
        <v>-7.0121886222266404E-5</v>
      </c>
      <c r="W2694" s="1">
        <f t="shared" si="1177"/>
        <v>0.83640159315873841</v>
      </c>
      <c r="X2694" s="1">
        <f t="shared" si="1178"/>
        <v>0.35110208274239851</v>
      </c>
      <c r="Y2694" s="1">
        <f t="shared" si="1159"/>
        <v>3888.6757692307688</v>
      </c>
      <c r="Z2694" s="1">
        <f t="shared" si="1160"/>
        <v>3888.2729999999997</v>
      </c>
      <c r="AA2694" s="1">
        <f t="shared" si="1161"/>
        <v>0.40276923076908133</v>
      </c>
      <c r="AB2694" s="1">
        <f t="shared" si="1162"/>
        <v>1.1185481481477837</v>
      </c>
      <c r="AC2694" s="1">
        <f t="shared" si="1157"/>
        <v>3890.835333333333</v>
      </c>
      <c r="AD2694" s="1">
        <f t="shared" si="1163"/>
        <v>3859.3253333333332</v>
      </c>
      <c r="AE2694" s="1">
        <f t="shared" si="1164"/>
        <v>18.06093333333315</v>
      </c>
      <c r="AF2694" s="1">
        <f t="shared" si="1165"/>
        <v>116.30997290653154</v>
      </c>
      <c r="AG2694" s="1">
        <f t="shared" si="1179"/>
        <v>3876.0891999999999</v>
      </c>
      <c r="AH2694" s="1">
        <f t="shared" si="1182"/>
        <v>3873.9305714285715</v>
      </c>
      <c r="AI2694" s="1">
        <f t="shared" si="1166"/>
        <v>2.1586285714283804</v>
      </c>
      <c r="AJ2694" s="1">
        <f t="shared" si="1180"/>
        <v>1</v>
      </c>
    </row>
    <row r="2695" spans="1:36" x14ac:dyDescent="0.2">
      <c r="A2695" s="1" t="s">
        <v>278</v>
      </c>
      <c r="B2695" s="1">
        <v>3913.4929999999999</v>
      </c>
      <c r="C2695" s="10">
        <v>3968.578</v>
      </c>
      <c r="D2695" s="1">
        <v>3974.875</v>
      </c>
      <c r="E2695" s="1">
        <v>3912.26</v>
      </c>
      <c r="F2695" s="1">
        <v>11650239500</v>
      </c>
      <c r="G2695" s="1">
        <v>256312608299.99997</v>
      </c>
      <c r="H2695" s="1">
        <f t="shared" si="1183"/>
        <v>12.311000000000149</v>
      </c>
      <c r="J2695" s="1">
        <f t="shared" si="1167"/>
        <v>3874.4614000000001</v>
      </c>
      <c r="K2695" s="1">
        <f t="shared" si="1168"/>
        <v>3880.2404000000001</v>
      </c>
      <c r="L2695" s="1">
        <f t="shared" si="1169"/>
        <v>3890.8694</v>
      </c>
      <c r="M2695" s="1">
        <f t="shared" si="1170"/>
        <v>4.3841815776648474</v>
      </c>
      <c r="N2695" s="1">
        <f t="shared" si="1171"/>
        <v>3.7276677361685162</v>
      </c>
      <c r="O2695" s="1">
        <f t="shared" si="1172"/>
        <v>89.504219789406875</v>
      </c>
      <c r="P2695" s="1">
        <f t="shared" si="1173"/>
        <v>83.044961618131026</v>
      </c>
      <c r="Q2695" s="1">
        <f t="shared" si="1174"/>
        <v>9306981234.9995823</v>
      </c>
      <c r="R2695" s="1">
        <f t="shared" si="1181"/>
        <v>132.55000000000018</v>
      </c>
      <c r="S2695" s="1">
        <f t="shared" si="1156"/>
        <v>96.272332263831487</v>
      </c>
      <c r="T2695" s="1">
        <f t="shared" si="1158"/>
        <v>48.651030227979959</v>
      </c>
      <c r="U2695" s="1">
        <f t="shared" si="1175"/>
        <v>1.9057203864961229E-2</v>
      </c>
      <c r="V2695" s="1">
        <f t="shared" si="1176"/>
        <v>3.6448258129958722E-2</v>
      </c>
      <c r="W2695" s="1">
        <f t="shared" si="1177"/>
        <v>2.4291531204827548</v>
      </c>
      <c r="X2695" s="1">
        <f t="shared" si="1178"/>
        <v>2.2766012126465109</v>
      </c>
      <c r="Y2695" s="1">
        <f t="shared" si="1159"/>
        <v>3904.5833846153846</v>
      </c>
      <c r="Z2695" s="1">
        <f t="shared" si="1160"/>
        <v>3898.5502222222221</v>
      </c>
      <c r="AA2695" s="1">
        <f t="shared" si="1161"/>
        <v>6.0331623931624563</v>
      </c>
      <c r="AB2695" s="1">
        <f t="shared" si="1162"/>
        <v>1.5288478632477565</v>
      </c>
      <c r="AC2695" s="1">
        <f t="shared" si="1157"/>
        <v>3951.9043333333334</v>
      </c>
      <c r="AD2695" s="1">
        <f t="shared" si="1163"/>
        <v>3870.9934666666668</v>
      </c>
      <c r="AE2695" s="1">
        <f t="shared" si="1164"/>
        <v>22.711933333333217</v>
      </c>
      <c r="AF2695" s="1">
        <f t="shared" si="1165"/>
        <v>237.49883810468808</v>
      </c>
      <c r="AG2695" s="1">
        <f t="shared" si="1179"/>
        <v>3895.5520000000006</v>
      </c>
      <c r="AH2695" s="1">
        <f t="shared" si="1182"/>
        <v>3875.1154999999999</v>
      </c>
      <c r="AI2695" s="1">
        <f t="shared" si="1166"/>
        <v>20.436500000000706</v>
      </c>
      <c r="AJ2695" s="1">
        <f t="shared" si="1180"/>
        <v>1</v>
      </c>
    </row>
    <row r="2696" spans="1:36" x14ac:dyDescent="0.2">
      <c r="A2696" s="1" t="s">
        <v>279</v>
      </c>
      <c r="B2696" s="1">
        <v>3969.549</v>
      </c>
      <c r="C2696" s="10">
        <v>3980.8890000000001</v>
      </c>
      <c r="D2696" s="1">
        <v>4000.4140000000002</v>
      </c>
      <c r="E2696" s="1">
        <v>3966.47</v>
      </c>
      <c r="F2696" s="1">
        <v>11095303799.999998</v>
      </c>
      <c r="G2696" s="1">
        <v>235744305600</v>
      </c>
      <c r="H2696" s="1">
        <f t="shared" si="1183"/>
        <v>32.230999999999767</v>
      </c>
      <c r="J2696" s="1">
        <f t="shared" si="1167"/>
        <v>3888.9475000000007</v>
      </c>
      <c r="K2696" s="1">
        <f t="shared" si="1168"/>
        <v>3882.1670666666669</v>
      </c>
      <c r="L2696" s="1">
        <f t="shared" si="1169"/>
        <v>3910.2198727272735</v>
      </c>
      <c r="M2696" s="1">
        <f t="shared" si="1170"/>
        <v>11.541712725144709</v>
      </c>
      <c r="N2696" s="1">
        <f t="shared" si="1171"/>
        <v>10.040367161185856</v>
      </c>
      <c r="O2696" s="1">
        <f t="shared" si="1172"/>
        <v>100</v>
      </c>
      <c r="P2696" s="1">
        <f t="shared" si="1173"/>
        <v>85.043722601398926</v>
      </c>
      <c r="Q2696" s="1">
        <f t="shared" si="1174"/>
        <v>-1669002510.0988898</v>
      </c>
      <c r="R2696" s="1">
        <f t="shared" si="1181"/>
        <v>152.67000000000007</v>
      </c>
      <c r="S2696" s="1">
        <f t="shared" si="1156"/>
        <v>89.959632838814144</v>
      </c>
      <c r="T2696" s="1">
        <f t="shared" si="1158"/>
        <v>56.367190340501622</v>
      </c>
      <c r="U2696" s="1">
        <f t="shared" si="1175"/>
        <v>3.0925253128133313E-3</v>
      </c>
      <c r="V2696" s="1">
        <f t="shared" si="1176"/>
        <v>3.9250622236354296E-2</v>
      </c>
      <c r="W2696" s="1">
        <f t="shared" si="1177"/>
        <v>2.3641743685148602</v>
      </c>
      <c r="X2696" s="1">
        <f t="shared" si="1178"/>
        <v>2.5429594254452978</v>
      </c>
      <c r="Y2696" s="1">
        <f t="shared" si="1159"/>
        <v>3970.4719999999998</v>
      </c>
      <c r="Z2696" s="1">
        <f t="shared" si="1160"/>
        <v>3969.4899259259255</v>
      </c>
      <c r="AA2696" s="1">
        <f t="shared" si="1161"/>
        <v>0.98207407407426217</v>
      </c>
      <c r="AB2696" s="1">
        <f t="shared" si="1162"/>
        <v>5.0229447293448182</v>
      </c>
      <c r="AC2696" s="1">
        <f t="shared" si="1157"/>
        <v>3982.5909999999999</v>
      </c>
      <c r="AD2696" s="1">
        <f t="shared" si="1163"/>
        <v>3884.6027000000004</v>
      </c>
      <c r="AE2696" s="1">
        <f t="shared" si="1164"/>
        <v>34.304513333333489</v>
      </c>
      <c r="AF2696" s="1">
        <f t="shared" si="1165"/>
        <v>190.42839260995024</v>
      </c>
      <c r="AG2696" s="1">
        <f t="shared" si="1179"/>
        <v>3920.3896</v>
      </c>
      <c r="AH2696" s="1">
        <f t="shared" si="1182"/>
        <v>3877.0199285714284</v>
      </c>
      <c r="AI2696" s="1">
        <f t="shared" si="1166"/>
        <v>43.369671428571564</v>
      </c>
      <c r="AJ2696" s="1">
        <f t="shared" si="1180"/>
        <v>1</v>
      </c>
    </row>
    <row r="2697" spans="1:36" x14ac:dyDescent="0.2">
      <c r="A2697" s="1" t="s">
        <v>280</v>
      </c>
      <c r="B2697" s="1">
        <v>3998.5279999999998</v>
      </c>
      <c r="C2697" s="10">
        <v>4013.12</v>
      </c>
      <c r="D2697" s="1">
        <v>4023.09</v>
      </c>
      <c r="E2697" s="1">
        <v>3990.7069999999999</v>
      </c>
      <c r="F2697" s="1">
        <v>11705442500</v>
      </c>
      <c r="G2697" s="1">
        <v>233212426500</v>
      </c>
      <c r="H2697" s="1">
        <f t="shared" si="1183"/>
        <v>4.3540000000002692</v>
      </c>
      <c r="J2697" s="1">
        <f t="shared" si="1167"/>
        <v>3907.4376000000011</v>
      </c>
      <c r="K2697" s="1">
        <f t="shared" si="1168"/>
        <v>3886.0932666666663</v>
      </c>
      <c r="L2697" s="1">
        <f t="shared" si="1169"/>
        <v>3932.7966909090919</v>
      </c>
      <c r="M2697" s="1">
        <f t="shared" si="1170"/>
        <v>5.1969037504236448</v>
      </c>
      <c r="N2697" s="1">
        <f t="shared" si="1171"/>
        <v>5.0978928368726635</v>
      </c>
      <c r="O2697" s="1">
        <f t="shared" si="1172"/>
        <v>100</v>
      </c>
      <c r="P2697" s="1">
        <f t="shared" si="1173"/>
        <v>84.978216447546131</v>
      </c>
      <c r="Q2697" s="1">
        <f t="shared" si="1174"/>
        <v>4497755644.2422247</v>
      </c>
      <c r="R2697" s="1">
        <f t="shared" si="1181"/>
        <v>169.63099999999986</v>
      </c>
      <c r="S2697" s="1">
        <f t="shared" si="1156"/>
        <v>94.90210716312734</v>
      </c>
      <c r="T2697" s="1">
        <f t="shared" si="1158"/>
        <v>64.602640064274183</v>
      </c>
      <c r="U2697" s="1">
        <f t="shared" si="1175"/>
        <v>8.0314069850888504E-3</v>
      </c>
      <c r="V2697" s="1">
        <f t="shared" si="1176"/>
        <v>4.6165460731777797E-2</v>
      </c>
      <c r="W2697" s="1">
        <f t="shared" si="1177"/>
        <v>2.7046471580249611</v>
      </c>
      <c r="X2697" s="1">
        <f t="shared" si="1178"/>
        <v>3.2687515357111332</v>
      </c>
      <c r="Y2697" s="1">
        <f t="shared" si="1159"/>
        <v>3985.8476153846159</v>
      </c>
      <c r="Z2697" s="1">
        <f t="shared" si="1160"/>
        <v>3983.2764814814818</v>
      </c>
      <c r="AA2697" s="1">
        <f t="shared" si="1161"/>
        <v>2.5711339031340685</v>
      </c>
      <c r="AB2697" s="1">
        <f t="shared" si="1162"/>
        <v>1.2998860398862235</v>
      </c>
      <c r="AC2697" s="1">
        <f t="shared" si="1157"/>
        <v>4008.9723333333332</v>
      </c>
      <c r="AD2697" s="1">
        <f t="shared" si="1163"/>
        <v>3902.7495333333327</v>
      </c>
      <c r="AE2697" s="1">
        <f t="shared" si="1164"/>
        <v>47.043813333333176</v>
      </c>
      <c r="AF2697" s="1">
        <f t="shared" si="1165"/>
        <v>150.53031415253866</v>
      </c>
      <c r="AG2697" s="1">
        <f t="shared" si="1179"/>
        <v>3948.6867999999995</v>
      </c>
      <c r="AH2697" s="1">
        <f t="shared" si="1182"/>
        <v>3885.584142857143</v>
      </c>
      <c r="AI2697" s="1">
        <f t="shared" si="1166"/>
        <v>63.102657142856515</v>
      </c>
      <c r="AJ2697" s="1">
        <f t="shared" si="1180"/>
        <v>1</v>
      </c>
    </row>
    <row r="2698" spans="1:36" x14ac:dyDescent="0.2">
      <c r="A2698" s="1" t="s">
        <v>281</v>
      </c>
      <c r="B2698" s="1">
        <v>4014.7130000000002</v>
      </c>
      <c r="C2698" s="10">
        <v>4017.4740000000002</v>
      </c>
      <c r="D2698" s="1">
        <v>4030.4569999999999</v>
      </c>
      <c r="E2698" s="1">
        <v>4002.23</v>
      </c>
      <c r="F2698" s="1">
        <v>10175114100</v>
      </c>
      <c r="G2698" s="1">
        <v>214871166200</v>
      </c>
      <c r="H2698" s="1">
        <f t="shared" si="1183"/>
        <v>-7.443000000000211</v>
      </c>
      <c r="J2698" s="1">
        <f t="shared" si="1167"/>
        <v>3924.8361000000004</v>
      </c>
      <c r="K2698" s="1">
        <f t="shared" si="1168"/>
        <v>3894.3768</v>
      </c>
      <c r="L2698" s="1">
        <f t="shared" si="1169"/>
        <v>3952.8033090909084</v>
      </c>
      <c r="M2698" s="1">
        <f t="shared" si="1170"/>
        <v>6.5171776800592944</v>
      </c>
      <c r="N2698" s="1">
        <f t="shared" si="1171"/>
        <v>6.5171776800592944</v>
      </c>
      <c r="O2698" s="1">
        <f t="shared" si="1172"/>
        <v>94.567866995577091</v>
      </c>
      <c r="P2698" s="1">
        <f t="shared" si="1173"/>
        <v>85.098299640159993</v>
      </c>
      <c r="Q2698" s="1">
        <f t="shared" si="1174"/>
        <v>815032875.61924422</v>
      </c>
      <c r="R2698" s="1">
        <f t="shared" si="1181"/>
        <v>129.62000000000035</v>
      </c>
      <c r="S2698" s="1">
        <f t="shared" si="1156"/>
        <v>93.482822319940709</v>
      </c>
      <c r="T2698" s="1">
        <f t="shared" si="1158"/>
        <v>71.700174345264287</v>
      </c>
      <c r="U2698" s="1">
        <f t="shared" si="1175"/>
        <v>1.0837655701070547E-3</v>
      </c>
      <c r="V2698" s="1">
        <f t="shared" si="1176"/>
        <v>4.9436826889997704E-2</v>
      </c>
      <c r="W2698" s="1">
        <f t="shared" si="1177"/>
        <v>2.3602998351956583</v>
      </c>
      <c r="X2698" s="1">
        <f t="shared" si="1178"/>
        <v>3.160895987260405</v>
      </c>
      <c r="Y2698" s="1">
        <f t="shared" si="1159"/>
        <v>4013.7898461538462</v>
      </c>
      <c r="Z2698" s="1">
        <f t="shared" si="1160"/>
        <v>4013.4425185185182</v>
      </c>
      <c r="AA2698" s="1">
        <f t="shared" si="1161"/>
        <v>0.34732763532792887</v>
      </c>
      <c r="AB2698" s="1">
        <f t="shared" si="1162"/>
        <v>2.1263726495728408</v>
      </c>
      <c r="AC2698" s="1">
        <f t="shared" si="1157"/>
        <v>4016.7203333333332</v>
      </c>
      <c r="AD2698" s="1">
        <f t="shared" si="1163"/>
        <v>3920.1610666666661</v>
      </c>
      <c r="AE2698" s="1">
        <f t="shared" si="1164"/>
        <v>55.908746666666637</v>
      </c>
      <c r="AF2698" s="1">
        <f t="shared" si="1165"/>
        <v>115.13912989007224</v>
      </c>
      <c r="AG2698" s="1">
        <f t="shared" si="1179"/>
        <v>3974.6017999999995</v>
      </c>
      <c r="AH2698" s="1">
        <f t="shared" si="1182"/>
        <v>3899.0453571428575</v>
      </c>
      <c r="AI2698" s="1">
        <f t="shared" si="1166"/>
        <v>75.556442857141974</v>
      </c>
      <c r="AJ2698" s="1">
        <f t="shared" si="1180"/>
        <v>0</v>
      </c>
    </row>
    <row r="2699" spans="1:36" x14ac:dyDescent="0.2">
      <c r="A2699" s="1" t="s">
        <v>282</v>
      </c>
      <c r="B2699" s="1">
        <v>4019.884</v>
      </c>
      <c r="C2699" s="10">
        <v>4010.0309999999999</v>
      </c>
      <c r="D2699" s="1">
        <v>4043.3989999999999</v>
      </c>
      <c r="E2699" s="1">
        <v>4008.0149999999999</v>
      </c>
      <c r="F2699" s="1">
        <v>9999788900</v>
      </c>
      <c r="G2699" s="1">
        <v>203000263000</v>
      </c>
      <c r="H2699" s="1">
        <f t="shared" si="1183"/>
        <v>7.8380000000001928</v>
      </c>
      <c r="J2699" s="1">
        <f t="shared" si="1167"/>
        <v>3937.0538000000001</v>
      </c>
      <c r="K2699" s="1">
        <f t="shared" si="1168"/>
        <v>3906.4444000000003</v>
      </c>
      <c r="L2699" s="1">
        <f t="shared" si="1169"/>
        <v>3968.29329090909</v>
      </c>
      <c r="M2699" s="1">
        <f t="shared" si="1170"/>
        <v>19.657837684984447</v>
      </c>
      <c r="N2699" s="1">
        <f t="shared" si="1171"/>
        <v>15.728197441481159</v>
      </c>
      <c r="O2699" s="1">
        <f t="shared" si="1172"/>
        <v>94.67623223443735</v>
      </c>
      <c r="P2699" s="1">
        <f t="shared" si="1173"/>
        <v>84.658070055491081</v>
      </c>
      <c r="Q2699" s="1">
        <f t="shared" si="1174"/>
        <v>-8860314876.5769424</v>
      </c>
      <c r="R2699" s="1">
        <f t="shared" si="1181"/>
        <v>138.76699999999983</v>
      </c>
      <c r="S2699" s="1">
        <f t="shared" ref="S2699:S2762" si="1184">(C2699-MIN(E2690:E2699))/(MAX(D2690:D2699)-MIN(E2690:E2699))*100</f>
        <v>84.271802558518843</v>
      </c>
      <c r="T2699" s="1">
        <f t="shared" si="1158"/>
        <v>75.216659051649501</v>
      </c>
      <c r="U2699" s="1">
        <f t="shared" si="1175"/>
        <v>-1.8560953768188353E-3</v>
      </c>
      <c r="V2699" s="1">
        <f t="shared" si="1176"/>
        <v>4.3330942276665792E-2</v>
      </c>
      <c r="W2699" s="1">
        <f t="shared" si="1177"/>
        <v>1.8535992573939377</v>
      </c>
      <c r="X2699" s="1">
        <f t="shared" si="1178"/>
        <v>2.6516849951838459</v>
      </c>
      <c r="Y2699" s="1">
        <f t="shared" si="1159"/>
        <v>4016.3289230769228</v>
      </c>
      <c r="Z2699" s="1">
        <f t="shared" si="1160"/>
        <v>4016.9226666666668</v>
      </c>
      <c r="AA2699" s="1">
        <f t="shared" si="1161"/>
        <v>-0.5937435897440082</v>
      </c>
      <c r="AB2699" s="1">
        <f t="shared" si="1162"/>
        <v>0.15911339031354144</v>
      </c>
      <c r="AC2699" s="1">
        <f t="shared" ref="AC2699:AC2762" si="1185">(C2699+D2699+E2699)/3</f>
        <v>4020.4816666666666</v>
      </c>
      <c r="AD2699" s="1">
        <f t="shared" si="1163"/>
        <v>3934.3330999999998</v>
      </c>
      <c r="AE2699" s="1">
        <f t="shared" si="1164"/>
        <v>61.800833333333415</v>
      </c>
      <c r="AF2699" s="1">
        <f t="shared" si="1165"/>
        <v>92.93139700561386</v>
      </c>
      <c r="AG2699" s="1">
        <f t="shared" si="1179"/>
        <v>3998.0183999999999</v>
      </c>
      <c r="AH2699" s="1">
        <f t="shared" si="1182"/>
        <v>3911.8662857142867</v>
      </c>
      <c r="AI2699" s="1">
        <f t="shared" si="1166"/>
        <v>86.152114285713196</v>
      </c>
      <c r="AJ2699" s="1">
        <f t="shared" si="1180"/>
        <v>1</v>
      </c>
    </row>
    <row r="2700" spans="1:36" x14ac:dyDescent="0.2">
      <c r="A2700" s="1" t="s">
        <v>283</v>
      </c>
      <c r="B2700" s="1">
        <v>4021.7550000000001</v>
      </c>
      <c r="C2700" s="10">
        <v>4017.8690000000001</v>
      </c>
      <c r="D2700" s="1">
        <v>4030.288</v>
      </c>
      <c r="E2700" s="1">
        <v>4003.5079999999998</v>
      </c>
      <c r="F2700" s="1">
        <v>9055262700</v>
      </c>
      <c r="G2700" s="1">
        <v>183686268100</v>
      </c>
      <c r="H2700" s="1">
        <f t="shared" si="1183"/>
        <v>56.507999999999811</v>
      </c>
      <c r="J2700" s="1">
        <f t="shared" si="1167"/>
        <v>3951.7143000000005</v>
      </c>
      <c r="K2700" s="1">
        <f t="shared" si="1168"/>
        <v>3918.9331333333339</v>
      </c>
      <c r="L2700" s="1">
        <f t="shared" si="1169"/>
        <v>3982.9869636363642</v>
      </c>
      <c r="M2700" s="1">
        <f t="shared" si="1170"/>
        <v>19.467892846521483</v>
      </c>
      <c r="N2700" s="1">
        <f t="shared" si="1171"/>
        <v>12.033711360615282</v>
      </c>
      <c r="O2700" s="1">
        <f t="shared" si="1172"/>
        <v>93.832704975763193</v>
      </c>
      <c r="P2700" s="1">
        <f t="shared" si="1173"/>
        <v>85.364503346415646</v>
      </c>
      <c r="Q2700" s="1">
        <f t="shared" si="1174"/>
        <v>656658706.62449777</v>
      </c>
      <c r="R2700" s="1">
        <f t="shared" si="1181"/>
        <v>161.16800000000012</v>
      </c>
      <c r="S2700" s="1">
        <f t="shared" si="1184"/>
        <v>87.966288639384715</v>
      </c>
      <c r="T2700" s="1">
        <f t="shared" si="1158"/>
        <v>79.946832514919308</v>
      </c>
      <c r="U2700" s="1">
        <f t="shared" si="1175"/>
        <v>1.9507853541268251E-3</v>
      </c>
      <c r="V2700" s="1">
        <f t="shared" si="1176"/>
        <v>3.3441327786485897E-2</v>
      </c>
      <c r="W2700" s="1">
        <f t="shared" si="1177"/>
        <v>1.6740759826690808</v>
      </c>
      <c r="X2700" s="1">
        <f t="shared" si="1178"/>
        <v>2.5245612339017938</v>
      </c>
      <c r="Y2700" s="1">
        <f t="shared" si="1159"/>
        <v>4011.2368461538463</v>
      </c>
      <c r="Z2700" s="1">
        <f t="shared" si="1160"/>
        <v>4010.6115925925924</v>
      </c>
      <c r="AA2700" s="1">
        <f t="shared" si="1161"/>
        <v>0.62525356125388498</v>
      </c>
      <c r="AB2700" s="1">
        <f t="shared" si="1162"/>
        <v>-0.34994415954442959</v>
      </c>
      <c r="AC2700" s="1">
        <f t="shared" si="1185"/>
        <v>4017.2216666666668</v>
      </c>
      <c r="AD2700" s="1">
        <f t="shared" si="1163"/>
        <v>3949.0243999999993</v>
      </c>
      <c r="AE2700" s="1">
        <f t="shared" si="1164"/>
        <v>60.748986666666859</v>
      </c>
      <c r="AF2700" s="1">
        <f t="shared" si="1165"/>
        <v>74.840498482572499</v>
      </c>
      <c r="AG2700" s="1">
        <f t="shared" si="1179"/>
        <v>4007.8765999999996</v>
      </c>
      <c r="AH2700" s="1">
        <f t="shared" si="1182"/>
        <v>3924.8549285714294</v>
      </c>
      <c r="AI2700" s="1">
        <f t="shared" si="1166"/>
        <v>83.021671428570244</v>
      </c>
      <c r="AJ2700" s="1">
        <f t="shared" si="1180"/>
        <v>1</v>
      </c>
    </row>
    <row r="2701" spans="1:36" x14ac:dyDescent="0.2">
      <c r="A2701" s="1" t="s">
        <v>284</v>
      </c>
      <c r="B2701" s="1">
        <v>4032.2910000000002</v>
      </c>
      <c r="C2701" s="10">
        <v>4074.377</v>
      </c>
      <c r="D2701" s="1">
        <v>4074.377</v>
      </c>
      <c r="E2701" s="1">
        <v>4027.886</v>
      </c>
      <c r="F2701" s="1">
        <v>9587189600</v>
      </c>
      <c r="G2701" s="1">
        <v>212173997500</v>
      </c>
      <c r="H2701" s="1">
        <f t="shared" si="1183"/>
        <v>63.586999999999989</v>
      </c>
      <c r="J2701" s="1">
        <f t="shared" si="1167"/>
        <v>3973.4819000000002</v>
      </c>
      <c r="K2701" s="1">
        <f t="shared" si="1168"/>
        <v>3934.8230666666673</v>
      </c>
      <c r="L2701" s="1">
        <f t="shared" si="1169"/>
        <v>4005.2892727272733</v>
      </c>
      <c r="M2701" s="1">
        <f t="shared" si="1170"/>
        <v>0</v>
      </c>
      <c r="N2701" s="1">
        <f t="shared" si="1171"/>
        <v>0</v>
      </c>
      <c r="O2701" s="1">
        <f t="shared" si="1172"/>
        <v>95.671693000156893</v>
      </c>
      <c r="P2701" s="1">
        <f t="shared" si="1173"/>
        <v>92.917557094672787</v>
      </c>
      <c r="Q2701" s="1">
        <f t="shared" si="1174"/>
        <v>9587189600</v>
      </c>
      <c r="R2701" s="1">
        <f t="shared" si="1181"/>
        <v>202.74299999999994</v>
      </c>
      <c r="S2701" s="1">
        <f t="shared" si="1184"/>
        <v>100</v>
      </c>
      <c r="T2701" s="1">
        <f t="shared" si="1158"/>
        <v>86.787056896841747</v>
      </c>
      <c r="U2701" s="1">
        <f t="shared" si="1175"/>
        <v>1.3869114222861511E-2</v>
      </c>
      <c r="V2701" s="1">
        <f t="shared" si="1176"/>
        <v>5.2466842870958895E-2</v>
      </c>
      <c r="W2701" s="1">
        <f t="shared" si="1177"/>
        <v>2.5392112645586664</v>
      </c>
      <c r="X2701" s="1">
        <f t="shared" si="1178"/>
        <v>3.546638081786837</v>
      </c>
      <c r="Y2701" s="1">
        <f t="shared" si="1159"/>
        <v>4026.5625384615387</v>
      </c>
      <c r="Z2701" s="1">
        <f t="shared" si="1160"/>
        <v>4022.0547777777779</v>
      </c>
      <c r="AA2701" s="1">
        <f t="shared" si="1161"/>
        <v>4.5077606837608073</v>
      </c>
      <c r="AB2701" s="1">
        <f t="shared" si="1162"/>
        <v>1.4017549857552694</v>
      </c>
      <c r="AC2701" s="1">
        <f t="shared" si="1185"/>
        <v>4058.8799999999997</v>
      </c>
      <c r="AD2701" s="1">
        <f t="shared" si="1163"/>
        <v>3969.4632666666666</v>
      </c>
      <c r="AE2701" s="1">
        <f t="shared" si="1164"/>
        <v>57.617480000000022</v>
      </c>
      <c r="AF2701" s="1">
        <f t="shared" si="1165"/>
        <v>103.4601922117304</v>
      </c>
      <c r="AG2701" s="1">
        <f t="shared" si="1179"/>
        <v>4026.5742</v>
      </c>
      <c r="AH2701" s="1">
        <f t="shared" si="1182"/>
        <v>3942.4376428571441</v>
      </c>
      <c r="AI2701" s="1">
        <f t="shared" si="1166"/>
        <v>84.136557142855963</v>
      </c>
      <c r="AJ2701" s="1">
        <f t="shared" si="1180"/>
        <v>1</v>
      </c>
    </row>
    <row r="2702" spans="1:36" x14ac:dyDescent="0.2">
      <c r="A2702" s="1" t="s">
        <v>285</v>
      </c>
      <c r="B2702" s="1">
        <v>4077.8789999999999</v>
      </c>
      <c r="C2702" s="10">
        <v>4137.9639999999999</v>
      </c>
      <c r="D2702" s="1">
        <v>4177.1040000000003</v>
      </c>
      <c r="E2702" s="1">
        <v>4076.6390000000001</v>
      </c>
      <c r="F2702" s="1">
        <v>15139545500</v>
      </c>
      <c r="G2702" s="1">
        <v>319007749400</v>
      </c>
      <c r="H2702" s="1">
        <f t="shared" si="1183"/>
        <v>-0.72199999999975262</v>
      </c>
      <c r="J2702" s="1">
        <f t="shared" si="1167"/>
        <v>4000.1148999999991</v>
      </c>
      <c r="K2702" s="1">
        <f t="shared" si="1168"/>
        <v>3955.4727333333344</v>
      </c>
      <c r="L2702" s="1">
        <f t="shared" si="1169"/>
        <v>4035.1951090909097</v>
      </c>
      <c r="M2702" s="1">
        <f t="shared" si="1170"/>
        <v>20.998192030987756</v>
      </c>
      <c r="N2702" s="1">
        <f t="shared" si="1171"/>
        <v>11.316750467676217</v>
      </c>
      <c r="O2702" s="1">
        <f t="shared" si="1172"/>
        <v>94.186626035941131</v>
      </c>
      <c r="P2702" s="1">
        <f t="shared" si="1173"/>
        <v>97.2496471531406</v>
      </c>
      <c r="Q2702" s="1">
        <f t="shared" si="1174"/>
        <v>3343162463.7186265</v>
      </c>
      <c r="R2702" s="1">
        <f t="shared" si="1181"/>
        <v>250.06500000000005</v>
      </c>
      <c r="S2702" s="1">
        <f t="shared" si="1184"/>
        <v>88.683249532323785</v>
      </c>
      <c r="T2702" s="1">
        <f t="shared" si="1158"/>
        <v>91.565890569465992</v>
      </c>
      <c r="U2702" s="1">
        <f t="shared" si="1175"/>
        <v>1.5366735911670568E-2</v>
      </c>
      <c r="V2702" s="1">
        <f t="shared" si="1176"/>
        <v>7.2928391389428401E-2</v>
      </c>
      <c r="W2702" s="1">
        <f t="shared" si="1177"/>
        <v>3.4461285099585721</v>
      </c>
      <c r="X2702" s="1">
        <f t="shared" si="1178"/>
        <v>4.613639859751415</v>
      </c>
      <c r="Y2702" s="1">
        <f t="shared" si="1159"/>
        <v>4084.1596153846149</v>
      </c>
      <c r="Z2702" s="1">
        <f t="shared" si="1160"/>
        <v>4079.0871481481486</v>
      </c>
      <c r="AA2702" s="1">
        <f t="shared" si="1161"/>
        <v>5.0724672364663093</v>
      </c>
      <c r="AB2702" s="1">
        <f t="shared" si="1162"/>
        <v>4.6207019943019079</v>
      </c>
      <c r="AC2702" s="1">
        <f t="shared" si="1185"/>
        <v>4130.5689999999995</v>
      </c>
      <c r="AD2702" s="1">
        <f t="shared" si="1163"/>
        <v>3994.9220333333333</v>
      </c>
      <c r="AE2702" s="1">
        <f t="shared" si="1164"/>
        <v>56.662559999999985</v>
      </c>
      <c r="AF2702" s="1">
        <f t="shared" si="1165"/>
        <v>159.59623269953008</v>
      </c>
      <c r="AG2702" s="1">
        <f t="shared" si="1179"/>
        <v>4051.5430000000001</v>
      </c>
      <c r="AH2702" s="1">
        <f t="shared" si="1182"/>
        <v>3963.4715714285717</v>
      </c>
      <c r="AI2702" s="1">
        <f t="shared" si="1166"/>
        <v>88.071428571428442</v>
      </c>
      <c r="AJ2702" s="1">
        <f t="shared" si="1180"/>
        <v>0</v>
      </c>
    </row>
    <row r="2703" spans="1:36" x14ac:dyDescent="0.2">
      <c r="A2703" s="1" t="s">
        <v>286</v>
      </c>
      <c r="B2703" s="1">
        <v>4138.8429999999998</v>
      </c>
      <c r="C2703" s="10">
        <v>4137.2420000000002</v>
      </c>
      <c r="D2703" s="1">
        <v>4148.5839999999998</v>
      </c>
      <c r="E2703" s="1">
        <v>4118.1570000000002</v>
      </c>
      <c r="F2703" s="1">
        <v>9547904000</v>
      </c>
      <c r="G2703" s="1">
        <v>204381576500</v>
      </c>
      <c r="H2703" s="1">
        <f t="shared" si="1183"/>
        <v>-6.9279999999998836</v>
      </c>
      <c r="J2703" s="1">
        <f t="shared" si="1167"/>
        <v>4025.0491999999999</v>
      </c>
      <c r="K2703" s="1">
        <f t="shared" si="1168"/>
        <v>3975.0562666666669</v>
      </c>
      <c r="L2703" s="1">
        <f t="shared" si="1169"/>
        <v>4060.1273090909085</v>
      </c>
      <c r="M2703" s="1">
        <f t="shared" si="1170"/>
        <v>22.794697896771403</v>
      </c>
      <c r="N2703" s="1">
        <f t="shared" si="1171"/>
        <v>13.136309561079479</v>
      </c>
      <c r="O2703" s="1">
        <f t="shared" si="1172"/>
        <v>89.447373204871937</v>
      </c>
      <c r="P2703" s="1">
        <f t="shared" si="1173"/>
        <v>94.775086026046722</v>
      </c>
      <c r="Q2703" s="1">
        <f t="shared" si="1174"/>
        <v>2429730853.2554812</v>
      </c>
      <c r="R2703" s="1">
        <f t="shared" si="1181"/>
        <v>244.29400000000032</v>
      </c>
      <c r="S2703" s="1">
        <f t="shared" si="1184"/>
        <v>86.863690438920514</v>
      </c>
      <c r="T2703" s="1">
        <f t="shared" si="1158"/>
        <v>90.944096371232192</v>
      </c>
      <c r="U2703" s="1">
        <f t="shared" si="1175"/>
        <v>-1.7451239255517384E-4</v>
      </c>
      <c r="V2703" s="1">
        <f t="shared" si="1176"/>
        <v>6.8603592178392944E-2</v>
      </c>
      <c r="W2703" s="1">
        <f t="shared" si="1177"/>
        <v>2.7873646861260792</v>
      </c>
      <c r="X2703" s="1">
        <f t="shared" si="1178"/>
        <v>4.0800864806207162</v>
      </c>
      <c r="Y2703" s="1">
        <f t="shared" si="1159"/>
        <v>4137.8529230769227</v>
      </c>
      <c r="Z2703" s="1">
        <f t="shared" si="1160"/>
        <v>4137.910518518519</v>
      </c>
      <c r="AA2703" s="1">
        <f t="shared" si="1161"/>
        <v>-5.7595441596276942E-2</v>
      </c>
      <c r="AB2703" s="1">
        <f t="shared" si="1162"/>
        <v>4.0464547008537917</v>
      </c>
      <c r="AC2703" s="1">
        <f t="shared" si="1185"/>
        <v>4134.6610000000001</v>
      </c>
      <c r="AD2703" s="1">
        <f t="shared" si="1163"/>
        <v>4021.2836666666672</v>
      </c>
      <c r="AE2703" s="1">
        <f t="shared" si="1164"/>
        <v>52.051800000000185</v>
      </c>
      <c r="AF2703" s="1">
        <f t="shared" si="1165"/>
        <v>145.2109031558723</v>
      </c>
      <c r="AG2703" s="1">
        <f t="shared" si="1179"/>
        <v>4075.4965999999999</v>
      </c>
      <c r="AH2703" s="1">
        <f t="shared" si="1182"/>
        <v>3981.2849999999999</v>
      </c>
      <c r="AI2703" s="1">
        <f t="shared" si="1166"/>
        <v>94.211600000000089</v>
      </c>
      <c r="AJ2703" s="1">
        <f t="shared" si="1180"/>
        <v>0</v>
      </c>
    </row>
    <row r="2704" spans="1:36" x14ac:dyDescent="0.2">
      <c r="A2704" s="1" t="s">
        <v>287</v>
      </c>
      <c r="B2704" s="1">
        <v>4140.1019999999999</v>
      </c>
      <c r="C2704" s="10">
        <v>4130.3140000000003</v>
      </c>
      <c r="D2704" s="1">
        <v>4151.4579999999996</v>
      </c>
      <c r="E2704" s="1">
        <v>4125.7690000000002</v>
      </c>
      <c r="F2704" s="1">
        <v>8420064500</v>
      </c>
      <c r="G2704" s="1">
        <v>172126171800</v>
      </c>
      <c r="H2704" s="1">
        <f t="shared" si="1183"/>
        <v>25.693999999999505</v>
      </c>
      <c r="J2704" s="1">
        <f t="shared" si="1167"/>
        <v>4048.7858000000001</v>
      </c>
      <c r="K2704" s="1">
        <f t="shared" si="1168"/>
        <v>3991.2202666666662</v>
      </c>
      <c r="L2704" s="1">
        <f t="shared" si="1169"/>
        <v>4079.2663636363636</v>
      </c>
      <c r="M2704" s="1">
        <f t="shared" si="1170"/>
        <v>26.953386022719329</v>
      </c>
      <c r="N2704" s="1">
        <f t="shared" si="1171"/>
        <v>17.667003972149626</v>
      </c>
      <c r="O2704" s="1">
        <f t="shared" si="1172"/>
        <v>95.256608195837174</v>
      </c>
      <c r="P2704" s="1">
        <f t="shared" si="1173"/>
        <v>94.940243718466661</v>
      </c>
      <c r="Q2704" s="1">
        <f t="shared" si="1174"/>
        <v>-5440641933.7263794</v>
      </c>
      <c r="R2704" s="1">
        <f t="shared" si="1181"/>
        <v>161.73600000000033</v>
      </c>
      <c r="S2704" s="1">
        <f t="shared" si="1184"/>
        <v>82.332996027850371</v>
      </c>
      <c r="T2704" s="1">
        <f t="shared" si="1158"/>
        <v>90.473492178271201</v>
      </c>
      <c r="U2704" s="1">
        <f t="shared" si="1175"/>
        <v>-1.6773543125292371E-3</v>
      </c>
      <c r="V2704" s="1">
        <f t="shared" si="1176"/>
        <v>6.2351156755872626E-2</v>
      </c>
      <c r="W2704" s="1">
        <f t="shared" si="1177"/>
        <v>2.0136456712528528</v>
      </c>
      <c r="X2704" s="1">
        <f t="shared" si="1178"/>
        <v>3.4849926598889645</v>
      </c>
      <c r="Y2704" s="1">
        <f t="shared" si="1159"/>
        <v>4136.1761538461542</v>
      </c>
      <c r="Z2704" s="1">
        <f t="shared" si="1160"/>
        <v>4136.7288148148145</v>
      </c>
      <c r="AA2704" s="1">
        <f t="shared" si="1161"/>
        <v>-0.55266096866034786</v>
      </c>
      <c r="AB2704" s="1">
        <f t="shared" si="1162"/>
        <v>-0.15660854700909113</v>
      </c>
      <c r="AC2704" s="1">
        <f t="shared" si="1185"/>
        <v>4135.8470000000007</v>
      </c>
      <c r="AD2704" s="1">
        <f t="shared" si="1163"/>
        <v>4045.7848333333336</v>
      </c>
      <c r="AE2704" s="1">
        <f t="shared" si="1164"/>
        <v>55.363533333333407</v>
      </c>
      <c r="AF2704" s="1">
        <f t="shared" si="1165"/>
        <v>108.44944466052496</v>
      </c>
      <c r="AG2704" s="1">
        <f t="shared" si="1179"/>
        <v>4099.5532000000003</v>
      </c>
      <c r="AH2704" s="1">
        <f t="shared" si="1182"/>
        <v>3999.7885714285717</v>
      </c>
      <c r="AI2704" s="1">
        <f t="shared" si="1166"/>
        <v>99.764628571428602</v>
      </c>
      <c r="AJ2704" s="1">
        <f t="shared" si="1180"/>
        <v>1</v>
      </c>
    </row>
    <row r="2705" spans="1:36" x14ac:dyDescent="0.2">
      <c r="A2705" s="1" t="s">
        <v>288</v>
      </c>
      <c r="B2705" s="1">
        <v>4125.5770000000002</v>
      </c>
      <c r="C2705" s="10">
        <v>4156.0079999999998</v>
      </c>
      <c r="D2705" s="1">
        <v>4156.0079999999998</v>
      </c>
      <c r="E2705" s="1">
        <v>4105.9799999999996</v>
      </c>
      <c r="F2705" s="1">
        <v>9460839800</v>
      </c>
      <c r="G2705" s="1">
        <v>192699589800</v>
      </c>
      <c r="H2705" s="1">
        <f t="shared" si="1183"/>
        <v>25.519000000000233</v>
      </c>
      <c r="J2705" s="1">
        <f t="shared" si="1167"/>
        <v>4067.5288</v>
      </c>
      <c r="K2705" s="1">
        <f t="shared" si="1168"/>
        <v>4010.2032000000004</v>
      </c>
      <c r="L2705" s="1">
        <f t="shared" si="1169"/>
        <v>4098.761309090909</v>
      </c>
      <c r="M2705" s="1">
        <f t="shared" si="1170"/>
        <v>12.152353740869836</v>
      </c>
      <c r="N2705" s="1">
        <f t="shared" si="1171"/>
        <v>10.015477083472</v>
      </c>
      <c r="O2705" s="1">
        <f t="shared" si="1172"/>
        <v>95.725253970205486</v>
      </c>
      <c r="P2705" s="1">
        <f t="shared" si="1173"/>
        <v>95.265163992282766</v>
      </c>
      <c r="Q2705" s="1">
        <f t="shared" si="1174"/>
        <v>9460839800</v>
      </c>
      <c r="R2705" s="1">
        <f t="shared" si="1181"/>
        <v>175.11899999999969</v>
      </c>
      <c r="S2705" s="1">
        <f t="shared" si="1184"/>
        <v>89.984522916527993</v>
      </c>
      <c r="T2705" s="1">
        <f t="shared" si="1158"/>
        <v>89.844711243540857</v>
      </c>
      <c r="U2705" s="1">
        <f t="shared" si="1175"/>
        <v>6.1823750098651169E-3</v>
      </c>
      <c r="V2705" s="1">
        <f t="shared" si="1176"/>
        <v>6.7573468743995543E-2</v>
      </c>
      <c r="W2705" s="1">
        <f t="shared" si="1177"/>
        <v>2.1752568783286739</v>
      </c>
      <c r="X2705" s="1">
        <f t="shared" si="1178"/>
        <v>3.6358456848271286</v>
      </c>
      <c r="Y2705" s="1">
        <f t="shared" si="1159"/>
        <v>4134.2669230769234</v>
      </c>
      <c r="Z2705" s="1">
        <f t="shared" si="1160"/>
        <v>4132.2172592592597</v>
      </c>
      <c r="AA2705" s="1">
        <f t="shared" si="1161"/>
        <v>2.0496638176637134</v>
      </c>
      <c r="AB2705" s="1">
        <f t="shared" si="1162"/>
        <v>-3.2196011395535629E-2</v>
      </c>
      <c r="AC2705" s="1">
        <f t="shared" si="1185"/>
        <v>4139.3319999999994</v>
      </c>
      <c r="AD2705" s="1">
        <f t="shared" si="1163"/>
        <v>4064.5276000000003</v>
      </c>
      <c r="AE2705" s="1">
        <f t="shared" si="1164"/>
        <v>56.459720000000104</v>
      </c>
      <c r="AF2705" s="1">
        <f t="shared" si="1165"/>
        <v>88.327749411437566</v>
      </c>
      <c r="AG2705" s="1">
        <f t="shared" si="1179"/>
        <v>4127.1809999999996</v>
      </c>
      <c r="AH2705" s="1">
        <f t="shared" si="1182"/>
        <v>4021.1676428571432</v>
      </c>
      <c r="AI2705" s="1">
        <f t="shared" si="1166"/>
        <v>106.01335714285642</v>
      </c>
      <c r="AJ2705" s="1">
        <f t="shared" si="1180"/>
        <v>1</v>
      </c>
    </row>
    <row r="2706" spans="1:36" x14ac:dyDescent="0.2">
      <c r="A2706" s="1" t="s">
        <v>289</v>
      </c>
      <c r="B2706" s="1">
        <v>4166.8440000000001</v>
      </c>
      <c r="C2706" s="10">
        <v>4181.527</v>
      </c>
      <c r="D2706" s="1">
        <v>4189.8310000000001</v>
      </c>
      <c r="E2706" s="1">
        <v>4161.67</v>
      </c>
      <c r="F2706" s="1">
        <v>12355380900</v>
      </c>
      <c r="G2706" s="1">
        <v>222342455100.00003</v>
      </c>
      <c r="H2706" s="1">
        <f t="shared" si="1183"/>
        <v>19.818000000000211</v>
      </c>
      <c r="J2706" s="1">
        <f t="shared" si="1167"/>
        <v>4087.5925999999999</v>
      </c>
      <c r="K2706" s="1">
        <f t="shared" si="1168"/>
        <v>4031.8582666666671</v>
      </c>
      <c r="L2706" s="1">
        <f t="shared" si="1169"/>
        <v>4119.4882545454548</v>
      </c>
      <c r="M2706" s="1">
        <f t="shared" si="1170"/>
        <v>5.1276668004569936</v>
      </c>
      <c r="N2706" s="1">
        <f t="shared" si="1171"/>
        <v>4.1702657640465626</v>
      </c>
      <c r="O2706" s="1">
        <f t="shared" si="1172"/>
        <v>94.622824528355181</v>
      </c>
      <c r="P2706" s="1">
        <f t="shared" si="1173"/>
        <v>94.260190984700742</v>
      </c>
      <c r="Q2706" s="1">
        <f t="shared" si="1174"/>
        <v>5068772967.4975414</v>
      </c>
      <c r="R2706" s="1">
        <f t="shared" si="1181"/>
        <v>168.40700000000015</v>
      </c>
      <c r="S2706" s="1">
        <f t="shared" si="1184"/>
        <v>95.829734235953438</v>
      </c>
      <c r="T2706" s="1">
        <f t="shared" si="1158"/>
        <v>90.431721383254768</v>
      </c>
      <c r="U2706" s="1">
        <f t="shared" si="1175"/>
        <v>6.1027945054522503E-3</v>
      </c>
      <c r="V2706" s="1">
        <f t="shared" si="1176"/>
        <v>5.3658766439767615E-2</v>
      </c>
      <c r="W2706" s="1">
        <f t="shared" si="1177"/>
        <v>2.2980372359026213</v>
      </c>
      <c r="X2706" s="1">
        <f t="shared" si="1178"/>
        <v>3.7121526461065653</v>
      </c>
      <c r="Y2706" s="1">
        <f t="shared" si="1159"/>
        <v>4159.9340000000002</v>
      </c>
      <c r="Z2706" s="1">
        <f t="shared" si="1160"/>
        <v>4157.8982962962964</v>
      </c>
      <c r="AA2706" s="1">
        <f t="shared" si="1161"/>
        <v>2.0357037037038026</v>
      </c>
      <c r="AB2706" s="1">
        <f t="shared" si="1162"/>
        <v>2.046871794871731</v>
      </c>
      <c r="AC2706" s="1">
        <f t="shared" si="1185"/>
        <v>4177.6760000000004</v>
      </c>
      <c r="AD2706" s="1">
        <f t="shared" si="1163"/>
        <v>4084.0360999999998</v>
      </c>
      <c r="AE2706" s="1">
        <f t="shared" si="1164"/>
        <v>59.580900000000064</v>
      </c>
      <c r="AF2706" s="1">
        <f t="shared" si="1165"/>
        <v>104.77619505579862</v>
      </c>
      <c r="AG2706" s="1">
        <f t="shared" si="1179"/>
        <v>4148.6109999999999</v>
      </c>
      <c r="AH2706" s="1">
        <f t="shared" si="1182"/>
        <v>4043.3028571428563</v>
      </c>
      <c r="AI2706" s="1">
        <f t="shared" si="1166"/>
        <v>105.30814285714359</v>
      </c>
      <c r="AJ2706" s="1">
        <f t="shared" si="1180"/>
        <v>1</v>
      </c>
    </row>
    <row r="2707" spans="1:36" x14ac:dyDescent="0.2">
      <c r="A2707" s="1" t="s">
        <v>290</v>
      </c>
      <c r="B2707" s="1">
        <v>4267.625</v>
      </c>
      <c r="C2707" s="10">
        <v>4201.3450000000003</v>
      </c>
      <c r="D2707" s="1">
        <v>4268.152</v>
      </c>
      <c r="E2707" s="1">
        <v>4197.8599999999997</v>
      </c>
      <c r="F2707" s="1">
        <v>16460706399.999998</v>
      </c>
      <c r="G2707" s="1">
        <v>330193322100</v>
      </c>
      <c r="H2707" s="1">
        <f t="shared" si="1183"/>
        <v>-44.48700000000008</v>
      </c>
      <c r="J2707" s="1">
        <f t="shared" si="1167"/>
        <v>4106.4151000000002</v>
      </c>
      <c r="K2707" s="1">
        <f t="shared" si="1168"/>
        <v>4053.8389999999995</v>
      </c>
      <c r="L2707" s="1">
        <f t="shared" si="1169"/>
        <v>4140.170509090909</v>
      </c>
      <c r="M2707" s="1">
        <f t="shared" si="1170"/>
        <v>34.883793789455453</v>
      </c>
      <c r="N2707" s="1">
        <f t="shared" si="1171"/>
        <v>25.122780364166854</v>
      </c>
      <c r="O2707" s="1">
        <f t="shared" si="1172"/>
        <v>57.67001169134852</v>
      </c>
      <c r="P2707" s="1">
        <f t="shared" si="1173"/>
        <v>79.812217708188641</v>
      </c>
      <c r="Q2707" s="1">
        <f t="shared" si="1174"/>
        <v>-14828498985.101881</v>
      </c>
      <c r="R2707" s="1">
        <f t="shared" si="1181"/>
        <v>183.87100000000009</v>
      </c>
      <c r="S2707" s="1">
        <f t="shared" si="1184"/>
        <v>74.877219635833143</v>
      </c>
      <c r="T2707" s="1">
        <f t="shared" ref="T2707:T2770" si="1186">SUM(S2698:S2707)/10</f>
        <v>88.429232630525362</v>
      </c>
      <c r="U2707" s="1">
        <f t="shared" si="1175"/>
        <v>4.7170608459910363E-3</v>
      </c>
      <c r="V2707" s="1">
        <f t="shared" si="1176"/>
        <v>5.5378585034649326E-2</v>
      </c>
      <c r="W2707" s="1">
        <f t="shared" si="1177"/>
        <v>2.3117463210185472</v>
      </c>
      <c r="X2707" s="1">
        <f t="shared" si="1178"/>
        <v>3.6386743528788581</v>
      </c>
      <c r="Y2707" s="1">
        <f t="shared" ref="Y2707:Y2770" si="1187">C2706*11/13+C2707*2/13</f>
        <v>4184.5759230769236</v>
      </c>
      <c r="Z2707" s="1">
        <f t="shared" ref="Z2707:Z2770" si="1188">C2706*25/27+C2707*2/27</f>
        <v>4182.9949999999999</v>
      </c>
      <c r="AA2707" s="1">
        <f t="shared" ref="AA2707:AA2770" si="1189">Y2707-Z2707</f>
        <v>1.5809230769236819</v>
      </c>
      <c r="AB2707" s="1">
        <f t="shared" ref="AB2707:AB2770" si="1190">AA2706*8/10+AA2707*2/10</f>
        <v>1.9447475783477786</v>
      </c>
      <c r="AC2707" s="1">
        <f t="shared" si="1185"/>
        <v>4222.4523333333336</v>
      </c>
      <c r="AD2707" s="1">
        <f t="shared" ref="AD2707:AD2770" si="1191">SUM(AC2698:AC2707)/10</f>
        <v>4105.3841000000002</v>
      </c>
      <c r="AE2707" s="1">
        <f t="shared" ref="AE2707:AE2770" si="1192">(ABS(AC2707-AD2707)+ABS(AC2706-AD2707)+ABS(AC2705-AD2707)+ABS(AC2704-AD2707)+ABS(AC2703-AD2707)+ABS(AC2702-AD2707)+ABS(AC2701-AD2707)+ABS(AC2700-AD2707)+ABS(AC2699-AD2707)+ABS(AC2698-AD2707))/10</f>
        <v>61.646546666666701</v>
      </c>
      <c r="AF2707" s="1">
        <f t="shared" ref="AF2707:AF2770" si="1193">(AC2707-AD2707)/(0.015*AE2707)</f>
        <v>126.60155857698582</v>
      </c>
      <c r="AG2707" s="1">
        <f t="shared" si="1179"/>
        <v>4161.2872000000007</v>
      </c>
      <c r="AH2707" s="1">
        <f t="shared" si="1182"/>
        <v>4065.6918571428573</v>
      </c>
      <c r="AI2707" s="1">
        <f t="shared" ref="AI2707:AI2770" si="1194">AG2707-AH2707</f>
        <v>95.595342857143351</v>
      </c>
      <c r="AJ2707" s="1">
        <f t="shared" si="1180"/>
        <v>0</v>
      </c>
    </row>
    <row r="2708" spans="1:36" x14ac:dyDescent="0.2">
      <c r="A2708" s="1" t="s">
        <v>291</v>
      </c>
      <c r="B2708" s="1">
        <v>4200.5810000000001</v>
      </c>
      <c r="C2708" s="10">
        <v>4156.8580000000002</v>
      </c>
      <c r="D2708" s="1">
        <v>4212.7349999999997</v>
      </c>
      <c r="E2708" s="1">
        <v>4153.0479999999998</v>
      </c>
      <c r="F2708" s="1">
        <v>12455083500</v>
      </c>
      <c r="G2708" s="1">
        <v>249365321600</v>
      </c>
      <c r="H2708" s="1">
        <f t="shared" si="1183"/>
        <v>39.074999999999818</v>
      </c>
      <c r="J2708" s="1">
        <f t="shared" ref="J2708:J2771" si="1195">SUM(C2699:C2708)/10</f>
        <v>4120.3535000000002</v>
      </c>
      <c r="K2708" s="1">
        <f t="shared" ref="K2708:K2771" si="1196">SUM(C2694:C2708)/15</f>
        <v>4071.7696000000001</v>
      </c>
      <c r="L2708" s="1">
        <f t="shared" ref="L2708:L2771" si="1197">(10*C2708+9*C2707+8*C2706+7*C2705+6*C2704+5*C2703+4*C2702+3*C2701+2*C2700+C2699)/55</f>
        <v>4149.3419454545447</v>
      </c>
      <c r="M2708" s="1">
        <f t="shared" ref="M2708:M2771" si="1198">(MAX(D2703:D2708)-C2708)/(MAX(D2703:D2708)-MIN(E2703:E2708))*100</f>
        <v>68.627136620378081</v>
      </c>
      <c r="N2708" s="1">
        <f t="shared" ref="N2708:N2771" si="1199">(MAX(D2699:D2708)-C2708)/(MAX(D2699:D2708)-MIN(E2699:E2708))*100</f>
        <v>42.054231344749844</v>
      </c>
      <c r="O2708" s="1">
        <f t="shared" ref="O2708:O2771" si="1200">(SUMIF(H2703:H2708,"&gt;=0")/(SUMIF(H2703:H2708,"&gt;=0")+ABS(SUMIF(H2703:H2708,"&lt;0"))))*100</f>
        <v>68.168225803455869</v>
      </c>
      <c r="P2708" s="1">
        <f t="shared" ref="P2708:P2771" si="1201">(SUMIF(H2697:H2708,"&gt;=0")/(SUMIF(H2697:H2708,"&gt;=0")+ABS(SUMIF(H2697:H2708,"&lt;0"))))*100</f>
        <v>80.269759216883656</v>
      </c>
      <c r="Q2708" s="1">
        <f t="shared" ref="Q2708:Q2771" si="1202">((C2708-E2708)-(D2708-C2708))*F2708/(D2708-E2708)</f>
        <v>-10864992922.989761</v>
      </c>
      <c r="R2708" s="1">
        <f t="shared" si="1181"/>
        <v>146.82700000000023</v>
      </c>
      <c r="S2708" s="1">
        <f t="shared" si="1184"/>
        <v>57.945768655250163</v>
      </c>
      <c r="T2708" s="1">
        <f t="shared" si="1186"/>
        <v>84.875527264056302</v>
      </c>
      <c r="U2708" s="1">
        <f t="shared" ref="U2708:U2771" si="1203">(C2708-C2707)/C2708</f>
        <v>-1.0702073537272641E-2</v>
      </c>
      <c r="V2708" s="1">
        <f t="shared" ref="V2708:V2771" si="1204">(C2708-C2697)/C2697</f>
        <v>3.5817020173829907E-2</v>
      </c>
      <c r="W2708" s="1">
        <f t="shared" ref="W2708:W2771" si="1205">100*((C2708-J2708)/J2708)</f>
        <v>0.88595553755278533</v>
      </c>
      <c r="X2708" s="1">
        <f t="shared" ref="X2708:X2771" si="1206">100*((C2708-K2708)/K2708)</f>
        <v>2.0897154888135145</v>
      </c>
      <c r="Y2708" s="1">
        <f t="shared" si="1187"/>
        <v>4194.5008461538464</v>
      </c>
      <c r="Z2708" s="1">
        <f t="shared" si="1188"/>
        <v>4198.0496666666668</v>
      </c>
      <c r="AA2708" s="1">
        <f t="shared" si="1189"/>
        <v>-3.5488205128203845</v>
      </c>
      <c r="AB2708" s="1">
        <f t="shared" si="1190"/>
        <v>0.5549743589748688</v>
      </c>
      <c r="AC2708" s="1">
        <f t="shared" si="1185"/>
        <v>4174.2136666666665</v>
      </c>
      <c r="AD2708" s="1">
        <f t="shared" si="1191"/>
        <v>4121.1334333333334</v>
      </c>
      <c r="AE2708" s="1">
        <f t="shared" si="1192"/>
        <v>53.363393333333349</v>
      </c>
      <c r="AF2708" s="1">
        <f t="shared" si="1193"/>
        <v>66.31291604935808</v>
      </c>
      <c r="AG2708" s="1">
        <f t="shared" ref="AG2708:AG2771" si="1207">SUM(C2704:C2708)/5</f>
        <v>4165.2103999999999</v>
      </c>
      <c r="AH2708" s="1">
        <f t="shared" si="1182"/>
        <v>4084.5425714285716</v>
      </c>
      <c r="AI2708" s="1">
        <f t="shared" si="1194"/>
        <v>80.667828571428345</v>
      </c>
      <c r="AJ2708" s="1">
        <f t="shared" ref="AJ2708:AJ2771" si="1208">IF(H2708&gt;0,1,0)</f>
        <v>1</v>
      </c>
    </row>
    <row r="2709" spans="1:36" x14ac:dyDescent="0.2">
      <c r="A2709" s="1" t="s">
        <v>292</v>
      </c>
      <c r="B2709" s="1">
        <v>4170.1319999999996</v>
      </c>
      <c r="C2709" s="10">
        <v>4195.933</v>
      </c>
      <c r="D2709" s="1">
        <v>4195.933</v>
      </c>
      <c r="E2709" s="1">
        <v>4137.7659999999996</v>
      </c>
      <c r="F2709" s="1">
        <v>14100895400</v>
      </c>
      <c r="G2709" s="1">
        <v>265553944700</v>
      </c>
      <c r="H2709" s="1">
        <f t="shared" si="1183"/>
        <v>-14.783999999999651</v>
      </c>
      <c r="J2709" s="1">
        <f t="shared" si="1195"/>
        <v>4138.9436999999998</v>
      </c>
      <c r="K2709" s="1">
        <f t="shared" si="1196"/>
        <v>4091.9686000000002</v>
      </c>
      <c r="L2709" s="1">
        <f t="shared" si="1197"/>
        <v>4163.0836727272726</v>
      </c>
      <c r="M2709" s="1">
        <f t="shared" si="1198"/>
        <v>44.5323483708654</v>
      </c>
      <c r="N2709" s="1">
        <f t="shared" si="1199"/>
        <v>27.289112921509645</v>
      </c>
      <c r="O2709" s="1">
        <f t="shared" si="1200"/>
        <v>65.006464868311582</v>
      </c>
      <c r="P2709" s="1">
        <f t="shared" si="1201"/>
        <v>76.196131279149142</v>
      </c>
      <c r="Q2709" s="1">
        <f t="shared" si="1202"/>
        <v>14100895399.999998</v>
      </c>
      <c r="R2709" s="1">
        <f t="shared" si="1181"/>
        <v>178.06399999999985</v>
      </c>
      <c r="S2709" s="1">
        <f t="shared" si="1184"/>
        <v>72.710887078490344</v>
      </c>
      <c r="T2709" s="1">
        <f t="shared" si="1186"/>
        <v>83.719435716053454</v>
      </c>
      <c r="U2709" s="1">
        <f t="shared" si="1203"/>
        <v>9.3125891190349846E-3</v>
      </c>
      <c r="V2709" s="1">
        <f t="shared" si="1204"/>
        <v>4.4420698180000627E-2</v>
      </c>
      <c r="W2709" s="1">
        <f t="shared" si="1205"/>
        <v>1.3769044502828147</v>
      </c>
      <c r="X2709" s="1">
        <f t="shared" si="1206"/>
        <v>2.5406939828423862</v>
      </c>
      <c r="Y2709" s="1">
        <f t="shared" si="1187"/>
        <v>4162.8695384615385</v>
      </c>
      <c r="Z2709" s="1">
        <f t="shared" si="1188"/>
        <v>4159.7524444444452</v>
      </c>
      <c r="AA2709" s="1">
        <f t="shared" si="1189"/>
        <v>3.1170940170932226</v>
      </c>
      <c r="AB2709" s="1">
        <f t="shared" si="1190"/>
        <v>-2.2156376068376629</v>
      </c>
      <c r="AC2709" s="1">
        <f t="shared" si="1185"/>
        <v>4176.5439999999999</v>
      </c>
      <c r="AD2709" s="1">
        <f t="shared" si="1191"/>
        <v>4136.7396666666664</v>
      </c>
      <c r="AE2709" s="1">
        <f t="shared" si="1192"/>
        <v>41.303933333333319</v>
      </c>
      <c r="AF2709" s="1">
        <f t="shared" si="1193"/>
        <v>64.246235359882604</v>
      </c>
      <c r="AG2709" s="1">
        <f t="shared" si="1207"/>
        <v>4178.3342000000002</v>
      </c>
      <c r="AH2709" s="1">
        <f t="shared" si="1182"/>
        <v>4100.782214285714</v>
      </c>
      <c r="AI2709" s="1">
        <f t="shared" si="1194"/>
        <v>77.551985714286275</v>
      </c>
      <c r="AJ2709" s="1">
        <f t="shared" si="1208"/>
        <v>0</v>
      </c>
    </row>
    <row r="2710" spans="1:36" x14ac:dyDescent="0.2">
      <c r="A2710" s="1" t="s">
        <v>293</v>
      </c>
      <c r="B2710" s="1">
        <v>4207.4120000000003</v>
      </c>
      <c r="C2710" s="10">
        <v>4181.1490000000003</v>
      </c>
      <c r="D2710" s="1">
        <v>4207.4120000000003</v>
      </c>
      <c r="E2710" s="1">
        <v>4170.5569999999998</v>
      </c>
      <c r="F2710" s="1">
        <v>13382373600.000002</v>
      </c>
      <c r="G2710" s="1">
        <v>262497434800</v>
      </c>
      <c r="H2710" s="1">
        <f t="shared" si="1183"/>
        <v>-39.517000000000735</v>
      </c>
      <c r="J2710" s="1">
        <f t="shared" si="1195"/>
        <v>4155.2716999999993</v>
      </c>
      <c r="K2710" s="1">
        <f t="shared" si="1196"/>
        <v>4106.1400000000003</v>
      </c>
      <c r="L2710" s="1">
        <f t="shared" si="1197"/>
        <v>4170.7573636363641</v>
      </c>
      <c r="M2710" s="1">
        <f t="shared" si="1198"/>
        <v>53.648595318550328</v>
      </c>
      <c r="N2710" s="1">
        <f t="shared" si="1199"/>
        <v>36.211116013085359</v>
      </c>
      <c r="O2710" s="1">
        <f t="shared" si="1200"/>
        <v>46.076419213973757</v>
      </c>
      <c r="P2710" s="1">
        <f t="shared" si="1201"/>
        <v>69.101565561706551</v>
      </c>
      <c r="Q2710" s="1">
        <f t="shared" si="1202"/>
        <v>-5690277484.3464622</v>
      </c>
      <c r="R2710" s="1">
        <f t="shared" si="1181"/>
        <v>106.77200000000039</v>
      </c>
      <c r="S2710" s="1">
        <f t="shared" si="1184"/>
        <v>63.788883986914634</v>
      </c>
      <c r="T2710" s="1">
        <f t="shared" si="1186"/>
        <v>81.301695250806432</v>
      </c>
      <c r="U2710" s="1">
        <f t="shared" si="1203"/>
        <v>-3.535870163918973E-3</v>
      </c>
      <c r="V2710" s="1">
        <f t="shared" si="1204"/>
        <v>4.2672488068047451E-2</v>
      </c>
      <c r="W2710" s="1">
        <f t="shared" si="1205"/>
        <v>0.62275831445633312</v>
      </c>
      <c r="X2710" s="1">
        <f t="shared" si="1206"/>
        <v>1.8267521321727951</v>
      </c>
      <c r="Y2710" s="1">
        <f t="shared" si="1187"/>
        <v>4193.6585384615382</v>
      </c>
      <c r="Z2710" s="1">
        <f t="shared" si="1188"/>
        <v>4194.8378888888892</v>
      </c>
      <c r="AA2710" s="1">
        <f t="shared" si="1189"/>
        <v>-1.1793504273509825</v>
      </c>
      <c r="AB2710" s="1">
        <f t="shared" si="1190"/>
        <v>2.2578051282043816</v>
      </c>
      <c r="AC2710" s="1">
        <f t="shared" si="1185"/>
        <v>4186.3726666666671</v>
      </c>
      <c r="AD2710" s="1">
        <f t="shared" si="1191"/>
        <v>4153.6547666666665</v>
      </c>
      <c r="AE2710" s="1">
        <f t="shared" si="1192"/>
        <v>33.796966666666819</v>
      </c>
      <c r="AF2710" s="1">
        <f t="shared" si="1193"/>
        <v>64.538139024311661</v>
      </c>
      <c r="AG2710" s="1">
        <f t="shared" si="1207"/>
        <v>4183.3624</v>
      </c>
      <c r="AH2710" s="1">
        <f t="shared" si="1182"/>
        <v>4115.0864999999994</v>
      </c>
      <c r="AI2710" s="1">
        <f t="shared" si="1194"/>
        <v>68.275900000000547</v>
      </c>
      <c r="AJ2710" s="1">
        <f t="shared" si="1208"/>
        <v>0</v>
      </c>
    </row>
    <row r="2711" spans="1:36" x14ac:dyDescent="0.2">
      <c r="A2711" s="1" t="s">
        <v>294</v>
      </c>
      <c r="B2711" s="1">
        <v>4162.0259999999998</v>
      </c>
      <c r="C2711" s="10">
        <v>4141.6319999999996</v>
      </c>
      <c r="D2711" s="1">
        <v>4162.0259999999998</v>
      </c>
      <c r="E2711" s="1">
        <v>4103.165</v>
      </c>
      <c r="F2711" s="1">
        <v>11704122100</v>
      </c>
      <c r="G2711" s="1">
        <v>226914770000</v>
      </c>
      <c r="H2711" s="1">
        <f t="shared" si="1183"/>
        <v>-54.753999999999451</v>
      </c>
      <c r="J2711" s="1">
        <f t="shared" si="1195"/>
        <v>4161.9971999999998</v>
      </c>
      <c r="K2711" s="1">
        <f t="shared" si="1196"/>
        <v>4116.8561999999993</v>
      </c>
      <c r="L2711" s="1">
        <f t="shared" si="1197"/>
        <v>4168.2774181818186</v>
      </c>
      <c r="M2711" s="1">
        <f t="shared" si="1198"/>
        <v>76.684829713856473</v>
      </c>
      <c r="N2711" s="1">
        <f t="shared" si="1199"/>
        <v>66.063400395795853</v>
      </c>
      <c r="O2711" s="1">
        <f t="shared" si="1200"/>
        <v>27.722832866523898</v>
      </c>
      <c r="P2711" s="1">
        <f t="shared" si="1201"/>
        <v>58.815819393806244</v>
      </c>
      <c r="Q2711" s="1">
        <f t="shared" si="1202"/>
        <v>3593696993.1413589</v>
      </c>
      <c r="R2711" s="1">
        <f t="shared" si="1181"/>
        <v>3.6679999999996653</v>
      </c>
      <c r="S2711" s="1">
        <f t="shared" si="1184"/>
        <v>33.936599604204162</v>
      </c>
      <c r="T2711" s="1">
        <f t="shared" si="1186"/>
        <v>74.695355211226854</v>
      </c>
      <c r="U2711" s="1">
        <f t="shared" si="1203"/>
        <v>-9.5414078315023496E-3</v>
      </c>
      <c r="V2711" s="1">
        <f t="shared" si="1204"/>
        <v>3.0803144652052982E-2</v>
      </c>
      <c r="W2711" s="1">
        <f t="shared" si="1205"/>
        <v>-0.48931315955715177</v>
      </c>
      <c r="X2711" s="1">
        <f t="shared" si="1206"/>
        <v>0.60181358775660776</v>
      </c>
      <c r="Y2711" s="1">
        <f t="shared" si="1187"/>
        <v>4175.0694615384618</v>
      </c>
      <c r="Z2711" s="1">
        <f t="shared" si="1188"/>
        <v>4178.2218148148149</v>
      </c>
      <c r="AA2711" s="1">
        <f t="shared" si="1189"/>
        <v>-3.1523532763530966</v>
      </c>
      <c r="AB2711" s="1">
        <f t="shared" si="1190"/>
        <v>-1.5739509971514054</v>
      </c>
      <c r="AC2711" s="1">
        <f t="shared" si="1185"/>
        <v>4135.6076666666668</v>
      </c>
      <c r="AD2711" s="1">
        <f t="shared" si="1191"/>
        <v>4161.327533333334</v>
      </c>
      <c r="AE2711" s="1">
        <f t="shared" si="1192"/>
        <v>26.124200000000108</v>
      </c>
      <c r="AF2711" s="1">
        <f t="shared" si="1193"/>
        <v>-65.634843469955442</v>
      </c>
      <c r="AG2711" s="1">
        <f t="shared" si="1207"/>
        <v>4175.3834000000006</v>
      </c>
      <c r="AH2711" s="1">
        <f t="shared" si="1182"/>
        <v>4124.265928571428</v>
      </c>
      <c r="AI2711" s="1">
        <f t="shared" si="1194"/>
        <v>51.117471428572571</v>
      </c>
      <c r="AJ2711" s="1">
        <f t="shared" si="1208"/>
        <v>0</v>
      </c>
    </row>
    <row r="2712" spans="1:36" x14ac:dyDescent="0.2">
      <c r="A2712" s="1" t="s">
        <v>295</v>
      </c>
      <c r="B2712" s="1">
        <v>4103.8310000000001</v>
      </c>
      <c r="C2712" s="10">
        <v>4086.8780000000002</v>
      </c>
      <c r="D2712" s="1">
        <v>4105.9449999999997</v>
      </c>
      <c r="E2712" s="1">
        <v>4065.2220000000002</v>
      </c>
      <c r="F2712" s="1">
        <v>11019271700</v>
      </c>
      <c r="G2712" s="1">
        <v>226345114000</v>
      </c>
      <c r="H2712" s="1">
        <f t="shared" si="1183"/>
        <v>7.3559999999997672</v>
      </c>
      <c r="J2712" s="1">
        <f t="shared" si="1195"/>
        <v>4156.8886000000002</v>
      </c>
      <c r="K2712" s="1">
        <f t="shared" si="1196"/>
        <v>4121.7734</v>
      </c>
      <c r="L2712" s="1">
        <f t="shared" si="1197"/>
        <v>4154.6193818181819</v>
      </c>
      <c r="M2712" s="1">
        <f t="shared" si="1198"/>
        <v>89.328339821613383</v>
      </c>
      <c r="N2712" s="1">
        <f t="shared" si="1199"/>
        <v>89.328339821613383</v>
      </c>
      <c r="O2712" s="1">
        <f t="shared" si="1200"/>
        <v>23.218634515659463</v>
      </c>
      <c r="P2712" s="1">
        <f t="shared" si="1201"/>
        <v>52.901025885267984</v>
      </c>
      <c r="Q2712" s="1">
        <f t="shared" si="1202"/>
        <v>700559743.42029619</v>
      </c>
      <c r="R2712" s="1">
        <f t="shared" si="1181"/>
        <v>-50.364000000000033</v>
      </c>
      <c r="S2712" s="1">
        <f t="shared" si="1184"/>
        <v>10.671660178386619</v>
      </c>
      <c r="T2712" s="1">
        <f t="shared" si="1186"/>
        <v>66.894196275833139</v>
      </c>
      <c r="U2712" s="1">
        <f t="shared" si="1203"/>
        <v>-1.339751272242515E-2</v>
      </c>
      <c r="V2712" s="1">
        <f t="shared" si="1204"/>
        <v>3.0681991381750397E-3</v>
      </c>
      <c r="W2712" s="1">
        <f t="shared" si="1205"/>
        <v>-1.6842067887024941</v>
      </c>
      <c r="X2712" s="1">
        <f t="shared" si="1206"/>
        <v>-0.84661131541098023</v>
      </c>
      <c r="Y2712" s="1">
        <f t="shared" si="1187"/>
        <v>4133.2083076923072</v>
      </c>
      <c r="Z2712" s="1">
        <f t="shared" si="1188"/>
        <v>4137.5761481481477</v>
      </c>
      <c r="AA2712" s="1">
        <f t="shared" si="1189"/>
        <v>-4.3678404558404509</v>
      </c>
      <c r="AB2712" s="1">
        <f t="shared" si="1190"/>
        <v>-3.3954507122505673</v>
      </c>
      <c r="AC2712" s="1">
        <f t="shared" si="1185"/>
        <v>4086.0149999999999</v>
      </c>
      <c r="AD2712" s="1">
        <f t="shared" si="1191"/>
        <v>4156.8721333333333</v>
      </c>
      <c r="AE2712" s="1">
        <f t="shared" si="1192"/>
        <v>30.579600000000074</v>
      </c>
      <c r="AF2712" s="1">
        <f t="shared" si="1193"/>
        <v>-154.47582338843162</v>
      </c>
      <c r="AG2712" s="1">
        <f t="shared" si="1207"/>
        <v>4152.49</v>
      </c>
      <c r="AH2712" s="1">
        <f t="shared" si="1182"/>
        <v>4129.2233571428569</v>
      </c>
      <c r="AI2712" s="1">
        <f t="shared" si="1194"/>
        <v>23.26664285714287</v>
      </c>
      <c r="AJ2712" s="1">
        <f t="shared" si="1208"/>
        <v>1</v>
      </c>
    </row>
    <row r="2713" spans="1:36" x14ac:dyDescent="0.2">
      <c r="A2713" s="1" t="s">
        <v>296</v>
      </c>
      <c r="B2713" s="1">
        <v>4098.3119999999999</v>
      </c>
      <c r="C2713" s="10">
        <v>4094.2339999999999</v>
      </c>
      <c r="D2713" s="1">
        <v>4107.3440000000001</v>
      </c>
      <c r="E2713" s="1">
        <v>4077.962</v>
      </c>
      <c r="F2713" s="1">
        <v>9136007200</v>
      </c>
      <c r="G2713" s="1">
        <v>183537351600</v>
      </c>
      <c r="H2713" s="1">
        <f t="shared" si="1183"/>
        <v>-18.092999999999847</v>
      </c>
      <c r="J2713" s="1">
        <f t="shared" si="1195"/>
        <v>4152.5877999999993</v>
      </c>
      <c r="K2713" s="1">
        <f t="shared" si="1196"/>
        <v>4126.8907333333327</v>
      </c>
      <c r="L2713" s="1">
        <f t="shared" si="1197"/>
        <v>4143.2276363636365</v>
      </c>
      <c r="M2713" s="1">
        <f t="shared" si="1198"/>
        <v>80.332580857280504</v>
      </c>
      <c r="N2713" s="1">
        <f t="shared" si="1199"/>
        <v>85.703444537525385</v>
      </c>
      <c r="O2713" s="1">
        <f t="shared" si="1200"/>
        <v>26.749203532685279</v>
      </c>
      <c r="P2713" s="1">
        <f t="shared" si="1201"/>
        <v>39.583213983629136</v>
      </c>
      <c r="Q2713" s="1">
        <f t="shared" si="1202"/>
        <v>983188849.17290103</v>
      </c>
      <c r="R2713" s="1">
        <f t="shared" si="1181"/>
        <v>-36.080000000000382</v>
      </c>
      <c r="S2713" s="1">
        <f t="shared" si="1184"/>
        <v>14.296555462474617</v>
      </c>
      <c r="T2713" s="1">
        <f t="shared" si="1186"/>
        <v>59.637482778188556</v>
      </c>
      <c r="U2713" s="1">
        <f t="shared" si="1203"/>
        <v>1.7966730773081772E-3</v>
      </c>
      <c r="V2713" s="1">
        <f t="shared" si="1204"/>
        <v>-1.0567999141606842E-2</v>
      </c>
      <c r="W2713" s="1">
        <f t="shared" si="1205"/>
        <v>-1.4052394027646911</v>
      </c>
      <c r="X2713" s="1">
        <f t="shared" si="1206"/>
        <v>-0.79131567670452008</v>
      </c>
      <c r="Y2713" s="1">
        <f t="shared" si="1187"/>
        <v>4088.0096923076926</v>
      </c>
      <c r="Z2713" s="1">
        <f t="shared" si="1188"/>
        <v>4087.4228888888883</v>
      </c>
      <c r="AA2713" s="1">
        <f t="shared" si="1189"/>
        <v>0.58680341880426568</v>
      </c>
      <c r="AB2713" s="1">
        <f t="shared" si="1190"/>
        <v>-3.3769116809115078</v>
      </c>
      <c r="AC2713" s="1">
        <f t="shared" si="1185"/>
        <v>4093.18</v>
      </c>
      <c r="AD2713" s="1">
        <f t="shared" si="1191"/>
        <v>4152.7240333333339</v>
      </c>
      <c r="AE2713" s="1">
        <f t="shared" si="1192"/>
        <v>34.727700000000098</v>
      </c>
      <c r="AF2713" s="1">
        <f t="shared" si="1193"/>
        <v>-114.3065110048249</v>
      </c>
      <c r="AG2713" s="1">
        <f t="shared" si="1207"/>
        <v>4139.9652000000006</v>
      </c>
      <c r="AH2713" s="1">
        <f t="shared" si="1182"/>
        <v>4135.2378571428562</v>
      </c>
      <c r="AI2713" s="1">
        <f t="shared" si="1194"/>
        <v>4.7273428571443219</v>
      </c>
      <c r="AJ2713" s="1">
        <f t="shared" si="1208"/>
        <v>0</v>
      </c>
    </row>
    <row r="2714" spans="1:36" x14ac:dyDescent="0.2">
      <c r="A2714" s="1" t="s">
        <v>297</v>
      </c>
      <c r="B2714" s="1">
        <v>4099.857</v>
      </c>
      <c r="C2714" s="10">
        <v>4076.1410000000001</v>
      </c>
      <c r="D2714" s="1">
        <v>4111.4750000000004</v>
      </c>
      <c r="E2714" s="1">
        <v>4072.6469999999999</v>
      </c>
      <c r="F2714" s="1">
        <v>8478609900</v>
      </c>
      <c r="G2714" s="1">
        <v>170591751800</v>
      </c>
      <c r="H2714" s="1">
        <f t="shared" si="1183"/>
        <v>54.715999999999894</v>
      </c>
      <c r="J2714" s="1">
        <f t="shared" si="1195"/>
        <v>4147.1705000000002</v>
      </c>
      <c r="K2714" s="1">
        <f t="shared" si="1196"/>
        <v>4131.2980666666663</v>
      </c>
      <c r="L2714" s="1">
        <f t="shared" si="1197"/>
        <v>4129.3282181818186</v>
      </c>
      <c r="M2714" s="1">
        <f t="shared" si="1198"/>
        <v>92.320838314930825</v>
      </c>
      <c r="N2714" s="1">
        <f t="shared" si="1199"/>
        <v>94.619326861479394</v>
      </c>
      <c r="O2714" s="1">
        <f t="shared" si="1200"/>
        <v>32.804143325229823</v>
      </c>
      <c r="P2714" s="1">
        <f t="shared" si="1201"/>
        <v>49.089784199737096</v>
      </c>
      <c r="Q2714" s="1">
        <f t="shared" si="1202"/>
        <v>-6952687215.8235874</v>
      </c>
      <c r="R2714" s="1">
        <f t="shared" si="1181"/>
        <v>-79.866999999999734</v>
      </c>
      <c r="S2714" s="1">
        <f t="shared" si="1184"/>
        <v>5.3806731385206117</v>
      </c>
      <c r="T2714" s="1">
        <f t="shared" si="1186"/>
        <v>51.942250489255585</v>
      </c>
      <c r="U2714" s="1">
        <f t="shared" si="1203"/>
        <v>-4.4387571479985229E-3</v>
      </c>
      <c r="V2714" s="1">
        <f t="shared" si="1204"/>
        <v>-1.4768534207087743E-2</v>
      </c>
      <c r="W2714" s="1">
        <f t="shared" si="1205"/>
        <v>-1.7127219630830248</v>
      </c>
      <c r="X2714" s="1">
        <f t="shared" si="1206"/>
        <v>-1.3351025701026122</v>
      </c>
      <c r="Y2714" s="1">
        <f t="shared" si="1187"/>
        <v>4091.4504615384612</v>
      </c>
      <c r="Z2714" s="1">
        <f t="shared" si="1188"/>
        <v>4092.8937777777774</v>
      </c>
      <c r="AA2714" s="1">
        <f t="shared" si="1189"/>
        <v>-1.4433162393161183</v>
      </c>
      <c r="AB2714" s="1">
        <f t="shared" si="1190"/>
        <v>0.18077948718018888</v>
      </c>
      <c r="AC2714" s="1">
        <f t="shared" si="1185"/>
        <v>4086.7543333333329</v>
      </c>
      <c r="AD2714" s="1">
        <f t="shared" si="1191"/>
        <v>4147.8147666666664</v>
      </c>
      <c r="AE2714" s="1">
        <f t="shared" si="1192"/>
        <v>39.636966666666879</v>
      </c>
      <c r="AF2714" s="1">
        <f t="shared" si="1193"/>
        <v>-102.69947218183231</v>
      </c>
      <c r="AG2714" s="1">
        <f t="shared" si="1207"/>
        <v>4116.0068000000001</v>
      </c>
      <c r="AH2714" s="1">
        <f t="shared" si="1182"/>
        <v>4139.4001428571419</v>
      </c>
      <c r="AI2714" s="1">
        <f t="shared" si="1194"/>
        <v>-23.393342857141761</v>
      </c>
      <c r="AJ2714" s="1">
        <f t="shared" si="1208"/>
        <v>1</v>
      </c>
    </row>
    <row r="2715" spans="1:36" x14ac:dyDescent="0.2">
      <c r="A2715" s="1" t="s">
        <v>298</v>
      </c>
      <c r="B2715" s="1">
        <v>4067.5630000000001</v>
      </c>
      <c r="C2715" s="10">
        <v>4130.857</v>
      </c>
      <c r="D2715" s="1">
        <v>4130.857</v>
      </c>
      <c r="E2715" s="1">
        <v>4064.7489999999998</v>
      </c>
      <c r="F2715" s="1">
        <v>10228996100</v>
      </c>
      <c r="G2715" s="1">
        <v>211722604899.99997</v>
      </c>
      <c r="H2715" s="1">
        <f t="shared" si="1183"/>
        <v>-24.546999999999571</v>
      </c>
      <c r="J2715" s="1">
        <f t="shared" si="1195"/>
        <v>4144.6554000000006</v>
      </c>
      <c r="K2715" s="1">
        <f t="shared" si="1196"/>
        <v>4138.8305999999993</v>
      </c>
      <c r="L2715" s="1">
        <f t="shared" si="1197"/>
        <v>4126.3621272727269</v>
      </c>
      <c r="M2715" s="1">
        <f t="shared" si="1198"/>
        <v>53.661425877767918</v>
      </c>
      <c r="N2715" s="1">
        <f t="shared" si="1199"/>
        <v>67.499004439462496</v>
      </c>
      <c r="O2715" s="1">
        <f t="shared" si="1200"/>
        <v>31.194624666428734</v>
      </c>
      <c r="P2715" s="1">
        <f t="shared" si="1201"/>
        <v>46.741774351178194</v>
      </c>
      <c r="Q2715" s="1">
        <f t="shared" si="1202"/>
        <v>10228996100</v>
      </c>
      <c r="R2715" s="1">
        <f t="shared" si="1181"/>
        <v>-50.670000000000073</v>
      </c>
      <c r="S2715" s="1">
        <f t="shared" si="1184"/>
        <v>32.500995560537497</v>
      </c>
      <c r="T2715" s="1">
        <f t="shared" si="1186"/>
        <v>46.193897753656522</v>
      </c>
      <c r="U2715" s="1">
        <f t="shared" si="1203"/>
        <v>1.3245677591841086E-2</v>
      </c>
      <c r="V2715" s="1">
        <f t="shared" si="1204"/>
        <v>1.3146700226657473E-4</v>
      </c>
      <c r="W2715" s="1">
        <f t="shared" si="1205"/>
        <v>-0.33292031950353657</v>
      </c>
      <c r="X2715" s="1">
        <f t="shared" si="1206"/>
        <v>-0.19265345143624268</v>
      </c>
      <c r="Y2715" s="1">
        <f t="shared" si="1187"/>
        <v>4084.5588461538459</v>
      </c>
      <c r="Z2715" s="1">
        <f t="shared" si="1188"/>
        <v>4080.1940370370371</v>
      </c>
      <c r="AA2715" s="1">
        <f t="shared" si="1189"/>
        <v>4.3648091168088285</v>
      </c>
      <c r="AB2715" s="1">
        <f t="shared" si="1190"/>
        <v>-0.28169116809112893</v>
      </c>
      <c r="AC2715" s="1">
        <f t="shared" si="1185"/>
        <v>4108.8209999999999</v>
      </c>
      <c r="AD2715" s="1">
        <f t="shared" si="1191"/>
        <v>4144.7636666666658</v>
      </c>
      <c r="AE2715" s="1">
        <f t="shared" si="1192"/>
        <v>42.688066666666828</v>
      </c>
      <c r="AF2715" s="1">
        <f t="shared" si="1193"/>
        <v>-56.132262828590299</v>
      </c>
      <c r="AG2715" s="1">
        <f t="shared" si="1207"/>
        <v>4105.9484000000002</v>
      </c>
      <c r="AH2715" s="1">
        <f t="shared" si="1182"/>
        <v>4143.4344285714278</v>
      </c>
      <c r="AI2715" s="1">
        <f t="shared" si="1194"/>
        <v>-37.486028571427596</v>
      </c>
      <c r="AJ2715" s="1">
        <f t="shared" si="1208"/>
        <v>0</v>
      </c>
    </row>
    <row r="2716" spans="1:36" x14ac:dyDescent="0.2">
      <c r="A2716" s="1" t="s">
        <v>299</v>
      </c>
      <c r="B2716" s="1">
        <v>4124.0990000000002</v>
      </c>
      <c r="C2716" s="10">
        <v>4106.3100000000004</v>
      </c>
      <c r="D2716" s="1">
        <v>4125.2889999999998</v>
      </c>
      <c r="E2716" s="1">
        <v>4092.3470000000002</v>
      </c>
      <c r="F2716" s="1">
        <v>9671673300</v>
      </c>
      <c r="G2716" s="1">
        <v>195348320600</v>
      </c>
      <c r="H2716" s="1">
        <f t="shared" si="1183"/>
        <v>37.263999999999214</v>
      </c>
      <c r="J2716" s="1">
        <f t="shared" si="1195"/>
        <v>4137.1337000000003</v>
      </c>
      <c r="K2716" s="1">
        <f t="shared" si="1196"/>
        <v>4140.9594666666662</v>
      </c>
      <c r="L2716" s="1">
        <f t="shared" si="1197"/>
        <v>4119.3902363636371</v>
      </c>
      <c r="M2716" s="1">
        <f t="shared" si="1198"/>
        <v>57.275614996350022</v>
      </c>
      <c r="N2716" s="1">
        <f t="shared" si="1199"/>
        <v>79.567164692752527</v>
      </c>
      <c r="O2716" s="1">
        <f t="shared" si="1200"/>
        <v>50.493569867330869</v>
      </c>
      <c r="P2716" s="1">
        <f t="shared" si="1201"/>
        <v>48.363645934777431</v>
      </c>
      <c r="Q2716" s="1">
        <f t="shared" si="1202"/>
        <v>-1472682692.9995933</v>
      </c>
      <c r="R2716" s="1">
        <f t="shared" si="1181"/>
        <v>-95.034999999999854</v>
      </c>
      <c r="S2716" s="1">
        <f t="shared" si="1184"/>
        <v>20.432835307247458</v>
      </c>
      <c r="T2716" s="1">
        <f t="shared" si="1186"/>
        <v>38.654207860785917</v>
      </c>
      <c r="U2716" s="1">
        <f t="shared" si="1203"/>
        <v>-5.9778730782623739E-3</v>
      </c>
      <c r="V2716" s="1">
        <f t="shared" si="1204"/>
        <v>-1.1958109801520934E-2</v>
      </c>
      <c r="W2716" s="1">
        <f t="shared" si="1205"/>
        <v>-0.74504964632880766</v>
      </c>
      <c r="X2716" s="1">
        <f t="shared" si="1206"/>
        <v>-0.83674971816513555</v>
      </c>
      <c r="Y2716" s="1">
        <f t="shared" si="1187"/>
        <v>4127.0805384615378</v>
      </c>
      <c r="Z2716" s="1">
        <f t="shared" si="1188"/>
        <v>4129.0387037037035</v>
      </c>
      <c r="AA2716" s="1">
        <f t="shared" si="1189"/>
        <v>-1.9581652421657054</v>
      </c>
      <c r="AB2716" s="1">
        <f t="shared" si="1190"/>
        <v>3.1002142450139218</v>
      </c>
      <c r="AC2716" s="1">
        <f t="shared" si="1185"/>
        <v>4107.982</v>
      </c>
      <c r="AD2716" s="1">
        <f t="shared" si="1191"/>
        <v>4137.7942666666668</v>
      </c>
      <c r="AE2716" s="1">
        <f t="shared" si="1192"/>
        <v>41.681120000000149</v>
      </c>
      <c r="AF2716" s="1">
        <f t="shared" si="1193"/>
        <v>-47.683086357670959</v>
      </c>
      <c r="AG2716" s="1">
        <f t="shared" si="1207"/>
        <v>4098.884</v>
      </c>
      <c r="AH2716" s="1">
        <f t="shared" si="1182"/>
        <v>4141.1734285714283</v>
      </c>
      <c r="AI2716" s="1">
        <f t="shared" si="1194"/>
        <v>-42.289428571428289</v>
      </c>
      <c r="AJ2716" s="1">
        <f t="shared" si="1208"/>
        <v>1</v>
      </c>
    </row>
    <row r="2717" spans="1:36" x14ac:dyDescent="0.2">
      <c r="A2717" s="1" t="s">
        <v>300</v>
      </c>
      <c r="B2717" s="1">
        <v>4098.88</v>
      </c>
      <c r="C2717" s="10">
        <v>4143.5739999999996</v>
      </c>
      <c r="D2717" s="1">
        <v>4146.45</v>
      </c>
      <c r="E2717" s="1">
        <v>4092.2730000000001</v>
      </c>
      <c r="F2717" s="1">
        <v>12889257700</v>
      </c>
      <c r="G2717" s="1">
        <v>251990181600</v>
      </c>
      <c r="H2717" s="1">
        <f t="shared" si="1183"/>
        <v>1.7160000000003492</v>
      </c>
      <c r="J2717" s="1">
        <f t="shared" si="1195"/>
        <v>4131.3566000000001</v>
      </c>
      <c r="K2717" s="1">
        <f t="shared" si="1196"/>
        <v>4141.3334666666669</v>
      </c>
      <c r="L2717" s="1">
        <f t="shared" si="1197"/>
        <v>4120.5612000000001</v>
      </c>
      <c r="M2717" s="1">
        <f t="shared" si="1198"/>
        <v>3.5201527521085456</v>
      </c>
      <c r="N2717" s="1">
        <f t="shared" si="1199"/>
        <v>46.734826267349696</v>
      </c>
      <c r="O2717" s="1">
        <f t="shared" si="1200"/>
        <v>70.325418255713728</v>
      </c>
      <c r="P2717" s="1">
        <f t="shared" si="1201"/>
        <v>44.912348684598442</v>
      </c>
      <c r="Q2717" s="1">
        <f t="shared" si="1202"/>
        <v>11520798569.918863</v>
      </c>
      <c r="R2717" s="1">
        <f t="shared" si="1181"/>
        <v>-13.28400000000056</v>
      </c>
      <c r="S2717" s="1">
        <f t="shared" si="1184"/>
        <v>53.265173732650304</v>
      </c>
      <c r="T2717" s="1">
        <f t="shared" si="1186"/>
        <v>36.493003270467639</v>
      </c>
      <c r="U2717" s="1">
        <f t="shared" si="1203"/>
        <v>8.9932024865488625E-3</v>
      </c>
      <c r="V2717" s="1">
        <f t="shared" si="1204"/>
        <v>-9.0763493814581195E-3</v>
      </c>
      <c r="W2717" s="1">
        <f t="shared" si="1205"/>
        <v>0.29572368553224243</v>
      </c>
      <c r="X2717" s="1">
        <f t="shared" si="1206"/>
        <v>5.4101736828646871E-2</v>
      </c>
      <c r="Y2717" s="1">
        <f t="shared" si="1187"/>
        <v>4112.0429230769232</v>
      </c>
      <c r="Z2717" s="1">
        <f t="shared" si="1188"/>
        <v>4109.0702962962969</v>
      </c>
      <c r="AA2717" s="1">
        <f t="shared" si="1189"/>
        <v>2.9726267806263422</v>
      </c>
      <c r="AB2717" s="1">
        <f t="shared" si="1190"/>
        <v>-0.97200683760729578</v>
      </c>
      <c r="AC2717" s="1">
        <f t="shared" si="1185"/>
        <v>4127.4323333333332</v>
      </c>
      <c r="AD2717" s="1">
        <f t="shared" si="1191"/>
        <v>4128.2922666666664</v>
      </c>
      <c r="AE2717" s="1">
        <f t="shared" si="1192"/>
        <v>31.913786666666738</v>
      </c>
      <c r="AF2717" s="1">
        <f t="shared" si="1193"/>
        <v>-1.796367491193299</v>
      </c>
      <c r="AG2717" s="1">
        <f t="shared" si="1207"/>
        <v>4110.2232000000004</v>
      </c>
      <c r="AH2717" s="1">
        <f t="shared" si="1182"/>
        <v>4141.6257142857148</v>
      </c>
      <c r="AI2717" s="1">
        <f t="shared" si="1194"/>
        <v>-31.40251428571446</v>
      </c>
      <c r="AJ2717" s="1">
        <f t="shared" si="1208"/>
        <v>1</v>
      </c>
    </row>
    <row r="2718" spans="1:36" x14ac:dyDescent="0.2">
      <c r="A2718" s="1" t="s">
        <v>301</v>
      </c>
      <c r="B2718" s="1">
        <v>4151.2470000000003</v>
      </c>
      <c r="C2718" s="10">
        <v>4145.29</v>
      </c>
      <c r="D2718" s="1">
        <v>4152.049</v>
      </c>
      <c r="E2718" s="1">
        <v>4125.2579999999998</v>
      </c>
      <c r="F2718" s="1">
        <v>10249989000</v>
      </c>
      <c r="G2718" s="1">
        <v>204915435700</v>
      </c>
      <c r="H2718" s="1">
        <f t="shared" si="1183"/>
        <v>-21.600999999999658</v>
      </c>
      <c r="J2718" s="1">
        <f t="shared" si="1195"/>
        <v>4130.1998000000003</v>
      </c>
      <c r="K2718" s="1">
        <f t="shared" si="1196"/>
        <v>4141.87</v>
      </c>
      <c r="L2718" s="1">
        <f t="shared" si="1197"/>
        <v>4123.0945454545454</v>
      </c>
      <c r="M2718" s="1">
        <f t="shared" si="1198"/>
        <v>7.7422680412371143</v>
      </c>
      <c r="N2718" s="1">
        <f t="shared" si="1199"/>
        <v>43.544577080252125</v>
      </c>
      <c r="O2718" s="1">
        <f t="shared" si="1200"/>
        <v>59.324920696227181</v>
      </c>
      <c r="P2718" s="1">
        <f t="shared" si="1201"/>
        <v>39.151462658210114</v>
      </c>
      <c r="Q2718" s="1">
        <f t="shared" si="1202"/>
        <v>5078127132.1339464</v>
      </c>
      <c r="R2718" s="1">
        <f t="shared" si="1181"/>
        <v>-50.643000000000029</v>
      </c>
      <c r="S2718" s="1">
        <f t="shared" si="1184"/>
        <v>56.455422919747868</v>
      </c>
      <c r="T2718" s="1">
        <f t="shared" si="1186"/>
        <v>36.343968696917415</v>
      </c>
      <c r="U2718" s="1">
        <f t="shared" si="1203"/>
        <v>4.1396379987898298E-4</v>
      </c>
      <c r="V2718" s="1">
        <f t="shared" si="1204"/>
        <v>-1.3342155904835305E-2</v>
      </c>
      <c r="W2718" s="1">
        <f t="shared" si="1205"/>
        <v>0.36536246987372478</v>
      </c>
      <c r="X2718" s="1">
        <f t="shared" si="1206"/>
        <v>8.2571398909190116E-2</v>
      </c>
      <c r="Y2718" s="1">
        <f t="shared" si="1187"/>
        <v>4143.8379999999997</v>
      </c>
      <c r="Z2718" s="1">
        <f t="shared" si="1188"/>
        <v>4143.7011111111105</v>
      </c>
      <c r="AA2718" s="1">
        <f t="shared" si="1189"/>
        <v>0.13688888888918882</v>
      </c>
      <c r="AB2718" s="1">
        <f t="shared" si="1190"/>
        <v>2.4054792022789115</v>
      </c>
      <c r="AC2718" s="1">
        <f t="shared" si="1185"/>
        <v>4140.8656666666666</v>
      </c>
      <c r="AD2718" s="1">
        <f t="shared" si="1191"/>
        <v>4124.9574666666667</v>
      </c>
      <c r="AE2718" s="1">
        <f t="shared" si="1192"/>
        <v>28.407000000000107</v>
      </c>
      <c r="AF2718" s="1">
        <f t="shared" si="1193"/>
        <v>37.333990448363181</v>
      </c>
      <c r="AG2718" s="1">
        <f t="shared" si="1207"/>
        <v>4120.4344000000001</v>
      </c>
      <c r="AH2718" s="1">
        <f t="shared" si="1182"/>
        <v>4142.6954285714291</v>
      </c>
      <c r="AI2718" s="1">
        <f t="shared" si="1194"/>
        <v>-22.261028571429051</v>
      </c>
      <c r="AJ2718" s="1">
        <f t="shared" si="1208"/>
        <v>0</v>
      </c>
    </row>
    <row r="2719" spans="1:36" x14ac:dyDescent="0.2">
      <c r="A2719" s="1" t="s">
        <v>302</v>
      </c>
      <c r="B2719" s="1">
        <v>4146.8549999999996</v>
      </c>
      <c r="C2719" s="10">
        <v>4123.6890000000003</v>
      </c>
      <c r="D2719" s="1">
        <v>4153.7160000000003</v>
      </c>
      <c r="E2719" s="1">
        <v>4115.9669999999996</v>
      </c>
      <c r="F2719" s="1">
        <v>12166450800</v>
      </c>
      <c r="G2719" s="1">
        <v>219855529000</v>
      </c>
      <c r="H2719" s="1">
        <f t="shared" si="1183"/>
        <v>-30.201000000000477</v>
      </c>
      <c r="J2719" s="1">
        <f t="shared" si="1195"/>
        <v>4122.9754000000003</v>
      </c>
      <c r="K2719" s="1">
        <f t="shared" si="1196"/>
        <v>4141.4283333333333</v>
      </c>
      <c r="L2719" s="1">
        <f t="shared" si="1197"/>
        <v>4121.9107636363633</v>
      </c>
      <c r="M2719" s="1">
        <f t="shared" si="1198"/>
        <v>33.750716557824653</v>
      </c>
      <c r="N2719" s="1">
        <f t="shared" si="1199"/>
        <v>58.685854075688638</v>
      </c>
      <c r="O2719" s="1">
        <f t="shared" si="1200"/>
        <v>55.10070863594926</v>
      </c>
      <c r="P2719" s="1">
        <f t="shared" si="1201"/>
        <v>40.779165599608781</v>
      </c>
      <c r="Q2719" s="1">
        <f t="shared" si="1202"/>
        <v>-7188870833.5051889</v>
      </c>
      <c r="R2719" s="1">
        <f t="shared" si="1181"/>
        <v>-57.460000000000036</v>
      </c>
      <c r="S2719" s="1">
        <f t="shared" si="1184"/>
        <v>41.314145924311362</v>
      </c>
      <c r="T2719" s="1">
        <f t="shared" si="1186"/>
        <v>33.204294581499518</v>
      </c>
      <c r="U2719" s="1">
        <f t="shared" si="1203"/>
        <v>-5.2382708783324005E-3</v>
      </c>
      <c r="V2719" s="1">
        <f t="shared" si="1204"/>
        <v>-7.9793440141568139E-3</v>
      </c>
      <c r="W2719" s="1">
        <f t="shared" si="1205"/>
        <v>1.7307888861040552E-2</v>
      </c>
      <c r="X2719" s="1">
        <f t="shared" si="1206"/>
        <v>-0.42833853215697271</v>
      </c>
      <c r="Y2719" s="1">
        <f t="shared" si="1187"/>
        <v>4141.9667692307694</v>
      </c>
      <c r="Z2719" s="1">
        <f t="shared" si="1188"/>
        <v>4143.6899259259262</v>
      </c>
      <c r="AA2719" s="1">
        <f t="shared" si="1189"/>
        <v>-1.7231566951568311</v>
      </c>
      <c r="AB2719" s="1">
        <f t="shared" si="1190"/>
        <v>-0.23512022792001516</v>
      </c>
      <c r="AC2719" s="1">
        <f t="shared" si="1185"/>
        <v>4131.1239999999998</v>
      </c>
      <c r="AD2719" s="1">
        <f t="shared" si="1191"/>
        <v>4120.4154666666673</v>
      </c>
      <c r="AE2719" s="1">
        <f t="shared" si="1192"/>
        <v>23.865000000000101</v>
      </c>
      <c r="AF2719" s="1">
        <f t="shared" si="1193"/>
        <v>29.914193263028089</v>
      </c>
      <c r="AG2719" s="1">
        <f t="shared" si="1207"/>
        <v>4129.9440000000004</v>
      </c>
      <c r="AH2719" s="1">
        <f t="shared" si="1182"/>
        <v>4140.3869285714291</v>
      </c>
      <c r="AI2719" s="1">
        <f t="shared" si="1194"/>
        <v>-10.442928571428638</v>
      </c>
      <c r="AJ2719" s="1">
        <f t="shared" si="1208"/>
        <v>0</v>
      </c>
    </row>
    <row r="2720" spans="1:36" x14ac:dyDescent="0.2">
      <c r="A2720" s="1" t="s">
        <v>303</v>
      </c>
      <c r="B2720" s="1">
        <v>4125.4089999999997</v>
      </c>
      <c r="C2720" s="10">
        <v>4093.4879999999998</v>
      </c>
      <c r="D2720" s="1">
        <v>4167.8999999999996</v>
      </c>
      <c r="E2720" s="1">
        <v>4068.8589999999999</v>
      </c>
      <c r="F2720" s="1">
        <v>15931058500</v>
      </c>
      <c r="G2720" s="1">
        <v>281315625600</v>
      </c>
      <c r="H2720" s="1">
        <f t="shared" si="1183"/>
        <v>-58.980999999999767</v>
      </c>
      <c r="J2720" s="1">
        <f t="shared" si="1195"/>
        <v>4114.2093000000004</v>
      </c>
      <c r="K2720" s="1">
        <f t="shared" si="1196"/>
        <v>4137.2603333333336</v>
      </c>
      <c r="L2720" s="1">
        <f t="shared" si="1197"/>
        <v>4116.5494181818185</v>
      </c>
      <c r="M2720" s="1">
        <f t="shared" si="1198"/>
        <v>72.13890316138469</v>
      </c>
      <c r="N2720" s="1">
        <f t="shared" si="1199"/>
        <v>72.13890316138469</v>
      </c>
      <c r="O2720" s="1">
        <f t="shared" si="1200"/>
        <v>22.362457690321712</v>
      </c>
      <c r="P2720" s="1">
        <f t="shared" si="1201"/>
        <v>27.797430748493845</v>
      </c>
      <c r="Q2720" s="1">
        <f t="shared" si="1202"/>
        <v>-8007753206.3034573</v>
      </c>
      <c r="R2720" s="1">
        <f t="shared" si="1181"/>
        <v>-48.143999999999778</v>
      </c>
      <c r="S2720" s="1">
        <f t="shared" si="1184"/>
        <v>27.861096838615307</v>
      </c>
      <c r="T2720" s="1">
        <f t="shared" si="1186"/>
        <v>29.611515866669578</v>
      </c>
      <c r="U2720" s="1">
        <f t="shared" si="1203"/>
        <v>-7.3778156916547641E-3</v>
      </c>
      <c r="V2720" s="1">
        <f t="shared" si="1204"/>
        <v>-2.4415308824044656E-2</v>
      </c>
      <c r="W2720" s="1">
        <f t="shared" si="1205"/>
        <v>-0.50365206262113615</v>
      </c>
      <c r="X2720" s="1">
        <f t="shared" si="1206"/>
        <v>-1.0580028764606897</v>
      </c>
      <c r="Y2720" s="1">
        <f t="shared" si="1187"/>
        <v>4119.042692307693</v>
      </c>
      <c r="Z2720" s="1">
        <f t="shared" si="1188"/>
        <v>4121.4518888888888</v>
      </c>
      <c r="AA2720" s="1">
        <f t="shared" si="1189"/>
        <v>-2.4091965811958289</v>
      </c>
      <c r="AB2720" s="1">
        <f t="shared" si="1190"/>
        <v>-1.8603646723646308</v>
      </c>
      <c r="AC2720" s="1">
        <f t="shared" si="1185"/>
        <v>4110.0823333333328</v>
      </c>
      <c r="AD2720" s="1">
        <f t="shared" si="1191"/>
        <v>4112.7864333333337</v>
      </c>
      <c r="AE2720" s="1">
        <f t="shared" si="1192"/>
        <v>16.77678666666684</v>
      </c>
      <c r="AF2720" s="1">
        <f t="shared" si="1193"/>
        <v>-10.745402973476873</v>
      </c>
      <c r="AG2720" s="1">
        <f t="shared" si="1207"/>
        <v>4122.4701999999997</v>
      </c>
      <c r="AH2720" s="1">
        <f t="shared" si="1182"/>
        <v>4134.0984285714285</v>
      </c>
      <c r="AI2720" s="1">
        <f t="shared" si="1194"/>
        <v>-11.628228571428735</v>
      </c>
      <c r="AJ2720" s="1">
        <f t="shared" si="1208"/>
        <v>0</v>
      </c>
    </row>
    <row r="2721" spans="1:36" x14ac:dyDescent="0.2">
      <c r="A2721" s="1" t="s">
        <v>304</v>
      </c>
      <c r="B2721" s="1">
        <v>4086.2240000000002</v>
      </c>
      <c r="C2721" s="10">
        <v>4034.5070000000001</v>
      </c>
      <c r="D2721" s="1">
        <v>4104.6400000000003</v>
      </c>
      <c r="E2721" s="1">
        <v>4032.9290000000001</v>
      </c>
      <c r="F2721" s="1">
        <v>11614258899.999998</v>
      </c>
      <c r="G2721" s="1">
        <v>225737747000</v>
      </c>
      <c r="H2721" s="1">
        <f t="shared" si="1183"/>
        <v>98.98299999999972</v>
      </c>
      <c r="J2721" s="1">
        <f t="shared" si="1195"/>
        <v>4103.4967999999999</v>
      </c>
      <c r="K2721" s="1">
        <f t="shared" si="1196"/>
        <v>4127.4589999999998</v>
      </c>
      <c r="L2721" s="1">
        <f t="shared" si="1197"/>
        <v>4102.0580909090913</v>
      </c>
      <c r="M2721" s="1">
        <f t="shared" si="1198"/>
        <v>98.830859962510473</v>
      </c>
      <c r="N2721" s="1">
        <f t="shared" si="1199"/>
        <v>98.830859962510473</v>
      </c>
      <c r="O2721" s="1">
        <f t="shared" si="1200"/>
        <v>55.463404436654152</v>
      </c>
      <c r="P2721" s="1">
        <f t="shared" si="1201"/>
        <v>44.677695659651178</v>
      </c>
      <c r="Q2721" s="1">
        <f t="shared" si="1202"/>
        <v>-11103115545.585762</v>
      </c>
      <c r="R2721" s="1">
        <f t="shared" si="1181"/>
        <v>-52.371000000000095</v>
      </c>
      <c r="S2721" s="1">
        <f t="shared" si="1184"/>
        <v>1.1691400374895198</v>
      </c>
      <c r="T2721" s="1">
        <f t="shared" si="1186"/>
        <v>26.334769909998112</v>
      </c>
      <c r="U2721" s="1">
        <f t="shared" si="1203"/>
        <v>-1.4619134382466002E-2</v>
      </c>
      <c r="V2721" s="1">
        <f t="shared" si="1204"/>
        <v>-3.5072177528234529E-2</v>
      </c>
      <c r="W2721" s="1">
        <f t="shared" si="1205"/>
        <v>-1.681244152548135</v>
      </c>
      <c r="X2721" s="1">
        <f t="shared" si="1206"/>
        <v>-2.2520393297668075</v>
      </c>
      <c r="Y2721" s="1">
        <f t="shared" si="1187"/>
        <v>4084.4139999999998</v>
      </c>
      <c r="Z2721" s="1">
        <f t="shared" si="1188"/>
        <v>4089.1190370370368</v>
      </c>
      <c r="AA2721" s="1">
        <f t="shared" si="1189"/>
        <v>-4.7050370370370729</v>
      </c>
      <c r="AB2721" s="1">
        <f t="shared" si="1190"/>
        <v>-2.8683646723640779</v>
      </c>
      <c r="AC2721" s="1">
        <f t="shared" si="1185"/>
        <v>4057.358666666667</v>
      </c>
      <c r="AD2721" s="1">
        <f t="shared" si="1191"/>
        <v>4104.9615333333331</v>
      </c>
      <c r="AE2721" s="1">
        <f t="shared" si="1192"/>
        <v>19.307626666666646</v>
      </c>
      <c r="AF2721" s="1">
        <f t="shared" si="1193"/>
        <v>-164.3663666815815</v>
      </c>
      <c r="AG2721" s="1">
        <f t="shared" si="1207"/>
        <v>4108.1096000000007</v>
      </c>
      <c r="AH2721" s="1">
        <f t="shared" si="1182"/>
        <v>4122.1814285714281</v>
      </c>
      <c r="AI2721" s="1">
        <f t="shared" si="1194"/>
        <v>-14.071828571427432</v>
      </c>
      <c r="AJ2721" s="1">
        <f t="shared" si="1208"/>
        <v>1</v>
      </c>
    </row>
    <row r="2722" spans="1:36" x14ac:dyDescent="0.2">
      <c r="A2722" s="1" t="s">
        <v>305</v>
      </c>
      <c r="B2722" s="1">
        <v>4039.962</v>
      </c>
      <c r="C2722" s="10">
        <v>4133.49</v>
      </c>
      <c r="D2722" s="1">
        <v>4134.8620000000001</v>
      </c>
      <c r="E2722" s="1">
        <v>4035.4760000000001</v>
      </c>
      <c r="F2722" s="1">
        <v>16179448100</v>
      </c>
      <c r="G2722" s="1">
        <v>280122962200</v>
      </c>
      <c r="H2722" s="1">
        <f t="shared" si="1183"/>
        <v>10.864000000000487</v>
      </c>
      <c r="J2722" s="1">
        <f t="shared" si="1195"/>
        <v>4108.1579999999994</v>
      </c>
      <c r="K2722" s="1">
        <f t="shared" si="1196"/>
        <v>4122.9353333333329</v>
      </c>
      <c r="L2722" s="1">
        <f t="shared" si="1197"/>
        <v>4107.5113999999994</v>
      </c>
      <c r="M2722" s="1">
        <f t="shared" si="1198"/>
        <v>25.49436545628318</v>
      </c>
      <c r="N2722" s="1">
        <f t="shared" si="1199"/>
        <v>25.49436545628318</v>
      </c>
      <c r="O2722" s="1">
        <f t="shared" si="1200"/>
        <v>50.175402300918535</v>
      </c>
      <c r="P2722" s="1">
        <f t="shared" si="1201"/>
        <v>50.324762095658151</v>
      </c>
      <c r="Q2722" s="1">
        <f t="shared" si="1202"/>
        <v>15732741264.163868</v>
      </c>
      <c r="R2722" s="1">
        <f t="shared" si="1181"/>
        <v>39.255999999999858</v>
      </c>
      <c r="S2722" s="1">
        <f t="shared" si="1184"/>
        <v>74.505634543716823</v>
      </c>
      <c r="T2722" s="1">
        <f t="shared" si="1186"/>
        <v>32.718167346531132</v>
      </c>
      <c r="U2722" s="1">
        <f t="shared" si="1203"/>
        <v>2.3946592346902915E-2</v>
      </c>
      <c r="V2722" s="1">
        <f t="shared" si="1204"/>
        <v>-1.9658917064577022E-3</v>
      </c>
      <c r="W2722" s="1">
        <f t="shared" si="1205"/>
        <v>0.61662672175705846</v>
      </c>
      <c r="X2722" s="1">
        <f t="shared" si="1206"/>
        <v>0.25599884095522779</v>
      </c>
      <c r="Y2722" s="1">
        <f t="shared" si="1187"/>
        <v>4049.7351538461535</v>
      </c>
      <c r="Z2722" s="1">
        <f t="shared" si="1188"/>
        <v>4041.8390740740742</v>
      </c>
      <c r="AA2722" s="1">
        <f t="shared" si="1189"/>
        <v>7.896079772079247</v>
      </c>
      <c r="AB2722" s="1">
        <f t="shared" si="1190"/>
        <v>-2.184813675213809</v>
      </c>
      <c r="AC2722" s="1">
        <f t="shared" si="1185"/>
        <v>4101.2759999999998</v>
      </c>
      <c r="AD2722" s="1">
        <f t="shared" si="1191"/>
        <v>4106.4876333333332</v>
      </c>
      <c r="AE2722" s="1">
        <f t="shared" si="1192"/>
        <v>17.476306666666641</v>
      </c>
      <c r="AF2722" s="1">
        <f t="shared" si="1193"/>
        <v>-19.88075792266309</v>
      </c>
      <c r="AG2722" s="1">
        <f t="shared" si="1207"/>
        <v>4106.0928000000004</v>
      </c>
      <c r="AH2722" s="1">
        <f t="shared" si="1182"/>
        <v>4120.5122857142851</v>
      </c>
      <c r="AI2722" s="1">
        <f t="shared" si="1194"/>
        <v>-14.419485714284747</v>
      </c>
      <c r="AJ2722" s="1">
        <f t="shared" si="1208"/>
        <v>1</v>
      </c>
    </row>
    <row r="2723" spans="1:36" x14ac:dyDescent="0.2">
      <c r="A2723" s="1" t="s">
        <v>306</v>
      </c>
      <c r="B2723" s="1">
        <v>4130.0630000000001</v>
      </c>
      <c r="C2723" s="10">
        <v>4144.3540000000003</v>
      </c>
      <c r="D2723" s="1">
        <v>4151.799</v>
      </c>
      <c r="E2723" s="1">
        <v>4116.2719999999999</v>
      </c>
      <c r="F2723" s="1">
        <v>14577617300</v>
      </c>
      <c r="G2723" s="1">
        <v>249674201000</v>
      </c>
      <c r="H2723" s="1">
        <f t="shared" si="1183"/>
        <v>-37.403000000000247</v>
      </c>
      <c r="J2723" s="1">
        <f t="shared" si="1195"/>
        <v>4113.17</v>
      </c>
      <c r="K2723" s="1">
        <f t="shared" si="1196"/>
        <v>4122.101733333333</v>
      </c>
      <c r="L2723" s="1">
        <f t="shared" si="1197"/>
        <v>4114.0924909090909</v>
      </c>
      <c r="M2723" s="1">
        <f t="shared" si="1198"/>
        <v>17.445228975112762</v>
      </c>
      <c r="N2723" s="1">
        <f t="shared" si="1199"/>
        <v>17.445228975112762</v>
      </c>
      <c r="O2723" s="1">
        <f t="shared" si="1200"/>
        <v>42.570911472563608</v>
      </c>
      <c r="P2723" s="1">
        <f t="shared" si="1201"/>
        <v>52.498350861908015</v>
      </c>
      <c r="Q2723" s="1">
        <f t="shared" si="1202"/>
        <v>8467877620.4044466</v>
      </c>
      <c r="R2723" s="1">
        <f t="shared" si="1181"/>
        <v>68.213000000000193</v>
      </c>
      <c r="S2723" s="1">
        <f t="shared" si="1184"/>
        <v>82.554771024887245</v>
      </c>
      <c r="T2723" s="1">
        <f t="shared" si="1186"/>
        <v>39.543988902772398</v>
      </c>
      <c r="U2723" s="1">
        <f t="shared" si="1203"/>
        <v>2.6213976894832068E-3</v>
      </c>
      <c r="V2723" s="1">
        <f t="shared" si="1204"/>
        <v>1.4063546795377819E-2</v>
      </c>
      <c r="W2723" s="1">
        <f t="shared" si="1205"/>
        <v>0.75815003999348918</v>
      </c>
      <c r="X2723" s="1">
        <f t="shared" si="1206"/>
        <v>0.53982817761930968</v>
      </c>
      <c r="Y2723" s="1">
        <f t="shared" si="1187"/>
        <v>4135.161384615385</v>
      </c>
      <c r="Z2723" s="1">
        <f t="shared" si="1188"/>
        <v>4134.294740740741</v>
      </c>
      <c r="AA2723" s="1">
        <f t="shared" si="1189"/>
        <v>0.866643874644069</v>
      </c>
      <c r="AB2723" s="1">
        <f t="shared" si="1190"/>
        <v>6.4901925925922122</v>
      </c>
      <c r="AC2723" s="1">
        <f t="shared" si="1185"/>
        <v>4137.4749999999995</v>
      </c>
      <c r="AD2723" s="1">
        <f t="shared" si="1191"/>
        <v>4110.9171333333325</v>
      </c>
      <c r="AE2723" s="1">
        <f t="shared" si="1192"/>
        <v>18.645693333333156</v>
      </c>
      <c r="AF2723" s="1">
        <f t="shared" si="1193"/>
        <v>94.956213898427492</v>
      </c>
      <c r="AG2723" s="1">
        <f t="shared" si="1207"/>
        <v>4105.9056</v>
      </c>
      <c r="AH2723" s="1">
        <f t="shared" si="1182"/>
        <v>4116.8280714285711</v>
      </c>
      <c r="AI2723" s="1">
        <f t="shared" si="1194"/>
        <v>-10.922471428571043</v>
      </c>
      <c r="AJ2723" s="1">
        <f t="shared" si="1208"/>
        <v>0</v>
      </c>
    </row>
    <row r="2724" spans="1:36" x14ac:dyDescent="0.2">
      <c r="A2724" s="1" t="s">
        <v>307</v>
      </c>
      <c r="B2724" s="1">
        <v>4118.9669999999996</v>
      </c>
      <c r="C2724" s="10">
        <v>4106.951</v>
      </c>
      <c r="D2724" s="1">
        <v>4134.8760000000002</v>
      </c>
      <c r="E2724" s="1">
        <v>4101.8599999999997</v>
      </c>
      <c r="F2724" s="1">
        <v>10429029500</v>
      </c>
      <c r="G2724" s="1">
        <v>191586159000</v>
      </c>
      <c r="H2724" s="1">
        <f t="shared" si="1183"/>
        <v>-3.305000000000291</v>
      </c>
      <c r="J2724" s="1">
        <f t="shared" si="1195"/>
        <v>4116.2510000000002</v>
      </c>
      <c r="K2724" s="1">
        <f t="shared" si="1196"/>
        <v>4116.1695999999993</v>
      </c>
      <c r="L2724" s="1">
        <f t="shared" si="1197"/>
        <v>4112.9617636363637</v>
      </c>
      <c r="M2724" s="1">
        <f t="shared" si="1198"/>
        <v>45.15710782316188</v>
      </c>
      <c r="N2724" s="1">
        <f t="shared" si="1199"/>
        <v>45.15710782316188</v>
      </c>
      <c r="O2724" s="1">
        <f t="shared" si="1200"/>
        <v>45.819794191134349</v>
      </c>
      <c r="P2724" s="1">
        <f t="shared" si="1201"/>
        <v>51.183381362623635</v>
      </c>
      <c r="Q2724" s="1">
        <f t="shared" si="1202"/>
        <v>-7212759256.2089424</v>
      </c>
      <c r="R2724" s="1">
        <f t="shared" si="1181"/>
        <v>-23.905999999999949</v>
      </c>
      <c r="S2724" s="1">
        <f t="shared" si="1184"/>
        <v>54.84289217683812</v>
      </c>
      <c r="T2724" s="1">
        <f t="shared" si="1186"/>
        <v>44.490210806604154</v>
      </c>
      <c r="U2724" s="1">
        <f t="shared" si="1203"/>
        <v>-9.1072428183341485E-3</v>
      </c>
      <c r="V2724" s="1">
        <f t="shared" si="1204"/>
        <v>3.1060755198652782E-3</v>
      </c>
      <c r="W2724" s="1">
        <f t="shared" si="1205"/>
        <v>-0.22593374407926486</v>
      </c>
      <c r="X2724" s="1">
        <f t="shared" si="1206"/>
        <v>-0.22396064535337035</v>
      </c>
      <c r="Y2724" s="1">
        <f t="shared" si="1187"/>
        <v>4138.5996923076927</v>
      </c>
      <c r="Z2724" s="1">
        <f t="shared" si="1188"/>
        <v>4141.5834074074073</v>
      </c>
      <c r="AA2724" s="1">
        <f t="shared" si="1189"/>
        <v>-2.9837150997145727</v>
      </c>
      <c r="AB2724" s="1">
        <f t="shared" si="1190"/>
        <v>9.6572079772340613E-2</v>
      </c>
      <c r="AC2724" s="1">
        <f t="shared" si="1185"/>
        <v>4114.5623333333342</v>
      </c>
      <c r="AD2724" s="1">
        <f t="shared" si="1191"/>
        <v>4113.6979333333338</v>
      </c>
      <c r="AE2724" s="1">
        <f t="shared" si="1192"/>
        <v>16.593933333333371</v>
      </c>
      <c r="AF2724" s="1">
        <f t="shared" si="1193"/>
        <v>3.4727551032722204</v>
      </c>
      <c r="AG2724" s="1">
        <f t="shared" si="1207"/>
        <v>4102.558</v>
      </c>
      <c r="AH2724" s="1">
        <f t="shared" si="1182"/>
        <v>4111.5282142857141</v>
      </c>
      <c r="AI2724" s="1">
        <f t="shared" si="1194"/>
        <v>-8.9702142857140643</v>
      </c>
      <c r="AJ2724" s="1">
        <f t="shared" si="1208"/>
        <v>0</v>
      </c>
    </row>
    <row r="2725" spans="1:36" x14ac:dyDescent="0.2">
      <c r="A2725" s="1" t="s">
        <v>308</v>
      </c>
      <c r="B2725" s="1">
        <v>4106.2139999999999</v>
      </c>
      <c r="C2725" s="10">
        <v>4103.6459999999997</v>
      </c>
      <c r="D2725" s="1">
        <v>4132.3900000000003</v>
      </c>
      <c r="E2725" s="1">
        <v>4088.2069999999999</v>
      </c>
      <c r="F2725" s="1">
        <v>10356490600</v>
      </c>
      <c r="G2725" s="1">
        <v>197193582399.99997</v>
      </c>
      <c r="H2725" s="1">
        <f t="shared" si="1183"/>
        <v>-42.599999999999909</v>
      </c>
      <c r="J2725" s="1">
        <f t="shared" si="1195"/>
        <v>4113.5298999999995</v>
      </c>
      <c r="K2725" s="1">
        <f t="shared" si="1196"/>
        <v>4111.0027333333328</v>
      </c>
      <c r="L2725" s="1">
        <f t="shared" si="1197"/>
        <v>4110.6699454545442</v>
      </c>
      <c r="M2725" s="1">
        <f t="shared" si="1198"/>
        <v>47.605781982796394</v>
      </c>
      <c r="N2725" s="1">
        <f t="shared" si="1199"/>
        <v>47.605781982796394</v>
      </c>
      <c r="O2725" s="1">
        <f t="shared" si="1200"/>
        <v>43.566567249420956</v>
      </c>
      <c r="P2725" s="1">
        <f t="shared" si="1201"/>
        <v>48.212259670615175</v>
      </c>
      <c r="Q2725" s="1">
        <f t="shared" si="1202"/>
        <v>-3118690614.7841101</v>
      </c>
      <c r="R2725" s="1">
        <f t="shared" si="1181"/>
        <v>-2.6640000000006694</v>
      </c>
      <c r="S2725" s="1">
        <f t="shared" si="1184"/>
        <v>52.394218017203606</v>
      </c>
      <c r="T2725" s="1">
        <f t="shared" si="1186"/>
        <v>46.47953305227076</v>
      </c>
      <c r="U2725" s="1">
        <f t="shared" si="1203"/>
        <v>-8.0538136086794315E-4</v>
      </c>
      <c r="V2725" s="1">
        <f t="shared" si="1204"/>
        <v>6.7478038664510508E-3</v>
      </c>
      <c r="W2725" s="1">
        <f t="shared" si="1205"/>
        <v>-0.24027782075924167</v>
      </c>
      <c r="X2725" s="1">
        <f t="shared" si="1206"/>
        <v>-0.17895228513672121</v>
      </c>
      <c r="Y2725" s="1">
        <f t="shared" si="1187"/>
        <v>4106.4425384615388</v>
      </c>
      <c r="Z2725" s="1">
        <f t="shared" si="1188"/>
        <v>4106.7061851851849</v>
      </c>
      <c r="AA2725" s="1">
        <f t="shared" si="1189"/>
        <v>-0.26364672364616126</v>
      </c>
      <c r="AB2725" s="1">
        <f t="shared" si="1190"/>
        <v>-2.4397014245008903</v>
      </c>
      <c r="AC2725" s="1">
        <f t="shared" si="1185"/>
        <v>4108.0810000000001</v>
      </c>
      <c r="AD2725" s="1">
        <f t="shared" si="1191"/>
        <v>4113.6239333333333</v>
      </c>
      <c r="AE2725" s="1">
        <f t="shared" si="1192"/>
        <v>16.667933333333348</v>
      </c>
      <c r="AF2725" s="1">
        <f t="shared" si="1193"/>
        <v>-22.170048409653514</v>
      </c>
      <c r="AG2725" s="1">
        <f t="shared" si="1207"/>
        <v>4104.5896000000002</v>
      </c>
      <c r="AH2725" s="1">
        <f t="shared" si="1182"/>
        <v>4108.8149285714289</v>
      </c>
      <c r="AI2725" s="1">
        <f t="shared" si="1194"/>
        <v>-4.2253285714286903</v>
      </c>
      <c r="AJ2725" s="1">
        <f t="shared" si="1208"/>
        <v>0</v>
      </c>
    </row>
    <row r="2726" spans="1:36" x14ac:dyDescent="0.2">
      <c r="A2726" s="1" t="s">
        <v>309</v>
      </c>
      <c r="B2726" s="1">
        <v>4100.99</v>
      </c>
      <c r="C2726" s="10">
        <v>4061.0459999999998</v>
      </c>
      <c r="D2726" s="1">
        <v>4102.6090000000004</v>
      </c>
      <c r="E2726" s="1">
        <v>4048.2370000000001</v>
      </c>
      <c r="F2726" s="1">
        <v>10098942500</v>
      </c>
      <c r="G2726" s="1">
        <v>191210465100.00003</v>
      </c>
      <c r="H2726" s="1">
        <f t="shared" si="1183"/>
        <v>-17.201999999999771</v>
      </c>
      <c r="J2726" s="1">
        <f t="shared" si="1195"/>
        <v>4109.0035000000007</v>
      </c>
      <c r="K2726" s="1">
        <f t="shared" si="1196"/>
        <v>4105.6303333333335</v>
      </c>
      <c r="L2726" s="1">
        <f t="shared" si="1197"/>
        <v>4101.127418181818</v>
      </c>
      <c r="M2726" s="1">
        <f t="shared" si="1198"/>
        <v>76.346428871877038</v>
      </c>
      <c r="N2726" s="1">
        <f t="shared" si="1199"/>
        <v>79.168117595631784</v>
      </c>
      <c r="O2726" s="1">
        <f t="shared" si="1200"/>
        <v>52.219322390032175</v>
      </c>
      <c r="P2726" s="1">
        <f t="shared" si="1201"/>
        <v>38.689827825105866</v>
      </c>
      <c r="Q2726" s="1">
        <f t="shared" si="1202"/>
        <v>-5340708317.6084499</v>
      </c>
      <c r="R2726" s="1">
        <f t="shared" ref="R2726:R2789" si="1209">C2726-C2717</f>
        <v>-82.527999999999793</v>
      </c>
      <c r="S2726" s="1">
        <f t="shared" si="1184"/>
        <v>20.831882404368219</v>
      </c>
      <c r="T2726" s="1">
        <f t="shared" si="1186"/>
        <v>46.519437761982843</v>
      </c>
      <c r="U2726" s="1">
        <f t="shared" si="1203"/>
        <v>-1.0489908265013474E-2</v>
      </c>
      <c r="V2726" s="1">
        <f t="shared" si="1204"/>
        <v>-1.689988300248596E-2</v>
      </c>
      <c r="W2726" s="1">
        <f t="shared" si="1205"/>
        <v>-1.16713212826421</v>
      </c>
      <c r="X2726" s="1">
        <f t="shared" si="1206"/>
        <v>-1.0859315065790633</v>
      </c>
      <c r="Y2726" s="1">
        <f t="shared" si="1187"/>
        <v>4097.0921538461535</v>
      </c>
      <c r="Z2726" s="1">
        <f t="shared" si="1188"/>
        <v>4100.4904444444446</v>
      </c>
      <c r="AA2726" s="1">
        <f t="shared" si="1189"/>
        <v>-3.3982905982911689</v>
      </c>
      <c r="AB2726" s="1">
        <f t="shared" si="1190"/>
        <v>-0.89057549857516283</v>
      </c>
      <c r="AC2726" s="1">
        <f t="shared" si="1185"/>
        <v>4070.6306666666665</v>
      </c>
      <c r="AD2726" s="1">
        <f t="shared" si="1191"/>
        <v>4109.8887999999988</v>
      </c>
      <c r="AE2726" s="1">
        <f t="shared" si="1192"/>
        <v>20.441773333333504</v>
      </c>
      <c r="AF2726" s="1">
        <f t="shared" si="1193"/>
        <v>-128.03237988267171</v>
      </c>
      <c r="AG2726" s="1">
        <f t="shared" si="1207"/>
        <v>4109.8973999999998</v>
      </c>
      <c r="AH2726" s="1">
        <f t="shared" si="1182"/>
        <v>4106.9697857142855</v>
      </c>
      <c r="AI2726" s="1">
        <f t="shared" si="1194"/>
        <v>2.9276142857142986</v>
      </c>
      <c r="AJ2726" s="1">
        <f t="shared" si="1208"/>
        <v>0</v>
      </c>
    </row>
    <row r="2727" spans="1:36" x14ac:dyDescent="0.2">
      <c r="A2727" s="1" t="s">
        <v>310</v>
      </c>
      <c r="B2727" s="1">
        <v>4040.4569999999999</v>
      </c>
      <c r="C2727" s="10">
        <v>4043.8440000000001</v>
      </c>
      <c r="D2727" s="1">
        <v>4067.03</v>
      </c>
      <c r="E2727" s="1">
        <v>4034.5239999999999</v>
      </c>
      <c r="F2727" s="1">
        <v>9378763000</v>
      </c>
      <c r="G2727" s="1">
        <v>187959491100</v>
      </c>
      <c r="H2727" s="1">
        <f t="shared" si="1183"/>
        <v>25.614999999999782</v>
      </c>
      <c r="J2727" s="1">
        <f t="shared" si="1195"/>
        <v>4099.0304999999998</v>
      </c>
      <c r="K2727" s="1">
        <f t="shared" si="1196"/>
        <v>4102.7613999999994</v>
      </c>
      <c r="L2727" s="1">
        <f t="shared" si="1197"/>
        <v>4089.280236363637</v>
      </c>
      <c r="M2727" s="1">
        <f t="shared" si="1198"/>
        <v>92.052867192496137</v>
      </c>
      <c r="N2727" s="1">
        <f t="shared" si="1199"/>
        <v>91.913077624082206</v>
      </c>
      <c r="O2727" s="1">
        <f t="shared" si="1200"/>
        <v>26.629145405835608</v>
      </c>
      <c r="P2727" s="1">
        <f t="shared" si="1201"/>
        <v>45.223275046340028</v>
      </c>
      <c r="Q2727" s="1">
        <f t="shared" si="1202"/>
        <v>-4000674575.7090573</v>
      </c>
      <c r="R2727" s="1">
        <f t="shared" si="1209"/>
        <v>-101.44599999999991</v>
      </c>
      <c r="S2727" s="1">
        <f t="shared" si="1184"/>
        <v>8.0869223759177906</v>
      </c>
      <c r="T2727" s="1">
        <f t="shared" si="1186"/>
        <v>42.001612626309587</v>
      </c>
      <c r="U2727" s="1">
        <f t="shared" si="1203"/>
        <v>-4.2538732948154707E-3</v>
      </c>
      <c r="V2727" s="1">
        <f t="shared" si="1204"/>
        <v>-1.5212197812634784E-2</v>
      </c>
      <c r="W2727" s="1">
        <f t="shared" si="1205"/>
        <v>-1.3463305530417449</v>
      </c>
      <c r="X2727" s="1">
        <f t="shared" si="1206"/>
        <v>-1.4360425639180325</v>
      </c>
      <c r="Y2727" s="1">
        <f t="shared" si="1187"/>
        <v>4058.3995384615387</v>
      </c>
      <c r="Z2727" s="1">
        <f t="shared" si="1188"/>
        <v>4059.7717777777775</v>
      </c>
      <c r="AA2727" s="1">
        <f t="shared" si="1189"/>
        <v>-1.3722393162388471</v>
      </c>
      <c r="AB2727" s="1">
        <f t="shared" si="1190"/>
        <v>-2.9930803418807046</v>
      </c>
      <c r="AC2727" s="1">
        <f t="shared" si="1185"/>
        <v>4048.4659999999999</v>
      </c>
      <c r="AD2727" s="1">
        <f t="shared" si="1191"/>
        <v>4101.992166666666</v>
      </c>
      <c r="AE2727" s="1">
        <f t="shared" si="1192"/>
        <v>26.047466666666786</v>
      </c>
      <c r="AF2727" s="1">
        <f t="shared" si="1193"/>
        <v>-136.99647481179449</v>
      </c>
      <c r="AG2727" s="1">
        <f t="shared" si="1207"/>
        <v>4091.9682000000003</v>
      </c>
      <c r="AH2727" s="1">
        <f t="shared" si="1182"/>
        <v>4103.3705</v>
      </c>
      <c r="AI2727" s="1">
        <f t="shared" si="1194"/>
        <v>-11.402299999999741</v>
      </c>
      <c r="AJ2727" s="1">
        <f t="shared" si="1208"/>
        <v>1</v>
      </c>
    </row>
    <row r="2728" spans="1:36" x14ac:dyDescent="0.2">
      <c r="A2728" s="1" t="s">
        <v>311</v>
      </c>
      <c r="B2728" s="1">
        <v>4058.13</v>
      </c>
      <c r="C2728" s="10">
        <v>4069.4589999999998</v>
      </c>
      <c r="D2728" s="1">
        <v>4074.2640000000001</v>
      </c>
      <c r="E2728" s="1">
        <v>4026.4479999999999</v>
      </c>
      <c r="F2728" s="1">
        <v>11032359100</v>
      </c>
      <c r="G2728" s="1">
        <v>198799712399.99997</v>
      </c>
      <c r="H2728" s="1">
        <f t="shared" si="1183"/>
        <v>57.483000000000175</v>
      </c>
      <c r="J2728" s="1">
        <f t="shared" si="1195"/>
        <v>4091.4474</v>
      </c>
      <c r="K2728" s="1">
        <f t="shared" si="1196"/>
        <v>4101.1097333333337</v>
      </c>
      <c r="L2728" s="1">
        <f t="shared" si="1197"/>
        <v>4083.9036000000001</v>
      </c>
      <c r="M2728" s="1">
        <f t="shared" si="1198"/>
        <v>65.687549361393266</v>
      </c>
      <c r="N2728" s="1">
        <f t="shared" si="1199"/>
        <v>69.593218901111314</v>
      </c>
      <c r="O2728" s="1">
        <f t="shared" si="1200"/>
        <v>45.25837654132711</v>
      </c>
      <c r="P2728" s="1">
        <f t="shared" si="1201"/>
        <v>47.951492040970209</v>
      </c>
      <c r="Q2728" s="1">
        <f t="shared" si="1202"/>
        <v>8815089337.76548</v>
      </c>
      <c r="R2728" s="1">
        <f t="shared" si="1209"/>
        <v>-54.230000000000473</v>
      </c>
      <c r="S2728" s="1">
        <f t="shared" si="1184"/>
        <v>30.406781098888697</v>
      </c>
      <c r="T2728" s="1">
        <f t="shared" si="1186"/>
        <v>39.396748444223668</v>
      </c>
      <c r="U2728" s="1">
        <f t="shared" si="1203"/>
        <v>6.2944484758292894E-3</v>
      </c>
      <c r="V2728" s="1">
        <f t="shared" si="1204"/>
        <v>-1.7886732564689273E-2</v>
      </c>
      <c r="W2728" s="1">
        <f t="shared" si="1205"/>
        <v>-0.53742350445468723</v>
      </c>
      <c r="X2728" s="1">
        <f t="shared" si="1206"/>
        <v>-0.77176021592595878</v>
      </c>
      <c r="Y2728" s="1">
        <f t="shared" si="1187"/>
        <v>4047.7847692307691</v>
      </c>
      <c r="Z2728" s="1">
        <f t="shared" si="1188"/>
        <v>4045.7414074074077</v>
      </c>
      <c r="AA2728" s="1">
        <f t="shared" si="1189"/>
        <v>2.0433618233614652</v>
      </c>
      <c r="AB2728" s="1">
        <f t="shared" si="1190"/>
        <v>-0.68911908831878466</v>
      </c>
      <c r="AC2728" s="1">
        <f t="shared" si="1185"/>
        <v>4056.7236666666668</v>
      </c>
      <c r="AD2728" s="1">
        <f t="shared" si="1191"/>
        <v>4093.5779666666663</v>
      </c>
      <c r="AE2728" s="1">
        <f t="shared" si="1192"/>
        <v>28.226573333333363</v>
      </c>
      <c r="AF2728" s="1">
        <f t="shared" si="1193"/>
        <v>-87.043981723131523</v>
      </c>
      <c r="AG2728" s="1">
        <f t="shared" si="1207"/>
        <v>4076.9892</v>
      </c>
      <c r="AH2728" s="1">
        <f t="shared" si="1182"/>
        <v>4102.8932142857147</v>
      </c>
      <c r="AI2728" s="1">
        <f t="shared" si="1194"/>
        <v>-25.904014285714766</v>
      </c>
      <c r="AJ2728" s="1">
        <f t="shared" si="1208"/>
        <v>1</v>
      </c>
    </row>
    <row r="2729" spans="1:36" x14ac:dyDescent="0.2">
      <c r="A2729" s="1" t="s">
        <v>312</v>
      </c>
      <c r="B2729" s="1">
        <v>4068.7330000000002</v>
      </c>
      <c r="C2729" s="10">
        <v>4126.942</v>
      </c>
      <c r="D2729" s="1">
        <v>4135.4809999999998</v>
      </c>
      <c r="E2729" s="1">
        <v>4061.2170000000001</v>
      </c>
      <c r="F2729" s="1">
        <v>15601579400</v>
      </c>
      <c r="G2729" s="1">
        <v>255374791000</v>
      </c>
      <c r="H2729" s="1">
        <f t="shared" si="1183"/>
        <v>-9.2039999999997235</v>
      </c>
      <c r="J2729" s="1">
        <f t="shared" si="1195"/>
        <v>4091.7727000000004</v>
      </c>
      <c r="K2729" s="1">
        <f t="shared" si="1196"/>
        <v>4104.4964666666674</v>
      </c>
      <c r="L2729" s="1">
        <f t="shared" si="1197"/>
        <v>4090.3571636363636</v>
      </c>
      <c r="M2729" s="1">
        <f t="shared" si="1198"/>
        <v>7.8315739271594547</v>
      </c>
      <c r="N2729" s="1">
        <f t="shared" si="1199"/>
        <v>28.955405367191485</v>
      </c>
      <c r="O2729" s="1">
        <f t="shared" si="1200"/>
        <v>53.470519725369925</v>
      </c>
      <c r="P2729" s="1">
        <f t="shared" si="1201"/>
        <v>46.667972774899539</v>
      </c>
      <c r="Q2729" s="1">
        <f t="shared" si="1202"/>
        <v>12013787562.862307</v>
      </c>
      <c r="R2729" s="1">
        <f t="shared" si="1209"/>
        <v>33.454000000000178</v>
      </c>
      <c r="S2729" s="1">
        <f t="shared" si="1184"/>
        <v>71.044594632808526</v>
      </c>
      <c r="T2729" s="1">
        <f t="shared" si="1186"/>
        <v>42.36979331507338</v>
      </c>
      <c r="U2729" s="1">
        <f t="shared" si="1203"/>
        <v>1.3928715256962704E-2</v>
      </c>
      <c r="V2729" s="1">
        <f t="shared" si="1204"/>
        <v>-4.4262283217820601E-3</v>
      </c>
      <c r="W2729" s="1">
        <f t="shared" si="1205"/>
        <v>0.85951255307997831</v>
      </c>
      <c r="X2729" s="1">
        <f t="shared" si="1206"/>
        <v>0.54685230004744068</v>
      </c>
      <c r="Y2729" s="1">
        <f t="shared" si="1187"/>
        <v>4078.3025384615385</v>
      </c>
      <c r="Z2729" s="1">
        <f t="shared" si="1188"/>
        <v>4073.7169999999996</v>
      </c>
      <c r="AA2729" s="1">
        <f t="shared" si="1189"/>
        <v>4.5855384615388175</v>
      </c>
      <c r="AB2729" s="1">
        <f t="shared" si="1190"/>
        <v>2.5517971509969355</v>
      </c>
      <c r="AC2729" s="1">
        <f t="shared" si="1185"/>
        <v>4107.88</v>
      </c>
      <c r="AD2729" s="1">
        <f t="shared" si="1191"/>
        <v>4091.2535666666672</v>
      </c>
      <c r="AE2729" s="1">
        <f t="shared" si="1192"/>
        <v>26.367053333333207</v>
      </c>
      <c r="AF2729" s="1">
        <f t="shared" si="1193"/>
        <v>42.038405842172175</v>
      </c>
      <c r="AG2729" s="1">
        <f t="shared" si="1207"/>
        <v>4080.9873999999995</v>
      </c>
      <c r="AH2729" s="1">
        <f t="shared" si="1182"/>
        <v>4102.613571428572</v>
      </c>
      <c r="AI2729" s="1">
        <f t="shared" si="1194"/>
        <v>-21.626171428572434</v>
      </c>
      <c r="AJ2729" s="1">
        <f t="shared" si="1208"/>
        <v>0</v>
      </c>
    </row>
    <row r="2730" spans="1:36" x14ac:dyDescent="0.2">
      <c r="A2730" s="1" t="s">
        <v>313</v>
      </c>
      <c r="B2730" s="1">
        <v>4119.9920000000002</v>
      </c>
      <c r="C2730" s="10">
        <v>4117.7380000000003</v>
      </c>
      <c r="D2730" s="1">
        <v>4137.2529999999997</v>
      </c>
      <c r="E2730" s="1">
        <v>4113.826</v>
      </c>
      <c r="F2730" s="1">
        <v>14821763700.000002</v>
      </c>
      <c r="G2730" s="1">
        <v>235953765000</v>
      </c>
      <c r="H2730" s="1">
        <f t="shared" si="1183"/>
        <v>12.813000000000102</v>
      </c>
      <c r="J2730" s="1">
        <f t="shared" si="1195"/>
        <v>4094.1976999999997</v>
      </c>
      <c r="K2730" s="1">
        <f t="shared" si="1196"/>
        <v>4103.6218666666664</v>
      </c>
      <c r="L2730" s="1">
        <f t="shared" si="1197"/>
        <v>4095.0781272727277</v>
      </c>
      <c r="M2730" s="1">
        <f t="shared" si="1198"/>
        <v>17.612021118180088</v>
      </c>
      <c r="N2730" s="1">
        <f t="shared" si="1199"/>
        <v>27.172499621063785</v>
      </c>
      <c r="O2730" s="1">
        <f t="shared" si="1200"/>
        <v>58.157133588411369</v>
      </c>
      <c r="P2730" s="1">
        <f t="shared" si="1201"/>
        <v>50.847884859657889</v>
      </c>
      <c r="Q2730" s="1">
        <f t="shared" si="1202"/>
        <v>-9871685619.6307964</v>
      </c>
      <c r="R2730" s="1">
        <f t="shared" si="1209"/>
        <v>83.231000000000222</v>
      </c>
      <c r="S2730" s="1">
        <f t="shared" si="1184"/>
        <v>72.827500378936222</v>
      </c>
      <c r="T2730" s="1">
        <f t="shared" si="1186"/>
        <v>46.866433669105483</v>
      </c>
      <c r="U2730" s="1">
        <f t="shared" si="1203"/>
        <v>-2.2352077766967502E-3</v>
      </c>
      <c r="V2730" s="1">
        <f t="shared" si="1204"/>
        <v>-1.4431253181314161E-3</v>
      </c>
      <c r="W2730" s="1">
        <f t="shared" si="1205"/>
        <v>0.57496734952492823</v>
      </c>
      <c r="X2730" s="1">
        <f t="shared" si="1206"/>
        <v>0.34399205852756348</v>
      </c>
      <c r="Y2730" s="1">
        <f t="shared" si="1187"/>
        <v>4125.5259999999998</v>
      </c>
      <c r="Z2730" s="1">
        <f t="shared" si="1188"/>
        <v>4126.2602222222222</v>
      </c>
      <c r="AA2730" s="1">
        <f t="shared" si="1189"/>
        <v>-0.73422222222234268</v>
      </c>
      <c r="AB2730" s="1">
        <f t="shared" si="1190"/>
        <v>3.5215863247865853</v>
      </c>
      <c r="AC2730" s="1">
        <f t="shared" si="1185"/>
        <v>4122.9389999999994</v>
      </c>
      <c r="AD2730" s="1">
        <f t="shared" si="1191"/>
        <v>4092.5392333333339</v>
      </c>
      <c r="AE2730" s="1">
        <f t="shared" si="1192"/>
        <v>27.395586666666532</v>
      </c>
      <c r="AF2730" s="1">
        <f t="shared" si="1193"/>
        <v>73.977284581277274</v>
      </c>
      <c r="AG2730" s="1">
        <f t="shared" si="1207"/>
        <v>4083.8057999999996</v>
      </c>
      <c r="AH2730" s="1">
        <f t="shared" ref="AH2730:AH2793" si="1210">SUM(C2717:C2730)/14</f>
        <v>4103.4298571428571</v>
      </c>
      <c r="AI2730" s="1">
        <f t="shared" si="1194"/>
        <v>-19.624057142857509</v>
      </c>
      <c r="AJ2730" s="1">
        <f t="shared" si="1208"/>
        <v>1</v>
      </c>
    </row>
    <row r="2731" spans="1:36" x14ac:dyDescent="0.2">
      <c r="A2731" s="1" t="s">
        <v>314</v>
      </c>
      <c r="B2731" s="1">
        <v>4126.018</v>
      </c>
      <c r="C2731" s="10">
        <v>4130.5510000000004</v>
      </c>
      <c r="D2731" s="1">
        <v>4135.2120000000004</v>
      </c>
      <c r="E2731" s="1">
        <v>4100.3829999999998</v>
      </c>
      <c r="F2731" s="1">
        <v>16033174100</v>
      </c>
      <c r="G2731" s="1">
        <v>226914545600</v>
      </c>
      <c r="H2731" s="1">
        <f t="shared" si="1183"/>
        <v>-21.541000000000167</v>
      </c>
      <c r="J2731" s="1">
        <f t="shared" si="1195"/>
        <v>4103.8020999999999</v>
      </c>
      <c r="K2731" s="1">
        <f t="shared" si="1196"/>
        <v>4105.2379333333338</v>
      </c>
      <c r="L2731" s="1">
        <f t="shared" si="1197"/>
        <v>4101.6878181818183</v>
      </c>
      <c r="M2731" s="1">
        <f t="shared" si="1198"/>
        <v>6.0484635169886971</v>
      </c>
      <c r="N2731" s="1">
        <f t="shared" si="1199"/>
        <v>16.950802147569284</v>
      </c>
      <c r="O2731" s="1">
        <f t="shared" si="1200"/>
        <v>66.670605736212266</v>
      </c>
      <c r="P2731" s="1">
        <f t="shared" si="1201"/>
        <v>51.959878179972478</v>
      </c>
      <c r="Q2731" s="1">
        <f t="shared" si="1202"/>
        <v>11741886696.968069</v>
      </c>
      <c r="R2731" s="1">
        <f t="shared" si="1209"/>
        <v>-2.9389999999993961</v>
      </c>
      <c r="S2731" s="1">
        <f t="shared" si="1184"/>
        <v>83.049197852430709</v>
      </c>
      <c r="T2731" s="1">
        <f t="shared" si="1186"/>
        <v>55.054439450599588</v>
      </c>
      <c r="U2731" s="1">
        <f t="shared" si="1203"/>
        <v>3.1020074561481266E-3</v>
      </c>
      <c r="V2731" s="1">
        <f t="shared" si="1204"/>
        <v>9.0541367166584001E-3</v>
      </c>
      <c r="W2731" s="1">
        <f t="shared" si="1205"/>
        <v>0.65180774677220688</v>
      </c>
      <c r="X2731" s="1">
        <f t="shared" si="1206"/>
        <v>0.61660413057016472</v>
      </c>
      <c r="Y2731" s="1">
        <f t="shared" si="1187"/>
        <v>4119.709230769231</v>
      </c>
      <c r="Z2731" s="1">
        <f t="shared" si="1188"/>
        <v>4118.6871111111113</v>
      </c>
      <c r="AA2731" s="1">
        <f t="shared" si="1189"/>
        <v>1.0221196581196637</v>
      </c>
      <c r="AB2731" s="1">
        <f t="shared" si="1190"/>
        <v>-0.3829538461539414</v>
      </c>
      <c r="AC2731" s="1">
        <f t="shared" si="1185"/>
        <v>4122.0486666666666</v>
      </c>
      <c r="AD2731" s="1">
        <f t="shared" si="1191"/>
        <v>4099.0082333333348</v>
      </c>
      <c r="AE2731" s="1">
        <f t="shared" si="1192"/>
        <v>24.240873333332729</v>
      </c>
      <c r="AF2731" s="1">
        <f t="shared" si="1193"/>
        <v>63.365245458242079</v>
      </c>
      <c r="AG2731" s="1">
        <f t="shared" si="1207"/>
        <v>4097.7067999999999</v>
      </c>
      <c r="AH2731" s="1">
        <f t="shared" si="1210"/>
        <v>4102.499642857143</v>
      </c>
      <c r="AI2731" s="1">
        <f t="shared" si="1194"/>
        <v>-4.7928428571431141</v>
      </c>
      <c r="AJ2731" s="1">
        <f t="shared" si="1208"/>
        <v>0</v>
      </c>
    </row>
    <row r="2732" spans="1:36" x14ac:dyDescent="0.2">
      <c r="A2732" s="1" t="s">
        <v>315</v>
      </c>
      <c r="B2732" s="1">
        <v>4131.1530000000002</v>
      </c>
      <c r="C2732" s="10">
        <v>4109.01</v>
      </c>
      <c r="D2732" s="1">
        <v>4132.8370000000004</v>
      </c>
      <c r="E2732" s="1">
        <v>4088.4479999999999</v>
      </c>
      <c r="F2732" s="1">
        <v>16297180700</v>
      </c>
      <c r="G2732" s="1">
        <v>283079862000</v>
      </c>
      <c r="H2732" s="1">
        <f t="shared" si="1183"/>
        <v>-60.158000000000357</v>
      </c>
      <c r="J2732" s="1">
        <f t="shared" si="1195"/>
        <v>4101.3540999999996</v>
      </c>
      <c r="K2732" s="1">
        <f t="shared" si="1196"/>
        <v>4102.9336666666668</v>
      </c>
      <c r="L2732" s="1">
        <f t="shared" si="1197"/>
        <v>4102.6347090909103</v>
      </c>
      <c r="M2732" s="1">
        <f t="shared" si="1198"/>
        <v>25.488921980054624</v>
      </c>
      <c r="N2732" s="1">
        <f t="shared" si="1199"/>
        <v>34.135347942975905</v>
      </c>
      <c r="O2732" s="1">
        <f t="shared" si="1200"/>
        <v>51.340370636033647</v>
      </c>
      <c r="P2732" s="1">
        <f t="shared" si="1201"/>
        <v>51.805897208003579</v>
      </c>
      <c r="Q2732" s="1">
        <f t="shared" si="1202"/>
        <v>-1198727049.1675241</v>
      </c>
      <c r="R2732" s="1">
        <f t="shared" si="1209"/>
        <v>-35.344000000000051</v>
      </c>
      <c r="S2732" s="1">
        <f t="shared" si="1184"/>
        <v>65.864652057024102</v>
      </c>
      <c r="T2732" s="1">
        <f t="shared" si="1186"/>
        <v>54.190341201930323</v>
      </c>
      <c r="U2732" s="1">
        <f t="shared" si="1203"/>
        <v>-5.2423819849550541E-3</v>
      </c>
      <c r="V2732" s="1">
        <f t="shared" si="1204"/>
        <v>1.8466444599055141E-2</v>
      </c>
      <c r="W2732" s="1">
        <f t="shared" si="1205"/>
        <v>0.18666761789723685</v>
      </c>
      <c r="X2732" s="1">
        <f t="shared" si="1206"/>
        <v>0.1480972842115188</v>
      </c>
      <c r="Y2732" s="1">
        <f t="shared" si="1187"/>
        <v>4127.2370000000001</v>
      </c>
      <c r="Z2732" s="1">
        <f t="shared" si="1188"/>
        <v>4128.9553703703705</v>
      </c>
      <c r="AA2732" s="1">
        <f t="shared" si="1189"/>
        <v>-1.7183703703703941</v>
      </c>
      <c r="AB2732" s="1">
        <f t="shared" si="1190"/>
        <v>0.47402165242165217</v>
      </c>
      <c r="AC2732" s="1">
        <f t="shared" si="1185"/>
        <v>4110.0983333333343</v>
      </c>
      <c r="AD2732" s="1">
        <f t="shared" si="1191"/>
        <v>4099.8904666666667</v>
      </c>
      <c r="AE2732" s="1">
        <f t="shared" si="1192"/>
        <v>24.770213333333412</v>
      </c>
      <c r="AF2732" s="1">
        <f t="shared" si="1193"/>
        <v>27.473499532953852</v>
      </c>
      <c r="AG2732" s="1">
        <f t="shared" si="1207"/>
        <v>4110.74</v>
      </c>
      <c r="AH2732" s="1">
        <f t="shared" si="1210"/>
        <v>4099.9082142857142</v>
      </c>
      <c r="AI2732" s="1">
        <f t="shared" si="1194"/>
        <v>10.831785714285616</v>
      </c>
      <c r="AJ2732" s="1">
        <f t="shared" si="1208"/>
        <v>0</v>
      </c>
    </row>
    <row r="2733" spans="1:36" x14ac:dyDescent="0.2">
      <c r="A2733" s="1" t="s">
        <v>316</v>
      </c>
      <c r="B2733" s="1">
        <v>4103.6419999999998</v>
      </c>
      <c r="C2733" s="10">
        <v>4048.8519999999999</v>
      </c>
      <c r="D2733" s="1">
        <v>4124.9610000000002</v>
      </c>
      <c r="E2733" s="1">
        <v>4046.5680000000002</v>
      </c>
      <c r="F2733" s="1">
        <v>19591206800</v>
      </c>
      <c r="G2733" s="1">
        <v>272491994000</v>
      </c>
      <c r="H2733" s="1">
        <f t="shared" si="1183"/>
        <v>-14.743999999999687</v>
      </c>
      <c r="J2733" s="1">
        <f t="shared" si="1195"/>
        <v>4091.8038999999999</v>
      </c>
      <c r="K2733" s="1">
        <f t="shared" si="1196"/>
        <v>4096.5044666666672</v>
      </c>
      <c r="L2733" s="1">
        <f t="shared" si="1197"/>
        <v>4093.0888727272722</v>
      </c>
      <c r="M2733" s="1">
        <f t="shared" si="1198"/>
        <v>79.780695816975751</v>
      </c>
      <c r="N2733" s="1">
        <f t="shared" si="1199"/>
        <v>79.780695816975751</v>
      </c>
      <c r="O2733" s="1">
        <f t="shared" si="1200"/>
        <v>39.953848689632551</v>
      </c>
      <c r="P2733" s="1">
        <f t="shared" si="1201"/>
        <v>34.120831362724267</v>
      </c>
      <c r="Q2733" s="1">
        <f t="shared" si="1202"/>
        <v>-18449617210.84808</v>
      </c>
      <c r="R2733" s="1">
        <f t="shared" si="1209"/>
        <v>-58.09900000000016</v>
      </c>
      <c r="S2733" s="1">
        <f t="shared" si="1184"/>
        <v>20.21930418302426</v>
      </c>
      <c r="T2733" s="1">
        <f t="shared" si="1186"/>
        <v>47.956794517744029</v>
      </c>
      <c r="U2733" s="1">
        <f t="shared" si="1203"/>
        <v>-1.4858038772471891E-2</v>
      </c>
      <c r="V2733" s="1">
        <f t="shared" si="1204"/>
        <v>-2.0476159371378647E-2</v>
      </c>
      <c r="W2733" s="1">
        <f t="shared" si="1205"/>
        <v>-1.0497057300326642</v>
      </c>
      <c r="X2733" s="1">
        <f t="shared" si="1206"/>
        <v>-1.1632470330355149</v>
      </c>
      <c r="Y2733" s="1">
        <f t="shared" si="1187"/>
        <v>4099.7549230769237</v>
      </c>
      <c r="Z2733" s="1">
        <f t="shared" si="1188"/>
        <v>4104.5538518518515</v>
      </c>
      <c r="AA2733" s="1">
        <f t="shared" si="1189"/>
        <v>-4.7989287749278446</v>
      </c>
      <c r="AB2733" s="1">
        <f t="shared" si="1190"/>
        <v>-2.334482051281884</v>
      </c>
      <c r="AC2733" s="1">
        <f t="shared" si="1185"/>
        <v>4073.4603333333339</v>
      </c>
      <c r="AD2733" s="1">
        <f t="shared" si="1191"/>
        <v>4093.489</v>
      </c>
      <c r="AE2733" s="1">
        <f t="shared" si="1192"/>
        <v>24.935066666666764</v>
      </c>
      <c r="AF2733" s="1">
        <f t="shared" si="1193"/>
        <v>-53.548862022068157</v>
      </c>
      <c r="AG2733" s="1">
        <f t="shared" si="1207"/>
        <v>4106.6185999999998</v>
      </c>
      <c r="AH2733" s="1">
        <f t="shared" si="1210"/>
        <v>4094.5627142857147</v>
      </c>
      <c r="AI2733" s="1">
        <f t="shared" si="1194"/>
        <v>12.055885714285068</v>
      </c>
      <c r="AJ2733" s="1">
        <f t="shared" si="1208"/>
        <v>0</v>
      </c>
    </row>
    <row r="2734" spans="1:36" x14ac:dyDescent="0.2">
      <c r="A2734" s="1" t="s">
        <v>317</v>
      </c>
      <c r="B2734" s="1">
        <v>4030.739</v>
      </c>
      <c r="C2734" s="10">
        <v>4034.1080000000002</v>
      </c>
      <c r="D2734" s="1">
        <v>4037.2869999999998</v>
      </c>
      <c r="E2734" s="1">
        <v>4011.5230000000001</v>
      </c>
      <c r="F2734" s="1">
        <v>11793649300</v>
      </c>
      <c r="G2734" s="1">
        <v>191659655200</v>
      </c>
      <c r="H2734" s="1">
        <f t="shared" si="1183"/>
        <v>-14.257000000000062</v>
      </c>
      <c r="J2734" s="1">
        <f t="shared" si="1195"/>
        <v>4084.5195999999996</v>
      </c>
      <c r="K2734" s="1">
        <f t="shared" si="1196"/>
        <v>4090.5324000000005</v>
      </c>
      <c r="L2734" s="1">
        <f t="shared" si="1197"/>
        <v>4082.5987090909098</v>
      </c>
      <c r="M2734" s="1">
        <f t="shared" si="1198"/>
        <v>82.036904477849276</v>
      </c>
      <c r="N2734" s="1">
        <f t="shared" si="1199"/>
        <v>82.036904477849276</v>
      </c>
      <c r="O2734" s="1">
        <f t="shared" si="1200"/>
        <v>9.6543773593436359</v>
      </c>
      <c r="P2734" s="1">
        <f t="shared" si="1201"/>
        <v>30.320398324508012</v>
      </c>
      <c r="Q2734" s="1">
        <f t="shared" si="1202"/>
        <v>8883230799.402565</v>
      </c>
      <c r="R2734" s="1">
        <f t="shared" si="1209"/>
        <v>-69.537999999999556</v>
      </c>
      <c r="S2734" s="1">
        <f t="shared" si="1184"/>
        <v>17.963095522150731</v>
      </c>
      <c r="T2734" s="1">
        <f t="shared" si="1186"/>
        <v>44.268814852275291</v>
      </c>
      <c r="U2734" s="1">
        <f t="shared" si="1203"/>
        <v>-3.654835220078314E-3</v>
      </c>
      <c r="V2734" s="1">
        <f t="shared" si="1204"/>
        <v>-2.660149205400892E-2</v>
      </c>
      <c r="W2734" s="1">
        <f t="shared" si="1205"/>
        <v>-1.2342112399215677</v>
      </c>
      <c r="X2734" s="1">
        <f t="shared" si="1206"/>
        <v>-1.3793901253538616</v>
      </c>
      <c r="Y2734" s="1">
        <f t="shared" si="1187"/>
        <v>4046.5836923076922</v>
      </c>
      <c r="Z2734" s="1">
        <f t="shared" si="1188"/>
        <v>4047.7598518518516</v>
      </c>
      <c r="AA2734" s="1">
        <f t="shared" si="1189"/>
        <v>-1.1761595441594181</v>
      </c>
      <c r="AB2734" s="1">
        <f t="shared" si="1190"/>
        <v>-4.0743749287741595</v>
      </c>
      <c r="AC2734" s="1">
        <f t="shared" si="1185"/>
        <v>4027.639333333334</v>
      </c>
      <c r="AD2734" s="1">
        <f t="shared" si="1191"/>
        <v>4084.7966999999999</v>
      </c>
      <c r="AE2734" s="1">
        <f t="shared" si="1192"/>
        <v>29.412699999999951</v>
      </c>
      <c r="AF2734" s="1">
        <f t="shared" si="1193"/>
        <v>-129.55257800579565</v>
      </c>
      <c r="AG2734" s="1">
        <f t="shared" si="1207"/>
        <v>4088.0518000000002</v>
      </c>
      <c r="AH2734" s="1">
        <f t="shared" si="1210"/>
        <v>4090.3212857142858</v>
      </c>
      <c r="AI2734" s="1">
        <f t="shared" si="1194"/>
        <v>-2.2694857142855653</v>
      </c>
      <c r="AJ2734" s="1">
        <f t="shared" si="1208"/>
        <v>0</v>
      </c>
    </row>
    <row r="2735" spans="1:36" x14ac:dyDescent="0.2">
      <c r="A2735" s="1" t="s">
        <v>318</v>
      </c>
      <c r="B2735" s="1">
        <v>4035.8429999999998</v>
      </c>
      <c r="C2735" s="10">
        <v>4019.8510000000001</v>
      </c>
      <c r="D2735" s="1">
        <v>4043.8490000000002</v>
      </c>
      <c r="E2735" s="1">
        <v>4000.89</v>
      </c>
      <c r="F2735" s="1">
        <v>11653962900</v>
      </c>
      <c r="G2735" s="1">
        <v>201737990700</v>
      </c>
      <c r="H2735" s="1">
        <f t="shared" si="1183"/>
        <v>-52.715999999999894</v>
      </c>
      <c r="J2735" s="1">
        <f t="shared" si="1195"/>
        <v>4076.1400999999996</v>
      </c>
      <c r="K2735" s="1">
        <f t="shared" si="1196"/>
        <v>4085.623266666667</v>
      </c>
      <c r="L2735" s="1">
        <f t="shared" si="1197"/>
        <v>4070.8407818181827</v>
      </c>
      <c r="M2735" s="1">
        <f t="shared" si="1198"/>
        <v>86.095201777608096</v>
      </c>
      <c r="N2735" s="1">
        <f t="shared" si="1199"/>
        <v>86.095201777608096</v>
      </c>
      <c r="O2735" s="1">
        <f t="shared" si="1200"/>
        <v>7.2706535246753274</v>
      </c>
      <c r="P2735" s="1">
        <f t="shared" si="1201"/>
        <v>28.920389098957322</v>
      </c>
      <c r="Q2735" s="1">
        <f t="shared" si="1202"/>
        <v>-1366442680.8654149</v>
      </c>
      <c r="R2735" s="1">
        <f t="shared" si="1209"/>
        <v>-41.194999999999709</v>
      </c>
      <c r="S2735" s="1">
        <f t="shared" si="1184"/>
        <v>13.904798222391898</v>
      </c>
      <c r="T2735" s="1">
        <f t="shared" si="1186"/>
        <v>40.419872872794116</v>
      </c>
      <c r="U2735" s="1">
        <f t="shared" si="1203"/>
        <v>-3.546648868328717E-3</v>
      </c>
      <c r="V2735" s="1">
        <f t="shared" si="1204"/>
        <v>-2.120794720949919E-2</v>
      </c>
      <c r="W2735" s="1">
        <f t="shared" si="1205"/>
        <v>-1.3809412488054449</v>
      </c>
      <c r="X2735" s="1">
        <f t="shared" si="1206"/>
        <v>-1.6098465857897954</v>
      </c>
      <c r="Y2735" s="1">
        <f t="shared" si="1187"/>
        <v>4031.9146153846154</v>
      </c>
      <c r="Z2735" s="1">
        <f t="shared" si="1188"/>
        <v>4033.0519259259263</v>
      </c>
      <c r="AA2735" s="1">
        <f t="shared" si="1189"/>
        <v>-1.1373105413108533</v>
      </c>
      <c r="AB2735" s="1">
        <f t="shared" si="1190"/>
        <v>-1.1683897435897053</v>
      </c>
      <c r="AC2735" s="1">
        <f t="shared" si="1185"/>
        <v>4021.53</v>
      </c>
      <c r="AD2735" s="1">
        <f t="shared" si="1191"/>
        <v>4076.1415999999999</v>
      </c>
      <c r="AE2735" s="1">
        <f t="shared" si="1192"/>
        <v>31.679919999999903</v>
      </c>
      <c r="AF2735" s="1">
        <f t="shared" si="1193"/>
        <v>-114.92369088474106</v>
      </c>
      <c r="AG2735" s="1">
        <f t="shared" si="1207"/>
        <v>4068.4744000000001</v>
      </c>
      <c r="AH2735" s="1">
        <f t="shared" si="1210"/>
        <v>4089.2744285714289</v>
      </c>
      <c r="AI2735" s="1">
        <f t="shared" si="1194"/>
        <v>-20.800028571428811</v>
      </c>
      <c r="AJ2735" s="1">
        <f t="shared" si="1208"/>
        <v>0</v>
      </c>
    </row>
    <row r="2736" spans="1:36" x14ac:dyDescent="0.2">
      <c r="A2736" s="1" t="s">
        <v>319</v>
      </c>
      <c r="B2736" s="1">
        <v>3991.7959999999998</v>
      </c>
      <c r="C2736" s="10">
        <v>3967.1350000000002</v>
      </c>
      <c r="D2736" s="1">
        <v>4004.3609999999999</v>
      </c>
      <c r="E2736" s="1">
        <v>3966.4279999999999</v>
      </c>
      <c r="F2736" s="1">
        <v>12385540900</v>
      </c>
      <c r="G2736" s="1">
        <v>218286956100</v>
      </c>
      <c r="H2736" s="1">
        <f t="shared" si="1183"/>
        <v>41.550999999999931</v>
      </c>
      <c r="J2736" s="1">
        <f t="shared" si="1195"/>
        <v>4066.7490000000007</v>
      </c>
      <c r="K2736" s="1">
        <f t="shared" si="1196"/>
        <v>4081.1318000000006</v>
      </c>
      <c r="L2736" s="1">
        <f t="shared" si="1197"/>
        <v>4051.0216727272727</v>
      </c>
      <c r="M2736" s="1">
        <f t="shared" si="1198"/>
        <v>99.581121433311012</v>
      </c>
      <c r="N2736" s="1">
        <f t="shared" si="1199"/>
        <v>99.586126152495041</v>
      </c>
      <c r="O2736" s="1">
        <f t="shared" si="1200"/>
        <v>20.272043792415321</v>
      </c>
      <c r="P2736" s="1">
        <f t="shared" si="1201"/>
        <v>37.163543164884167</v>
      </c>
      <c r="Q2736" s="1">
        <f t="shared" si="1202"/>
        <v>-11923854378.169186</v>
      </c>
      <c r="R2736" s="1">
        <f t="shared" si="1209"/>
        <v>-76.708999999999833</v>
      </c>
      <c r="S2736" s="1">
        <f t="shared" si="1184"/>
        <v>0.41387384750495271</v>
      </c>
      <c r="T2736" s="1">
        <f t="shared" si="1186"/>
        <v>38.378072017107783</v>
      </c>
      <c r="U2736" s="1">
        <f t="shared" si="1203"/>
        <v>-1.3288179000714594E-2</v>
      </c>
      <c r="V2736" s="1">
        <f t="shared" si="1204"/>
        <v>-3.3265783647029867E-2</v>
      </c>
      <c r="W2736" s="1">
        <f t="shared" si="1205"/>
        <v>-2.4494749983340616</v>
      </c>
      <c r="X2736" s="1">
        <f t="shared" si="1206"/>
        <v>-2.7932643586761969</v>
      </c>
      <c r="Y2736" s="1">
        <f t="shared" si="1187"/>
        <v>4011.7408461538462</v>
      </c>
      <c r="Z2736" s="1">
        <f t="shared" si="1188"/>
        <v>4015.9461111111113</v>
      </c>
      <c r="AA2736" s="1">
        <f t="shared" si="1189"/>
        <v>-4.2052649572651717</v>
      </c>
      <c r="AB2736" s="1">
        <f t="shared" si="1190"/>
        <v>-1.7509014245017172</v>
      </c>
      <c r="AC2736" s="1">
        <f t="shared" si="1185"/>
        <v>3979.3079999999995</v>
      </c>
      <c r="AD2736" s="1">
        <f t="shared" si="1191"/>
        <v>4067.009333333333</v>
      </c>
      <c r="AE2736" s="1">
        <f t="shared" si="1192"/>
        <v>40.275933333333384</v>
      </c>
      <c r="AF2736" s="1">
        <f t="shared" si="1193"/>
        <v>-145.16747525541857</v>
      </c>
      <c r="AG2736" s="1">
        <f t="shared" si="1207"/>
        <v>4035.7912000000006</v>
      </c>
      <c r="AH2736" s="1">
        <f t="shared" si="1210"/>
        <v>4077.3919285714287</v>
      </c>
      <c r="AI2736" s="1">
        <f t="shared" si="1194"/>
        <v>-41.600728571428135</v>
      </c>
      <c r="AJ2736" s="1">
        <f t="shared" si="1208"/>
        <v>1</v>
      </c>
    </row>
    <row r="2737" spans="1:36" x14ac:dyDescent="0.2">
      <c r="A2737" s="1" t="s">
        <v>320</v>
      </c>
      <c r="B2737" s="1">
        <v>3962.643</v>
      </c>
      <c r="C2737" s="10">
        <v>4008.6860000000001</v>
      </c>
      <c r="D2737" s="1">
        <v>4008.6860000000001</v>
      </c>
      <c r="E2737" s="1">
        <v>3962.643</v>
      </c>
      <c r="F2737" s="1">
        <v>14356137000</v>
      </c>
      <c r="G2737" s="1">
        <v>242865516800</v>
      </c>
      <c r="H2737" s="1">
        <f t="shared" si="1183"/>
        <v>-23.990000000000236</v>
      </c>
      <c r="J2737" s="1">
        <f t="shared" si="1195"/>
        <v>4063.2331999999997</v>
      </c>
      <c r="K2737" s="1">
        <f t="shared" si="1196"/>
        <v>4072.8115333333335</v>
      </c>
      <c r="L2737" s="1">
        <f t="shared" si="1197"/>
        <v>4040.4647636363643</v>
      </c>
      <c r="M2737" s="1">
        <f t="shared" si="1198"/>
        <v>72.946754879725489</v>
      </c>
      <c r="N2737" s="1">
        <f t="shared" si="1199"/>
        <v>73.630948971994613</v>
      </c>
      <c r="O2737" s="1">
        <f t="shared" si="1200"/>
        <v>20.032687931499932</v>
      </c>
      <c r="P2737" s="1">
        <f t="shared" si="1201"/>
        <v>39.132415151704947</v>
      </c>
      <c r="Q2737" s="1">
        <f t="shared" si="1202"/>
        <v>14356137000</v>
      </c>
      <c r="R2737" s="1">
        <f t="shared" si="1209"/>
        <v>-60.772999999999683</v>
      </c>
      <c r="S2737" s="1">
        <f t="shared" si="1184"/>
        <v>26.369051028005387</v>
      </c>
      <c r="T2737" s="1">
        <f t="shared" si="1186"/>
        <v>40.206284882316552</v>
      </c>
      <c r="U2737" s="1">
        <f t="shared" si="1203"/>
        <v>1.0365241877263504E-2</v>
      </c>
      <c r="V2737" s="1">
        <f t="shared" si="1204"/>
        <v>-1.2893229970800547E-2</v>
      </c>
      <c r="W2737" s="1">
        <f t="shared" si="1205"/>
        <v>-1.3424580208686896</v>
      </c>
      <c r="X2737" s="1">
        <f t="shared" si="1206"/>
        <v>-1.5744782887326665</v>
      </c>
      <c r="Y2737" s="1">
        <f t="shared" si="1187"/>
        <v>3973.5274615384615</v>
      </c>
      <c r="Z2737" s="1">
        <f t="shared" si="1188"/>
        <v>3970.2128518518521</v>
      </c>
      <c r="AA2737" s="1">
        <f t="shared" si="1189"/>
        <v>3.3146096866094013</v>
      </c>
      <c r="AB2737" s="1">
        <f t="shared" si="1190"/>
        <v>-2.7012900284902575</v>
      </c>
      <c r="AC2737" s="1">
        <f t="shared" si="1185"/>
        <v>3993.3383333333331</v>
      </c>
      <c r="AD2737" s="1">
        <f t="shared" si="1191"/>
        <v>4061.4965666666662</v>
      </c>
      <c r="AE2737" s="1">
        <f t="shared" si="1192"/>
        <v>45.788700000000063</v>
      </c>
      <c r="AF2737" s="1">
        <f t="shared" si="1193"/>
        <v>-99.235886195113665</v>
      </c>
      <c r="AG2737" s="1">
        <f t="shared" si="1207"/>
        <v>4015.7264000000005</v>
      </c>
      <c r="AH2737" s="1">
        <f t="shared" si="1210"/>
        <v>4067.7013571428574</v>
      </c>
      <c r="AI2737" s="1">
        <f t="shared" si="1194"/>
        <v>-51.974957142856965</v>
      </c>
      <c r="AJ2737" s="1">
        <f t="shared" si="1208"/>
        <v>0</v>
      </c>
    </row>
    <row r="2738" spans="1:36" x14ac:dyDescent="0.2">
      <c r="A2738" s="1" t="s">
        <v>321</v>
      </c>
      <c r="B2738" s="1">
        <v>3999.88</v>
      </c>
      <c r="C2738" s="10">
        <v>3984.6959999999999</v>
      </c>
      <c r="D2738" s="1">
        <v>4001.942</v>
      </c>
      <c r="E2738" s="1">
        <v>3946.9409999999998</v>
      </c>
      <c r="F2738" s="1">
        <v>15054417400</v>
      </c>
      <c r="G2738" s="1">
        <v>267224848800</v>
      </c>
      <c r="H2738" s="1">
        <f t="shared" si="1183"/>
        <v>2.206000000000131</v>
      </c>
      <c r="J2738" s="1">
        <f t="shared" si="1195"/>
        <v>4054.7569000000003</v>
      </c>
      <c r="K2738" s="1">
        <f t="shared" si="1196"/>
        <v>4062.1676666666667</v>
      </c>
      <c r="L2738" s="1">
        <f t="shared" si="1197"/>
        <v>4026.1852727272735</v>
      </c>
      <c r="M2738" s="1">
        <f t="shared" si="1198"/>
        <v>78.791708796764397</v>
      </c>
      <c r="N2738" s="1">
        <f t="shared" si="1199"/>
        <v>80.161524233889551</v>
      </c>
      <c r="O2738" s="1">
        <f t="shared" si="1200"/>
        <v>29.275946047208745</v>
      </c>
      <c r="P2738" s="1">
        <f t="shared" si="1201"/>
        <v>41.533493121762355</v>
      </c>
      <c r="Q2738" s="1">
        <f t="shared" si="1202"/>
        <v>5613553325.5140648</v>
      </c>
      <c r="R2738" s="1">
        <f t="shared" si="1209"/>
        <v>-142.24600000000009</v>
      </c>
      <c r="S2738" s="1">
        <f t="shared" si="1184"/>
        <v>19.838475766110456</v>
      </c>
      <c r="T2738" s="1">
        <f t="shared" si="1186"/>
        <v>39.14945434903872</v>
      </c>
      <c r="U2738" s="1">
        <f t="shared" si="1203"/>
        <v>-6.0205345652466933E-3</v>
      </c>
      <c r="V2738" s="1">
        <f t="shared" si="1204"/>
        <v>-1.4626676993474559E-2</v>
      </c>
      <c r="W2738" s="1">
        <f t="shared" si="1205"/>
        <v>-1.7278693082685277</v>
      </c>
      <c r="X2738" s="1">
        <f t="shared" si="1206"/>
        <v>-1.9071508865176532</v>
      </c>
      <c r="Y2738" s="1">
        <f t="shared" si="1187"/>
        <v>4004.9952307692311</v>
      </c>
      <c r="Z2738" s="1">
        <f t="shared" si="1188"/>
        <v>4006.9089629629634</v>
      </c>
      <c r="AA2738" s="1">
        <f t="shared" si="1189"/>
        <v>-1.9137321937323577</v>
      </c>
      <c r="AB2738" s="1">
        <f t="shared" si="1190"/>
        <v>2.2689413105410492</v>
      </c>
      <c r="AC2738" s="1">
        <f t="shared" si="1185"/>
        <v>3977.8596666666667</v>
      </c>
      <c r="AD2738" s="1">
        <f t="shared" si="1191"/>
        <v>4053.6101666666664</v>
      </c>
      <c r="AE2738" s="1">
        <f t="shared" si="1192"/>
        <v>53.675100000000064</v>
      </c>
      <c r="AF2738" s="1">
        <f t="shared" si="1193"/>
        <v>-94.085215180471096</v>
      </c>
      <c r="AG2738" s="1">
        <f t="shared" si="1207"/>
        <v>4002.8952000000004</v>
      </c>
      <c r="AH2738" s="1">
        <f t="shared" si="1210"/>
        <v>4058.9688571428569</v>
      </c>
      <c r="AI2738" s="1">
        <f t="shared" si="1194"/>
        <v>-56.073657142856518</v>
      </c>
      <c r="AJ2738" s="1">
        <f t="shared" si="1208"/>
        <v>1</v>
      </c>
    </row>
    <row r="2739" spans="1:36" x14ac:dyDescent="0.2">
      <c r="A2739" s="1" t="s">
        <v>322</v>
      </c>
      <c r="B2739" s="1">
        <v>4011.8440000000001</v>
      </c>
      <c r="C2739" s="10">
        <v>3986.902</v>
      </c>
      <c r="D2739" s="1">
        <v>4018.75</v>
      </c>
      <c r="E2739" s="1">
        <v>3986.902</v>
      </c>
      <c r="F2739" s="1">
        <v>14202600700</v>
      </c>
      <c r="G2739" s="1">
        <v>232101094000</v>
      </c>
      <c r="H2739" s="1">
        <f t="shared" si="1183"/>
        <v>-47.751000000000204</v>
      </c>
      <c r="J2739" s="1">
        <f t="shared" si="1195"/>
        <v>4040.7529000000009</v>
      </c>
      <c r="K2739" s="1">
        <f t="shared" si="1196"/>
        <v>4054.1644000000001</v>
      </c>
      <c r="L2739" s="1">
        <f t="shared" si="1197"/>
        <v>4013.8480181818186</v>
      </c>
      <c r="M2739" s="1">
        <f t="shared" si="1198"/>
        <v>58.763982333759756</v>
      </c>
      <c r="N2739" s="1">
        <f t="shared" si="1199"/>
        <v>79.002375047290627</v>
      </c>
      <c r="O2739" s="1">
        <f t="shared" si="1200"/>
        <v>23.98024891626612</v>
      </c>
      <c r="P2739" s="1">
        <f t="shared" si="1201"/>
        <v>31.821580630220954</v>
      </c>
      <c r="Q2739" s="1">
        <f t="shared" si="1202"/>
        <v>-14202600700</v>
      </c>
      <c r="R2739" s="1">
        <f t="shared" si="1209"/>
        <v>-130.83600000000024</v>
      </c>
      <c r="S2739" s="1">
        <f t="shared" si="1184"/>
        <v>20.997624952709373</v>
      </c>
      <c r="T2739" s="1">
        <f t="shared" si="1186"/>
        <v>34.144757381028811</v>
      </c>
      <c r="U2739" s="1">
        <f t="shared" si="1203"/>
        <v>5.5331181955315951E-4</v>
      </c>
      <c r="V2739" s="1">
        <f t="shared" si="1204"/>
        <v>-2.0286971806326048E-2</v>
      </c>
      <c r="W2739" s="1">
        <f t="shared" si="1205"/>
        <v>-1.3326947064741526</v>
      </c>
      <c r="X2739" s="1">
        <f t="shared" si="1206"/>
        <v>-1.6590940416723128</v>
      </c>
      <c r="Y2739" s="1">
        <f t="shared" si="1187"/>
        <v>3985.0353846153848</v>
      </c>
      <c r="Z2739" s="1">
        <f t="shared" si="1188"/>
        <v>3984.8594074074072</v>
      </c>
      <c r="AA2739" s="1">
        <f t="shared" si="1189"/>
        <v>0.17597720797766669</v>
      </c>
      <c r="AB2739" s="1">
        <f t="shared" si="1190"/>
        <v>-1.4957903133903527</v>
      </c>
      <c r="AC2739" s="1">
        <f t="shared" si="1185"/>
        <v>3997.518</v>
      </c>
      <c r="AD2739" s="1">
        <f t="shared" si="1191"/>
        <v>4042.5739666666659</v>
      </c>
      <c r="AE2739" s="1">
        <f t="shared" si="1192"/>
        <v>51.650093333333231</v>
      </c>
      <c r="AF2739" s="1">
        <f t="shared" si="1193"/>
        <v>-58.155385929816937</v>
      </c>
      <c r="AG2739" s="1">
        <f t="shared" si="1207"/>
        <v>3993.4540000000002</v>
      </c>
      <c r="AH2739" s="1">
        <f t="shared" si="1210"/>
        <v>4050.6300000000006</v>
      </c>
      <c r="AI2739" s="1">
        <f t="shared" si="1194"/>
        <v>-57.176000000000386</v>
      </c>
      <c r="AJ2739" s="1">
        <f t="shared" si="1208"/>
        <v>0</v>
      </c>
    </row>
    <row r="2740" spans="1:36" x14ac:dyDescent="0.2">
      <c r="A2740" s="1" t="s">
        <v>323</v>
      </c>
      <c r="B2740" s="1">
        <v>3958.1959999999999</v>
      </c>
      <c r="C2740" s="10">
        <v>3939.1509999999998</v>
      </c>
      <c r="D2740" s="1">
        <v>3981.3209999999999</v>
      </c>
      <c r="E2740" s="1">
        <v>3936.4760000000001</v>
      </c>
      <c r="F2740" s="1">
        <v>15251564400</v>
      </c>
      <c r="G2740" s="1">
        <v>246264286400</v>
      </c>
      <c r="H2740" s="1">
        <f t="shared" si="1183"/>
        <v>19.66800000000012</v>
      </c>
      <c r="J2740" s="1">
        <f t="shared" si="1195"/>
        <v>4022.8941999999997</v>
      </c>
      <c r="K2740" s="1">
        <f t="shared" si="1196"/>
        <v>4043.1980666666668</v>
      </c>
      <c r="L2740" s="1">
        <f t="shared" si="1197"/>
        <v>3995.3749454545455</v>
      </c>
      <c r="M2740" s="1">
        <f t="shared" si="1198"/>
        <v>97.50868467864386</v>
      </c>
      <c r="N2740" s="1">
        <f t="shared" si="1199"/>
        <v>98.653993237259613</v>
      </c>
      <c r="O2740" s="1">
        <f t="shared" si="1200"/>
        <v>33.757890590902804</v>
      </c>
      <c r="P2740" s="1">
        <f t="shared" si="1201"/>
        <v>23.779862070686477</v>
      </c>
      <c r="Q2740" s="1">
        <f t="shared" si="1202"/>
        <v>-13432055657.888458</v>
      </c>
      <c r="R2740" s="1">
        <f t="shared" si="1209"/>
        <v>-191.40000000000055</v>
      </c>
      <c r="S2740" s="1">
        <f t="shared" si="1184"/>
        <v>1.3460067627403804</v>
      </c>
      <c r="T2740" s="1">
        <f t="shared" si="1186"/>
        <v>26.99660801940923</v>
      </c>
      <c r="U2740" s="1">
        <f t="shared" si="1203"/>
        <v>-1.2122155256297666E-2</v>
      </c>
      <c r="V2740" s="1">
        <f t="shared" si="1204"/>
        <v>-4.5503668333599111E-2</v>
      </c>
      <c r="W2740" s="1">
        <f t="shared" si="1205"/>
        <v>-2.0816654835217863</v>
      </c>
      <c r="X2740" s="1">
        <f t="shared" si="1206"/>
        <v>-2.573385348703594</v>
      </c>
      <c r="Y2740" s="1">
        <f t="shared" si="1187"/>
        <v>3979.5556923076924</v>
      </c>
      <c r="Z2740" s="1">
        <f t="shared" si="1188"/>
        <v>3983.3648888888893</v>
      </c>
      <c r="AA2740" s="1">
        <f t="shared" si="1189"/>
        <v>-3.8091965811968294</v>
      </c>
      <c r="AB2740" s="1">
        <f t="shared" si="1190"/>
        <v>-0.62105754985723249</v>
      </c>
      <c r="AC2740" s="1">
        <f t="shared" si="1185"/>
        <v>3952.3160000000003</v>
      </c>
      <c r="AD2740" s="1">
        <f t="shared" si="1191"/>
        <v>4025.5116666666668</v>
      </c>
      <c r="AE2740" s="1">
        <f t="shared" si="1192"/>
        <v>46.240000000000236</v>
      </c>
      <c r="AF2740" s="1">
        <f t="shared" si="1193"/>
        <v>-105.53008458285198</v>
      </c>
      <c r="AG2740" s="1">
        <f t="shared" si="1207"/>
        <v>3977.3139999999999</v>
      </c>
      <c r="AH2740" s="1">
        <f t="shared" si="1210"/>
        <v>4041.9232142857145</v>
      </c>
      <c r="AI2740" s="1">
        <f t="shared" si="1194"/>
        <v>-64.609214285714643</v>
      </c>
      <c r="AJ2740" s="1">
        <f t="shared" si="1208"/>
        <v>1</v>
      </c>
    </row>
    <row r="2741" spans="1:36" x14ac:dyDescent="0.2">
      <c r="A2741" s="1" t="s">
        <v>324</v>
      </c>
      <c r="B2741" s="1">
        <v>3971.1590000000001</v>
      </c>
      <c r="C2741" s="10">
        <v>3958.819</v>
      </c>
      <c r="D2741" s="1">
        <v>4004.2150000000001</v>
      </c>
      <c r="E2741" s="1">
        <v>3945.25</v>
      </c>
      <c r="F2741" s="1">
        <v>17743381800</v>
      </c>
      <c r="G2741" s="1">
        <v>305541015600</v>
      </c>
      <c r="H2741" s="1">
        <f t="shared" si="1183"/>
        <v>-19.741999999999734</v>
      </c>
      <c r="J2741" s="1">
        <f t="shared" si="1195"/>
        <v>4005.7210000000005</v>
      </c>
      <c r="K2741" s="1">
        <f t="shared" si="1196"/>
        <v>4036.3829333333338</v>
      </c>
      <c r="L2741" s="1">
        <f t="shared" si="1197"/>
        <v>3983.7249090909095</v>
      </c>
      <c r="M2741" s="1">
        <f t="shared" si="1198"/>
        <v>72.843182536402892</v>
      </c>
      <c r="N2741" s="1">
        <f t="shared" si="1199"/>
        <v>88.62146760303736</v>
      </c>
      <c r="O2741" s="1">
        <f t="shared" si="1200"/>
        <v>40.943656880212792</v>
      </c>
      <c r="P2741" s="1">
        <f t="shared" si="1201"/>
        <v>23.023099200633013</v>
      </c>
      <c r="Q2741" s="1">
        <f t="shared" si="1202"/>
        <v>-9577183287.5197601</v>
      </c>
      <c r="R2741" s="1">
        <f t="shared" si="1209"/>
        <v>-150.19100000000026</v>
      </c>
      <c r="S2741" s="1">
        <f t="shared" si="1184"/>
        <v>11.37853239696264</v>
      </c>
      <c r="T2741" s="1">
        <f t="shared" si="1186"/>
        <v>19.82954147386242</v>
      </c>
      <c r="U2741" s="1">
        <f t="shared" si="1203"/>
        <v>4.9681483290850426E-3</v>
      </c>
      <c r="V2741" s="1">
        <f t="shared" si="1204"/>
        <v>-3.8593761914915495E-2</v>
      </c>
      <c r="W2741" s="1">
        <f t="shared" si="1205"/>
        <v>-1.1708753555227758</v>
      </c>
      <c r="X2741" s="1">
        <f t="shared" si="1206"/>
        <v>-1.9216197921360205</v>
      </c>
      <c r="Y2741" s="1">
        <f t="shared" si="1187"/>
        <v>3942.1768461538463</v>
      </c>
      <c r="Z2741" s="1">
        <f t="shared" si="1188"/>
        <v>3940.6078888888887</v>
      </c>
      <c r="AA2741" s="1">
        <f t="shared" si="1189"/>
        <v>1.5689572649575894</v>
      </c>
      <c r="AB2741" s="1">
        <f t="shared" si="1190"/>
        <v>-2.7335658119659456</v>
      </c>
      <c r="AC2741" s="1">
        <f t="shared" si="1185"/>
        <v>3969.4279999999999</v>
      </c>
      <c r="AD2741" s="1">
        <f t="shared" si="1191"/>
        <v>4010.2496000000006</v>
      </c>
      <c r="AE2741" s="1">
        <f t="shared" si="1192"/>
        <v>38.34592000000039</v>
      </c>
      <c r="AF2741" s="1">
        <f t="shared" si="1193"/>
        <v>-70.970783853928069</v>
      </c>
      <c r="AG2741" s="1">
        <f t="shared" si="1207"/>
        <v>3975.6508000000003</v>
      </c>
      <c r="AH2741" s="1">
        <f t="shared" si="1210"/>
        <v>4035.8499999999995</v>
      </c>
      <c r="AI2741" s="1">
        <f t="shared" si="1194"/>
        <v>-60.199199999999109</v>
      </c>
      <c r="AJ2741" s="1">
        <f t="shared" si="1208"/>
        <v>0</v>
      </c>
    </row>
    <row r="2742" spans="1:36" x14ac:dyDescent="0.2">
      <c r="A2742" s="1" t="s">
        <v>325</v>
      </c>
      <c r="B2742" s="1">
        <v>3962.663</v>
      </c>
      <c r="C2742" s="10">
        <v>3939.0770000000002</v>
      </c>
      <c r="D2742" s="1">
        <v>3979.549</v>
      </c>
      <c r="E2742" s="1">
        <v>3935.0160000000001</v>
      </c>
      <c r="F2742" s="1">
        <v>20526497000</v>
      </c>
      <c r="G2742" s="1">
        <v>319760032600</v>
      </c>
      <c r="H2742" s="1">
        <f t="shared" si="1183"/>
        <v>43.300999999999931</v>
      </c>
      <c r="J2742" s="1">
        <f t="shared" si="1195"/>
        <v>3988.7277000000004</v>
      </c>
      <c r="K2742" s="1">
        <f t="shared" si="1196"/>
        <v>4029.3984666666661</v>
      </c>
      <c r="L2742" s="1">
        <f t="shared" si="1197"/>
        <v>3971.6078181818193</v>
      </c>
      <c r="M2742" s="1">
        <f t="shared" si="1198"/>
        <v>95.150118231542564</v>
      </c>
      <c r="N2742" s="1">
        <f t="shared" si="1199"/>
        <v>97.862012687883265</v>
      </c>
      <c r="O2742" s="1">
        <f t="shared" si="1200"/>
        <v>41.603365292548119</v>
      </c>
      <c r="P2742" s="1">
        <f t="shared" si="1201"/>
        <v>29.512893190459728</v>
      </c>
      <c r="Q2742" s="1">
        <f t="shared" si="1202"/>
        <v>-16782841539.240417</v>
      </c>
      <c r="R2742" s="1">
        <f t="shared" si="1209"/>
        <v>-109.77499999999964</v>
      </c>
      <c r="S2742" s="1">
        <f t="shared" si="1184"/>
        <v>2.1379873121167421</v>
      </c>
      <c r="T2742" s="1">
        <f t="shared" si="1186"/>
        <v>13.456874999371681</v>
      </c>
      <c r="U2742" s="1">
        <f t="shared" si="1203"/>
        <v>-5.0118339905515256E-3</v>
      </c>
      <c r="V2742" s="1">
        <f t="shared" si="1204"/>
        <v>-4.6355558858854458E-2</v>
      </c>
      <c r="W2742" s="1">
        <f t="shared" si="1205"/>
        <v>-1.2447753703518076</v>
      </c>
      <c r="X2742" s="1">
        <f t="shared" si="1206"/>
        <v>-2.241562044902067</v>
      </c>
      <c r="Y2742" s="1">
        <f t="shared" si="1187"/>
        <v>3955.781769230769</v>
      </c>
      <c r="Z2742" s="1">
        <f t="shared" si="1188"/>
        <v>3957.3566296296299</v>
      </c>
      <c r="AA2742" s="1">
        <f t="shared" si="1189"/>
        <v>-1.574860398860892</v>
      </c>
      <c r="AB2742" s="1">
        <f t="shared" si="1190"/>
        <v>0.94019373219389313</v>
      </c>
      <c r="AC2742" s="1">
        <f t="shared" si="1185"/>
        <v>3951.2139999999999</v>
      </c>
      <c r="AD2742" s="1">
        <f t="shared" si="1191"/>
        <v>3994.3611666666666</v>
      </c>
      <c r="AE2742" s="1">
        <f t="shared" si="1192"/>
        <v>28.540600000000175</v>
      </c>
      <c r="AF2742" s="1">
        <f t="shared" si="1193"/>
        <v>-100.78546974407539</v>
      </c>
      <c r="AG2742" s="1">
        <f t="shared" si="1207"/>
        <v>3961.7290000000003</v>
      </c>
      <c r="AH2742" s="1">
        <f t="shared" si="1210"/>
        <v>4026.5370000000003</v>
      </c>
      <c r="AI2742" s="1">
        <f t="shared" si="1194"/>
        <v>-64.807999999999993</v>
      </c>
      <c r="AJ2742" s="1">
        <f t="shared" si="1208"/>
        <v>1</v>
      </c>
    </row>
    <row r="2743" spans="1:36" x14ac:dyDescent="0.2">
      <c r="A2743" s="1" t="s">
        <v>326</v>
      </c>
      <c r="B2743" s="1">
        <v>3948.1570000000002</v>
      </c>
      <c r="C2743" s="10">
        <v>3982.3780000000002</v>
      </c>
      <c r="D2743" s="1">
        <v>3982.7049999999999</v>
      </c>
      <c r="E2743" s="1">
        <v>3948.1570000000002</v>
      </c>
      <c r="F2743" s="1">
        <v>14509067900</v>
      </c>
      <c r="G2743" s="1">
        <v>251631985000</v>
      </c>
      <c r="H2743" s="1">
        <f t="shared" si="1183"/>
        <v>17.065000000000055</v>
      </c>
      <c r="J2743" s="1">
        <f t="shared" si="1195"/>
        <v>3982.0803000000001</v>
      </c>
      <c r="K2743" s="1">
        <f t="shared" si="1196"/>
        <v>4023.5930666666668</v>
      </c>
      <c r="L2743" s="1">
        <f t="shared" si="1197"/>
        <v>3970.4533272727276</v>
      </c>
      <c r="M2743" s="1">
        <f t="shared" si="1198"/>
        <v>43.437552248787682</v>
      </c>
      <c r="N2743" s="1">
        <f t="shared" si="1199"/>
        <v>56.481949408727097</v>
      </c>
      <c r="O2743" s="1">
        <f t="shared" si="1200"/>
        <v>54.92443215590427</v>
      </c>
      <c r="P2743" s="1">
        <f t="shared" si="1201"/>
        <v>34.660883832798092</v>
      </c>
      <c r="Q2743" s="1">
        <f t="shared" si="1202"/>
        <v>14234408573.654238</v>
      </c>
      <c r="R2743" s="1">
        <f t="shared" si="1209"/>
        <v>-51.730000000000018</v>
      </c>
      <c r="S2743" s="1">
        <f t="shared" si="1184"/>
        <v>43.518050591272903</v>
      </c>
      <c r="T2743" s="1">
        <f t="shared" si="1186"/>
        <v>15.786749640196547</v>
      </c>
      <c r="U2743" s="1">
        <f t="shared" si="1203"/>
        <v>1.0873151669680762E-2</v>
      </c>
      <c r="V2743" s="1">
        <f t="shared" si="1204"/>
        <v>-3.0818128941034473E-2</v>
      </c>
      <c r="W2743" s="1">
        <f t="shared" si="1205"/>
        <v>7.4759918829380998E-3</v>
      </c>
      <c r="X2743" s="1">
        <f t="shared" si="1206"/>
        <v>-1.0243348664682719</v>
      </c>
      <c r="Y2743" s="1">
        <f t="shared" si="1187"/>
        <v>3945.7386923076924</v>
      </c>
      <c r="Z2743" s="1">
        <f t="shared" si="1188"/>
        <v>3942.2844814814816</v>
      </c>
      <c r="AA2743" s="1">
        <f t="shared" si="1189"/>
        <v>3.4542108262107831</v>
      </c>
      <c r="AB2743" s="1">
        <f t="shared" si="1190"/>
        <v>-0.56904615384655699</v>
      </c>
      <c r="AC2743" s="1">
        <f t="shared" si="1185"/>
        <v>3971.0800000000004</v>
      </c>
      <c r="AD2743" s="1">
        <f t="shared" si="1191"/>
        <v>3984.123133333333</v>
      </c>
      <c r="AE2743" s="1">
        <f t="shared" si="1192"/>
        <v>20.706626666666672</v>
      </c>
      <c r="AF2743" s="1">
        <f t="shared" si="1193"/>
        <v>-41.993427332224911</v>
      </c>
      <c r="AG2743" s="1">
        <f t="shared" si="1207"/>
        <v>3961.2654000000002</v>
      </c>
      <c r="AH2743" s="1">
        <f t="shared" si="1210"/>
        <v>4016.2110000000002</v>
      </c>
      <c r="AI2743" s="1">
        <f t="shared" si="1194"/>
        <v>-54.945600000000013</v>
      </c>
      <c r="AJ2743" s="1">
        <f t="shared" si="1208"/>
        <v>1</v>
      </c>
    </row>
    <row r="2744" spans="1:36" x14ac:dyDescent="0.2">
      <c r="A2744" s="1" t="s">
        <v>327</v>
      </c>
      <c r="B2744" s="1">
        <v>3993.7849999999999</v>
      </c>
      <c r="C2744" s="10">
        <v>3999.4430000000002</v>
      </c>
      <c r="D2744" s="1">
        <v>4016.45</v>
      </c>
      <c r="E2744" s="1">
        <v>3986.7089999999998</v>
      </c>
      <c r="F2744" s="1">
        <v>14922897000</v>
      </c>
      <c r="G2744" s="1">
        <v>265180992100</v>
      </c>
      <c r="H2744" s="1">
        <f t="shared" si="1183"/>
        <v>39.646999999999935</v>
      </c>
      <c r="J2744" s="1">
        <f t="shared" si="1195"/>
        <v>3978.6138000000001</v>
      </c>
      <c r="K2744" s="1">
        <f t="shared" si="1196"/>
        <v>4015.0931333333338</v>
      </c>
      <c r="L2744" s="1">
        <f t="shared" si="1197"/>
        <v>3973.6101818181814</v>
      </c>
      <c r="M2744" s="1">
        <f t="shared" si="1198"/>
        <v>23.057539350801115</v>
      </c>
      <c r="N2744" s="1">
        <f t="shared" si="1199"/>
        <v>40.801962640008007</v>
      </c>
      <c r="O2744" s="1">
        <f t="shared" si="1200"/>
        <v>63.941038819494189</v>
      </c>
      <c r="P2744" s="1">
        <f t="shared" si="1201"/>
        <v>48.550074560804227</v>
      </c>
      <c r="Q2744" s="1">
        <f t="shared" si="1202"/>
        <v>-2144028071.7187896</v>
      </c>
      <c r="R2744" s="1">
        <f t="shared" si="1209"/>
        <v>-20.407999999999902</v>
      </c>
      <c r="S2744" s="1">
        <f t="shared" si="1184"/>
        <v>59.198037359991993</v>
      </c>
      <c r="T2744" s="1">
        <f t="shared" si="1186"/>
        <v>19.910243823980672</v>
      </c>
      <c r="U2744" s="1">
        <f t="shared" si="1203"/>
        <v>4.2668441580490215E-3</v>
      </c>
      <c r="V2744" s="1">
        <f t="shared" si="1204"/>
        <v>-1.2203212169770506E-2</v>
      </c>
      <c r="W2744" s="1">
        <f t="shared" si="1205"/>
        <v>0.52352907437259</v>
      </c>
      <c r="X2744" s="1">
        <f t="shared" si="1206"/>
        <v>-0.38978257324608528</v>
      </c>
      <c r="Y2744" s="1">
        <f t="shared" si="1187"/>
        <v>3985.0033846153847</v>
      </c>
      <c r="Z2744" s="1">
        <f t="shared" si="1188"/>
        <v>3983.6420740740741</v>
      </c>
      <c r="AA2744" s="1">
        <f t="shared" si="1189"/>
        <v>1.3613105413105586</v>
      </c>
      <c r="AB2744" s="1">
        <f t="shared" si="1190"/>
        <v>3.035630769230738</v>
      </c>
      <c r="AC2744" s="1">
        <f t="shared" si="1185"/>
        <v>4000.8673333333331</v>
      </c>
      <c r="AD2744" s="1">
        <f t="shared" si="1191"/>
        <v>3981.4459333333334</v>
      </c>
      <c r="AE2744" s="1">
        <f t="shared" si="1192"/>
        <v>17.493986666666661</v>
      </c>
      <c r="AF2744" s="1">
        <f t="shared" si="1193"/>
        <v>74.011717550181913</v>
      </c>
      <c r="AG2744" s="1">
        <f t="shared" si="1207"/>
        <v>3963.7735999999995</v>
      </c>
      <c r="AH2744" s="1">
        <f t="shared" si="1210"/>
        <v>4007.7613571428565</v>
      </c>
      <c r="AI2744" s="1">
        <f t="shared" si="1194"/>
        <v>-43.987757142856935</v>
      </c>
      <c r="AJ2744" s="1">
        <f t="shared" si="1208"/>
        <v>1</v>
      </c>
    </row>
    <row r="2745" spans="1:36" x14ac:dyDescent="0.2">
      <c r="A2745" s="1" t="s">
        <v>328</v>
      </c>
      <c r="B2745" s="1">
        <v>3985.9929999999999</v>
      </c>
      <c r="C2745" s="10">
        <v>4039.09</v>
      </c>
      <c r="D2745" s="1">
        <v>4039.09</v>
      </c>
      <c r="E2745" s="1">
        <v>3983.9989999999998</v>
      </c>
      <c r="F2745" s="1">
        <v>15888742100</v>
      </c>
      <c r="G2745" s="1">
        <v>296479529500</v>
      </c>
      <c r="H2745" s="1">
        <f t="shared" si="1183"/>
        <v>-12.044000000000324</v>
      </c>
      <c r="J2745" s="1">
        <f t="shared" si="1195"/>
        <v>3980.5377000000008</v>
      </c>
      <c r="K2745" s="1">
        <f t="shared" si="1196"/>
        <v>4009.849933333333</v>
      </c>
      <c r="L2745" s="1">
        <f t="shared" si="1197"/>
        <v>3984.6058545454548</v>
      </c>
      <c r="M2745" s="1">
        <f t="shared" si="1198"/>
        <v>0</v>
      </c>
      <c r="N2745" s="1">
        <f t="shared" si="1199"/>
        <v>0</v>
      </c>
      <c r="O2745" s="1">
        <f t="shared" si="1200"/>
        <v>79.014570830609941</v>
      </c>
      <c r="P2745" s="1">
        <f t="shared" si="1201"/>
        <v>48.94261809078327</v>
      </c>
      <c r="Q2745" s="1">
        <f t="shared" si="1202"/>
        <v>15888742100</v>
      </c>
      <c r="R2745" s="1">
        <f t="shared" si="1209"/>
        <v>71.954999999999927</v>
      </c>
      <c r="S2745" s="1">
        <f t="shared" si="1184"/>
        <v>100</v>
      </c>
      <c r="T2745" s="1">
        <f t="shared" si="1186"/>
        <v>28.519764001741482</v>
      </c>
      <c r="U2745" s="1">
        <f t="shared" si="1203"/>
        <v>9.8158248516373569E-3</v>
      </c>
      <c r="V2745" s="1">
        <f t="shared" si="1204"/>
        <v>1.2349694157915382E-3</v>
      </c>
      <c r="W2745" s="1">
        <f t="shared" si="1205"/>
        <v>1.4709645885278102</v>
      </c>
      <c r="X2745" s="1">
        <f t="shared" si="1206"/>
        <v>0.72920600902289445</v>
      </c>
      <c r="Y2745" s="1">
        <f t="shared" si="1187"/>
        <v>4005.5425384615382</v>
      </c>
      <c r="Z2745" s="1">
        <f t="shared" si="1188"/>
        <v>4002.3798148148153</v>
      </c>
      <c r="AA2745" s="1">
        <f t="shared" si="1189"/>
        <v>3.1627236467229523</v>
      </c>
      <c r="AB2745" s="1">
        <f t="shared" si="1190"/>
        <v>1.7215931623930374</v>
      </c>
      <c r="AC2745" s="1">
        <f t="shared" si="1185"/>
        <v>4020.7263333333335</v>
      </c>
      <c r="AD2745" s="1">
        <f t="shared" si="1191"/>
        <v>3981.3655666666664</v>
      </c>
      <c r="AE2745" s="1">
        <f t="shared" si="1192"/>
        <v>17.397546666666585</v>
      </c>
      <c r="AF2745" s="1">
        <f t="shared" si="1193"/>
        <v>150.82880140444061</v>
      </c>
      <c r="AG2745" s="1">
        <f t="shared" si="1207"/>
        <v>3983.7614000000003</v>
      </c>
      <c r="AH2745" s="1">
        <f t="shared" si="1210"/>
        <v>4001.228428571429</v>
      </c>
      <c r="AI2745" s="1">
        <f t="shared" si="1194"/>
        <v>-17.467028571428727</v>
      </c>
      <c r="AJ2745" s="1">
        <f t="shared" si="1208"/>
        <v>0</v>
      </c>
    </row>
    <row r="2746" spans="1:36" x14ac:dyDescent="0.2">
      <c r="A2746" s="1" t="s">
        <v>329</v>
      </c>
      <c r="B2746" s="1">
        <v>4035.1559999999999</v>
      </c>
      <c r="C2746" s="10">
        <v>4027.0459999999998</v>
      </c>
      <c r="D2746" s="1">
        <v>4037.8420000000001</v>
      </c>
      <c r="E2746" s="1">
        <v>4017.0030000000002</v>
      </c>
      <c r="F2746" s="1">
        <v>15944233000</v>
      </c>
      <c r="G2746" s="1">
        <v>295785588900</v>
      </c>
      <c r="H2746" s="1">
        <f t="shared" si="1183"/>
        <v>-14.56899999999996</v>
      </c>
      <c r="J2746" s="1">
        <f t="shared" si="1195"/>
        <v>3986.5288</v>
      </c>
      <c r="K2746" s="1">
        <f t="shared" si="1196"/>
        <v>4002.9496000000004</v>
      </c>
      <c r="L2746" s="1">
        <f t="shared" si="1197"/>
        <v>3993.0619090909086</v>
      </c>
      <c r="M2746" s="1">
        <f t="shared" si="1198"/>
        <v>11.572534927071427</v>
      </c>
      <c r="N2746" s="1">
        <f t="shared" si="1199"/>
        <v>11.572534927071427</v>
      </c>
      <c r="O2746" s="1">
        <f t="shared" si="1200"/>
        <v>68.329826191517256</v>
      </c>
      <c r="P2746" s="1">
        <f t="shared" si="1201"/>
        <v>48.896933433059054</v>
      </c>
      <c r="Q2746" s="1">
        <f t="shared" si="1202"/>
        <v>-576131649.74373901</v>
      </c>
      <c r="R2746" s="1">
        <f t="shared" si="1209"/>
        <v>18.359999999999673</v>
      </c>
      <c r="S2746" s="1">
        <f t="shared" si="1184"/>
        <v>88.427465072928584</v>
      </c>
      <c r="T2746" s="1">
        <f t="shared" si="1186"/>
        <v>37.321123124283851</v>
      </c>
      <c r="U2746" s="1">
        <f t="shared" si="1203"/>
        <v>-2.9907778555299156E-3</v>
      </c>
      <c r="V2746" s="1">
        <f t="shared" si="1204"/>
        <v>1.7898673358787947E-3</v>
      </c>
      <c r="W2746" s="1">
        <f t="shared" si="1205"/>
        <v>1.0163528732063787</v>
      </c>
      <c r="X2746" s="1">
        <f t="shared" si="1206"/>
        <v>0.60196611019033186</v>
      </c>
      <c r="Y2746" s="1">
        <f t="shared" si="1187"/>
        <v>4037.2370769230774</v>
      </c>
      <c r="Z2746" s="1">
        <f t="shared" si="1188"/>
        <v>4038.1978518518517</v>
      </c>
      <c r="AA2746" s="1">
        <f t="shared" si="1189"/>
        <v>-0.96077492877429904</v>
      </c>
      <c r="AB2746" s="1">
        <f t="shared" si="1190"/>
        <v>2.3380239316235021</v>
      </c>
      <c r="AC2746" s="1">
        <f t="shared" si="1185"/>
        <v>4027.297</v>
      </c>
      <c r="AD2746" s="1">
        <f t="shared" si="1191"/>
        <v>3986.1644666666666</v>
      </c>
      <c r="AE2746" s="1">
        <f t="shared" si="1192"/>
        <v>21.784933333333264</v>
      </c>
      <c r="AF2746" s="1">
        <f t="shared" si="1193"/>
        <v>125.87455958348444</v>
      </c>
      <c r="AG2746" s="1">
        <f t="shared" si="1207"/>
        <v>3997.4067999999997</v>
      </c>
      <c r="AH2746" s="1">
        <f t="shared" si="1210"/>
        <v>3995.3738571428571</v>
      </c>
      <c r="AI2746" s="1">
        <f t="shared" si="1194"/>
        <v>2.0329428571426433</v>
      </c>
      <c r="AJ2746" s="1">
        <f t="shared" si="1208"/>
        <v>0</v>
      </c>
    </row>
    <row r="2747" spans="1:36" x14ac:dyDescent="0.2">
      <c r="A2747" s="1" t="s">
        <v>330</v>
      </c>
      <c r="B2747" s="1">
        <v>4023.3029999999999</v>
      </c>
      <c r="C2747" s="10">
        <v>4012.4769999999999</v>
      </c>
      <c r="D2747" s="1">
        <v>4023.3029999999999</v>
      </c>
      <c r="E2747" s="1">
        <v>3987.03</v>
      </c>
      <c r="F2747" s="1">
        <v>16848227900</v>
      </c>
      <c r="G2747" s="1">
        <v>315474696900</v>
      </c>
      <c r="H2747" s="1">
        <f t="shared" si="1183"/>
        <v>-12.961999999999989</v>
      </c>
      <c r="J2747" s="1">
        <f t="shared" si="1195"/>
        <v>3986.9078999999997</v>
      </c>
      <c r="K2747" s="1">
        <f t="shared" si="1196"/>
        <v>3996.5140666666662</v>
      </c>
      <c r="L2747" s="1">
        <f t="shared" si="1197"/>
        <v>3997.7797636363644</v>
      </c>
      <c r="M2747" s="1">
        <f t="shared" si="1198"/>
        <v>25.571228164575459</v>
      </c>
      <c r="N2747" s="1">
        <f t="shared" si="1199"/>
        <v>25.571228164575459</v>
      </c>
      <c r="O2747" s="1">
        <f t="shared" si="1200"/>
        <v>71.648709058085075</v>
      </c>
      <c r="P2747" s="1">
        <f t="shared" si="1201"/>
        <v>55.497527980006453</v>
      </c>
      <c r="Q2747" s="1">
        <f t="shared" si="1202"/>
        <v>6791220470.4848251</v>
      </c>
      <c r="R2747" s="1">
        <f t="shared" si="1209"/>
        <v>27.780999999999949</v>
      </c>
      <c r="S2747" s="1">
        <f t="shared" si="1184"/>
        <v>74.428771835424527</v>
      </c>
      <c r="T2747" s="1">
        <f t="shared" si="1186"/>
        <v>42.127095205025761</v>
      </c>
      <c r="U2747" s="1">
        <f t="shared" si="1203"/>
        <v>-3.6309242395657247E-3</v>
      </c>
      <c r="V2747" s="1">
        <f t="shared" si="1204"/>
        <v>1.1429406864147462E-2</v>
      </c>
      <c r="W2747" s="1">
        <f t="shared" si="1205"/>
        <v>0.64132657792270953</v>
      </c>
      <c r="X2747" s="1">
        <f t="shared" si="1206"/>
        <v>0.39942142244598033</v>
      </c>
      <c r="Y2747" s="1">
        <f t="shared" si="1187"/>
        <v>4024.8046153846153</v>
      </c>
      <c r="Z2747" s="1">
        <f t="shared" si="1188"/>
        <v>4025.9668148148144</v>
      </c>
      <c r="AA2747" s="1">
        <f t="shared" si="1189"/>
        <v>-1.1621994301990526</v>
      </c>
      <c r="AB2747" s="1">
        <f t="shared" si="1190"/>
        <v>-1.0010598290592498</v>
      </c>
      <c r="AC2747" s="1">
        <f t="shared" si="1185"/>
        <v>4007.603333333333</v>
      </c>
      <c r="AD2747" s="1">
        <f t="shared" si="1191"/>
        <v>3987.5909666666666</v>
      </c>
      <c r="AE2747" s="1">
        <f t="shared" si="1192"/>
        <v>23.211433333333254</v>
      </c>
      <c r="AF2747" s="1">
        <f t="shared" si="1193"/>
        <v>57.478474449133358</v>
      </c>
      <c r="AG2747" s="1">
        <f t="shared" si="1207"/>
        <v>4012.0868</v>
      </c>
      <c r="AH2747" s="1">
        <f t="shared" si="1210"/>
        <v>3992.7756428571424</v>
      </c>
      <c r="AI2747" s="1">
        <f t="shared" si="1194"/>
        <v>19.31115714285761</v>
      </c>
      <c r="AJ2747" s="1">
        <f t="shared" si="1208"/>
        <v>0</v>
      </c>
    </row>
    <row r="2748" spans="1:36" x14ac:dyDescent="0.2">
      <c r="A2748" s="1" t="s">
        <v>331</v>
      </c>
      <c r="B2748" s="1">
        <v>4015.6970000000001</v>
      </c>
      <c r="C2748" s="10">
        <v>3999.5149999999999</v>
      </c>
      <c r="D2748" s="1">
        <v>4023.7829999999999</v>
      </c>
      <c r="E2748" s="1">
        <v>3994.6</v>
      </c>
      <c r="F2748" s="1">
        <v>13189511700</v>
      </c>
      <c r="G2748" s="1">
        <v>248736921000</v>
      </c>
      <c r="H2748" s="1">
        <f t="shared" si="1183"/>
        <v>6.6289999999999054</v>
      </c>
      <c r="J2748" s="1">
        <f t="shared" si="1195"/>
        <v>3988.3897999999999</v>
      </c>
      <c r="K2748" s="1">
        <f t="shared" si="1196"/>
        <v>3993.224933333333</v>
      </c>
      <c r="L2748" s="1">
        <f t="shared" si="1197"/>
        <v>4000.0719636363633</v>
      </c>
      <c r="M2748" s="1">
        <f t="shared" si="1198"/>
        <v>43.521053962808089</v>
      </c>
      <c r="N2748" s="1">
        <f t="shared" si="1199"/>
        <v>38.025827776390116</v>
      </c>
      <c r="O2748" s="1">
        <f t="shared" si="1200"/>
        <v>61.546309611721981</v>
      </c>
      <c r="P2748" s="1">
        <f t="shared" si="1201"/>
        <v>49.510351576043753</v>
      </c>
      <c r="Q2748" s="1">
        <f t="shared" si="1202"/>
        <v>-8746757356.341053</v>
      </c>
      <c r="R2748" s="1">
        <f t="shared" si="1209"/>
        <v>12.612999999999829</v>
      </c>
      <c r="S2748" s="1">
        <f t="shared" si="1184"/>
        <v>61.974172223609891</v>
      </c>
      <c r="T2748" s="1">
        <f t="shared" si="1186"/>
        <v>46.340664850775703</v>
      </c>
      <c r="U2748" s="1">
        <f t="shared" si="1203"/>
        <v>-3.2408929582711877E-3</v>
      </c>
      <c r="V2748" s="1">
        <f t="shared" si="1204"/>
        <v>-2.2877820812107199E-3</v>
      </c>
      <c r="W2748" s="1">
        <f t="shared" si="1205"/>
        <v>0.27893963624117057</v>
      </c>
      <c r="X2748" s="1">
        <f t="shared" si="1206"/>
        <v>0.15751846619409696</v>
      </c>
      <c r="Y2748" s="1">
        <f t="shared" si="1187"/>
        <v>4010.4828461538459</v>
      </c>
      <c r="Z2748" s="1">
        <f t="shared" si="1188"/>
        <v>4011.5168518518517</v>
      </c>
      <c r="AA2748" s="1">
        <f t="shared" si="1189"/>
        <v>-1.0340056980057852</v>
      </c>
      <c r="AB2748" s="1">
        <f t="shared" si="1190"/>
        <v>-1.1365606837603992</v>
      </c>
      <c r="AC2748" s="1">
        <f t="shared" si="1185"/>
        <v>4005.9659999999999</v>
      </c>
      <c r="AD2748" s="1">
        <f t="shared" si="1191"/>
        <v>3990.4015999999997</v>
      </c>
      <c r="AE2748" s="1">
        <f t="shared" si="1192"/>
        <v>23.513679999999976</v>
      </c>
      <c r="AF2748" s="1">
        <f t="shared" si="1193"/>
        <v>44.128637740527282</v>
      </c>
      <c r="AG2748" s="1">
        <f t="shared" si="1207"/>
        <v>4015.5142000000001</v>
      </c>
      <c r="AH2748" s="1">
        <f t="shared" si="1210"/>
        <v>3990.3047142857145</v>
      </c>
      <c r="AI2748" s="1">
        <f t="shared" si="1194"/>
        <v>25.20948571428562</v>
      </c>
      <c r="AJ2748" s="1">
        <f t="shared" si="1208"/>
        <v>1</v>
      </c>
    </row>
    <row r="2749" spans="1:36" x14ac:dyDescent="0.2">
      <c r="A2749" s="1" t="s">
        <v>332</v>
      </c>
      <c r="B2749" s="1">
        <v>4013.5929999999998</v>
      </c>
      <c r="C2749" s="10">
        <v>4006.1439999999998</v>
      </c>
      <c r="D2749" s="1">
        <v>4017.7570000000001</v>
      </c>
      <c r="E2749" s="1">
        <v>3992.6660000000002</v>
      </c>
      <c r="F2749" s="1">
        <v>13374351000</v>
      </c>
      <c r="G2749" s="1">
        <v>263866922700</v>
      </c>
      <c r="H2749" s="1">
        <f t="shared" si="1183"/>
        <v>32.382000000000062</v>
      </c>
      <c r="J2749" s="1">
        <f t="shared" si="1195"/>
        <v>3990.3139999999999</v>
      </c>
      <c r="K2749" s="1">
        <f t="shared" si="1196"/>
        <v>3991.3606666666669</v>
      </c>
      <c r="L2749" s="1">
        <f t="shared" si="1197"/>
        <v>4003.3</v>
      </c>
      <c r="M2749" s="1">
        <f t="shared" si="1198"/>
        <v>59.802871612423367</v>
      </c>
      <c r="N2749" s="1">
        <f t="shared" si="1199"/>
        <v>31.656321463574326</v>
      </c>
      <c r="O2749" s="1">
        <f t="shared" si="1200"/>
        <v>66.527957507633047</v>
      </c>
      <c r="P2749" s="1">
        <f t="shared" si="1201"/>
        <v>60.044184710000494</v>
      </c>
      <c r="Q2749" s="1">
        <f t="shared" si="1202"/>
        <v>994108031.36547375</v>
      </c>
      <c r="R2749" s="1">
        <f t="shared" si="1209"/>
        <v>66.992999999999938</v>
      </c>
      <c r="S2749" s="1">
        <f t="shared" si="1184"/>
        <v>68.343678536425671</v>
      </c>
      <c r="T2749" s="1">
        <f t="shared" si="1186"/>
        <v>51.075270209147341</v>
      </c>
      <c r="U2749" s="1">
        <f t="shared" si="1203"/>
        <v>1.6547083679468101E-3</v>
      </c>
      <c r="V2749" s="1">
        <f t="shared" si="1204"/>
        <v>5.3825938038936632E-3</v>
      </c>
      <c r="W2749" s="1">
        <f t="shared" si="1205"/>
        <v>0.39671063480217161</v>
      </c>
      <c r="X2749" s="1">
        <f t="shared" si="1206"/>
        <v>0.37038329952975557</v>
      </c>
      <c r="Y2749" s="1">
        <f t="shared" si="1187"/>
        <v>4000.534846153846</v>
      </c>
      <c r="Z2749" s="1">
        <f t="shared" si="1188"/>
        <v>4000.006037037037</v>
      </c>
      <c r="AA2749" s="1">
        <f t="shared" si="1189"/>
        <v>0.52880911680904319</v>
      </c>
      <c r="AB2749" s="1">
        <f t="shared" si="1190"/>
        <v>-0.72144273504281953</v>
      </c>
      <c r="AC2749" s="1">
        <f t="shared" si="1185"/>
        <v>4005.5223333333329</v>
      </c>
      <c r="AD2749" s="1">
        <f t="shared" si="1191"/>
        <v>3991.2020333333326</v>
      </c>
      <c r="AE2749" s="1">
        <f t="shared" si="1192"/>
        <v>24.154026666666688</v>
      </c>
      <c r="AF2749" s="1">
        <f t="shared" si="1193"/>
        <v>39.524948773207456</v>
      </c>
      <c r="AG2749" s="1">
        <f t="shared" si="1207"/>
        <v>4016.8544000000002</v>
      </c>
      <c r="AH2749" s="1">
        <f t="shared" si="1210"/>
        <v>3989.3256428571435</v>
      </c>
      <c r="AI2749" s="1">
        <f t="shared" si="1194"/>
        <v>27.528757142856648</v>
      </c>
      <c r="AJ2749" s="1">
        <f t="shared" si="1208"/>
        <v>1</v>
      </c>
    </row>
    <row r="2750" spans="1:36" x14ac:dyDescent="0.2">
      <c r="A2750" s="1" t="s">
        <v>333</v>
      </c>
      <c r="B2750" s="1">
        <v>4009.5569999999998</v>
      </c>
      <c r="C2750" s="10">
        <v>4038.5259999999998</v>
      </c>
      <c r="D2750" s="1">
        <v>4040.502</v>
      </c>
      <c r="E2750" s="1">
        <v>3983.8960000000002</v>
      </c>
      <c r="F2750" s="1">
        <v>14990103700.000002</v>
      </c>
      <c r="G2750" s="1">
        <v>280004716000</v>
      </c>
      <c r="H2750" s="1">
        <f t="shared" si="1183"/>
        <v>12.400000000000091</v>
      </c>
      <c r="J2750" s="1">
        <f t="shared" si="1195"/>
        <v>4000.2514999999994</v>
      </c>
      <c r="K2750" s="1">
        <f t="shared" si="1196"/>
        <v>3992.6056666666673</v>
      </c>
      <c r="L2750" s="1">
        <f t="shared" si="1197"/>
        <v>4012.0658181818176</v>
      </c>
      <c r="M2750" s="1">
        <f t="shared" si="1198"/>
        <v>3.4907960286897524</v>
      </c>
      <c r="N2750" s="1">
        <f t="shared" si="1199"/>
        <v>1.8732343628539476</v>
      </c>
      <c r="O2750" s="1">
        <f t="shared" si="1200"/>
        <v>56.504297364429547</v>
      </c>
      <c r="P2750" s="1">
        <f t="shared" si="1201"/>
        <v>61.508484325567977</v>
      </c>
      <c r="Q2750" s="1">
        <f t="shared" si="1202"/>
        <v>13943555810.687851</v>
      </c>
      <c r="R2750" s="1">
        <f t="shared" si="1209"/>
        <v>79.70699999999988</v>
      </c>
      <c r="S2750" s="1">
        <f t="shared" si="1184"/>
        <v>98.12676563714605</v>
      </c>
      <c r="T2750" s="1">
        <f t="shared" si="1186"/>
        <v>60.753346096587904</v>
      </c>
      <c r="U2750" s="1">
        <f t="shared" si="1203"/>
        <v>8.0182720131057872E-3</v>
      </c>
      <c r="V2750" s="1">
        <f t="shared" si="1204"/>
        <v>1.2948399534274933E-2</v>
      </c>
      <c r="W2750" s="1">
        <f t="shared" si="1205"/>
        <v>0.95680234105281758</v>
      </c>
      <c r="X2750" s="1">
        <f t="shared" si="1206"/>
        <v>1.150134452713693</v>
      </c>
      <c r="Y2750" s="1">
        <f t="shared" si="1187"/>
        <v>4011.1258461538459</v>
      </c>
      <c r="Z2750" s="1">
        <f t="shared" si="1188"/>
        <v>4008.5426666666663</v>
      </c>
      <c r="AA2750" s="1">
        <f t="shared" si="1189"/>
        <v>2.5831794871796774</v>
      </c>
      <c r="AB2750" s="1">
        <f t="shared" si="1190"/>
        <v>0.93968319088317009</v>
      </c>
      <c r="AC2750" s="1">
        <f t="shared" si="1185"/>
        <v>4020.974666666667</v>
      </c>
      <c r="AD2750" s="1">
        <f t="shared" si="1191"/>
        <v>3998.0678999999996</v>
      </c>
      <c r="AE2750" s="1">
        <f t="shared" si="1192"/>
        <v>20.496340000000099</v>
      </c>
      <c r="AF2750" s="1">
        <f t="shared" si="1193"/>
        <v>74.506852334505567</v>
      </c>
      <c r="AG2750" s="1">
        <f t="shared" si="1207"/>
        <v>4016.7415999999998</v>
      </c>
      <c r="AH2750" s="1">
        <f t="shared" si="1210"/>
        <v>3994.4249999999997</v>
      </c>
      <c r="AI2750" s="1">
        <f t="shared" si="1194"/>
        <v>22.316600000000108</v>
      </c>
      <c r="AJ2750" s="1">
        <f t="shared" si="1208"/>
        <v>1</v>
      </c>
    </row>
    <row r="2751" spans="1:36" x14ac:dyDescent="0.2">
      <c r="A2751" s="1" t="s">
        <v>334</v>
      </c>
      <c r="B2751" s="1">
        <v>4045.4540000000002</v>
      </c>
      <c r="C2751" s="10">
        <v>4050.9259999999999</v>
      </c>
      <c r="D2751" s="1">
        <v>4063.5680000000002</v>
      </c>
      <c r="E2751" s="1">
        <v>4039.9589999999998</v>
      </c>
      <c r="F2751" s="1">
        <v>13884254600</v>
      </c>
      <c r="G2751" s="1">
        <v>279863685800</v>
      </c>
      <c r="H2751" s="1">
        <f t="shared" si="1183"/>
        <v>39.64200000000028</v>
      </c>
      <c r="J2751" s="1">
        <f t="shared" si="1195"/>
        <v>4009.4621999999995</v>
      </c>
      <c r="K2751" s="1">
        <f t="shared" si="1196"/>
        <v>3998.1917333333331</v>
      </c>
      <c r="L2751" s="1">
        <f t="shared" si="1197"/>
        <v>4021.279363636364</v>
      </c>
      <c r="M2751" s="1">
        <f t="shared" si="1198"/>
        <v>15.867556983633241</v>
      </c>
      <c r="N2751" s="1">
        <f t="shared" si="1199"/>
        <v>9.8341527164106886</v>
      </c>
      <c r="O2751" s="1">
        <f t="shared" si="1200"/>
        <v>76.783545840922983</v>
      </c>
      <c r="P2751" s="1">
        <f t="shared" si="1201"/>
        <v>78.034889706018518</v>
      </c>
      <c r="Q2751" s="1">
        <f t="shared" si="1202"/>
        <v>-985053431.10687244</v>
      </c>
      <c r="R2751" s="1">
        <f t="shared" si="1209"/>
        <v>111.84899999999971</v>
      </c>
      <c r="S2751" s="1">
        <f t="shared" si="1184"/>
        <v>90.165847283589315</v>
      </c>
      <c r="T2751" s="1">
        <f t="shared" si="1186"/>
        <v>68.63207758525057</v>
      </c>
      <c r="U2751" s="1">
        <f t="shared" si="1203"/>
        <v>3.0610285154555011E-3</v>
      </c>
      <c r="V2751" s="1">
        <f t="shared" si="1204"/>
        <v>2.8375403735475004E-2</v>
      </c>
      <c r="W2751" s="1">
        <f t="shared" si="1205"/>
        <v>1.0341486696146045</v>
      </c>
      <c r="X2751" s="1">
        <f t="shared" si="1206"/>
        <v>1.3189529213173008</v>
      </c>
      <c r="Y2751" s="1">
        <f t="shared" si="1187"/>
        <v>4040.4336923076921</v>
      </c>
      <c r="Z2751" s="1">
        <f t="shared" si="1188"/>
        <v>4039.4445185185186</v>
      </c>
      <c r="AA2751" s="1">
        <f t="shared" si="1189"/>
        <v>0.98917378917349197</v>
      </c>
      <c r="AB2751" s="1">
        <f t="shared" si="1190"/>
        <v>2.2643783475784405</v>
      </c>
      <c r="AC2751" s="1">
        <f t="shared" si="1185"/>
        <v>4051.4843333333338</v>
      </c>
      <c r="AD2751" s="1">
        <f t="shared" si="1191"/>
        <v>4006.2735333333339</v>
      </c>
      <c r="AE2751" s="1">
        <f t="shared" si="1192"/>
        <v>19.343600000000105</v>
      </c>
      <c r="AF2751" s="1">
        <f t="shared" si="1193"/>
        <v>155.81656637509596</v>
      </c>
      <c r="AG2751" s="1">
        <f t="shared" si="1207"/>
        <v>4021.5176000000001</v>
      </c>
      <c r="AH2751" s="1">
        <f t="shared" si="1210"/>
        <v>3997.4421428571427</v>
      </c>
      <c r="AI2751" s="1">
        <f t="shared" si="1194"/>
        <v>24.075457142857431</v>
      </c>
      <c r="AJ2751" s="1">
        <f t="shared" si="1208"/>
        <v>1</v>
      </c>
    </row>
    <row r="2752" spans="1:36" x14ac:dyDescent="0.2">
      <c r="A2752" s="1" t="s">
        <v>335</v>
      </c>
      <c r="B2752" s="1">
        <v>4059.623</v>
      </c>
      <c r="C2752" s="10">
        <v>4090.5680000000002</v>
      </c>
      <c r="D2752" s="1">
        <v>4094.9380000000001</v>
      </c>
      <c r="E2752" s="1">
        <v>4059.0610000000001</v>
      </c>
      <c r="F2752" s="1">
        <v>18212431300</v>
      </c>
      <c r="G2752" s="1">
        <v>382895558400.00006</v>
      </c>
      <c r="H2752" s="1">
        <f t="shared" ref="H2752:H2815" si="1211">C2753-C2752</f>
        <v>12.536999999999352</v>
      </c>
      <c r="J2752" s="1">
        <f t="shared" si="1195"/>
        <v>4024.6112999999996</v>
      </c>
      <c r="K2752" s="1">
        <f t="shared" si="1196"/>
        <v>4003.650533333333</v>
      </c>
      <c r="L2752" s="1">
        <f t="shared" si="1197"/>
        <v>4036.0258727272726</v>
      </c>
      <c r="M2752" s="1">
        <f t="shared" si="1198"/>
        <v>3.9354478485617101</v>
      </c>
      <c r="N2752" s="1">
        <f t="shared" si="1199"/>
        <v>2.977224572662601</v>
      </c>
      <c r="O2752" s="1">
        <f t="shared" si="1200"/>
        <v>88.878783718855075</v>
      </c>
      <c r="P2752" s="1">
        <f t="shared" si="1201"/>
        <v>77.439144987068275</v>
      </c>
      <c r="Q2752" s="1">
        <f t="shared" si="1202"/>
        <v>13775698865.236885</v>
      </c>
      <c r="R2752" s="1">
        <f t="shared" si="1209"/>
        <v>108.19000000000005</v>
      </c>
      <c r="S2752" s="1">
        <f t="shared" si="1184"/>
        <v>97.022775427337407</v>
      </c>
      <c r="T2752" s="1">
        <f t="shared" si="1186"/>
        <v>78.120556396772628</v>
      </c>
      <c r="U2752" s="1">
        <f t="shared" si="1203"/>
        <v>9.6910746869384098E-3</v>
      </c>
      <c r="V2752" s="1">
        <f t="shared" si="1204"/>
        <v>3.3279874629277131E-2</v>
      </c>
      <c r="W2752" s="1">
        <f t="shared" si="1205"/>
        <v>1.6388340409420568</v>
      </c>
      <c r="X2752" s="1">
        <f t="shared" si="1206"/>
        <v>2.1709553804213289</v>
      </c>
      <c r="Y2752" s="1">
        <f t="shared" si="1187"/>
        <v>4057.0247692307694</v>
      </c>
      <c r="Z2752" s="1">
        <f t="shared" si="1188"/>
        <v>4053.862444444444</v>
      </c>
      <c r="AA2752" s="1">
        <f t="shared" si="1189"/>
        <v>3.162324786325371</v>
      </c>
      <c r="AB2752" s="1">
        <f t="shared" si="1190"/>
        <v>1.4238039886038678</v>
      </c>
      <c r="AC2752" s="1">
        <f t="shared" si="1185"/>
        <v>4081.5223333333338</v>
      </c>
      <c r="AD2752" s="1">
        <f t="shared" si="1191"/>
        <v>4019.3043666666672</v>
      </c>
      <c r="AE2752" s="1">
        <f t="shared" si="1192"/>
        <v>21.096566666666877</v>
      </c>
      <c r="AF2752" s="1">
        <f t="shared" si="1193"/>
        <v>196.61324565187064</v>
      </c>
      <c r="AG2752" s="1">
        <f t="shared" si="1207"/>
        <v>4037.1358</v>
      </c>
      <c r="AH2752" s="1">
        <f t="shared" si="1210"/>
        <v>4005.0044285714284</v>
      </c>
      <c r="AI2752" s="1">
        <f t="shared" si="1194"/>
        <v>32.131371428571583</v>
      </c>
      <c r="AJ2752" s="1">
        <f t="shared" si="1208"/>
        <v>1</v>
      </c>
    </row>
    <row r="2753" spans="1:36" x14ac:dyDescent="0.2">
      <c r="A2753" s="1" t="s">
        <v>336</v>
      </c>
      <c r="B2753" s="1">
        <v>4089.2930000000001</v>
      </c>
      <c r="C2753" s="10">
        <v>4103.1049999999996</v>
      </c>
      <c r="D2753" s="1">
        <v>4103.1580000000004</v>
      </c>
      <c r="E2753" s="1">
        <v>4080.0680000000002</v>
      </c>
      <c r="F2753" s="1">
        <v>19714663100</v>
      </c>
      <c r="G2753" s="1">
        <v>394443175100</v>
      </c>
      <c r="H2753" s="1">
        <f t="shared" si="1211"/>
        <v>-6.464999999999236</v>
      </c>
      <c r="J2753" s="1">
        <f t="shared" si="1195"/>
        <v>4036.6839999999997</v>
      </c>
      <c r="K2753" s="1">
        <f t="shared" si="1196"/>
        <v>4011.5444666666667</v>
      </c>
      <c r="L2753" s="1">
        <f t="shared" si="1197"/>
        <v>4050.2974545454545</v>
      </c>
      <c r="M2753" s="1">
        <f t="shared" si="1198"/>
        <v>4.4439972498191378E-2</v>
      </c>
      <c r="N2753" s="1">
        <f t="shared" si="1199"/>
        <v>4.4439972498191378E-2</v>
      </c>
      <c r="O2753" s="1">
        <f t="shared" si="1200"/>
        <v>94.125664440507663</v>
      </c>
      <c r="P2753" s="1">
        <f t="shared" si="1201"/>
        <v>81.557664344684341</v>
      </c>
      <c r="Q2753" s="1">
        <f t="shared" si="1202"/>
        <v>19624158366.841434</v>
      </c>
      <c r="R2753" s="1">
        <f t="shared" si="1209"/>
        <v>103.66199999999935</v>
      </c>
      <c r="S2753" s="1">
        <f t="shared" si="1184"/>
        <v>99.955560027501804</v>
      </c>
      <c r="T2753" s="1">
        <f t="shared" si="1186"/>
        <v>83.764307340395519</v>
      </c>
      <c r="U2753" s="1">
        <f t="shared" si="1203"/>
        <v>3.0554909026211498E-3</v>
      </c>
      <c r="V2753" s="1">
        <f t="shared" si="1204"/>
        <v>4.1641227119957117E-2</v>
      </c>
      <c r="W2753" s="1">
        <f t="shared" si="1205"/>
        <v>1.6454347181993889</v>
      </c>
      <c r="X2753" s="1">
        <f t="shared" si="1206"/>
        <v>2.2824259856556872</v>
      </c>
      <c r="Y2753" s="1">
        <f t="shared" si="1187"/>
        <v>4092.4967692307691</v>
      </c>
      <c r="Z2753" s="1">
        <f t="shared" si="1188"/>
        <v>4091.4966666666669</v>
      </c>
      <c r="AA2753" s="1">
        <f t="shared" si="1189"/>
        <v>1.0001025641022352</v>
      </c>
      <c r="AB2753" s="1">
        <f t="shared" si="1190"/>
        <v>2.7298803418807438</v>
      </c>
      <c r="AC2753" s="1">
        <f t="shared" si="1185"/>
        <v>4095.4436666666661</v>
      </c>
      <c r="AD2753" s="1">
        <f t="shared" si="1191"/>
        <v>4031.7407333333335</v>
      </c>
      <c r="AE2753" s="1">
        <f t="shared" si="1192"/>
        <v>26.645626666666839</v>
      </c>
      <c r="AF2753" s="1">
        <f t="shared" si="1193"/>
        <v>159.38308658864884</v>
      </c>
      <c r="AG2753" s="1">
        <f t="shared" si="1207"/>
        <v>4057.8537999999999</v>
      </c>
      <c r="AH2753" s="1">
        <f t="shared" si="1210"/>
        <v>4013.3046428571429</v>
      </c>
      <c r="AI2753" s="1">
        <f t="shared" si="1194"/>
        <v>44.549157142856984</v>
      </c>
      <c r="AJ2753" s="1">
        <f t="shared" si="1208"/>
        <v>0</v>
      </c>
    </row>
    <row r="2754" spans="1:36" x14ac:dyDescent="0.2">
      <c r="A2754" s="1" t="s">
        <v>337</v>
      </c>
      <c r="B2754" s="1">
        <v>4084.1320000000001</v>
      </c>
      <c r="C2754" s="10">
        <v>4096.6400000000003</v>
      </c>
      <c r="D2754" s="1">
        <v>4098.8329999999996</v>
      </c>
      <c r="E2754" s="1">
        <v>4078.4050000000002</v>
      </c>
      <c r="F2754" s="1">
        <v>15070337400</v>
      </c>
      <c r="G2754" s="1">
        <v>328981851600</v>
      </c>
      <c r="H2754" s="1">
        <f t="shared" si="1211"/>
        <v>26.639999999999418</v>
      </c>
      <c r="J2754" s="1">
        <f t="shared" si="1195"/>
        <v>4046.4036999999998</v>
      </c>
      <c r="K2754" s="1">
        <f t="shared" si="1196"/>
        <v>4018.8603333333331</v>
      </c>
      <c r="L2754" s="1">
        <f t="shared" si="1197"/>
        <v>4061.1985454545452</v>
      </c>
      <c r="M2754" s="1">
        <f t="shared" si="1198"/>
        <v>5.4652781271486468</v>
      </c>
      <c r="N2754" s="1">
        <f t="shared" si="1199"/>
        <v>5.4652781271486468</v>
      </c>
      <c r="O2754" s="1">
        <f t="shared" si="1200"/>
        <v>95.029446588655517</v>
      </c>
      <c r="P2754" s="1">
        <f t="shared" si="1201"/>
        <v>80.238816732623206</v>
      </c>
      <c r="Q2754" s="1">
        <f t="shared" si="1202"/>
        <v>11834655990.347523</v>
      </c>
      <c r="R2754" s="1">
        <f t="shared" si="1209"/>
        <v>57.550000000000182</v>
      </c>
      <c r="S2754" s="1">
        <f t="shared" si="1184"/>
        <v>94.534721872851364</v>
      </c>
      <c r="T2754" s="1">
        <f t="shared" si="1186"/>
        <v>87.297975791681466</v>
      </c>
      <c r="U2754" s="1">
        <f t="shared" si="1203"/>
        <v>-1.5781225589749735E-3</v>
      </c>
      <c r="V2754" s="1">
        <f t="shared" si="1204"/>
        <v>2.8691902175032147E-2</v>
      </c>
      <c r="W2754" s="1">
        <f t="shared" si="1205"/>
        <v>1.2415048948279799</v>
      </c>
      <c r="X2754" s="1">
        <f t="shared" si="1206"/>
        <v>1.9353662535009035</v>
      </c>
      <c r="Y2754" s="1">
        <f t="shared" si="1187"/>
        <v>4102.1103846153846</v>
      </c>
      <c r="Z2754" s="1">
        <f t="shared" si="1188"/>
        <v>4102.6261111111107</v>
      </c>
      <c r="AA2754" s="1">
        <f t="shared" si="1189"/>
        <v>-0.51572649572608498</v>
      </c>
      <c r="AB2754" s="1">
        <f t="shared" si="1190"/>
        <v>0.69693675213657114</v>
      </c>
      <c r="AC2754" s="1">
        <f t="shared" si="1185"/>
        <v>4091.2926666666667</v>
      </c>
      <c r="AD2754" s="1">
        <f t="shared" si="1191"/>
        <v>4040.7832666666668</v>
      </c>
      <c r="AE2754" s="1">
        <f t="shared" si="1192"/>
        <v>31.321986666666771</v>
      </c>
      <c r="AF2754" s="1">
        <f t="shared" si="1193"/>
        <v>107.50573931240579</v>
      </c>
      <c r="AG2754" s="1">
        <f t="shared" si="1207"/>
        <v>4075.953</v>
      </c>
      <c r="AH2754" s="1">
        <f t="shared" si="1210"/>
        <v>4024.553857142856</v>
      </c>
      <c r="AI2754" s="1">
        <f t="shared" si="1194"/>
        <v>51.399142857143943</v>
      </c>
      <c r="AJ2754" s="1">
        <f t="shared" si="1208"/>
        <v>1</v>
      </c>
    </row>
    <row r="2755" spans="1:36" x14ac:dyDescent="0.2">
      <c r="A2755" s="1" t="s">
        <v>338</v>
      </c>
      <c r="B2755" s="1">
        <v>4096.9009999999998</v>
      </c>
      <c r="C2755" s="10">
        <v>4123.28</v>
      </c>
      <c r="D2755" s="1">
        <v>4131.3130000000001</v>
      </c>
      <c r="E2755" s="1">
        <v>4092.1849999999999</v>
      </c>
      <c r="F2755" s="1">
        <v>12867673799.999998</v>
      </c>
      <c r="G2755" s="1">
        <v>286567771900</v>
      </c>
      <c r="H2755" s="1">
        <f t="shared" si="1211"/>
        <v>-18.467999999999847</v>
      </c>
      <c r="J2755" s="1">
        <f t="shared" si="1195"/>
        <v>4054.8226999999997</v>
      </c>
      <c r="K2755" s="1">
        <f t="shared" si="1196"/>
        <v>4031.1355999999992</v>
      </c>
      <c r="L2755" s="1">
        <f t="shared" si="1197"/>
        <v>4075.1760545454549</v>
      </c>
      <c r="M2755" s="1">
        <f t="shared" si="1198"/>
        <v>5.4491680064038484</v>
      </c>
      <c r="N2755" s="1">
        <f t="shared" si="1199"/>
        <v>5.4491680064038484</v>
      </c>
      <c r="O2755" s="1">
        <f t="shared" si="1200"/>
        <v>78.534162132378725</v>
      </c>
      <c r="P2755" s="1">
        <f t="shared" si="1201"/>
        <v>72.477760948866262</v>
      </c>
      <c r="Q2755" s="1">
        <f t="shared" si="1202"/>
        <v>7584192730.9239311</v>
      </c>
      <c r="R2755" s="1">
        <f t="shared" si="1209"/>
        <v>96.233999999999924</v>
      </c>
      <c r="S2755" s="1">
        <f t="shared" si="1184"/>
        <v>94.550831993596148</v>
      </c>
      <c r="T2755" s="1">
        <f t="shared" si="1186"/>
        <v>86.753058991041073</v>
      </c>
      <c r="U2755" s="1">
        <f t="shared" si="1203"/>
        <v>6.4608758076093349E-3</v>
      </c>
      <c r="V2755" s="1">
        <f t="shared" si="1204"/>
        <v>3.0963561675963258E-2</v>
      </c>
      <c r="W2755" s="1">
        <f t="shared" si="1205"/>
        <v>1.6882933007157142</v>
      </c>
      <c r="X2755" s="1">
        <f t="shared" si="1206"/>
        <v>2.2858174257397992</v>
      </c>
      <c r="Y2755" s="1">
        <f t="shared" si="1187"/>
        <v>4100.7384615384617</v>
      </c>
      <c r="Z2755" s="1">
        <f t="shared" si="1188"/>
        <v>4098.6133333333337</v>
      </c>
      <c r="AA2755" s="1">
        <f t="shared" si="1189"/>
        <v>2.1251282051280214</v>
      </c>
      <c r="AB2755" s="1">
        <f t="shared" si="1190"/>
        <v>1.2444444444736247E-2</v>
      </c>
      <c r="AC2755" s="1">
        <f t="shared" si="1185"/>
        <v>4115.5926666666664</v>
      </c>
      <c r="AD2755" s="1">
        <f t="shared" si="1191"/>
        <v>4050.2699000000002</v>
      </c>
      <c r="AE2755" s="1">
        <f t="shared" si="1192"/>
        <v>36.797233333333409</v>
      </c>
      <c r="AF2755" s="1">
        <f t="shared" si="1193"/>
        <v>118.34724289356188</v>
      </c>
      <c r="AG2755" s="1">
        <f t="shared" si="1207"/>
        <v>4092.9038</v>
      </c>
      <c r="AH2755" s="1">
        <f t="shared" si="1210"/>
        <v>4036.301071428571</v>
      </c>
      <c r="AI2755" s="1">
        <f t="shared" si="1194"/>
        <v>56.602728571428997</v>
      </c>
      <c r="AJ2755" s="1">
        <f t="shared" si="1208"/>
        <v>0</v>
      </c>
    </row>
    <row r="2756" spans="1:36" x14ac:dyDescent="0.2">
      <c r="A2756" s="1" t="s">
        <v>339</v>
      </c>
      <c r="B2756" s="1">
        <v>4132.01</v>
      </c>
      <c r="C2756" s="10">
        <v>4104.8119999999999</v>
      </c>
      <c r="D2756" s="1">
        <v>4132.2950000000001</v>
      </c>
      <c r="E2756" s="1">
        <v>4099.0519999999997</v>
      </c>
      <c r="F2756" s="1">
        <v>15245300200</v>
      </c>
      <c r="G2756" s="1">
        <v>340822557200</v>
      </c>
      <c r="H2756" s="1">
        <f t="shared" si="1211"/>
        <v>-4.6639999999997599</v>
      </c>
      <c r="J2756" s="1">
        <f t="shared" si="1195"/>
        <v>4062.5992999999994</v>
      </c>
      <c r="K2756" s="1">
        <f t="shared" si="1196"/>
        <v>4040.8684666666663</v>
      </c>
      <c r="L2756" s="1">
        <f t="shared" si="1197"/>
        <v>4084.2650181818176</v>
      </c>
      <c r="M2756" s="1">
        <f t="shared" si="1198"/>
        <v>29.764122335817127</v>
      </c>
      <c r="N2756" s="1">
        <f t="shared" si="1199"/>
        <v>18.519666574572739</v>
      </c>
      <c r="O2756" s="1">
        <f t="shared" si="1200"/>
        <v>72.700523907910807</v>
      </c>
      <c r="P2756" s="1">
        <f t="shared" si="1201"/>
        <v>65.310277730414072</v>
      </c>
      <c r="Q2756" s="1">
        <f t="shared" si="1202"/>
        <v>-9962207269.0369511</v>
      </c>
      <c r="R2756" s="1">
        <f t="shared" si="1209"/>
        <v>92.335000000000036</v>
      </c>
      <c r="S2756" s="1">
        <f t="shared" si="1184"/>
        <v>81.480333425427261</v>
      </c>
      <c r="T2756" s="1">
        <f t="shared" si="1186"/>
        <v>86.058345826290946</v>
      </c>
      <c r="U2756" s="1">
        <f t="shared" si="1203"/>
        <v>-4.4991098252489632E-3</v>
      </c>
      <c r="V2756" s="1">
        <f t="shared" si="1204"/>
        <v>1.6271486894325143E-2</v>
      </c>
      <c r="W2756" s="1">
        <f t="shared" si="1205"/>
        <v>1.0390564484171625</v>
      </c>
      <c r="X2756" s="1">
        <f t="shared" si="1206"/>
        <v>1.5824205578777704</v>
      </c>
      <c r="Y2756" s="1">
        <f t="shared" si="1187"/>
        <v>4120.4387692307691</v>
      </c>
      <c r="Z2756" s="1">
        <f t="shared" si="1188"/>
        <v>4121.9120000000003</v>
      </c>
      <c r="AA2756" s="1">
        <f t="shared" si="1189"/>
        <v>-1.4732307692311224</v>
      </c>
      <c r="AB2756" s="1">
        <f t="shared" si="1190"/>
        <v>1.4054564102561926</v>
      </c>
      <c r="AC2756" s="1">
        <f t="shared" si="1185"/>
        <v>4112.0529999999999</v>
      </c>
      <c r="AD2756" s="1">
        <f t="shared" si="1191"/>
        <v>4058.7455</v>
      </c>
      <c r="AE2756" s="1">
        <f t="shared" si="1192"/>
        <v>40.435366666666638</v>
      </c>
      <c r="AF2756" s="1">
        <f t="shared" si="1193"/>
        <v>87.889232280981631</v>
      </c>
      <c r="AG2756" s="1">
        <f t="shared" si="1207"/>
        <v>4103.6809999999996</v>
      </c>
      <c r="AH2756" s="1">
        <f t="shared" si="1210"/>
        <v>4048.1392857142851</v>
      </c>
      <c r="AI2756" s="1">
        <f t="shared" si="1194"/>
        <v>55.541714285714534</v>
      </c>
      <c r="AJ2756" s="1">
        <f t="shared" si="1208"/>
        <v>0</v>
      </c>
    </row>
    <row r="2757" spans="1:36" x14ac:dyDescent="0.2">
      <c r="A2757" s="1" t="s">
        <v>340</v>
      </c>
      <c r="B2757" s="1">
        <v>4108.5060000000003</v>
      </c>
      <c r="C2757" s="10">
        <v>4100.1480000000001</v>
      </c>
      <c r="D2757" s="1">
        <v>4116.125</v>
      </c>
      <c r="E2757" s="1">
        <v>4083.4949999999999</v>
      </c>
      <c r="F2757" s="1">
        <v>15390133300</v>
      </c>
      <c r="G2757" s="1">
        <v>324192952000</v>
      </c>
      <c r="H2757" s="1">
        <f t="shared" si="1211"/>
        <v>-2.8600000000005821</v>
      </c>
      <c r="J2757" s="1">
        <f t="shared" si="1195"/>
        <v>4071.3663999999999</v>
      </c>
      <c r="K2757" s="1">
        <f t="shared" si="1196"/>
        <v>4051.6065333333327</v>
      </c>
      <c r="L2757" s="1">
        <f t="shared" si="1197"/>
        <v>4091.0920545454551</v>
      </c>
      <c r="M2757" s="1">
        <f t="shared" si="1198"/>
        <v>43.896277685228128</v>
      </c>
      <c r="N2757" s="1">
        <f t="shared" si="1199"/>
        <v>21.662544895855067</v>
      </c>
      <c r="O2757" s="1">
        <f t="shared" si="1200"/>
        <v>54.690510092972268</v>
      </c>
      <c r="P2757" s="1">
        <f t="shared" si="1201"/>
        <v>68.463552345204008</v>
      </c>
      <c r="Q2757" s="1">
        <f t="shared" si="1202"/>
        <v>318839414.98026049</v>
      </c>
      <c r="R2757" s="1">
        <f t="shared" si="1209"/>
        <v>100.63300000000027</v>
      </c>
      <c r="S2757" s="1">
        <f t="shared" si="1184"/>
        <v>78.337455104144937</v>
      </c>
      <c r="T2757" s="1">
        <f t="shared" si="1186"/>
        <v>86.449214153162984</v>
      </c>
      <c r="U2757" s="1">
        <f t="shared" si="1203"/>
        <v>-1.1375199139152441E-3</v>
      </c>
      <c r="V2757" s="1">
        <f t="shared" si="1204"/>
        <v>1.8152760112499416E-2</v>
      </c>
      <c r="W2757" s="1">
        <f t="shared" si="1205"/>
        <v>0.70692728613175793</v>
      </c>
      <c r="X2757" s="1">
        <f t="shared" si="1206"/>
        <v>1.1980794844540716</v>
      </c>
      <c r="Y2757" s="1">
        <f t="shared" si="1187"/>
        <v>4104.0944615384615</v>
      </c>
      <c r="Z2757" s="1">
        <f t="shared" si="1188"/>
        <v>4104.4665185185186</v>
      </c>
      <c r="AA2757" s="1">
        <f t="shared" si="1189"/>
        <v>-0.37205698005709564</v>
      </c>
      <c r="AB2757" s="1">
        <f t="shared" si="1190"/>
        <v>-1.2529960113963172</v>
      </c>
      <c r="AC2757" s="1">
        <f t="shared" si="1185"/>
        <v>4099.9226666666664</v>
      </c>
      <c r="AD2757" s="1">
        <f t="shared" si="1191"/>
        <v>4067.9774333333335</v>
      </c>
      <c r="AE2757" s="1">
        <f t="shared" si="1192"/>
        <v>37.592479999999888</v>
      </c>
      <c r="AF2757" s="1">
        <f t="shared" si="1193"/>
        <v>56.651814996568476</v>
      </c>
      <c r="AG2757" s="1">
        <f t="shared" si="1207"/>
        <v>4105.5969999999998</v>
      </c>
      <c r="AH2757" s="1">
        <f t="shared" si="1210"/>
        <v>4056.551428571428</v>
      </c>
      <c r="AI2757" s="1">
        <f t="shared" si="1194"/>
        <v>49.045571428571748</v>
      </c>
      <c r="AJ2757" s="1">
        <f t="shared" si="1208"/>
        <v>0</v>
      </c>
    </row>
    <row r="2758" spans="1:36" x14ac:dyDescent="0.2">
      <c r="A2758" s="1" t="s">
        <v>341</v>
      </c>
      <c r="B2758" s="1">
        <v>4102.3969999999999</v>
      </c>
      <c r="C2758" s="10">
        <v>4097.2879999999996</v>
      </c>
      <c r="D2758" s="1">
        <v>4108.2449999999999</v>
      </c>
      <c r="E2758" s="1">
        <v>4090.2779999999998</v>
      </c>
      <c r="F2758" s="1">
        <v>16596527800</v>
      </c>
      <c r="G2758" s="1">
        <v>325425226400</v>
      </c>
      <c r="H2758" s="1">
        <f t="shared" si="1211"/>
        <v>-28.308999999999742</v>
      </c>
      <c r="J2758" s="1">
        <f t="shared" si="1195"/>
        <v>4081.1436999999996</v>
      </c>
      <c r="K2758" s="1">
        <f t="shared" si="1196"/>
        <v>4059.2671999999998</v>
      </c>
      <c r="L2758" s="1">
        <f t="shared" si="1197"/>
        <v>4095.8050727272725</v>
      </c>
      <c r="M2758" s="1">
        <f t="shared" si="1198"/>
        <v>64.960103915384309</v>
      </c>
      <c r="N2758" s="1">
        <f t="shared" si="1199"/>
        <v>23.589781602302267</v>
      </c>
      <c r="O2758" s="1">
        <f t="shared" si="1200"/>
        <v>30.478456856508533</v>
      </c>
      <c r="P2758" s="1">
        <f t="shared" si="1201"/>
        <v>63.851381166710894</v>
      </c>
      <c r="Q2758" s="1">
        <f t="shared" si="1202"/>
        <v>-3645933947.0478725</v>
      </c>
      <c r="R2758" s="1">
        <f t="shared" si="1209"/>
        <v>91.143999999999778</v>
      </c>
      <c r="S2758" s="1">
        <f t="shared" si="1184"/>
        <v>76.410218397697733</v>
      </c>
      <c r="T2758" s="1">
        <f t="shared" si="1186"/>
        <v>87.892818770571765</v>
      </c>
      <c r="U2758" s="1">
        <f t="shared" si="1203"/>
        <v>-6.9802269208329569E-4</v>
      </c>
      <c r="V2758" s="1">
        <f t="shared" si="1204"/>
        <v>2.1136818977404655E-2</v>
      </c>
      <c r="W2758" s="1">
        <f t="shared" si="1205"/>
        <v>0.39558273824075174</v>
      </c>
      <c r="X2758" s="1">
        <f t="shared" si="1206"/>
        <v>0.93664196335732175</v>
      </c>
      <c r="Y2758" s="1">
        <f t="shared" si="1187"/>
        <v>4099.7080000000005</v>
      </c>
      <c r="Z2758" s="1">
        <f t="shared" si="1188"/>
        <v>4099.9361481481483</v>
      </c>
      <c r="AA2758" s="1">
        <f t="shared" si="1189"/>
        <v>-0.22814814814773854</v>
      </c>
      <c r="AB2758" s="1">
        <f t="shared" si="1190"/>
        <v>-0.34327521367522423</v>
      </c>
      <c r="AC2758" s="1">
        <f t="shared" si="1185"/>
        <v>4098.6036666666669</v>
      </c>
      <c r="AD2758" s="1">
        <f t="shared" si="1191"/>
        <v>4077.2412000000004</v>
      </c>
      <c r="AE2758" s="1">
        <f t="shared" si="1192"/>
        <v>30.748453333333099</v>
      </c>
      <c r="AF2758" s="1">
        <f t="shared" si="1193"/>
        <v>46.316620514390408</v>
      </c>
      <c r="AG2758" s="1">
        <f t="shared" si="1207"/>
        <v>4104.4336000000003</v>
      </c>
      <c r="AH2758" s="1">
        <f t="shared" si="1210"/>
        <v>4063.5403571428569</v>
      </c>
      <c r="AI2758" s="1">
        <f t="shared" si="1194"/>
        <v>40.893242857143377</v>
      </c>
      <c r="AJ2758" s="1">
        <f t="shared" si="1208"/>
        <v>0</v>
      </c>
    </row>
    <row r="2759" spans="1:36" x14ac:dyDescent="0.2">
      <c r="A2759" s="1" t="s">
        <v>342</v>
      </c>
      <c r="B2759" s="1">
        <v>4081.3870000000002</v>
      </c>
      <c r="C2759" s="10">
        <v>4068.9789999999998</v>
      </c>
      <c r="D2759" s="1">
        <v>4088.8809999999999</v>
      </c>
      <c r="E2759" s="1">
        <v>4059.5740000000001</v>
      </c>
      <c r="F2759" s="1">
        <v>15644429500</v>
      </c>
      <c r="G2759" s="1">
        <v>300291020800</v>
      </c>
      <c r="H2759" s="1">
        <f t="shared" si="1211"/>
        <v>23.019999999999982</v>
      </c>
      <c r="J2759" s="1">
        <f t="shared" si="1195"/>
        <v>4087.4271999999996</v>
      </c>
      <c r="K2759" s="1">
        <f t="shared" si="1196"/>
        <v>4063.9029333333328</v>
      </c>
      <c r="L2759" s="1">
        <f t="shared" si="1197"/>
        <v>4093.5933090909093</v>
      </c>
      <c r="M2759" s="1">
        <f t="shared" si="1198"/>
        <v>87.067009529572275</v>
      </c>
      <c r="N2759" s="1">
        <f t="shared" si="1199"/>
        <v>42.666055701184177</v>
      </c>
      <c r="O2759" s="1">
        <f t="shared" si="1200"/>
        <v>47.767912967362491</v>
      </c>
      <c r="P2759" s="1">
        <f t="shared" si="1201"/>
        <v>71.606795753588671</v>
      </c>
      <c r="Q2759" s="1">
        <f t="shared" si="1202"/>
        <v>-5603424999.5395584</v>
      </c>
      <c r="R2759" s="1">
        <f t="shared" si="1209"/>
        <v>30.452999999999975</v>
      </c>
      <c r="S2759" s="1">
        <f t="shared" si="1184"/>
        <v>57.333944298815823</v>
      </c>
      <c r="T2759" s="1">
        <f t="shared" si="1186"/>
        <v>86.791845346810788</v>
      </c>
      <c r="U2759" s="1">
        <f t="shared" si="1203"/>
        <v>-6.9572735568307785E-3</v>
      </c>
      <c r="V2759" s="1">
        <f t="shared" si="1204"/>
        <v>1.736810588283828E-2</v>
      </c>
      <c r="W2759" s="1">
        <f t="shared" si="1205"/>
        <v>-0.45134014863921779</v>
      </c>
      <c r="X2759" s="1">
        <f t="shared" si="1206"/>
        <v>0.12490619854700702</v>
      </c>
      <c r="Y2759" s="1">
        <f t="shared" si="1187"/>
        <v>4092.9327692307688</v>
      </c>
      <c r="Z2759" s="1">
        <f t="shared" si="1188"/>
        <v>4095.1910370370365</v>
      </c>
      <c r="AA2759" s="1">
        <f t="shared" si="1189"/>
        <v>-2.2582678062676678</v>
      </c>
      <c r="AB2759" s="1">
        <f t="shared" si="1190"/>
        <v>-0.63417207977172441</v>
      </c>
      <c r="AC2759" s="1">
        <f t="shared" si="1185"/>
        <v>4072.4779999999996</v>
      </c>
      <c r="AD2759" s="1">
        <f t="shared" si="1191"/>
        <v>4083.9367666666672</v>
      </c>
      <c r="AE2759" s="1">
        <f t="shared" si="1192"/>
        <v>21.857546666666394</v>
      </c>
      <c r="AF2759" s="1">
        <f t="shared" si="1193"/>
        <v>-34.949840868593014</v>
      </c>
      <c r="AG2759" s="1">
        <f t="shared" si="1207"/>
        <v>4098.9014000000006</v>
      </c>
      <c r="AH2759" s="1">
        <f t="shared" si="1210"/>
        <v>4065.6752857142856</v>
      </c>
      <c r="AI2759" s="1">
        <f t="shared" si="1194"/>
        <v>33.226114285715084</v>
      </c>
      <c r="AJ2759" s="1">
        <f t="shared" si="1208"/>
        <v>1</v>
      </c>
    </row>
    <row r="2760" spans="1:36" x14ac:dyDescent="0.2">
      <c r="A2760" s="1" t="s">
        <v>343</v>
      </c>
      <c r="B2760" s="1">
        <v>4078.97</v>
      </c>
      <c r="C2760" s="10">
        <v>4091.9989999999998</v>
      </c>
      <c r="D2760" s="1">
        <v>4098.2150000000001</v>
      </c>
      <c r="E2760" s="1">
        <v>4075.2049999999999</v>
      </c>
      <c r="F2760" s="1">
        <v>15069568200</v>
      </c>
      <c r="G2760" s="1">
        <v>306201501400</v>
      </c>
      <c r="H2760" s="1">
        <f t="shared" si="1211"/>
        <v>57.385000000000218</v>
      </c>
      <c r="J2760" s="1">
        <f t="shared" si="1195"/>
        <v>4092.7744999999995</v>
      </c>
      <c r="K2760" s="1">
        <f t="shared" si="1196"/>
        <v>4067.4301999999998</v>
      </c>
      <c r="L2760" s="1">
        <f t="shared" si="1197"/>
        <v>4094.4245454545458</v>
      </c>
      <c r="M2760" s="1">
        <f t="shared" si="1198"/>
        <v>55.411779265962068</v>
      </c>
      <c r="N2760" s="1">
        <f t="shared" si="1199"/>
        <v>43.640616877491091</v>
      </c>
      <c r="O2760" s="1">
        <f t="shared" si="1200"/>
        <v>59.689249179695125</v>
      </c>
      <c r="P2760" s="1">
        <f t="shared" si="1201"/>
        <v>77.049688033478049</v>
      </c>
      <c r="Q2760" s="1">
        <f t="shared" si="1202"/>
        <v>6927678940.4429054</v>
      </c>
      <c r="R2760" s="1">
        <f t="shared" si="1209"/>
        <v>41.072999999999865</v>
      </c>
      <c r="S2760" s="1">
        <f t="shared" si="1184"/>
        <v>56.359383122508909</v>
      </c>
      <c r="T2760" s="1">
        <f t="shared" si="1186"/>
        <v>82.615107095347071</v>
      </c>
      <c r="U2760" s="1">
        <f t="shared" si="1203"/>
        <v>5.6256123229746595E-3</v>
      </c>
      <c r="V2760" s="1">
        <f t="shared" si="1204"/>
        <v>2.143083224167679E-2</v>
      </c>
      <c r="W2760" s="1">
        <f t="shared" si="1205"/>
        <v>-1.8948026577074749E-2</v>
      </c>
      <c r="X2760" s="1">
        <f t="shared" si="1206"/>
        <v>0.60403740917299609</v>
      </c>
      <c r="Y2760" s="1">
        <f t="shared" si="1187"/>
        <v>4072.5205384615383</v>
      </c>
      <c r="Z2760" s="1">
        <f t="shared" si="1188"/>
        <v>4070.684185185185</v>
      </c>
      <c r="AA2760" s="1">
        <f t="shared" si="1189"/>
        <v>1.836353276353293</v>
      </c>
      <c r="AB2760" s="1">
        <f t="shared" si="1190"/>
        <v>-1.4393435897434756</v>
      </c>
      <c r="AC2760" s="1">
        <f t="shared" si="1185"/>
        <v>4088.473</v>
      </c>
      <c r="AD2760" s="1">
        <f t="shared" si="1191"/>
        <v>4090.6865999999995</v>
      </c>
      <c r="AE2760" s="1">
        <f t="shared" si="1192"/>
        <v>13.757746666666616</v>
      </c>
      <c r="AF2760" s="1">
        <f t="shared" si="1193"/>
        <v>-10.72656278014324</v>
      </c>
      <c r="AG2760" s="1">
        <f t="shared" si="1207"/>
        <v>4092.6451999999999</v>
      </c>
      <c r="AH2760" s="1">
        <f t="shared" si="1210"/>
        <v>4070.3147857142853</v>
      </c>
      <c r="AI2760" s="1">
        <f t="shared" si="1194"/>
        <v>22.330414285714596</v>
      </c>
      <c r="AJ2760" s="1">
        <f t="shared" si="1208"/>
        <v>1</v>
      </c>
    </row>
    <row r="2761" spans="1:36" x14ac:dyDescent="0.2">
      <c r="A2761" s="1" t="s">
        <v>344</v>
      </c>
      <c r="B2761" s="1">
        <v>4090.0720000000001</v>
      </c>
      <c r="C2761" s="10">
        <v>4149.384</v>
      </c>
      <c r="D2761" s="1">
        <v>4149.384</v>
      </c>
      <c r="E2761" s="1">
        <v>4089.509</v>
      </c>
      <c r="F2761" s="1">
        <v>18877309500</v>
      </c>
      <c r="G2761" s="1">
        <v>341831272800</v>
      </c>
      <c r="H2761" s="1">
        <f t="shared" si="1211"/>
        <v>12.648000000000138</v>
      </c>
      <c r="J2761" s="1">
        <f t="shared" si="1195"/>
        <v>4102.6203000000005</v>
      </c>
      <c r="K2761" s="1">
        <f t="shared" si="1196"/>
        <v>4075.5860666666658</v>
      </c>
      <c r="L2761" s="1">
        <f t="shared" si="1197"/>
        <v>4104.7171818181814</v>
      </c>
      <c r="M2761" s="1">
        <f t="shared" si="1198"/>
        <v>0</v>
      </c>
      <c r="N2761" s="1">
        <f t="shared" si="1199"/>
        <v>0</v>
      </c>
      <c r="O2761" s="1">
        <f t="shared" si="1200"/>
        <v>72.197911332495408</v>
      </c>
      <c r="P2761" s="1">
        <f t="shared" si="1201"/>
        <v>75.201397334291215</v>
      </c>
      <c r="Q2761" s="1">
        <f t="shared" si="1202"/>
        <v>18877309500</v>
      </c>
      <c r="R2761" s="1">
        <f t="shared" si="1209"/>
        <v>58.815999999999804</v>
      </c>
      <c r="S2761" s="1">
        <f t="shared" si="1184"/>
        <v>100</v>
      </c>
      <c r="T2761" s="1">
        <f t="shared" si="1186"/>
        <v>83.598522366988135</v>
      </c>
      <c r="U2761" s="1">
        <f t="shared" si="1203"/>
        <v>1.3829763646844982E-2</v>
      </c>
      <c r="V2761" s="1">
        <f t="shared" si="1204"/>
        <v>2.7450114224843464E-2</v>
      </c>
      <c r="W2761" s="1">
        <f t="shared" si="1205"/>
        <v>1.1398495736980465</v>
      </c>
      <c r="X2761" s="1">
        <f t="shared" si="1206"/>
        <v>1.8107318095159728</v>
      </c>
      <c r="Y2761" s="1">
        <f t="shared" si="1187"/>
        <v>4100.8274615384616</v>
      </c>
      <c r="Z2761" s="1">
        <f t="shared" si="1188"/>
        <v>4096.2497407407409</v>
      </c>
      <c r="AA2761" s="1">
        <f t="shared" si="1189"/>
        <v>4.5777207977207581</v>
      </c>
      <c r="AB2761" s="1">
        <f t="shared" si="1190"/>
        <v>2.3846267806267862</v>
      </c>
      <c r="AC2761" s="1">
        <f t="shared" si="1185"/>
        <v>4129.425666666667</v>
      </c>
      <c r="AD2761" s="1">
        <f t="shared" si="1191"/>
        <v>4098.4807333333329</v>
      </c>
      <c r="AE2761" s="1">
        <f t="shared" si="1192"/>
        <v>12.638800000000037</v>
      </c>
      <c r="AF2761" s="1">
        <f t="shared" si="1193"/>
        <v>163.2271699493308</v>
      </c>
      <c r="AG2761" s="1">
        <f t="shared" si="1207"/>
        <v>4101.5595999999996</v>
      </c>
      <c r="AH2761" s="1">
        <f t="shared" si="1210"/>
        <v>4080.0938571428565</v>
      </c>
      <c r="AI2761" s="1">
        <f t="shared" si="1194"/>
        <v>21.465742857143141</v>
      </c>
      <c r="AJ2761" s="1">
        <f t="shared" si="1208"/>
        <v>1</v>
      </c>
    </row>
    <row r="2762" spans="1:36" x14ac:dyDescent="0.2">
      <c r="A2762" s="1" t="s">
        <v>345</v>
      </c>
      <c r="B2762" s="1">
        <v>4139.3090000000002</v>
      </c>
      <c r="C2762" s="10">
        <v>4162.0320000000002</v>
      </c>
      <c r="D2762" s="1">
        <v>4169.6679999999997</v>
      </c>
      <c r="E2762" s="1">
        <v>4138.4620000000004</v>
      </c>
      <c r="F2762" s="1">
        <v>17018413000</v>
      </c>
      <c r="G2762" s="1">
        <v>331545662300</v>
      </c>
      <c r="H2762" s="1">
        <f t="shared" si="1211"/>
        <v>-37.472999999999956</v>
      </c>
      <c r="J2762" s="1">
        <f t="shared" si="1195"/>
        <v>4109.7667000000001</v>
      </c>
      <c r="K2762" s="1">
        <f t="shared" si="1196"/>
        <v>4085.5563999999995</v>
      </c>
      <c r="L2762" s="1">
        <f t="shared" si="1197"/>
        <v>4115.5193090909088</v>
      </c>
      <c r="M2762" s="1">
        <f t="shared" si="1198"/>
        <v>6.9358911475643907</v>
      </c>
      <c r="N2762" s="1">
        <f t="shared" si="1199"/>
        <v>6.9358911475643907</v>
      </c>
      <c r="O2762" s="1">
        <f t="shared" si="1200"/>
        <v>57.548470886545644</v>
      </c>
      <c r="P2762" s="1">
        <f t="shared" si="1201"/>
        <v>63.63013723987558</v>
      </c>
      <c r="Q2762" s="1">
        <f t="shared" si="1202"/>
        <v>8689719693.0721703</v>
      </c>
      <c r="R2762" s="1">
        <f t="shared" si="1209"/>
        <v>58.927000000000589</v>
      </c>
      <c r="S2762" s="1">
        <f t="shared" si="1184"/>
        <v>93.064108852435609</v>
      </c>
      <c r="T2762" s="1">
        <f t="shared" si="1186"/>
        <v>83.202655709497961</v>
      </c>
      <c r="U2762" s="1">
        <f t="shared" si="1203"/>
        <v>3.0389002295033141E-3</v>
      </c>
      <c r="V2762" s="1">
        <f t="shared" si="1204"/>
        <v>2.7427309212757829E-2</v>
      </c>
      <c r="W2762" s="1">
        <f t="shared" si="1205"/>
        <v>1.2717339891824035</v>
      </c>
      <c r="X2762" s="1">
        <f t="shared" si="1206"/>
        <v>1.8718527542540024</v>
      </c>
      <c r="Y2762" s="1">
        <f t="shared" si="1187"/>
        <v>4151.3298461538461</v>
      </c>
      <c r="Z2762" s="1">
        <f t="shared" si="1188"/>
        <v>4150.3208888888894</v>
      </c>
      <c r="AA2762" s="1">
        <f t="shared" si="1189"/>
        <v>1.0089572649567344</v>
      </c>
      <c r="AB2762" s="1">
        <f t="shared" si="1190"/>
        <v>3.863968091167953</v>
      </c>
      <c r="AC2762" s="1">
        <f t="shared" si="1185"/>
        <v>4156.7206666666671</v>
      </c>
      <c r="AD2762" s="1">
        <f t="shared" si="1191"/>
        <v>4106.0005666666666</v>
      </c>
      <c r="AE2762" s="1">
        <f t="shared" si="1192"/>
        <v>17.957946666666793</v>
      </c>
      <c r="AF2762" s="1">
        <f t="shared" si="1193"/>
        <v>188.29212842448248</v>
      </c>
      <c r="AG2762" s="1">
        <f t="shared" si="1207"/>
        <v>4113.9364000000005</v>
      </c>
      <c r="AH2762" s="1">
        <f t="shared" si="1210"/>
        <v>4091.7022142857136</v>
      </c>
      <c r="AI2762" s="1">
        <f t="shared" si="1194"/>
        <v>22.234185714286923</v>
      </c>
      <c r="AJ2762" s="1">
        <f t="shared" si="1208"/>
        <v>0</v>
      </c>
    </row>
    <row r="2763" spans="1:36" x14ac:dyDescent="0.2">
      <c r="A2763" s="1" t="s">
        <v>346</v>
      </c>
      <c r="B2763" s="1">
        <v>4159.3940000000002</v>
      </c>
      <c r="C2763" s="10">
        <v>4124.5590000000002</v>
      </c>
      <c r="D2763" s="1">
        <v>4159.3940000000002</v>
      </c>
      <c r="E2763" s="1">
        <v>4118.6260000000002</v>
      </c>
      <c r="F2763" s="1">
        <v>16255459200</v>
      </c>
      <c r="G2763" s="1">
        <v>312219504500</v>
      </c>
      <c r="H2763" s="1">
        <f t="shared" si="1211"/>
        <v>-11.539999999999964</v>
      </c>
      <c r="J2763" s="1">
        <f t="shared" si="1195"/>
        <v>4111.9120999999996</v>
      </c>
      <c r="K2763" s="1">
        <f t="shared" si="1196"/>
        <v>4093.8926666666662</v>
      </c>
      <c r="L2763" s="1">
        <f t="shared" si="1197"/>
        <v>4118.2088181818181</v>
      </c>
      <c r="M2763" s="1">
        <f t="shared" si="1198"/>
        <v>40.973168383381143</v>
      </c>
      <c r="N2763" s="1">
        <f t="shared" si="1199"/>
        <v>40.973168383381143</v>
      </c>
      <c r="O2763" s="1">
        <f t="shared" si="1200"/>
        <v>54.616581071166749</v>
      </c>
      <c r="P2763" s="1">
        <f t="shared" si="1201"/>
        <v>54.638463858782146</v>
      </c>
      <c r="Q2763" s="1">
        <f t="shared" si="1202"/>
        <v>-11524118960.910526</v>
      </c>
      <c r="R2763" s="1">
        <f t="shared" si="1209"/>
        <v>27.918999999999869</v>
      </c>
      <c r="S2763" s="1">
        <f t="shared" ref="S2763:S2826" si="1212">(C2763-MIN(E2754:E2763))/(MAX(D2754:D2763)-MIN(E2754:E2763))*100</f>
        <v>59.026831616618857</v>
      </c>
      <c r="T2763" s="1">
        <f t="shared" si="1186"/>
        <v>79.109782868409667</v>
      </c>
      <c r="U2763" s="1">
        <f t="shared" si="1203"/>
        <v>-9.0853349412628008E-3</v>
      </c>
      <c r="V2763" s="1">
        <f t="shared" si="1204"/>
        <v>8.3096039474224569E-3</v>
      </c>
      <c r="W2763" s="1">
        <f t="shared" si="1205"/>
        <v>0.30756737236675469</v>
      </c>
      <c r="X2763" s="1">
        <f t="shared" si="1206"/>
        <v>0.74907516709037703</v>
      </c>
      <c r="Y2763" s="1">
        <f t="shared" si="1187"/>
        <v>4156.2669230769234</v>
      </c>
      <c r="Z2763" s="1">
        <f t="shared" si="1188"/>
        <v>4159.2562222222223</v>
      </c>
      <c r="AA2763" s="1">
        <f t="shared" si="1189"/>
        <v>-2.9892991452989008</v>
      </c>
      <c r="AB2763" s="1">
        <f t="shared" si="1190"/>
        <v>0.20930598290560731</v>
      </c>
      <c r="AC2763" s="1">
        <f t="shared" ref="AC2763:AC2826" si="1213">(C2763+D2763+E2763)/3</f>
        <v>4134.1930000000002</v>
      </c>
      <c r="AD2763" s="1">
        <f t="shared" si="1191"/>
        <v>4109.8755000000001</v>
      </c>
      <c r="AE2763" s="1">
        <f t="shared" si="1192"/>
        <v>19.721500000000106</v>
      </c>
      <c r="AF2763" s="1">
        <f t="shared" si="1193"/>
        <v>82.203010251079547</v>
      </c>
      <c r="AG2763" s="1">
        <f t="shared" si="1207"/>
        <v>4119.3906000000006</v>
      </c>
      <c r="AH2763" s="1">
        <f t="shared" si="1210"/>
        <v>4100.1604285714284</v>
      </c>
      <c r="AI2763" s="1">
        <f t="shared" si="1194"/>
        <v>19.230171428572248</v>
      </c>
      <c r="AJ2763" s="1">
        <f t="shared" si="1208"/>
        <v>0</v>
      </c>
    </row>
    <row r="2764" spans="1:36" x14ac:dyDescent="0.2">
      <c r="A2764" s="1" t="s">
        <v>347</v>
      </c>
      <c r="B2764" s="1">
        <v>4122.9459999999999</v>
      </c>
      <c r="C2764" s="10">
        <v>4113.0190000000002</v>
      </c>
      <c r="D2764" s="1">
        <v>4125.8230000000003</v>
      </c>
      <c r="E2764" s="1">
        <v>4094.002</v>
      </c>
      <c r="F2764" s="1">
        <v>16270667700</v>
      </c>
      <c r="G2764" s="1">
        <v>332172409500</v>
      </c>
      <c r="H2764" s="1">
        <f t="shared" si="1211"/>
        <v>-80.452000000000226</v>
      </c>
      <c r="J2764" s="1">
        <f t="shared" si="1195"/>
        <v>4113.55</v>
      </c>
      <c r="K2764" s="1">
        <f t="shared" si="1196"/>
        <v>4101.0176666666657</v>
      </c>
      <c r="L2764" s="1">
        <f t="shared" si="1197"/>
        <v>4118.4100727272726</v>
      </c>
      <c r="M2764" s="1">
        <f t="shared" si="1198"/>
        <v>51.455120170036182</v>
      </c>
      <c r="N2764" s="1">
        <f t="shared" si="1199"/>
        <v>51.455120170036182</v>
      </c>
      <c r="O2764" s="1">
        <f t="shared" si="1200"/>
        <v>41.818189989124541</v>
      </c>
      <c r="P2764" s="1">
        <f t="shared" si="1201"/>
        <v>38.620113318103833</v>
      </c>
      <c r="Q2764" s="1">
        <f t="shared" si="1202"/>
        <v>3176822174.6677341</v>
      </c>
      <c r="R2764" s="1">
        <f t="shared" si="1209"/>
        <v>-10.260999999999513</v>
      </c>
      <c r="S2764" s="1">
        <f t="shared" si="1212"/>
        <v>48.544879829963811</v>
      </c>
      <c r="T2764" s="1">
        <f t="shared" si="1186"/>
        <v>74.510798664120927</v>
      </c>
      <c r="U2764" s="1">
        <f t="shared" si="1203"/>
        <v>-2.8057249431621793E-3</v>
      </c>
      <c r="V2764" s="1">
        <f t="shared" si="1204"/>
        <v>2.4162189366347363E-3</v>
      </c>
      <c r="W2764" s="1">
        <f t="shared" si="1205"/>
        <v>-1.2908558301222766E-2</v>
      </c>
      <c r="X2764" s="1">
        <f t="shared" si="1206"/>
        <v>0.29264280987819485</v>
      </c>
      <c r="Y2764" s="1">
        <f t="shared" si="1187"/>
        <v>4122.7836153846156</v>
      </c>
      <c r="Z2764" s="1">
        <f t="shared" si="1188"/>
        <v>4123.7041851851855</v>
      </c>
      <c r="AA2764" s="1">
        <f t="shared" si="1189"/>
        <v>-0.92056980056986504</v>
      </c>
      <c r="AB2764" s="1">
        <f t="shared" si="1190"/>
        <v>-2.5755532763530939</v>
      </c>
      <c r="AC2764" s="1">
        <f t="shared" si="1213"/>
        <v>4110.9480000000003</v>
      </c>
      <c r="AD2764" s="1">
        <f t="shared" si="1191"/>
        <v>4111.8410333333331</v>
      </c>
      <c r="AE2764" s="1">
        <f t="shared" si="1192"/>
        <v>17.755966666666744</v>
      </c>
      <c r="AF2764" s="1">
        <f t="shared" si="1193"/>
        <v>-3.3529886980069405</v>
      </c>
      <c r="AG2764" s="1">
        <f t="shared" si="1207"/>
        <v>4128.1986000000006</v>
      </c>
      <c r="AH2764" s="1">
        <f t="shared" si="1210"/>
        <v>4105.4813571428567</v>
      </c>
      <c r="AI2764" s="1">
        <f t="shared" si="1194"/>
        <v>22.717242857143901</v>
      </c>
      <c r="AJ2764" s="1">
        <f t="shared" si="1208"/>
        <v>0</v>
      </c>
    </row>
    <row r="2765" spans="1:36" x14ac:dyDescent="0.2">
      <c r="A2765" s="1" t="s">
        <v>348</v>
      </c>
      <c r="B2765" s="1">
        <v>4114.2640000000001</v>
      </c>
      <c r="C2765" s="10">
        <v>4032.567</v>
      </c>
      <c r="D2765" s="1">
        <v>4114.2640000000001</v>
      </c>
      <c r="E2765" s="1">
        <v>4031.9119999999998</v>
      </c>
      <c r="F2765" s="1">
        <v>18080243500</v>
      </c>
      <c r="G2765" s="1">
        <v>347852011599.99994</v>
      </c>
      <c r="H2765" s="1">
        <f t="shared" si="1211"/>
        <v>-49.923999999999978</v>
      </c>
      <c r="J2765" s="1">
        <f t="shared" si="1195"/>
        <v>4104.4787000000006</v>
      </c>
      <c r="K2765" s="1">
        <f t="shared" si="1196"/>
        <v>4100.6203999999998</v>
      </c>
      <c r="L2765" s="1">
        <f t="shared" si="1197"/>
        <v>4103.6858909090915</v>
      </c>
      <c r="M2765" s="1">
        <f t="shared" si="1198"/>
        <v>99.524521617933019</v>
      </c>
      <c r="N2765" s="1">
        <f t="shared" si="1199"/>
        <v>99.524521617933019</v>
      </c>
      <c r="O2765" s="1">
        <f t="shared" si="1200"/>
        <v>28.078116605592218</v>
      </c>
      <c r="P2765" s="1">
        <f t="shared" si="1201"/>
        <v>33.870616300161529</v>
      </c>
      <c r="Q2765" s="1">
        <f t="shared" si="1202"/>
        <v>-17792635196.801449</v>
      </c>
      <c r="R2765" s="1">
        <f t="shared" si="1209"/>
        <v>-72.244999999999891</v>
      </c>
      <c r="S2765" s="1">
        <f t="shared" si="1212"/>
        <v>0.47547838206698856</v>
      </c>
      <c r="T2765" s="1">
        <f t="shared" si="1186"/>
        <v>65.103263302968003</v>
      </c>
      <c r="U2765" s="1">
        <f t="shared" si="1203"/>
        <v>-1.9950567467322978E-2</v>
      </c>
      <c r="V2765" s="1">
        <f t="shared" si="1204"/>
        <v>-1.5640378456491251E-2</v>
      </c>
      <c r="W2765" s="1">
        <f t="shared" si="1205"/>
        <v>-1.7520300446436852</v>
      </c>
      <c r="X2765" s="1">
        <f t="shared" si="1206"/>
        <v>-1.6595879004064797</v>
      </c>
      <c r="Y2765" s="1">
        <f t="shared" si="1187"/>
        <v>4100.6417692307696</v>
      </c>
      <c r="Z2765" s="1">
        <f t="shared" si="1188"/>
        <v>4107.0595925925927</v>
      </c>
      <c r="AA2765" s="1">
        <f t="shared" si="1189"/>
        <v>-6.4178233618231388</v>
      </c>
      <c r="AB2765" s="1">
        <f t="shared" si="1190"/>
        <v>-2.02002051282052</v>
      </c>
      <c r="AC2765" s="1">
        <f t="shared" si="1213"/>
        <v>4059.5810000000001</v>
      </c>
      <c r="AD2765" s="1">
        <f t="shared" si="1191"/>
        <v>4106.2398666666668</v>
      </c>
      <c r="AE2765" s="1">
        <f t="shared" si="1192"/>
        <v>22.428200000000153</v>
      </c>
      <c r="AF2765" s="1">
        <f t="shared" si="1193"/>
        <v>-138.69107244946491</v>
      </c>
      <c r="AG2765" s="1">
        <f t="shared" si="1207"/>
        <v>4116.3122000000003</v>
      </c>
      <c r="AH2765" s="1">
        <f t="shared" si="1210"/>
        <v>4104.17</v>
      </c>
      <c r="AI2765" s="1">
        <f t="shared" si="1194"/>
        <v>12.14220000000023</v>
      </c>
      <c r="AJ2765" s="1">
        <f t="shared" si="1208"/>
        <v>0</v>
      </c>
    </row>
    <row r="2766" spans="1:36" x14ac:dyDescent="0.2">
      <c r="A2766" s="1" t="s">
        <v>349</v>
      </c>
      <c r="B2766" s="1">
        <v>4031.3029999999999</v>
      </c>
      <c r="C2766" s="10">
        <v>3982.643</v>
      </c>
      <c r="D2766" s="1">
        <v>4033.6370000000002</v>
      </c>
      <c r="E2766" s="1">
        <v>3967.9070000000002</v>
      </c>
      <c r="F2766" s="1">
        <v>17009921700</v>
      </c>
      <c r="G2766" s="1">
        <v>328375614700</v>
      </c>
      <c r="H2766" s="1">
        <f t="shared" si="1211"/>
        <v>-19.976999999999862</v>
      </c>
      <c r="J2766" s="1">
        <f t="shared" si="1195"/>
        <v>4092.2618000000002</v>
      </c>
      <c r="K2766" s="1">
        <f t="shared" si="1196"/>
        <v>4096.0681999999997</v>
      </c>
      <c r="L2766" s="1">
        <f t="shared" si="1197"/>
        <v>4081.5339454545456</v>
      </c>
      <c r="M2766" s="1">
        <f t="shared" si="1198"/>
        <v>92.696308999261547</v>
      </c>
      <c r="N2766" s="1">
        <f t="shared" si="1199"/>
        <v>92.696308999261547</v>
      </c>
      <c r="O2766" s="1">
        <f t="shared" si="1200"/>
        <v>5.9656437782411214</v>
      </c>
      <c r="P2766" s="1">
        <f t="shared" si="1201"/>
        <v>26.83808260267659</v>
      </c>
      <c r="Q2766" s="1">
        <f t="shared" si="1202"/>
        <v>-9383017511.0087376</v>
      </c>
      <c r="R2766" s="1">
        <f t="shared" si="1209"/>
        <v>-117.50500000000011</v>
      </c>
      <c r="S2766" s="1">
        <f t="shared" si="1212"/>
        <v>7.3036910007384535</v>
      </c>
      <c r="T2766" s="1">
        <f t="shared" si="1186"/>
        <v>57.685599060499115</v>
      </c>
      <c r="U2766" s="1">
        <f t="shared" si="1203"/>
        <v>-1.2535394209322799E-2</v>
      </c>
      <c r="V2766" s="1">
        <f t="shared" si="1204"/>
        <v>-3.4108040201004962E-2</v>
      </c>
      <c r="W2766" s="1">
        <f t="shared" si="1205"/>
        <v>-2.6786849267561568</v>
      </c>
      <c r="X2766" s="1">
        <f t="shared" si="1206"/>
        <v>-2.7691238148817856</v>
      </c>
      <c r="Y2766" s="1">
        <f t="shared" si="1187"/>
        <v>4024.8863846153845</v>
      </c>
      <c r="Z2766" s="1">
        <f t="shared" si="1188"/>
        <v>4028.8689259259263</v>
      </c>
      <c r="AA2766" s="1">
        <f t="shared" si="1189"/>
        <v>-3.9825413105418193</v>
      </c>
      <c r="AB2766" s="1">
        <f t="shared" si="1190"/>
        <v>-5.9307669515668744</v>
      </c>
      <c r="AC2766" s="1">
        <f t="shared" si="1213"/>
        <v>3994.7290000000007</v>
      </c>
      <c r="AD2766" s="1">
        <f t="shared" si="1191"/>
        <v>4094.5074666666669</v>
      </c>
      <c r="AE2766" s="1">
        <f t="shared" si="1192"/>
        <v>32.553773333333353</v>
      </c>
      <c r="AF2766" s="1">
        <f t="shared" si="1193"/>
        <v>-204.33569127811529</v>
      </c>
      <c r="AG2766" s="1">
        <f t="shared" si="1207"/>
        <v>4082.9639999999999</v>
      </c>
      <c r="AH2766" s="1">
        <f t="shared" si="1210"/>
        <v>4096.4610714285718</v>
      </c>
      <c r="AI2766" s="1">
        <f t="shared" si="1194"/>
        <v>-13.497071428571871</v>
      </c>
      <c r="AJ2766" s="1">
        <f t="shared" si="1208"/>
        <v>0</v>
      </c>
    </row>
    <row r="2767" spans="1:36" x14ac:dyDescent="0.2">
      <c r="A2767" s="1" t="s">
        <v>350</v>
      </c>
      <c r="B2767" s="1">
        <v>3985.1060000000002</v>
      </c>
      <c r="C2767" s="10">
        <v>3962.6660000000002</v>
      </c>
      <c r="D2767" s="1">
        <v>3991.6869999999999</v>
      </c>
      <c r="E2767" s="1">
        <v>3925.4360000000001</v>
      </c>
      <c r="F2767" s="1">
        <v>17255540900</v>
      </c>
      <c r="G2767" s="1">
        <v>331110619800</v>
      </c>
      <c r="H2767" s="1">
        <f t="shared" si="1211"/>
        <v>-3.4340000000001965</v>
      </c>
      <c r="J2767" s="1">
        <f t="shared" si="1195"/>
        <v>4078.5135999999998</v>
      </c>
      <c r="K2767" s="1">
        <f t="shared" si="1196"/>
        <v>4087.5414000000001</v>
      </c>
      <c r="L2767" s="1">
        <f t="shared" si="1197"/>
        <v>4057.9710727272732</v>
      </c>
      <c r="M2767" s="1">
        <f t="shared" si="1198"/>
        <v>84.756297291100225</v>
      </c>
      <c r="N2767" s="1">
        <f t="shared" si="1199"/>
        <v>84.756297291100225</v>
      </c>
      <c r="O2767" s="1">
        <f t="shared" si="1200"/>
        <v>0</v>
      </c>
      <c r="P2767" s="1">
        <f t="shared" si="1201"/>
        <v>28.05454556417822</v>
      </c>
      <c r="Q2767" s="1">
        <f t="shared" si="1202"/>
        <v>2138092032.5444973</v>
      </c>
      <c r="R2767" s="1">
        <f t="shared" si="1209"/>
        <v>-134.62199999999939</v>
      </c>
      <c r="S2767" s="1">
        <f t="shared" si="1212"/>
        <v>15.243702708899773</v>
      </c>
      <c r="T2767" s="1">
        <f t="shared" si="1186"/>
        <v>51.376223820974587</v>
      </c>
      <c r="U2767" s="1">
        <f t="shared" si="1203"/>
        <v>-5.0413030015650732E-3</v>
      </c>
      <c r="V2767" s="1">
        <f t="shared" si="1204"/>
        <v>-3.4629113343071435E-2</v>
      </c>
      <c r="W2767" s="1">
        <f t="shared" si="1205"/>
        <v>-2.840436770886325</v>
      </c>
      <c r="X2767" s="1">
        <f t="shared" si="1206"/>
        <v>-3.055024714856708</v>
      </c>
      <c r="Y2767" s="1">
        <f t="shared" si="1187"/>
        <v>3979.5696153846156</v>
      </c>
      <c r="Z2767" s="1">
        <f t="shared" si="1188"/>
        <v>3981.163222222222</v>
      </c>
      <c r="AA2767" s="1">
        <f t="shared" si="1189"/>
        <v>-1.5936068376063304</v>
      </c>
      <c r="AB2767" s="1">
        <f t="shared" si="1190"/>
        <v>-3.5047544159547215</v>
      </c>
      <c r="AC2767" s="1">
        <f t="shared" si="1213"/>
        <v>3959.9296666666669</v>
      </c>
      <c r="AD2767" s="1">
        <f t="shared" si="1191"/>
        <v>4080.5081666666665</v>
      </c>
      <c r="AE2767" s="1">
        <f t="shared" si="1192"/>
        <v>47.063000000000102</v>
      </c>
      <c r="AF2767" s="1">
        <f t="shared" si="1193"/>
        <v>-170.80438277769426</v>
      </c>
      <c r="AG2767" s="1">
        <f t="shared" si="1207"/>
        <v>4043.0908000000004</v>
      </c>
      <c r="AH2767" s="1">
        <f t="shared" si="1210"/>
        <v>4086.4297142857145</v>
      </c>
      <c r="AI2767" s="1">
        <f t="shared" si="1194"/>
        <v>-43.338914285714054</v>
      </c>
      <c r="AJ2767" s="1">
        <f t="shared" si="1208"/>
        <v>0</v>
      </c>
    </row>
    <row r="2768" spans="1:36" x14ac:dyDescent="0.2">
      <c r="A2768" s="1" t="s">
        <v>351</v>
      </c>
      <c r="B2768" s="1">
        <v>3950.2550000000001</v>
      </c>
      <c r="C2768" s="10">
        <v>3959.232</v>
      </c>
      <c r="D2768" s="1">
        <v>3975.6559999999999</v>
      </c>
      <c r="E2768" s="1">
        <v>3934.663</v>
      </c>
      <c r="F2768" s="1">
        <v>16270200600</v>
      </c>
      <c r="G2768" s="1">
        <v>322062811300</v>
      </c>
      <c r="H2768" s="1">
        <f t="shared" si="1211"/>
        <v>29.186999999999898</v>
      </c>
      <c r="J2768" s="1">
        <f t="shared" si="1195"/>
        <v>4064.7080000000001</v>
      </c>
      <c r="K2768" s="1">
        <f t="shared" si="1196"/>
        <v>4077.9498666666673</v>
      </c>
      <c r="L2768" s="1">
        <f t="shared" si="1197"/>
        <v>4036.2835090909089</v>
      </c>
      <c r="M2768" s="1">
        <f t="shared" si="1198"/>
        <v>85.554672206122547</v>
      </c>
      <c r="N2768" s="1">
        <f t="shared" si="1199"/>
        <v>86.162337449638088</v>
      </c>
      <c r="O2768" s="1">
        <f t="shared" si="1200"/>
        <v>15.005089607945896</v>
      </c>
      <c r="P2768" s="1">
        <f t="shared" si="1201"/>
        <v>34.316931913567586</v>
      </c>
      <c r="Q2768" s="1">
        <f t="shared" si="1202"/>
        <v>3232766176.8350673</v>
      </c>
      <c r="R2768" s="1">
        <f t="shared" si="1209"/>
        <v>-109.74699999999984</v>
      </c>
      <c r="S2768" s="1">
        <f t="shared" si="1212"/>
        <v>13.837662550361907</v>
      </c>
      <c r="T2768" s="1">
        <f t="shared" si="1186"/>
        <v>45.11896823624101</v>
      </c>
      <c r="U2768" s="1">
        <f t="shared" si="1203"/>
        <v>-8.6733992855184952E-4</v>
      </c>
      <c r="V2768" s="1">
        <f t="shared" si="1204"/>
        <v>-3.436851547797791E-2</v>
      </c>
      <c r="W2768" s="1">
        <f t="shared" si="1205"/>
        <v>-2.5949219476528231</v>
      </c>
      <c r="X2768" s="1">
        <f t="shared" si="1206"/>
        <v>-2.9112144716901036</v>
      </c>
      <c r="Y2768" s="1">
        <f t="shared" si="1187"/>
        <v>3962.1376923076923</v>
      </c>
      <c r="Z2768" s="1">
        <f t="shared" si="1188"/>
        <v>3962.4116296296297</v>
      </c>
      <c r="AA2768" s="1">
        <f t="shared" si="1189"/>
        <v>-0.27393732193741016</v>
      </c>
      <c r="AB2768" s="1">
        <f t="shared" si="1190"/>
        <v>-1.3296729344725462</v>
      </c>
      <c r="AC2768" s="1">
        <f t="shared" si="1213"/>
        <v>3956.5169999999998</v>
      </c>
      <c r="AD2768" s="1">
        <f t="shared" si="1191"/>
        <v>4066.2995000000001</v>
      </c>
      <c r="AE2768" s="1">
        <f t="shared" si="1192"/>
        <v>58.888266666666638</v>
      </c>
      <c r="AF2768" s="1">
        <f t="shared" si="1193"/>
        <v>-124.28338865467293</v>
      </c>
      <c r="AG2768" s="1">
        <f t="shared" si="1207"/>
        <v>4010.0254</v>
      </c>
      <c r="AH2768" s="1">
        <f t="shared" si="1210"/>
        <v>4076.6148571428575</v>
      </c>
      <c r="AI2768" s="1">
        <f t="shared" si="1194"/>
        <v>-66.589457142857555</v>
      </c>
      <c r="AJ2768" s="1">
        <f t="shared" si="1208"/>
        <v>1</v>
      </c>
    </row>
    <row r="2769" spans="1:36" x14ac:dyDescent="0.2">
      <c r="A2769" s="1" t="s">
        <v>352</v>
      </c>
      <c r="B2769" s="1">
        <v>3948.0309999999999</v>
      </c>
      <c r="C2769" s="10">
        <v>3988.4189999999999</v>
      </c>
      <c r="D2769" s="1">
        <v>3999.13</v>
      </c>
      <c r="E2769" s="1">
        <v>3942.8150000000001</v>
      </c>
      <c r="F2769" s="1">
        <v>15382819500</v>
      </c>
      <c r="G2769" s="1">
        <v>304804002600</v>
      </c>
      <c r="H2769" s="1">
        <f t="shared" si="1211"/>
        <v>40.666999999999916</v>
      </c>
      <c r="J2769" s="1">
        <f t="shared" si="1195"/>
        <v>4056.6520000000005</v>
      </c>
      <c r="K2769" s="1">
        <f t="shared" si="1196"/>
        <v>4070.735133333334</v>
      </c>
      <c r="L2769" s="1">
        <f t="shared" si="1197"/>
        <v>4022.4127818181819</v>
      </c>
      <c r="M2769" s="1">
        <f t="shared" si="1198"/>
        <v>68.569318368956232</v>
      </c>
      <c r="N2769" s="1">
        <f t="shared" si="1199"/>
        <v>74.211814995578038</v>
      </c>
      <c r="O2769" s="1">
        <f t="shared" si="1200"/>
        <v>31.234880902875496</v>
      </c>
      <c r="P2769" s="1">
        <f t="shared" si="1201"/>
        <v>41.345275318768806</v>
      </c>
      <c r="Q2769" s="1">
        <f t="shared" si="1202"/>
        <v>9531256695.6138325</v>
      </c>
      <c r="R2769" s="1">
        <f t="shared" si="1209"/>
        <v>-103.57999999999993</v>
      </c>
      <c r="S2769" s="1">
        <f t="shared" si="1212"/>
        <v>25.788185004421958</v>
      </c>
      <c r="T2769" s="1">
        <f t="shared" si="1186"/>
        <v>41.964392306801628</v>
      </c>
      <c r="U2769" s="1">
        <f t="shared" si="1203"/>
        <v>7.3179372578457526E-3</v>
      </c>
      <c r="V2769" s="1">
        <f t="shared" si="1204"/>
        <v>-2.6570990372168053E-2</v>
      </c>
      <c r="W2769" s="1">
        <f t="shared" si="1205"/>
        <v>-1.6820027944226081</v>
      </c>
      <c r="X2769" s="1">
        <f t="shared" si="1206"/>
        <v>-2.0221441738934596</v>
      </c>
      <c r="Y2769" s="1">
        <f t="shared" si="1187"/>
        <v>3963.7223076923074</v>
      </c>
      <c r="Z2769" s="1">
        <f t="shared" si="1188"/>
        <v>3961.3940000000002</v>
      </c>
      <c r="AA2769" s="1">
        <f t="shared" si="1189"/>
        <v>2.3283076923071349</v>
      </c>
      <c r="AB2769" s="1">
        <f t="shared" si="1190"/>
        <v>0.24651168091149886</v>
      </c>
      <c r="AC2769" s="1">
        <f t="shared" si="1213"/>
        <v>3976.788</v>
      </c>
      <c r="AD2769" s="1">
        <f t="shared" si="1191"/>
        <v>4056.7305000000006</v>
      </c>
      <c r="AE2769" s="1">
        <f t="shared" si="1192"/>
        <v>67.7916666666666</v>
      </c>
      <c r="AF2769" s="1">
        <f t="shared" si="1193"/>
        <v>-78.615857406269853</v>
      </c>
      <c r="AG2769" s="1">
        <f t="shared" si="1207"/>
        <v>3985.1054000000004</v>
      </c>
      <c r="AH2769" s="1">
        <f t="shared" si="1210"/>
        <v>4066.9819285714293</v>
      </c>
      <c r="AI2769" s="1">
        <f t="shared" si="1194"/>
        <v>-81.876528571428935</v>
      </c>
      <c r="AJ2769" s="1">
        <f t="shared" si="1208"/>
        <v>1</v>
      </c>
    </row>
    <row r="2770" spans="1:36" x14ac:dyDescent="0.2">
      <c r="A2770" s="1" t="s">
        <v>353</v>
      </c>
      <c r="B2770" s="1">
        <v>3993.2559999999999</v>
      </c>
      <c r="C2770" s="10">
        <v>4029.0859999999998</v>
      </c>
      <c r="D2770" s="1">
        <v>4030.4470000000001</v>
      </c>
      <c r="E2770" s="1">
        <v>3993.2559999999999</v>
      </c>
      <c r="F2770" s="1">
        <v>17950848800</v>
      </c>
      <c r="G2770" s="1">
        <v>328936294000</v>
      </c>
      <c r="H2770" s="1">
        <f t="shared" si="1211"/>
        <v>1.1610000000000582</v>
      </c>
      <c r="J2770" s="1">
        <f t="shared" si="1195"/>
        <v>4050.3607000000002</v>
      </c>
      <c r="K2770" s="1">
        <f t="shared" si="1196"/>
        <v>4064.4555333333342</v>
      </c>
      <c r="L2770" s="1">
        <f t="shared" si="1197"/>
        <v>4017.4007818181817</v>
      </c>
      <c r="M2770" s="1">
        <f t="shared" si="1198"/>
        <v>45.108776240811935</v>
      </c>
      <c r="N2770" s="1">
        <f t="shared" si="1199"/>
        <v>57.560843787873893</v>
      </c>
      <c r="O2770" s="1">
        <f t="shared" si="1200"/>
        <v>49.196397644613725</v>
      </c>
      <c r="P2770" s="1">
        <f t="shared" si="1201"/>
        <v>44.721262143332218</v>
      </c>
      <c r="Q2770" s="1">
        <f t="shared" si="1202"/>
        <v>16637030660.299225</v>
      </c>
      <c r="R2770" s="1">
        <f t="shared" si="1209"/>
        <v>-120.29800000000023</v>
      </c>
      <c r="S2770" s="1">
        <f t="shared" si="1212"/>
        <v>42.439156212126115</v>
      </c>
      <c r="T2770" s="1">
        <f t="shared" si="1186"/>
        <v>40.57236961576335</v>
      </c>
      <c r="U2770" s="1">
        <f t="shared" si="1203"/>
        <v>1.0093356160677613E-2</v>
      </c>
      <c r="V2770" s="1">
        <f t="shared" si="1204"/>
        <v>-9.8041793776768148E-3</v>
      </c>
      <c r="W2770" s="1">
        <f t="shared" si="1205"/>
        <v>-0.52525445449834607</v>
      </c>
      <c r="X2770" s="1">
        <f t="shared" si="1206"/>
        <v>-0.87021577781482584</v>
      </c>
      <c r="Y2770" s="1">
        <f t="shared" si="1187"/>
        <v>3994.6754615384611</v>
      </c>
      <c r="Z2770" s="1">
        <f t="shared" si="1188"/>
        <v>3991.4313703703701</v>
      </c>
      <c r="AA2770" s="1">
        <f t="shared" si="1189"/>
        <v>3.2440911680910176</v>
      </c>
      <c r="AB2770" s="1">
        <f t="shared" si="1190"/>
        <v>2.5114643874639118</v>
      </c>
      <c r="AC2770" s="1">
        <f t="shared" si="1213"/>
        <v>4017.596333333333</v>
      </c>
      <c r="AD2770" s="1">
        <f t="shared" si="1191"/>
        <v>4049.6428333333329</v>
      </c>
      <c r="AE2770" s="1">
        <f t="shared" si="1192"/>
        <v>68.530833333333433</v>
      </c>
      <c r="AF2770" s="1">
        <f t="shared" si="1193"/>
        <v>-31.174775344431222</v>
      </c>
      <c r="AG2770" s="1">
        <f t="shared" si="1207"/>
        <v>3984.4092000000005</v>
      </c>
      <c r="AH2770" s="1">
        <f t="shared" si="1210"/>
        <v>4061.5729285714292</v>
      </c>
      <c r="AI2770" s="1">
        <f t="shared" si="1194"/>
        <v>-77.163728571428692</v>
      </c>
      <c r="AJ2770" s="1">
        <f t="shared" si="1208"/>
        <v>1</v>
      </c>
    </row>
    <row r="2771" spans="1:36" x14ac:dyDescent="0.2">
      <c r="A2771" s="1" t="s">
        <v>354</v>
      </c>
      <c r="B2771" s="1">
        <v>4013.471</v>
      </c>
      <c r="C2771" s="10">
        <v>4030.2469999999998</v>
      </c>
      <c r="D2771" s="1">
        <v>4035.7829999999999</v>
      </c>
      <c r="E2771" s="1">
        <v>4001.1260000000002</v>
      </c>
      <c r="F2771" s="1">
        <v>22758284600</v>
      </c>
      <c r="G2771" s="1">
        <v>345492506000</v>
      </c>
      <c r="H2771" s="1">
        <f t="shared" si="1211"/>
        <v>-13.369999999999891</v>
      </c>
      <c r="J2771" s="1">
        <f t="shared" si="1195"/>
        <v>4038.447000000001</v>
      </c>
      <c r="K2771" s="1">
        <f t="shared" si="1196"/>
        <v>4059.4845333333342</v>
      </c>
      <c r="L2771" s="1">
        <f t="shared" si="1197"/>
        <v>4013.7437454545457</v>
      </c>
      <c r="M2771" s="1">
        <f t="shared" si="1198"/>
        <v>5.016901229757103</v>
      </c>
      <c r="N2771" s="1">
        <f t="shared" si="1199"/>
        <v>57.08547610468738</v>
      </c>
      <c r="O2771" s="1">
        <f t="shared" si="1200"/>
        <v>65.879067868937611</v>
      </c>
      <c r="P2771" s="1">
        <f t="shared" si="1201"/>
        <v>39.485132328158187</v>
      </c>
      <c r="Q2771" s="1">
        <f t="shared" si="1202"/>
        <v>15487611226.909286</v>
      </c>
      <c r="R2771" s="1">
        <f t="shared" si="1209"/>
        <v>-131.78500000000031</v>
      </c>
      <c r="S2771" s="1">
        <f t="shared" si="1212"/>
        <v>42.914523895312612</v>
      </c>
      <c r="T2771" s="1">
        <f t="shared" ref="T2771:T2834" si="1214">SUM(S2762:S2771)/10</f>
        <v>34.863822005294608</v>
      </c>
      <c r="U2771" s="1">
        <f t="shared" si="1203"/>
        <v>2.8807167401900141E-4</v>
      </c>
      <c r="V2771" s="1">
        <f t="shared" si="1204"/>
        <v>-1.5090912778815429E-2</v>
      </c>
      <c r="W2771" s="1">
        <f t="shared" si="1205"/>
        <v>-0.20304835002170835</v>
      </c>
      <c r="X2771" s="1">
        <f t="shared" si="1206"/>
        <v>-0.72022773071946511</v>
      </c>
      <c r="Y2771" s="1">
        <f t="shared" ref="Y2771:Y2834" si="1215">C2770*11/13+C2771*2/13</f>
        <v>4029.2646153846149</v>
      </c>
      <c r="Z2771" s="1">
        <f t="shared" ref="Z2771:Z2834" si="1216">C2770*25/27+C2771*2/27</f>
        <v>4029.172</v>
      </c>
      <c r="AA2771" s="1">
        <f t="shared" ref="AA2771:AA2834" si="1217">Y2771-Z2771</f>
        <v>9.2615384614873619E-2</v>
      </c>
      <c r="AB2771" s="1">
        <f t="shared" ref="AB2771:AB2834" si="1218">AA2770*8/10+AA2771*2/10</f>
        <v>2.613796011395789</v>
      </c>
      <c r="AC2771" s="1">
        <f t="shared" si="1213"/>
        <v>4022.3853333333332</v>
      </c>
      <c r="AD2771" s="1">
        <f t="shared" ref="AD2771:AD2834" si="1219">SUM(AC2762:AC2771)/10</f>
        <v>4038.9387999999999</v>
      </c>
      <c r="AE2771" s="1">
        <f t="shared" ref="AE2771:AE2834" si="1220">(ABS(AC2771-AD2771)+ABS(AC2770-AD2771)+ABS(AC2769-AD2771)+ABS(AC2768-AD2771)+ABS(AC2767-AD2771)+ABS(AC2766-AD2771)+ABS(AC2765-AD2771)+ABS(AC2764-AD2771)+ABS(AC2763-AD2771)+ABS(AC2762-AD2771))/10</f>
        <v>61.137493333333396</v>
      </c>
      <c r="AF2771" s="1">
        <f t="shared" ref="AF2771:AF2834" si="1221">(AC2771-AD2771)/(0.015*AE2771)</f>
        <v>-18.050534692804675</v>
      </c>
      <c r="AG2771" s="1">
        <f t="shared" si="1207"/>
        <v>3993.9299999999994</v>
      </c>
      <c r="AH2771" s="1">
        <f t="shared" si="1210"/>
        <v>4056.5800000000008</v>
      </c>
      <c r="AI2771" s="1">
        <f t="shared" ref="AI2771:AI2834" si="1222">AG2771-AH2771</f>
        <v>-62.650000000001455</v>
      </c>
      <c r="AJ2771" s="1">
        <f t="shared" si="1208"/>
        <v>0</v>
      </c>
    </row>
    <row r="2772" spans="1:36" x14ac:dyDescent="0.2">
      <c r="A2772" s="1" t="s">
        <v>355</v>
      </c>
      <c r="B2772" s="1">
        <v>4031.0949999999998</v>
      </c>
      <c r="C2772" s="10">
        <v>4016.877</v>
      </c>
      <c r="D2772" s="1">
        <v>4047.6019999999999</v>
      </c>
      <c r="E2772" s="1">
        <v>3998.3919999999998</v>
      </c>
      <c r="F2772" s="1">
        <v>20662692400</v>
      </c>
      <c r="G2772" s="1">
        <v>307694489900</v>
      </c>
      <c r="H2772" s="1">
        <f t="shared" si="1211"/>
        <v>45.784999999999854</v>
      </c>
      <c r="J2772" s="1">
        <f t="shared" ref="J2772:J2835" si="1223">SUM(C2763:C2772)/10</f>
        <v>4023.9315000000001</v>
      </c>
      <c r="K2772" s="1">
        <f t="shared" ref="K2772:K2835" si="1224">SUM(C2758:C2772)/15</f>
        <v>4053.9331333333339</v>
      </c>
      <c r="L2772" s="1">
        <f t="shared" ref="L2772:L2835" si="1225">(10*C2772+9*C2771+8*C2770+7*C2769+6*C2768+5*C2767+4*C2766+3*C2765+2*C2764+C2763)/55</f>
        <v>4009.8219272727265</v>
      </c>
      <c r="M2772" s="1">
        <f t="shared" ref="M2772:M2835" si="1226">(MAX(D2767:D2772)-C2772)/(MAX(D2767:D2772)-MIN(E2767:E2772))*100</f>
        <v>25.150205458147095</v>
      </c>
      <c r="N2772" s="1">
        <f t="shared" ref="N2772:N2835" si="1227">(MAX(D2763:D2772)-C2772)/(MAX(D2763:D2772)-MIN(E2763:E2772))*100</f>
        <v>60.915634430111488</v>
      </c>
      <c r="O2772" s="1">
        <f t="shared" ref="O2772:O2835" si="1228">(SUMIF(H2767:H2772,"&gt;=0")/(SUMIF(H2767:H2772,"&gt;=0")+ABS(SUMIF(H2767:H2772,"&lt;0"))))*100</f>
        <v>87.422532259513105</v>
      </c>
      <c r="P2772" s="1">
        <f t="shared" ref="P2772:P2835" si="1229">(SUMIF(H2761:H2772,"&gt;=0")/(SUMIF(H2761:H2772,"&gt;=0")+ABS(SUMIF(H2761:H2772,"&lt;0"))))*100</f>
        <v>37.454067785821309</v>
      </c>
      <c r="Q2772" s="1">
        <f t="shared" ref="Q2772:Q2835" si="1230">((C2772-E2772)-(D2772-C2772))*F2772/(D2772-E2772)</f>
        <v>-5139430095.0212412</v>
      </c>
      <c r="R2772" s="1">
        <f t="shared" si="1209"/>
        <v>-107.68200000000024</v>
      </c>
      <c r="S2772" s="1">
        <f t="shared" si="1212"/>
        <v>39.084365569888512</v>
      </c>
      <c r="T2772" s="1">
        <f t="shared" si="1214"/>
        <v>29.465847677039896</v>
      </c>
      <c r="U2772" s="1">
        <f t="shared" ref="U2772:U2835" si="1231">(C2772-C2771)/C2772</f>
        <v>-3.328456410290853E-3</v>
      </c>
      <c r="V2772" s="1">
        <f t="shared" ref="V2772:V2835" si="1232">(C2772-C2761)/C2761</f>
        <v>-3.1934137693691418E-2</v>
      </c>
      <c r="W2772" s="1">
        <f t="shared" ref="W2772:W2835" si="1233">100*((C2772-J2772)/J2772)</f>
        <v>-0.17531362052262045</v>
      </c>
      <c r="X2772" s="1">
        <f t="shared" ref="X2772:X2835" si="1234">100*((C2772-K2772)/K2772)</f>
        <v>-0.9140785532114748</v>
      </c>
      <c r="Y2772" s="1">
        <f t="shared" si="1215"/>
        <v>4028.190076923077</v>
      </c>
      <c r="Z2772" s="1">
        <f t="shared" si="1216"/>
        <v>4029.25662962963</v>
      </c>
      <c r="AA2772" s="1">
        <f t="shared" si="1217"/>
        <v>-1.0665527065530114</v>
      </c>
      <c r="AB2772" s="1">
        <f t="shared" si="1218"/>
        <v>-0.13921823361870339</v>
      </c>
      <c r="AC2772" s="1">
        <f t="shared" si="1213"/>
        <v>4020.9569999999999</v>
      </c>
      <c r="AD2772" s="1">
        <f t="shared" si="1219"/>
        <v>4025.3624333333332</v>
      </c>
      <c r="AE2772" s="1">
        <f t="shared" si="1220"/>
        <v>45.726940000000013</v>
      </c>
      <c r="AF2772" s="1">
        <f t="shared" si="1221"/>
        <v>-6.422812363030558</v>
      </c>
      <c r="AG2772" s="1">
        <f t="shared" ref="AG2772:AG2835" si="1235">SUM(C2768:C2772)/5</f>
        <v>4004.7721999999994</v>
      </c>
      <c r="AH2772" s="1">
        <f t="shared" si="1210"/>
        <v>4050.8363571428577</v>
      </c>
      <c r="AI2772" s="1">
        <f t="shared" si="1222"/>
        <v>-46.064157142858221</v>
      </c>
      <c r="AJ2772" s="1">
        <f t="shared" ref="AJ2772:AJ2835" si="1236">IF(H2772&gt;0,1,0)</f>
        <v>1</v>
      </c>
    </row>
    <row r="2773" spans="1:36" x14ac:dyDescent="0.2">
      <c r="A2773" s="1" t="s">
        <v>356</v>
      </c>
      <c r="B2773" s="1">
        <v>4028.1060000000002</v>
      </c>
      <c r="C2773" s="10">
        <v>4062.6619999999998</v>
      </c>
      <c r="D2773" s="1">
        <v>4070.7719999999999</v>
      </c>
      <c r="E2773" s="1">
        <v>4018.9609999999998</v>
      </c>
      <c r="F2773" s="1">
        <v>25558308500</v>
      </c>
      <c r="G2773" s="1">
        <v>359539954200</v>
      </c>
      <c r="H2773" s="1">
        <f t="shared" si="1211"/>
        <v>-34.786999999999807</v>
      </c>
      <c r="J2773" s="1">
        <f t="shared" si="1223"/>
        <v>4017.7417999999998</v>
      </c>
      <c r="K2773" s="1">
        <f t="shared" si="1224"/>
        <v>4051.6247333333336</v>
      </c>
      <c r="L2773" s="1">
        <f t="shared" si="1225"/>
        <v>4016.863836363636</v>
      </c>
      <c r="M2773" s="1">
        <f t="shared" si="1226"/>
        <v>5.9584597638658217</v>
      </c>
      <c r="N2773" s="1">
        <f t="shared" si="1227"/>
        <v>31.519509748636615</v>
      </c>
      <c r="O2773" s="1">
        <f t="shared" si="1228"/>
        <v>70.806331346957165</v>
      </c>
      <c r="P2773" s="1">
        <f t="shared" si="1229"/>
        <v>31.760102458960631</v>
      </c>
      <c r="Q2773" s="1">
        <f t="shared" si="1230"/>
        <v>17557000594.921825</v>
      </c>
      <c r="R2773" s="1">
        <f t="shared" si="1209"/>
        <v>-50.357000000000426</v>
      </c>
      <c r="S2773" s="1">
        <f t="shared" si="1212"/>
        <v>68.480490251363378</v>
      </c>
      <c r="T2773" s="1">
        <f t="shared" si="1214"/>
        <v>30.411213540514353</v>
      </c>
      <c r="U2773" s="1">
        <f t="shared" si="1231"/>
        <v>1.1269704445016557E-2</v>
      </c>
      <c r="V2773" s="1">
        <f t="shared" si="1232"/>
        <v>-2.3875357037139635E-2</v>
      </c>
      <c r="W2773" s="1">
        <f t="shared" si="1233"/>
        <v>1.1180459630332646</v>
      </c>
      <c r="X2773" s="1">
        <f t="shared" si="1234"/>
        <v>0.27241581817439758</v>
      </c>
      <c r="Y2773" s="1">
        <f t="shared" si="1215"/>
        <v>4023.920846153846</v>
      </c>
      <c r="Z2773" s="1">
        <f t="shared" si="1216"/>
        <v>4020.2684814814816</v>
      </c>
      <c r="AA2773" s="1">
        <f t="shared" si="1217"/>
        <v>3.6523646723644561</v>
      </c>
      <c r="AB2773" s="1">
        <f t="shared" si="1218"/>
        <v>-0.12276923076951796</v>
      </c>
      <c r="AC2773" s="1">
        <f t="shared" si="1213"/>
        <v>4050.7983333333327</v>
      </c>
      <c r="AD2773" s="1">
        <f t="shared" si="1219"/>
        <v>4017.0229666666664</v>
      </c>
      <c r="AE2773" s="1">
        <f t="shared" si="1220"/>
        <v>36.025639999999882</v>
      </c>
      <c r="AF2773" s="1">
        <f t="shared" si="1221"/>
        <v>62.502459667922437</v>
      </c>
      <c r="AG2773" s="1">
        <f t="shared" si="1235"/>
        <v>4025.4581999999996</v>
      </c>
      <c r="AH2773" s="1">
        <f t="shared" si="1210"/>
        <v>4050.3851428571434</v>
      </c>
      <c r="AI2773" s="1">
        <f t="shared" si="1222"/>
        <v>-24.926942857143786</v>
      </c>
      <c r="AJ2773" s="1">
        <f t="shared" si="1236"/>
        <v>0</v>
      </c>
    </row>
    <row r="2774" spans="1:36" x14ac:dyDescent="0.2">
      <c r="A2774" s="1" t="s">
        <v>357</v>
      </c>
      <c r="B2774" s="1">
        <v>4065.4389999999999</v>
      </c>
      <c r="C2774" s="10">
        <v>4027.875</v>
      </c>
      <c r="D2774" s="1">
        <v>4092.85</v>
      </c>
      <c r="E2774" s="1">
        <v>4026.3890000000001</v>
      </c>
      <c r="F2774" s="1">
        <v>27930604800</v>
      </c>
      <c r="G2774" s="1">
        <v>396422120400</v>
      </c>
      <c r="H2774" s="1">
        <f t="shared" si="1211"/>
        <v>-31.005000000000109</v>
      </c>
      <c r="J2774" s="1">
        <f t="shared" si="1223"/>
        <v>4009.2273999999998</v>
      </c>
      <c r="K2774" s="1">
        <f t="shared" si="1224"/>
        <v>4048.8844666666673</v>
      </c>
      <c r="L2774" s="1">
        <f t="shared" si="1225"/>
        <v>4018.7062363636369</v>
      </c>
      <c r="M2774" s="1">
        <f t="shared" si="1226"/>
        <v>43.306561802246122</v>
      </c>
      <c r="N2774" s="1">
        <f t="shared" si="1227"/>
        <v>45.750100620670736</v>
      </c>
      <c r="O2774" s="1">
        <f t="shared" si="1228"/>
        <v>52.533653125468462</v>
      </c>
      <c r="P2774" s="1">
        <f t="shared" si="1229"/>
        <v>32.328689774667872</v>
      </c>
      <c r="Q2774" s="1">
        <f t="shared" si="1230"/>
        <v>-26681605274.47987</v>
      </c>
      <c r="R2774" s="1">
        <f t="shared" si="1209"/>
        <v>-4.6920000000000073</v>
      </c>
      <c r="S2774" s="1">
        <f t="shared" si="1212"/>
        <v>54.249899379329271</v>
      </c>
      <c r="T2774" s="1">
        <f t="shared" si="1214"/>
        <v>30.981715495450903</v>
      </c>
      <c r="U2774" s="1">
        <f t="shared" si="1231"/>
        <v>-8.6365639450081758E-3</v>
      </c>
      <c r="V2774" s="1">
        <f t="shared" si="1232"/>
        <v>-2.3441051516053035E-2</v>
      </c>
      <c r="W2774" s="1">
        <f t="shared" si="1233"/>
        <v>0.46511704474533516</v>
      </c>
      <c r="X2774" s="1">
        <f t="shared" si="1234"/>
        <v>-0.51889518803592405</v>
      </c>
      <c r="Y2774" s="1">
        <f t="shared" si="1215"/>
        <v>4057.3101538461542</v>
      </c>
      <c r="Z2774" s="1">
        <f t="shared" si="1216"/>
        <v>4060.0851851851849</v>
      </c>
      <c r="AA2774" s="1">
        <f t="shared" si="1217"/>
        <v>-2.7750313390306474</v>
      </c>
      <c r="AB2774" s="1">
        <f t="shared" si="1218"/>
        <v>2.3668854700854354</v>
      </c>
      <c r="AC2774" s="1">
        <f t="shared" si="1213"/>
        <v>4049.0380000000005</v>
      </c>
      <c r="AD2774" s="1">
        <f t="shared" si="1219"/>
        <v>4010.8319666666671</v>
      </c>
      <c r="AE2774" s="1">
        <f t="shared" si="1220"/>
        <v>31.072839999999768</v>
      </c>
      <c r="AF2774" s="1">
        <f t="shared" si="1221"/>
        <v>81.970907354748107</v>
      </c>
      <c r="AG2774" s="1">
        <f t="shared" si="1235"/>
        <v>4033.3494000000001</v>
      </c>
      <c r="AH2774" s="1">
        <f t="shared" si="1210"/>
        <v>4045.8048571428576</v>
      </c>
      <c r="AI2774" s="1">
        <f t="shared" si="1222"/>
        <v>-12.45545714285754</v>
      </c>
      <c r="AJ2774" s="1">
        <f t="shared" si="1236"/>
        <v>0</v>
      </c>
    </row>
    <row r="2775" spans="1:36" x14ac:dyDescent="0.2">
      <c r="A2775" s="1" t="s">
        <v>358</v>
      </c>
      <c r="B2775" s="1">
        <v>4017.9360000000001</v>
      </c>
      <c r="C2775" s="10">
        <v>3996.87</v>
      </c>
      <c r="D2775" s="1">
        <v>4019.0590000000002</v>
      </c>
      <c r="E2775" s="1">
        <v>3984.6289999999999</v>
      </c>
      <c r="F2775" s="1">
        <v>20755270900</v>
      </c>
      <c r="G2775" s="1">
        <v>309484851700</v>
      </c>
      <c r="H2775" s="1">
        <f t="shared" si="1211"/>
        <v>-6.2059999999996762</v>
      </c>
      <c r="J2775" s="1">
        <f t="shared" si="1223"/>
        <v>4005.6577000000007</v>
      </c>
      <c r="K2775" s="1">
        <f t="shared" si="1224"/>
        <v>4042.5425333333337</v>
      </c>
      <c r="L2775" s="1">
        <f t="shared" si="1225"/>
        <v>4016.4594363636365</v>
      </c>
      <c r="M2775" s="1">
        <f t="shared" si="1226"/>
        <v>88.688886630136494</v>
      </c>
      <c r="N2775" s="1">
        <f t="shared" si="1227"/>
        <v>57.330928118317559</v>
      </c>
      <c r="O2775" s="1">
        <f t="shared" si="1228"/>
        <v>35.480750336321272</v>
      </c>
      <c r="P2775" s="1">
        <f t="shared" si="1229"/>
        <v>32.813136491972273</v>
      </c>
      <c r="Q2775" s="1">
        <f t="shared" si="1230"/>
        <v>-5996904876.9446669</v>
      </c>
      <c r="R2775" s="1">
        <f t="shared" si="1209"/>
        <v>14.226999999999862</v>
      </c>
      <c r="S2775" s="1">
        <f t="shared" si="1212"/>
        <v>42.669071881682441</v>
      </c>
      <c r="T2775" s="1">
        <f t="shared" si="1214"/>
        <v>35.201074845412442</v>
      </c>
      <c r="U2775" s="1">
        <f t="shared" si="1231"/>
        <v>-7.75732010298061E-3</v>
      </c>
      <c r="V2775" s="1">
        <f t="shared" si="1232"/>
        <v>-2.8239354109475385E-2</v>
      </c>
      <c r="W2775" s="1">
        <f t="shared" si="1233"/>
        <v>-0.21938220033131556</v>
      </c>
      <c r="X2775" s="1">
        <f t="shared" si="1234"/>
        <v>-1.1297972243145187</v>
      </c>
      <c r="Y2775" s="1">
        <f t="shared" si="1215"/>
        <v>4023.1049999999996</v>
      </c>
      <c r="Z2775" s="1">
        <f t="shared" si="1216"/>
        <v>4025.5783333333329</v>
      </c>
      <c r="AA2775" s="1">
        <f t="shared" si="1217"/>
        <v>-2.4733333333333576</v>
      </c>
      <c r="AB2775" s="1">
        <f t="shared" si="1218"/>
        <v>-2.7146917378911897</v>
      </c>
      <c r="AC2775" s="1">
        <f t="shared" si="1213"/>
        <v>4000.1860000000001</v>
      </c>
      <c r="AD2775" s="1">
        <f t="shared" si="1219"/>
        <v>4004.8924666666667</v>
      </c>
      <c r="AE2775" s="1">
        <f t="shared" si="1220"/>
        <v>27.26253333333316</v>
      </c>
      <c r="AF2775" s="1">
        <f t="shared" si="1221"/>
        <v>-11.508998104031807</v>
      </c>
      <c r="AG2775" s="1">
        <f t="shared" si="1235"/>
        <v>4026.9061999999999</v>
      </c>
      <c r="AH2775" s="1">
        <f t="shared" si="1210"/>
        <v>4034.9110000000005</v>
      </c>
      <c r="AI2775" s="1">
        <f t="shared" si="1222"/>
        <v>-8.0048000000006141</v>
      </c>
      <c r="AJ2775" s="1">
        <f t="shared" si="1236"/>
        <v>0</v>
      </c>
    </row>
    <row r="2776" spans="1:36" x14ac:dyDescent="0.2">
      <c r="A2776" s="1" t="s">
        <v>359</v>
      </c>
      <c r="B2776" s="1">
        <v>4005.7820000000002</v>
      </c>
      <c r="C2776" s="10">
        <v>3990.6640000000002</v>
      </c>
      <c r="D2776" s="1">
        <v>4018.058</v>
      </c>
      <c r="E2776" s="1">
        <v>3988.482</v>
      </c>
      <c r="F2776" s="1">
        <v>14480461900</v>
      </c>
      <c r="G2776" s="1">
        <v>241052071400</v>
      </c>
      <c r="H2776" s="1">
        <f t="shared" si="1211"/>
        <v>-52.902000000000044</v>
      </c>
      <c r="J2776" s="1">
        <f t="shared" si="1223"/>
        <v>4006.4597999999996</v>
      </c>
      <c r="K2776" s="1">
        <f t="shared" si="1224"/>
        <v>4031.9612000000002</v>
      </c>
      <c r="L2776" s="1">
        <f t="shared" si="1225"/>
        <v>4013.7333090909092</v>
      </c>
      <c r="M2776" s="1">
        <f t="shared" si="1226"/>
        <v>94.423448314097712</v>
      </c>
      <c r="N2776" s="1">
        <f t="shared" si="1227"/>
        <v>61.03790602936423</v>
      </c>
      <c r="O2776" s="1">
        <f t="shared" si="1228"/>
        <v>24.875716497785994</v>
      </c>
      <c r="P2776" s="1">
        <f t="shared" si="1229"/>
        <v>35.565840958572487</v>
      </c>
      <c r="Q2776" s="1">
        <f t="shared" si="1230"/>
        <v>-12343839783.026543</v>
      </c>
      <c r="R2776" s="1">
        <f t="shared" si="1209"/>
        <v>27.998000000000047</v>
      </c>
      <c r="S2776" s="1">
        <f t="shared" si="1212"/>
        <v>38.962093970635763</v>
      </c>
      <c r="T2776" s="1">
        <f t="shared" si="1214"/>
        <v>38.366915142402171</v>
      </c>
      <c r="U2776" s="1">
        <f t="shared" si="1231"/>
        <v>-1.5551296726558979E-3</v>
      </c>
      <c r="V2776" s="1">
        <f t="shared" si="1232"/>
        <v>-1.0391147871814601E-2</v>
      </c>
      <c r="W2776" s="1">
        <f t="shared" si="1233"/>
        <v>-0.3942582925703989</v>
      </c>
      <c r="X2776" s="1">
        <f t="shared" si="1234"/>
        <v>-1.0242459674463129</v>
      </c>
      <c r="Y2776" s="1">
        <f t="shared" si="1215"/>
        <v>3995.9152307692311</v>
      </c>
      <c r="Z2776" s="1">
        <f t="shared" si="1216"/>
        <v>3996.4102962962966</v>
      </c>
      <c r="AA2776" s="1">
        <f t="shared" si="1217"/>
        <v>-0.49506552706543516</v>
      </c>
      <c r="AB2776" s="1">
        <f t="shared" si="1218"/>
        <v>-2.0776797720797733</v>
      </c>
      <c r="AC2776" s="1">
        <f t="shared" si="1213"/>
        <v>3999.0679999999998</v>
      </c>
      <c r="AD2776" s="1">
        <f t="shared" si="1219"/>
        <v>4005.3263666666667</v>
      </c>
      <c r="AE2776" s="1">
        <f t="shared" si="1220"/>
        <v>26.828633333333254</v>
      </c>
      <c r="AF2776" s="1">
        <f t="shared" si="1221"/>
        <v>-15.551460980536802</v>
      </c>
      <c r="AG2776" s="1">
        <f t="shared" si="1235"/>
        <v>4018.9895999999999</v>
      </c>
      <c r="AH2776" s="1">
        <f t="shared" si="1210"/>
        <v>4022.6704285714286</v>
      </c>
      <c r="AI2776" s="1">
        <f t="shared" si="1222"/>
        <v>-3.6808285714287194</v>
      </c>
      <c r="AJ2776" s="1">
        <f t="shared" si="1236"/>
        <v>0</v>
      </c>
    </row>
    <row r="2777" spans="1:36" x14ac:dyDescent="0.2">
      <c r="A2777" s="1" t="s">
        <v>360</v>
      </c>
      <c r="B2777" s="1">
        <v>3987.7689999999998</v>
      </c>
      <c r="C2777" s="10">
        <v>3937.7620000000002</v>
      </c>
      <c r="D2777" s="1">
        <v>3999.3829999999998</v>
      </c>
      <c r="E2777" s="1">
        <v>3937.527</v>
      </c>
      <c r="F2777" s="1">
        <v>14442172800</v>
      </c>
      <c r="G2777" s="1">
        <v>228992923400</v>
      </c>
      <c r="H2777" s="1">
        <f t="shared" si="1211"/>
        <v>61.125</v>
      </c>
      <c r="J2777" s="1">
        <f t="shared" si="1223"/>
        <v>4003.9693999999995</v>
      </c>
      <c r="K2777" s="1">
        <f t="shared" si="1224"/>
        <v>4017.0098666666668</v>
      </c>
      <c r="L2777" s="1">
        <f t="shared" si="1225"/>
        <v>4001.2428000000004</v>
      </c>
      <c r="M2777" s="1">
        <f t="shared" si="1226"/>
        <v>99.84870238148882</v>
      </c>
      <c r="N2777" s="1">
        <f t="shared" si="1227"/>
        <v>98.040926245519444</v>
      </c>
      <c r="O2777" s="1">
        <f t="shared" si="1228"/>
        <v>46.119666968638143</v>
      </c>
      <c r="P2777" s="1">
        <f t="shared" si="1229"/>
        <v>52.391594965931134</v>
      </c>
      <c r="Q2777" s="1">
        <f t="shared" si="1230"/>
        <v>-14332436942.265848</v>
      </c>
      <c r="R2777" s="1">
        <f t="shared" si="1209"/>
        <v>-21.4699999999998</v>
      </c>
      <c r="S2777" s="1">
        <f t="shared" si="1212"/>
        <v>1.959073754480559</v>
      </c>
      <c r="T2777" s="1">
        <f t="shared" si="1214"/>
        <v>37.038452246960254</v>
      </c>
      <c r="U2777" s="1">
        <f t="shared" si="1231"/>
        <v>-1.3434534641758452E-2</v>
      </c>
      <c r="V2777" s="1">
        <f t="shared" si="1232"/>
        <v>-1.126914965765193E-2</v>
      </c>
      <c r="W2777" s="1">
        <f t="shared" si="1233"/>
        <v>-1.6535441055068836</v>
      </c>
      <c r="X2777" s="1">
        <f t="shared" si="1234"/>
        <v>-1.972807369089856</v>
      </c>
      <c r="Y2777" s="1">
        <f t="shared" si="1215"/>
        <v>3982.5252307692313</v>
      </c>
      <c r="Z2777" s="1">
        <f t="shared" si="1216"/>
        <v>3986.7453333333333</v>
      </c>
      <c r="AA2777" s="1">
        <f t="shared" si="1217"/>
        <v>-4.2201025641020351</v>
      </c>
      <c r="AB2777" s="1">
        <f t="shared" si="1218"/>
        <v>-1.2400729344727552</v>
      </c>
      <c r="AC2777" s="1">
        <f t="shared" si="1213"/>
        <v>3958.2240000000002</v>
      </c>
      <c r="AD2777" s="1">
        <f t="shared" si="1219"/>
        <v>4005.1558000000005</v>
      </c>
      <c r="AE2777" s="1">
        <f t="shared" si="1220"/>
        <v>26.999199999999927</v>
      </c>
      <c r="AF2777" s="1">
        <f t="shared" si="1221"/>
        <v>-115.88442126680401</v>
      </c>
      <c r="AG2777" s="1">
        <f t="shared" si="1235"/>
        <v>4003.1665999999996</v>
      </c>
      <c r="AH2777" s="1">
        <f t="shared" si="1210"/>
        <v>4009.3277857142857</v>
      </c>
      <c r="AI2777" s="1">
        <f t="shared" si="1222"/>
        <v>-6.1611857142861481</v>
      </c>
      <c r="AJ2777" s="1">
        <f t="shared" si="1236"/>
        <v>1</v>
      </c>
    </row>
    <row r="2778" spans="1:36" x14ac:dyDescent="0.2">
      <c r="A2778" s="1" t="s">
        <v>361</v>
      </c>
      <c r="B2778" s="1">
        <v>3938.83</v>
      </c>
      <c r="C2778" s="10">
        <v>3998.8870000000002</v>
      </c>
      <c r="D2778" s="1">
        <v>3998.8870000000002</v>
      </c>
      <c r="E2778" s="1">
        <v>3923.0320000000002</v>
      </c>
      <c r="F2778" s="1">
        <v>17625736200</v>
      </c>
      <c r="G2778" s="1">
        <v>279531163500</v>
      </c>
      <c r="H2778" s="1">
        <f t="shared" si="1211"/>
        <v>-20.682000000000244</v>
      </c>
      <c r="J2778" s="1">
        <f t="shared" si="1223"/>
        <v>4007.9349000000002</v>
      </c>
      <c r="K2778" s="1">
        <f t="shared" si="1224"/>
        <v>4008.6317333333336</v>
      </c>
      <c r="L2778" s="1">
        <f t="shared" si="1225"/>
        <v>4000.3187272727273</v>
      </c>
      <c r="M2778" s="1">
        <f t="shared" si="1226"/>
        <v>55.331590290781818</v>
      </c>
      <c r="N2778" s="1">
        <f t="shared" si="1227"/>
        <v>55.331590290781818</v>
      </c>
      <c r="O2778" s="1">
        <f t="shared" si="1228"/>
        <v>29.570841819580391</v>
      </c>
      <c r="P2778" s="1">
        <f t="shared" si="1229"/>
        <v>52.283058731571977</v>
      </c>
      <c r="Q2778" s="1">
        <f t="shared" si="1230"/>
        <v>17625736200</v>
      </c>
      <c r="R2778" s="1">
        <f t="shared" si="1209"/>
        <v>10.468000000000302</v>
      </c>
      <c r="S2778" s="1">
        <f t="shared" si="1212"/>
        <v>44.668409709218174</v>
      </c>
      <c r="T2778" s="1">
        <f t="shared" si="1214"/>
        <v>40.121526962845884</v>
      </c>
      <c r="U2778" s="1">
        <f t="shared" si="1231"/>
        <v>1.5285503191262968E-2</v>
      </c>
      <c r="V2778" s="1">
        <f t="shared" si="1232"/>
        <v>9.1405634489507819E-3</v>
      </c>
      <c r="W2778" s="1">
        <f t="shared" si="1233"/>
        <v>-0.22574967472650384</v>
      </c>
      <c r="X2778" s="1">
        <f t="shared" si="1234"/>
        <v>-0.24309375322013721</v>
      </c>
      <c r="Y2778" s="1">
        <f t="shared" si="1215"/>
        <v>3947.1658461538468</v>
      </c>
      <c r="Z2778" s="1">
        <f t="shared" si="1216"/>
        <v>3942.289777777778</v>
      </c>
      <c r="AA2778" s="1">
        <f t="shared" si="1217"/>
        <v>4.8760683760688153</v>
      </c>
      <c r="AB2778" s="1">
        <f t="shared" si="1218"/>
        <v>-2.4008683760678649</v>
      </c>
      <c r="AC2778" s="1">
        <f t="shared" si="1213"/>
        <v>3973.6020000000003</v>
      </c>
      <c r="AD2778" s="1">
        <f t="shared" si="1219"/>
        <v>4006.8643000000002</v>
      </c>
      <c r="AE2778" s="1">
        <f t="shared" si="1220"/>
        <v>25.29069999999988</v>
      </c>
      <c r="AF2778" s="1">
        <f t="shared" si="1221"/>
        <v>-87.679924504528074</v>
      </c>
      <c r="AG2778" s="1">
        <f t="shared" si="1235"/>
        <v>3990.4116000000004</v>
      </c>
      <c r="AH2778" s="1">
        <f t="shared" si="1210"/>
        <v>4001.1755000000003</v>
      </c>
      <c r="AI2778" s="1">
        <f t="shared" si="1222"/>
        <v>-10.763899999999921</v>
      </c>
      <c r="AJ2778" s="1">
        <f t="shared" si="1236"/>
        <v>0</v>
      </c>
    </row>
    <row r="2779" spans="1:36" x14ac:dyDescent="0.2">
      <c r="A2779" s="1" t="s">
        <v>362</v>
      </c>
      <c r="B2779" s="1">
        <v>4002.5239999999999</v>
      </c>
      <c r="C2779" s="10">
        <v>3978.2049999999999</v>
      </c>
      <c r="D2779" s="1">
        <v>4005.0149999999999</v>
      </c>
      <c r="E2779" s="1">
        <v>3966.9920000000002</v>
      </c>
      <c r="F2779" s="1">
        <v>13683327100</v>
      </c>
      <c r="G2779" s="1">
        <v>234840652700</v>
      </c>
      <c r="H2779" s="1">
        <f t="shared" si="1211"/>
        <v>-18.039999999999964</v>
      </c>
      <c r="J2779" s="1">
        <f t="shared" si="1223"/>
        <v>4006.9135000000001</v>
      </c>
      <c r="K2779" s="1">
        <f t="shared" si="1224"/>
        <v>3999.6441333333337</v>
      </c>
      <c r="L2779" s="1">
        <f t="shared" si="1225"/>
        <v>3994.9132909090908</v>
      </c>
      <c r="M2779" s="1">
        <f t="shared" si="1226"/>
        <v>67.510511253224124</v>
      </c>
      <c r="N2779" s="1">
        <f t="shared" si="1227"/>
        <v>67.510511253224124</v>
      </c>
      <c r="O2779" s="1">
        <f t="shared" si="1228"/>
        <v>32.177826910928609</v>
      </c>
      <c r="P2779" s="1">
        <f t="shared" si="1229"/>
        <v>50.131439181555123</v>
      </c>
      <c r="Q2779" s="1">
        <f t="shared" si="1230"/>
        <v>-5612888324.9271393</v>
      </c>
      <c r="R2779" s="1">
        <f t="shared" si="1209"/>
        <v>-50.880999999999858</v>
      </c>
      <c r="S2779" s="1">
        <f t="shared" si="1212"/>
        <v>32.489488746775876</v>
      </c>
      <c r="T2779" s="1">
        <f t="shared" si="1214"/>
        <v>40.791657337081276</v>
      </c>
      <c r="U2779" s="1">
        <f t="shared" si="1231"/>
        <v>-5.1988271092113765E-3</v>
      </c>
      <c r="V2779" s="1">
        <f t="shared" si="1232"/>
        <v>4.7920909913841767E-3</v>
      </c>
      <c r="W2779" s="1">
        <f t="shared" si="1233"/>
        <v>-0.71647416396685837</v>
      </c>
      <c r="X2779" s="1">
        <f t="shared" si="1234"/>
        <v>-0.53602602178174841</v>
      </c>
      <c r="Y2779" s="1">
        <f t="shared" si="1215"/>
        <v>3995.7051538461546</v>
      </c>
      <c r="Z2779" s="1">
        <f t="shared" si="1216"/>
        <v>3997.355</v>
      </c>
      <c r="AA2779" s="1">
        <f t="shared" si="1217"/>
        <v>-1.6498461538453739</v>
      </c>
      <c r="AB2779" s="1">
        <f t="shared" si="1218"/>
        <v>3.5708854700859773</v>
      </c>
      <c r="AC2779" s="1">
        <f t="shared" si="1213"/>
        <v>3983.404</v>
      </c>
      <c r="AD2779" s="1">
        <f t="shared" si="1219"/>
        <v>4007.5259000000005</v>
      </c>
      <c r="AE2779" s="1">
        <f t="shared" si="1220"/>
        <v>24.62909999999988</v>
      </c>
      <c r="AF2779" s="1">
        <f t="shared" si="1221"/>
        <v>-65.29376496366946</v>
      </c>
      <c r="AG2779" s="1">
        <f t="shared" si="1235"/>
        <v>3980.4775999999997</v>
      </c>
      <c r="AH2779" s="1">
        <f t="shared" si="1210"/>
        <v>3997.2925000000005</v>
      </c>
      <c r="AI2779" s="1">
        <f t="shared" si="1222"/>
        <v>-16.814900000000762</v>
      </c>
      <c r="AJ2779" s="1">
        <f t="shared" si="1236"/>
        <v>0</v>
      </c>
    </row>
    <row r="2780" spans="1:36" x14ac:dyDescent="0.2">
      <c r="A2780" s="1" t="s">
        <v>363</v>
      </c>
      <c r="B2780" s="1">
        <v>3971.7020000000002</v>
      </c>
      <c r="C2780" s="10">
        <v>3960.165</v>
      </c>
      <c r="D2780" s="1">
        <v>3982.6039999999998</v>
      </c>
      <c r="E2780" s="1">
        <v>3945.7139999999999</v>
      </c>
      <c r="F2780" s="1">
        <v>11844818500</v>
      </c>
      <c r="G2780" s="1">
        <v>205195686000</v>
      </c>
      <c r="H2780" s="1">
        <f t="shared" si="1211"/>
        <v>-4.0949999999997999</v>
      </c>
      <c r="J2780" s="1">
        <f t="shared" si="1223"/>
        <v>4000.0214000000001</v>
      </c>
      <c r="K2780" s="1">
        <f t="shared" si="1224"/>
        <v>3994.8173333333339</v>
      </c>
      <c r="L2780" s="1">
        <f t="shared" si="1225"/>
        <v>3986.4135636363635</v>
      </c>
      <c r="M2780" s="1">
        <f t="shared" si="1226"/>
        <v>61.330667416456009</v>
      </c>
      <c r="N2780" s="1">
        <f t="shared" si="1227"/>
        <v>78.133648965362994</v>
      </c>
      <c r="O2780" s="1">
        <f t="shared" si="1228"/>
        <v>37.488500459981658</v>
      </c>
      <c r="P2780" s="1">
        <f t="shared" si="1229"/>
        <v>45.096035776548206</v>
      </c>
      <c r="Q2780" s="1">
        <f t="shared" si="1230"/>
        <v>-2564825431.770081</v>
      </c>
      <c r="R2780" s="1">
        <f t="shared" si="1209"/>
        <v>-70.08199999999988</v>
      </c>
      <c r="S2780" s="1">
        <f t="shared" si="1212"/>
        <v>21.866351034637002</v>
      </c>
      <c r="T2780" s="1">
        <f t="shared" si="1214"/>
        <v>38.734376819332354</v>
      </c>
      <c r="U2780" s="1">
        <f t="shared" si="1231"/>
        <v>-4.555365748649353E-3</v>
      </c>
      <c r="V2780" s="1">
        <f t="shared" si="1232"/>
        <v>-7.0840099798942652E-3</v>
      </c>
      <c r="W2780" s="1">
        <f t="shared" si="1233"/>
        <v>-0.99640466923502269</v>
      </c>
      <c r="X2780" s="1">
        <f t="shared" si="1234"/>
        <v>-0.86743223636760092</v>
      </c>
      <c r="Y2780" s="1">
        <f t="shared" si="1215"/>
        <v>3975.4296153846153</v>
      </c>
      <c r="Z2780" s="1">
        <f t="shared" si="1216"/>
        <v>3976.8687037037039</v>
      </c>
      <c r="AA2780" s="1">
        <f t="shared" si="1217"/>
        <v>-1.4390883190885688</v>
      </c>
      <c r="AB2780" s="1">
        <f t="shared" si="1218"/>
        <v>-1.6076945868940129</v>
      </c>
      <c r="AC2780" s="1">
        <f t="shared" si="1213"/>
        <v>3962.8276666666666</v>
      </c>
      <c r="AD2780" s="1">
        <f t="shared" si="1219"/>
        <v>4002.0490333333337</v>
      </c>
      <c r="AE2780" s="1">
        <f t="shared" si="1220"/>
        <v>26.996506666666665</v>
      </c>
      <c r="AF2780" s="1">
        <f t="shared" si="1221"/>
        <v>-96.85541207471563</v>
      </c>
      <c r="AG2780" s="1">
        <f t="shared" si="1235"/>
        <v>3973.1366000000003</v>
      </c>
      <c r="AH2780" s="1">
        <f t="shared" si="1210"/>
        <v>3995.6869285714288</v>
      </c>
      <c r="AI2780" s="1">
        <f t="shared" si="1222"/>
        <v>-22.550328571428508</v>
      </c>
      <c r="AJ2780" s="1">
        <f t="shared" si="1236"/>
        <v>0</v>
      </c>
    </row>
    <row r="2781" spans="1:36" x14ac:dyDescent="0.2">
      <c r="A2781" s="1" t="s">
        <v>364</v>
      </c>
      <c r="B2781" s="1">
        <v>3965.5160000000001</v>
      </c>
      <c r="C2781" s="10">
        <v>3956.07</v>
      </c>
      <c r="D2781" s="1">
        <v>3982.7179999999998</v>
      </c>
      <c r="E2781" s="1">
        <v>3939.5529999999999</v>
      </c>
      <c r="F2781" s="1">
        <v>13653394700</v>
      </c>
      <c r="G2781" s="1">
        <v>229134184400</v>
      </c>
      <c r="H2781" s="1">
        <f t="shared" si="1211"/>
        <v>-11.5300000000002</v>
      </c>
      <c r="J2781" s="1">
        <f t="shared" si="1223"/>
        <v>3992.6036999999997</v>
      </c>
      <c r="K2781" s="1">
        <f t="shared" si="1224"/>
        <v>3993.0458000000003</v>
      </c>
      <c r="L2781" s="1">
        <f t="shared" si="1225"/>
        <v>3978.4223999999999</v>
      </c>
      <c r="M2781" s="1">
        <f t="shared" si="1226"/>
        <v>65.232673163134223</v>
      </c>
      <c r="N2781" s="1">
        <f t="shared" si="1227"/>
        <v>80.545054116760255</v>
      </c>
      <c r="O2781" s="1">
        <f t="shared" si="1228"/>
        <v>36.303110931616466</v>
      </c>
      <c r="P2781" s="1">
        <f t="shared" si="1229"/>
        <v>35.941241419677553</v>
      </c>
      <c r="Q2781" s="1">
        <f t="shared" si="1230"/>
        <v>-3204506931.673624</v>
      </c>
      <c r="R2781" s="1">
        <f t="shared" si="1209"/>
        <v>-60.806999999999789</v>
      </c>
      <c r="S2781" s="1">
        <f t="shared" si="1212"/>
        <v>19.454945883239738</v>
      </c>
      <c r="T2781" s="1">
        <f t="shared" si="1214"/>
        <v>36.38841901812507</v>
      </c>
      <c r="U2781" s="1">
        <f t="shared" si="1231"/>
        <v>-1.035118185471895E-3</v>
      </c>
      <c r="V2781" s="1">
        <f t="shared" si="1232"/>
        <v>-1.8122224246392264E-2</v>
      </c>
      <c r="W2781" s="1">
        <f t="shared" si="1233"/>
        <v>-0.9150344673577171</v>
      </c>
      <c r="X2781" s="1">
        <f t="shared" si="1234"/>
        <v>-0.92600490582903305</v>
      </c>
      <c r="Y2781" s="1">
        <f t="shared" si="1215"/>
        <v>3959.5350000000003</v>
      </c>
      <c r="Z2781" s="1">
        <f t="shared" si="1216"/>
        <v>3959.8616666666667</v>
      </c>
      <c r="AA2781" s="1">
        <f t="shared" si="1217"/>
        <v>-0.32666666666636957</v>
      </c>
      <c r="AB2781" s="1">
        <f t="shared" si="1218"/>
        <v>-1.2166039886041291</v>
      </c>
      <c r="AC2781" s="1">
        <f t="shared" si="1213"/>
        <v>3959.4470000000001</v>
      </c>
      <c r="AD2781" s="1">
        <f t="shared" si="1219"/>
        <v>3995.7551999999996</v>
      </c>
      <c r="AE2781" s="1">
        <f t="shared" si="1220"/>
        <v>28.254266666666581</v>
      </c>
      <c r="AF2781" s="1">
        <f t="shared" si="1221"/>
        <v>-85.670128877289571</v>
      </c>
      <c r="AG2781" s="1">
        <f t="shared" si="1235"/>
        <v>3966.2177999999999</v>
      </c>
      <c r="AH2781" s="1">
        <f t="shared" si="1210"/>
        <v>3995.2157857142856</v>
      </c>
      <c r="AI2781" s="1">
        <f t="shared" si="1222"/>
        <v>-28.997985714285733</v>
      </c>
      <c r="AJ2781" s="1">
        <f t="shared" si="1236"/>
        <v>0</v>
      </c>
    </row>
    <row r="2782" spans="1:36" x14ac:dyDescent="0.2">
      <c r="A2782" s="1" t="s">
        <v>365</v>
      </c>
      <c r="B2782" s="1">
        <v>3946.2220000000002</v>
      </c>
      <c r="C2782" s="10">
        <v>3944.54</v>
      </c>
      <c r="D2782" s="1">
        <v>3967.2820000000002</v>
      </c>
      <c r="E2782" s="1">
        <v>3928.3159999999998</v>
      </c>
      <c r="F2782" s="1">
        <v>12021247900</v>
      </c>
      <c r="G2782" s="1">
        <v>207094944800</v>
      </c>
      <c r="H2782" s="1">
        <f t="shared" si="1211"/>
        <v>24.788000000000011</v>
      </c>
      <c r="J2782" s="1">
        <f t="shared" si="1223"/>
        <v>3985.37</v>
      </c>
      <c r="K2782" s="1">
        <f t="shared" si="1224"/>
        <v>3991.8373999999999</v>
      </c>
      <c r="L2782" s="1">
        <f t="shared" si="1225"/>
        <v>3969.6835454545462</v>
      </c>
      <c r="M2782" s="1">
        <f t="shared" si="1226"/>
        <v>73.765292804605977</v>
      </c>
      <c r="N2782" s="1">
        <f t="shared" si="1227"/>
        <v>87.334675947190604</v>
      </c>
      <c r="O2782" s="1">
        <f t="shared" si="1228"/>
        <v>61.252673606159902</v>
      </c>
      <c r="P2782" s="1">
        <f t="shared" si="1229"/>
        <v>40.608050814794268</v>
      </c>
      <c r="Q2782" s="1">
        <f t="shared" si="1230"/>
        <v>-2010842627.2185917</v>
      </c>
      <c r="R2782" s="1">
        <f t="shared" si="1209"/>
        <v>-118.12199999999984</v>
      </c>
      <c r="S2782" s="1">
        <f t="shared" si="1212"/>
        <v>12.665324052809385</v>
      </c>
      <c r="T2782" s="1">
        <f t="shared" si="1214"/>
        <v>33.746514866417165</v>
      </c>
      <c r="U2782" s="1">
        <f t="shared" si="1231"/>
        <v>-2.9230277801721369E-3</v>
      </c>
      <c r="V2782" s="1">
        <f t="shared" si="1232"/>
        <v>-2.1265942261107045E-2</v>
      </c>
      <c r="W2782" s="1">
        <f t="shared" si="1233"/>
        <v>-1.0244970981364323</v>
      </c>
      <c r="X2782" s="1">
        <f t="shared" si="1234"/>
        <v>-1.1848528700091823</v>
      </c>
      <c r="Y2782" s="1">
        <f t="shared" si="1215"/>
        <v>3954.2961538461541</v>
      </c>
      <c r="Z2782" s="1">
        <f t="shared" si="1216"/>
        <v>3955.2159259259261</v>
      </c>
      <c r="AA2782" s="1">
        <f t="shared" si="1217"/>
        <v>-0.91977207977197395</v>
      </c>
      <c r="AB2782" s="1">
        <f t="shared" si="1218"/>
        <v>-0.44528774928749049</v>
      </c>
      <c r="AC2782" s="1">
        <f t="shared" si="1213"/>
        <v>3946.7126666666663</v>
      </c>
      <c r="AD2782" s="1">
        <f t="shared" si="1219"/>
        <v>3988.3307666666669</v>
      </c>
      <c r="AE2782" s="1">
        <f t="shared" si="1220"/>
        <v>29.153453333333346</v>
      </c>
      <c r="AF2782" s="1">
        <f t="shared" si="1221"/>
        <v>-95.170200534277654</v>
      </c>
      <c r="AG2782" s="1">
        <f t="shared" si="1235"/>
        <v>3967.5734000000002</v>
      </c>
      <c r="AH2782" s="1">
        <f t="shared" si="1210"/>
        <v>3994.1663571428576</v>
      </c>
      <c r="AI2782" s="1">
        <f t="shared" si="1222"/>
        <v>-26.592957142857358</v>
      </c>
      <c r="AJ2782" s="1">
        <f t="shared" si="1236"/>
        <v>1</v>
      </c>
    </row>
    <row r="2783" spans="1:36" x14ac:dyDescent="0.2">
      <c r="A2783" s="1" t="s">
        <v>366</v>
      </c>
      <c r="B2783" s="1">
        <v>3941.002</v>
      </c>
      <c r="C2783" s="10">
        <v>3969.328</v>
      </c>
      <c r="D2783" s="1">
        <v>3985.4029999999998</v>
      </c>
      <c r="E2783" s="1">
        <v>3935.8020000000001</v>
      </c>
      <c r="F2783" s="1">
        <v>10911660500</v>
      </c>
      <c r="G2783" s="1">
        <v>202185550200</v>
      </c>
      <c r="H2783" s="1">
        <f t="shared" si="1211"/>
        <v>-56.139999999999873</v>
      </c>
      <c r="J2783" s="1">
        <f t="shared" si="1223"/>
        <v>3976.0366000000004</v>
      </c>
      <c r="K2783" s="1">
        <f t="shared" si="1224"/>
        <v>3992.5104666666671</v>
      </c>
      <c r="L2783" s="1">
        <f t="shared" si="1225"/>
        <v>3966.7668181818181</v>
      </c>
      <c r="M2783" s="1">
        <f t="shared" si="1226"/>
        <v>43.529756168961882</v>
      </c>
      <c r="N2783" s="1">
        <f t="shared" si="1227"/>
        <v>72.737872310355854</v>
      </c>
      <c r="O2783" s="1">
        <f t="shared" si="1228"/>
        <v>18.324154500092398</v>
      </c>
      <c r="P2783" s="1">
        <f t="shared" si="1229"/>
        <v>35.876704305542319</v>
      </c>
      <c r="Q2783" s="1">
        <f t="shared" si="1230"/>
        <v>3839023152.4667153</v>
      </c>
      <c r="R2783" s="1">
        <f t="shared" si="1209"/>
        <v>-58.547000000000025</v>
      </c>
      <c r="S2783" s="1">
        <f t="shared" si="1212"/>
        <v>27.262127689644139</v>
      </c>
      <c r="T2783" s="1">
        <f t="shared" si="1214"/>
        <v>29.62467861024524</v>
      </c>
      <c r="U2783" s="1">
        <f t="shared" si="1231"/>
        <v>6.244885784193196E-3</v>
      </c>
      <c r="V2783" s="1">
        <f t="shared" si="1232"/>
        <v>-1.1837305448984368E-2</v>
      </c>
      <c r="W2783" s="1">
        <f t="shared" si="1233"/>
        <v>-0.16872581102498874</v>
      </c>
      <c r="X2783" s="1">
        <f t="shared" si="1234"/>
        <v>-0.58064886392200388</v>
      </c>
      <c r="Y2783" s="1">
        <f t="shared" si="1215"/>
        <v>3948.3535384615388</v>
      </c>
      <c r="Z2783" s="1">
        <f t="shared" si="1216"/>
        <v>3946.3761481481479</v>
      </c>
      <c r="AA2783" s="1">
        <f t="shared" si="1217"/>
        <v>1.9773903133909698</v>
      </c>
      <c r="AB2783" s="1">
        <f t="shared" si="1218"/>
        <v>-0.34033960113938522</v>
      </c>
      <c r="AC2783" s="1">
        <f t="shared" si="1213"/>
        <v>3963.511</v>
      </c>
      <c r="AD2783" s="1">
        <f t="shared" si="1219"/>
        <v>3979.6020333333336</v>
      </c>
      <c r="AE2783" s="1">
        <f t="shared" si="1220"/>
        <v>22.657573333333403</v>
      </c>
      <c r="AF2783" s="1">
        <f t="shared" si="1221"/>
        <v>-47.345562553134698</v>
      </c>
      <c r="AG2783" s="1">
        <f t="shared" si="1235"/>
        <v>3961.6616000000004</v>
      </c>
      <c r="AH2783" s="1">
        <f t="shared" si="1210"/>
        <v>3992.8027142857145</v>
      </c>
      <c r="AI2783" s="1">
        <f t="shared" si="1222"/>
        <v>-31.141114285714139</v>
      </c>
      <c r="AJ2783" s="1">
        <f t="shared" si="1236"/>
        <v>0</v>
      </c>
    </row>
    <row r="2784" spans="1:36" x14ac:dyDescent="0.2">
      <c r="A2784" s="1" t="s">
        <v>367</v>
      </c>
      <c r="B2784" s="1">
        <v>3968.2350000000001</v>
      </c>
      <c r="C2784" s="10">
        <v>3913.1880000000001</v>
      </c>
      <c r="D2784" s="1">
        <v>3971.9389999999999</v>
      </c>
      <c r="E2784" s="1">
        <v>3913.1880000000001</v>
      </c>
      <c r="F2784" s="1">
        <v>11868507700</v>
      </c>
      <c r="G2784" s="1">
        <v>189955815300</v>
      </c>
      <c r="H2784" s="1">
        <f t="shared" si="1211"/>
        <v>-54.094000000000051</v>
      </c>
      <c r="J2784" s="1">
        <f t="shared" si="1223"/>
        <v>3964.5679000000005</v>
      </c>
      <c r="K2784" s="1">
        <f t="shared" si="1224"/>
        <v>3987.4950666666673</v>
      </c>
      <c r="L2784" s="1">
        <f t="shared" si="1225"/>
        <v>3955.3397999999997</v>
      </c>
      <c r="M2784" s="1">
        <f t="shared" si="1226"/>
        <v>100</v>
      </c>
      <c r="N2784" s="1">
        <f t="shared" si="1227"/>
        <v>100</v>
      </c>
      <c r="O2784" s="1">
        <f t="shared" si="1228"/>
        <v>14.694671195764952</v>
      </c>
      <c r="P2784" s="1">
        <f t="shared" si="1229"/>
        <v>22.886087683873495</v>
      </c>
      <c r="Q2784" s="1">
        <f t="shared" si="1230"/>
        <v>-11868507700</v>
      </c>
      <c r="R2784" s="1">
        <f t="shared" si="1209"/>
        <v>-83.681999999999789</v>
      </c>
      <c r="S2784" s="1">
        <f t="shared" si="1212"/>
        <v>0</v>
      </c>
      <c r="T2784" s="1">
        <f t="shared" si="1214"/>
        <v>24.199688672312305</v>
      </c>
      <c r="U2784" s="1">
        <f t="shared" si="1231"/>
        <v>-1.434635903002868E-2</v>
      </c>
      <c r="V2784" s="1">
        <f t="shared" si="1232"/>
        <v>-3.6792132842948716E-2</v>
      </c>
      <c r="W2784" s="1">
        <f t="shared" si="1233"/>
        <v>-1.2959772993167895</v>
      </c>
      <c r="X2784" s="1">
        <f t="shared" si="1234"/>
        <v>-1.8635024100176238</v>
      </c>
      <c r="Y2784" s="1">
        <f t="shared" si="1215"/>
        <v>3960.6910769230772</v>
      </c>
      <c r="Z2784" s="1">
        <f t="shared" si="1216"/>
        <v>3965.1694814814809</v>
      </c>
      <c r="AA2784" s="1">
        <f t="shared" si="1217"/>
        <v>-4.4784045584037813</v>
      </c>
      <c r="AB2784" s="1">
        <f t="shared" si="1218"/>
        <v>0.6862313390320196</v>
      </c>
      <c r="AC2784" s="1">
        <f t="shared" si="1213"/>
        <v>3932.771666666667</v>
      </c>
      <c r="AD2784" s="1">
        <f t="shared" si="1219"/>
        <v>3967.9754000000003</v>
      </c>
      <c r="AE2784" s="1">
        <f t="shared" si="1220"/>
        <v>16.871680000000062</v>
      </c>
      <c r="AF2784" s="1">
        <f t="shared" si="1221"/>
        <v>-139.1038447597123</v>
      </c>
      <c r="AG2784" s="1">
        <f t="shared" si="1235"/>
        <v>3948.6582000000003</v>
      </c>
      <c r="AH2784" s="1">
        <f t="shared" si="1210"/>
        <v>3984.5242857142862</v>
      </c>
      <c r="AI2784" s="1">
        <f t="shared" si="1222"/>
        <v>-35.866085714285873</v>
      </c>
      <c r="AJ2784" s="1">
        <f t="shared" si="1236"/>
        <v>0</v>
      </c>
    </row>
    <row r="2785" spans="1:36" x14ac:dyDescent="0.2">
      <c r="A2785" s="1" t="s">
        <v>368</v>
      </c>
      <c r="B2785" s="1">
        <v>3903.7820000000002</v>
      </c>
      <c r="C2785" s="10">
        <v>3859.0940000000001</v>
      </c>
      <c r="D2785" s="1">
        <v>3903.7820000000002</v>
      </c>
      <c r="E2785" s="1">
        <v>3859.0940000000001</v>
      </c>
      <c r="F2785" s="1">
        <v>13725826500</v>
      </c>
      <c r="G2785" s="1">
        <v>211768410500</v>
      </c>
      <c r="H2785" s="1">
        <f t="shared" si="1211"/>
        <v>-8.5940000000000509</v>
      </c>
      <c r="J2785" s="1">
        <f t="shared" si="1223"/>
        <v>3950.7902999999997</v>
      </c>
      <c r="K2785" s="1">
        <f t="shared" si="1224"/>
        <v>3976.1622666666667</v>
      </c>
      <c r="L2785" s="1">
        <f t="shared" si="1225"/>
        <v>3936.1627272727278</v>
      </c>
      <c r="M2785" s="1">
        <f t="shared" si="1226"/>
        <v>100</v>
      </c>
      <c r="N2785" s="1">
        <f t="shared" si="1227"/>
        <v>100</v>
      </c>
      <c r="O2785" s="1">
        <f t="shared" si="1228"/>
        <v>15.566342838841765</v>
      </c>
      <c r="P2785" s="1">
        <f t="shared" si="1229"/>
        <v>24.602735960091753</v>
      </c>
      <c r="Q2785" s="1">
        <f t="shared" si="1230"/>
        <v>-13725826499.999998</v>
      </c>
      <c r="R2785" s="1">
        <f t="shared" si="1209"/>
        <v>-131.57000000000016</v>
      </c>
      <c r="S2785" s="1">
        <f t="shared" si="1212"/>
        <v>0</v>
      </c>
      <c r="T2785" s="1">
        <f t="shared" si="1214"/>
        <v>19.932781484144062</v>
      </c>
      <c r="U2785" s="1">
        <f t="shared" si="1231"/>
        <v>-1.4017279703474456E-2</v>
      </c>
      <c r="V2785" s="1">
        <f t="shared" si="1232"/>
        <v>-4.1903236818421612E-2</v>
      </c>
      <c r="W2785" s="1">
        <f t="shared" si="1233"/>
        <v>-2.3209609479905731</v>
      </c>
      <c r="X2785" s="1">
        <f t="shared" si="1234"/>
        <v>-2.9442527446146816</v>
      </c>
      <c r="Y2785" s="1">
        <f t="shared" si="1215"/>
        <v>3904.8658461538462</v>
      </c>
      <c r="Z2785" s="1">
        <f t="shared" si="1216"/>
        <v>3909.1810370370367</v>
      </c>
      <c r="AA2785" s="1">
        <f t="shared" si="1217"/>
        <v>-4.315190883190553</v>
      </c>
      <c r="AB2785" s="1">
        <f t="shared" si="1218"/>
        <v>-4.4457618233611358</v>
      </c>
      <c r="AC2785" s="1">
        <f t="shared" si="1213"/>
        <v>3873.9900000000002</v>
      </c>
      <c r="AD2785" s="1">
        <f t="shared" si="1219"/>
        <v>3955.3557999999998</v>
      </c>
      <c r="AE2785" s="1">
        <f t="shared" si="1220"/>
        <v>22.518613333333406</v>
      </c>
      <c r="AF2785" s="1">
        <f t="shared" si="1221"/>
        <v>-240.88457785440704</v>
      </c>
      <c r="AG2785" s="1">
        <f t="shared" si="1235"/>
        <v>3928.4440000000004</v>
      </c>
      <c r="AH2785" s="1">
        <f t="shared" si="1210"/>
        <v>3972.2990714285711</v>
      </c>
      <c r="AI2785" s="1">
        <f t="shared" si="1222"/>
        <v>-43.855071428570682</v>
      </c>
      <c r="AJ2785" s="1">
        <f t="shared" si="1236"/>
        <v>0</v>
      </c>
    </row>
    <row r="2786" spans="1:36" x14ac:dyDescent="0.2">
      <c r="A2786" s="1" t="s">
        <v>369</v>
      </c>
      <c r="B2786" s="1">
        <v>3851.4050000000002</v>
      </c>
      <c r="C2786" s="10">
        <v>3850.5</v>
      </c>
      <c r="D2786" s="1">
        <v>3861.3820000000001</v>
      </c>
      <c r="E2786" s="1">
        <v>3817.837</v>
      </c>
      <c r="F2786" s="1">
        <v>12415077000</v>
      </c>
      <c r="G2786" s="1">
        <v>213313620100.00003</v>
      </c>
      <c r="H2786" s="1">
        <f t="shared" si="1211"/>
        <v>0.45100000000002183</v>
      </c>
      <c r="J2786" s="1">
        <f t="shared" si="1223"/>
        <v>3936.7739000000001</v>
      </c>
      <c r="K2786" s="1">
        <f t="shared" si="1224"/>
        <v>3964.1791333333331</v>
      </c>
      <c r="L2786" s="1">
        <f t="shared" si="1225"/>
        <v>3917.9281272727267</v>
      </c>
      <c r="M2786" s="1">
        <f t="shared" si="1226"/>
        <v>80.507382165833135</v>
      </c>
      <c r="N2786" s="1">
        <f t="shared" si="1227"/>
        <v>82.549765463889969</v>
      </c>
      <c r="O2786" s="1">
        <f t="shared" si="1228"/>
        <v>16.220749757386066</v>
      </c>
      <c r="P2786" s="1">
        <f t="shared" si="1229"/>
        <v>27.103346336227879</v>
      </c>
      <c r="Q2786" s="1">
        <f t="shared" si="1230"/>
        <v>6209961927.5921211</v>
      </c>
      <c r="R2786" s="1">
        <f t="shared" si="1209"/>
        <v>-87.262000000000171</v>
      </c>
      <c r="S2786" s="1">
        <f t="shared" si="1212"/>
        <v>17.450234536110028</v>
      </c>
      <c r="T2786" s="1">
        <f t="shared" si="1214"/>
        <v>17.781595540691491</v>
      </c>
      <c r="U2786" s="1">
        <f t="shared" si="1231"/>
        <v>-2.2319179327360216E-3</v>
      </c>
      <c r="V2786" s="1">
        <f t="shared" si="1232"/>
        <v>-3.6621156054612705E-2</v>
      </c>
      <c r="W2786" s="1">
        <f t="shared" si="1233"/>
        <v>-2.1914872987752774</v>
      </c>
      <c r="X2786" s="1">
        <f t="shared" si="1234"/>
        <v>-2.8676588395677385</v>
      </c>
      <c r="Y2786" s="1">
        <f t="shared" si="1215"/>
        <v>3857.7718461538461</v>
      </c>
      <c r="Z2786" s="1">
        <f t="shared" si="1216"/>
        <v>3858.4574074074076</v>
      </c>
      <c r="AA2786" s="1">
        <f t="shared" si="1217"/>
        <v>-0.68556125356144548</v>
      </c>
      <c r="AB2786" s="1">
        <f t="shared" si="1218"/>
        <v>-3.5892649572647315</v>
      </c>
      <c r="AC2786" s="1">
        <f t="shared" si="1213"/>
        <v>3843.2396666666664</v>
      </c>
      <c r="AD2786" s="1">
        <f t="shared" si="1219"/>
        <v>3939.7729666666664</v>
      </c>
      <c r="AE2786" s="1">
        <f t="shared" si="1220"/>
        <v>33.863513333333415</v>
      </c>
      <c r="AF2786" s="1">
        <f t="shared" si="1221"/>
        <v>-190.0438761325608</v>
      </c>
      <c r="AG2786" s="1">
        <f t="shared" si="1235"/>
        <v>3907.3300000000004</v>
      </c>
      <c r="AH2786" s="1">
        <f t="shared" si="1210"/>
        <v>3960.415</v>
      </c>
      <c r="AI2786" s="1">
        <f t="shared" si="1222"/>
        <v>-53.084999999999582</v>
      </c>
      <c r="AJ2786" s="1">
        <f t="shared" si="1236"/>
        <v>1</v>
      </c>
    </row>
    <row r="2787" spans="1:36" x14ac:dyDescent="0.2">
      <c r="A2787" s="1" t="s">
        <v>370</v>
      </c>
      <c r="B2787" s="1">
        <v>3848.4169999999999</v>
      </c>
      <c r="C2787" s="10">
        <v>3850.951</v>
      </c>
      <c r="D2787" s="1">
        <v>3859.6289999999999</v>
      </c>
      <c r="E2787" s="1">
        <v>3815.57</v>
      </c>
      <c r="F2787" s="1">
        <v>10032643900</v>
      </c>
      <c r="G2787" s="1">
        <v>191537814899.99997</v>
      </c>
      <c r="H2787" s="1">
        <f t="shared" si="1211"/>
        <v>-17.009000000000015</v>
      </c>
      <c r="J2787" s="1">
        <f t="shared" si="1223"/>
        <v>3928.0927999999999</v>
      </c>
      <c r="K2787" s="1">
        <f t="shared" si="1224"/>
        <v>3953.1174000000001</v>
      </c>
      <c r="L2787" s="1">
        <f t="shared" si="1225"/>
        <v>3902.3239636363637</v>
      </c>
      <c r="M2787" s="1">
        <f t="shared" si="1226"/>
        <v>79.167181878669084</v>
      </c>
      <c r="N2787" s="1">
        <f t="shared" si="1227"/>
        <v>81.323867085433804</v>
      </c>
      <c r="O2787" s="1">
        <f t="shared" si="1228"/>
        <v>15.669000968486943</v>
      </c>
      <c r="P2787" s="1">
        <f t="shared" si="1229"/>
        <v>26.214600091060845</v>
      </c>
      <c r="Q2787" s="1">
        <f t="shared" si="1230"/>
        <v>6080521347.7768745</v>
      </c>
      <c r="R2787" s="1">
        <f t="shared" si="1209"/>
        <v>-147.93600000000015</v>
      </c>
      <c r="S2787" s="1">
        <f t="shared" si="1212"/>
        <v>18.676132914566189</v>
      </c>
      <c r="T2787" s="1">
        <f t="shared" si="1214"/>
        <v>19.453301456700054</v>
      </c>
      <c r="U2787" s="1">
        <f t="shared" si="1231"/>
        <v>1.1711392848156775E-4</v>
      </c>
      <c r="V2787" s="1">
        <f t="shared" si="1232"/>
        <v>-3.5009963254235429E-2</v>
      </c>
      <c r="W2787" s="1">
        <f t="shared" si="1233"/>
        <v>-1.963848715590423</v>
      </c>
      <c r="X2787" s="1">
        <f t="shared" si="1234"/>
        <v>-2.5844514508979688</v>
      </c>
      <c r="Y2787" s="1">
        <f t="shared" si="1215"/>
        <v>3850.5693846153845</v>
      </c>
      <c r="Z2787" s="1">
        <f t="shared" si="1216"/>
        <v>3850.5334074074076</v>
      </c>
      <c r="AA2787" s="1">
        <f t="shared" si="1217"/>
        <v>3.5977207976884529E-2</v>
      </c>
      <c r="AB2787" s="1">
        <f t="shared" si="1218"/>
        <v>-0.54125356125377955</v>
      </c>
      <c r="AC2787" s="1">
        <f t="shared" si="1213"/>
        <v>3842.0499999999997</v>
      </c>
      <c r="AD2787" s="1">
        <f t="shared" si="1219"/>
        <v>3928.1555666666668</v>
      </c>
      <c r="AE2787" s="1">
        <f t="shared" si="1220"/>
        <v>45.037406666666676</v>
      </c>
      <c r="AF2787" s="1">
        <f t="shared" si="1221"/>
        <v>-127.45785194953802</v>
      </c>
      <c r="AG2787" s="1">
        <f t="shared" si="1235"/>
        <v>3888.6122000000005</v>
      </c>
      <c r="AH2787" s="1">
        <f t="shared" si="1210"/>
        <v>3945.2927857142859</v>
      </c>
      <c r="AI2787" s="1">
        <f t="shared" si="1222"/>
        <v>-56.680585714285371</v>
      </c>
      <c r="AJ2787" s="1">
        <f t="shared" si="1236"/>
        <v>0</v>
      </c>
    </row>
    <row r="2788" spans="1:36" x14ac:dyDescent="0.2">
      <c r="A2788" s="1" t="s">
        <v>371</v>
      </c>
      <c r="B2788" s="1">
        <v>3862.0839999999998</v>
      </c>
      <c r="C2788" s="10">
        <v>3833.942</v>
      </c>
      <c r="D2788" s="1">
        <v>3866.7240000000002</v>
      </c>
      <c r="E2788" s="1">
        <v>3819.1819999999998</v>
      </c>
      <c r="F2788" s="1">
        <v>13185996700</v>
      </c>
      <c r="G2788" s="1">
        <v>230095604800</v>
      </c>
      <c r="H2788" s="1">
        <f t="shared" si="1211"/>
        <v>3.8110000000001492</v>
      </c>
      <c r="J2788" s="1">
        <f t="shared" si="1223"/>
        <v>3911.5983000000001</v>
      </c>
      <c r="K2788" s="1">
        <f t="shared" si="1224"/>
        <v>3937.8694000000005</v>
      </c>
      <c r="L2788" s="1">
        <f t="shared" si="1225"/>
        <v>3885.2056363636352</v>
      </c>
      <c r="M2788" s="1">
        <f t="shared" si="1226"/>
        <v>89.18231439119613</v>
      </c>
      <c r="N2788" s="1">
        <f t="shared" si="1227"/>
        <v>90.302198527277113</v>
      </c>
      <c r="O2788" s="1">
        <f t="shared" si="1228"/>
        <v>3.04213449061033</v>
      </c>
      <c r="P2788" s="1">
        <f t="shared" si="1229"/>
        <v>32.164118148516749</v>
      </c>
      <c r="Q2788" s="1">
        <f t="shared" si="1230"/>
        <v>-4998486233.8016338</v>
      </c>
      <c r="R2788" s="1">
        <f t="shared" si="1209"/>
        <v>-144.26299999999992</v>
      </c>
      <c r="S2788" s="1">
        <f t="shared" si="1212"/>
        <v>9.6978014727228867</v>
      </c>
      <c r="T2788" s="1">
        <f t="shared" si="1214"/>
        <v>15.956240633050523</v>
      </c>
      <c r="U2788" s="1">
        <f t="shared" si="1231"/>
        <v>-4.4364260074878587E-3</v>
      </c>
      <c r="V2788" s="1">
        <f t="shared" si="1232"/>
        <v>-2.6365229792963657E-2</v>
      </c>
      <c r="W2788" s="1">
        <f t="shared" si="1233"/>
        <v>-1.9852831002610902</v>
      </c>
      <c r="X2788" s="1">
        <f t="shared" si="1234"/>
        <v>-2.6391784349171274</v>
      </c>
      <c r="Y2788" s="1">
        <f t="shared" si="1215"/>
        <v>3848.334230769231</v>
      </c>
      <c r="Z2788" s="1">
        <f t="shared" si="1216"/>
        <v>3849.6910740740741</v>
      </c>
      <c r="AA2788" s="1">
        <f t="shared" si="1217"/>
        <v>-1.3568433048430961</v>
      </c>
      <c r="AB2788" s="1">
        <f t="shared" si="1218"/>
        <v>-0.24258689458711161</v>
      </c>
      <c r="AC2788" s="1">
        <f t="shared" si="1213"/>
        <v>3839.9493333333335</v>
      </c>
      <c r="AD2788" s="1">
        <f t="shared" si="1219"/>
        <v>3914.7902999999997</v>
      </c>
      <c r="AE2788" s="1">
        <f t="shared" si="1220"/>
        <v>51.986440000000087</v>
      </c>
      <c r="AF2788" s="1">
        <f t="shared" si="1221"/>
        <v>-95.974984587860561</v>
      </c>
      <c r="AG2788" s="1">
        <f t="shared" si="1235"/>
        <v>3861.5349999999999</v>
      </c>
      <c r="AH2788" s="1">
        <f t="shared" si="1210"/>
        <v>3931.440428571429</v>
      </c>
      <c r="AI2788" s="1">
        <f t="shared" si="1222"/>
        <v>-69.905428571429184</v>
      </c>
      <c r="AJ2788" s="1">
        <f t="shared" si="1236"/>
        <v>1</v>
      </c>
    </row>
    <row r="2789" spans="1:36" x14ac:dyDescent="0.2">
      <c r="A2789" s="1" t="s">
        <v>372</v>
      </c>
      <c r="B2789" s="1">
        <v>3827.7919999999999</v>
      </c>
      <c r="C2789" s="10">
        <v>3837.7530000000002</v>
      </c>
      <c r="D2789" s="1">
        <v>3844.0050000000001</v>
      </c>
      <c r="E2789" s="1">
        <v>3789.2739999999999</v>
      </c>
      <c r="F2789" s="1">
        <v>13761962900</v>
      </c>
      <c r="G2789" s="1">
        <v>244566265500</v>
      </c>
      <c r="H2789" s="1">
        <f t="shared" si="1211"/>
        <v>-39.210000000000036</v>
      </c>
      <c r="J2789" s="1">
        <f t="shared" si="1223"/>
        <v>3897.5531000000001</v>
      </c>
      <c r="K2789" s="1">
        <f t="shared" si="1224"/>
        <v>3925.1946000000003</v>
      </c>
      <c r="L2789" s="1">
        <f t="shared" si="1225"/>
        <v>3871.7792181818186</v>
      </c>
      <c r="M2789" s="1">
        <f t="shared" si="1226"/>
        <v>73.460159308022739</v>
      </c>
      <c r="N2789" s="1">
        <f t="shared" si="1227"/>
        <v>75.282084750342733</v>
      </c>
      <c r="O2789" s="1">
        <f t="shared" si="1228"/>
        <v>3.4602862733318931</v>
      </c>
      <c r="P2789" s="1">
        <f t="shared" si="1229"/>
        <v>11.240346071102495</v>
      </c>
      <c r="Q2789" s="1">
        <f t="shared" si="1230"/>
        <v>10617865695.461475</v>
      </c>
      <c r="R2789" s="1">
        <f t="shared" si="1209"/>
        <v>-122.41199999999981</v>
      </c>
      <c r="S2789" s="1">
        <f t="shared" si="1212"/>
        <v>24.717915249657263</v>
      </c>
      <c r="T2789" s="1">
        <f t="shared" si="1214"/>
        <v>15.179083283338661</v>
      </c>
      <c r="U2789" s="1">
        <f t="shared" si="1231"/>
        <v>9.9302899378885218E-4</v>
      </c>
      <c r="V2789" s="1">
        <f t="shared" si="1232"/>
        <v>-4.0294712003615007E-2</v>
      </c>
      <c r="W2789" s="1">
        <f t="shared" si="1233"/>
        <v>-1.5342985320713123</v>
      </c>
      <c r="X2789" s="1">
        <f t="shared" si="1234"/>
        <v>-2.2277010164031128</v>
      </c>
      <c r="Y2789" s="1">
        <f t="shared" si="1215"/>
        <v>3834.5283076923079</v>
      </c>
      <c r="Z2789" s="1">
        <f t="shared" si="1216"/>
        <v>3834.2242962962964</v>
      </c>
      <c r="AA2789" s="1">
        <f t="shared" si="1217"/>
        <v>0.30401139601144678</v>
      </c>
      <c r="AB2789" s="1">
        <f t="shared" si="1218"/>
        <v>-1.0246723646721876</v>
      </c>
      <c r="AC2789" s="1">
        <f t="shared" si="1213"/>
        <v>3823.6773333333331</v>
      </c>
      <c r="AD2789" s="1">
        <f t="shared" si="1219"/>
        <v>3898.8176333333336</v>
      </c>
      <c r="AE2789" s="1">
        <f t="shared" si="1220"/>
        <v>54.236366666666711</v>
      </c>
      <c r="AF2789" s="1">
        <f t="shared" si="1221"/>
        <v>-92.361521267096222</v>
      </c>
      <c r="AG2789" s="1">
        <f t="shared" si="1235"/>
        <v>3846.4480000000003</v>
      </c>
      <c r="AH2789" s="1">
        <f t="shared" si="1210"/>
        <v>3920.0749285714287</v>
      </c>
      <c r="AI2789" s="1">
        <f t="shared" si="1222"/>
        <v>-73.62692857142838</v>
      </c>
      <c r="AJ2789" s="1">
        <f t="shared" si="1236"/>
        <v>0</v>
      </c>
    </row>
    <row r="2790" spans="1:36" x14ac:dyDescent="0.2">
      <c r="A2790" s="1" t="s">
        <v>373</v>
      </c>
      <c r="B2790" s="1">
        <v>3827.163</v>
      </c>
      <c r="C2790" s="10">
        <v>3798.5430000000001</v>
      </c>
      <c r="D2790" s="1">
        <v>3827.163</v>
      </c>
      <c r="E2790" s="1">
        <v>3781.4029999999998</v>
      </c>
      <c r="F2790" s="1">
        <v>12638736800</v>
      </c>
      <c r="G2790" s="1">
        <v>235606123900</v>
      </c>
      <c r="H2790" s="1">
        <f t="shared" si="1211"/>
        <v>8.3249999999998181</v>
      </c>
      <c r="J2790" s="1">
        <f t="shared" si="1223"/>
        <v>3881.3908999999999</v>
      </c>
      <c r="K2790" s="1">
        <f t="shared" si="1224"/>
        <v>3911.9728</v>
      </c>
      <c r="L2790" s="1">
        <f t="shared" si="1225"/>
        <v>3853.7773818181818</v>
      </c>
      <c r="M2790" s="1">
        <f t="shared" si="1226"/>
        <v>85.994329092409416</v>
      </c>
      <c r="N2790" s="1">
        <f t="shared" si="1227"/>
        <v>91.598039215686114</v>
      </c>
      <c r="O2790" s="1">
        <f t="shared" si="1228"/>
        <v>16.262273901808751</v>
      </c>
      <c r="P2790" s="1">
        <f t="shared" si="1229"/>
        <v>15.187718164714106</v>
      </c>
      <c r="Q2790" s="1">
        <f t="shared" si="1230"/>
        <v>-3170732046.8530111</v>
      </c>
      <c r="R2790" s="1">
        <f t="shared" ref="R2790:R2853" si="1237">C2790-C2781</f>
        <v>-157.52700000000004</v>
      </c>
      <c r="S2790" s="1">
        <f t="shared" si="1212"/>
        <v>8.4019607843138857</v>
      </c>
      <c r="T2790" s="1">
        <f t="shared" si="1214"/>
        <v>13.832644258306351</v>
      </c>
      <c r="U2790" s="1">
        <f t="shared" si="1231"/>
        <v>-1.0322378870003587E-2</v>
      </c>
      <c r="V2790" s="1">
        <f t="shared" si="1232"/>
        <v>-4.5161574127024574E-2</v>
      </c>
      <c r="W2790" s="1">
        <f t="shared" si="1233"/>
        <v>-2.1344899839900111</v>
      </c>
      <c r="X2790" s="1">
        <f t="shared" si="1234"/>
        <v>-2.899554925330766</v>
      </c>
      <c r="Y2790" s="1">
        <f t="shared" si="1215"/>
        <v>3831.7206923076924</v>
      </c>
      <c r="Z2790" s="1">
        <f t="shared" si="1216"/>
        <v>3834.8485555555553</v>
      </c>
      <c r="AA2790" s="1">
        <f t="shared" si="1217"/>
        <v>-3.1278632478629333</v>
      </c>
      <c r="AB2790" s="1">
        <f t="shared" si="1218"/>
        <v>-0.38236353276342921</v>
      </c>
      <c r="AC2790" s="1">
        <f t="shared" si="1213"/>
        <v>3802.3696666666669</v>
      </c>
      <c r="AD2790" s="1">
        <f t="shared" si="1219"/>
        <v>3882.7718333333332</v>
      </c>
      <c r="AE2790" s="1">
        <f t="shared" si="1220"/>
        <v>54.271000000000001</v>
      </c>
      <c r="AF2790" s="1">
        <f t="shared" si="1221"/>
        <v>-98.766273782396112</v>
      </c>
      <c r="AG2790" s="1">
        <f t="shared" si="1235"/>
        <v>3834.3378000000002</v>
      </c>
      <c r="AH2790" s="1">
        <f t="shared" si="1210"/>
        <v>3906.3519999999999</v>
      </c>
      <c r="AI2790" s="1">
        <f t="shared" si="1222"/>
        <v>-72.014199999999619</v>
      </c>
      <c r="AJ2790" s="1">
        <f t="shared" si="1236"/>
        <v>1</v>
      </c>
    </row>
    <row r="2791" spans="1:36" x14ac:dyDescent="0.2">
      <c r="A2791" s="1" t="s">
        <v>374</v>
      </c>
      <c r="B2791" s="1">
        <v>3788.59</v>
      </c>
      <c r="C2791" s="10">
        <v>3806.8679999999999</v>
      </c>
      <c r="D2791" s="1">
        <v>3832.2049999999999</v>
      </c>
      <c r="E2791" s="1">
        <v>3786.7339999999999</v>
      </c>
      <c r="F2791" s="1">
        <v>13456188100</v>
      </c>
      <c r="G2791" s="1">
        <v>241829546400</v>
      </c>
      <c r="H2791" s="1">
        <f t="shared" si="1211"/>
        <v>54.965999999999894</v>
      </c>
      <c r="J2791" s="1">
        <f t="shared" si="1223"/>
        <v>3866.4707000000003</v>
      </c>
      <c r="K2791" s="1">
        <f t="shared" si="1224"/>
        <v>3899.7197333333334</v>
      </c>
      <c r="L2791" s="1">
        <f t="shared" si="1225"/>
        <v>3840.2277636363638</v>
      </c>
      <c r="M2791" s="1">
        <f t="shared" si="1226"/>
        <v>70.153889429331542</v>
      </c>
      <c r="N2791" s="1">
        <f t="shared" si="1227"/>
        <v>87.517156862745026</v>
      </c>
      <c r="O2791" s="1">
        <f t="shared" si="1228"/>
        <v>54.578579969621501</v>
      </c>
      <c r="P2791" s="1">
        <f t="shared" si="1229"/>
        <v>32.627829817004844</v>
      </c>
      <c r="Q2791" s="1">
        <f t="shared" si="1230"/>
        <v>-1539718648.9036891</v>
      </c>
      <c r="R2791" s="1">
        <f t="shared" si="1237"/>
        <v>-137.67200000000003</v>
      </c>
      <c r="S2791" s="1">
        <f t="shared" si="1212"/>
        <v>12.482843137254973</v>
      </c>
      <c r="T2791" s="1">
        <f t="shared" si="1214"/>
        <v>13.135433983707875</v>
      </c>
      <c r="U2791" s="1">
        <f t="shared" si="1231"/>
        <v>2.1868370534517661E-3</v>
      </c>
      <c r="V2791" s="1">
        <f t="shared" si="1232"/>
        <v>-3.8709750730083224E-2</v>
      </c>
      <c r="W2791" s="1">
        <f t="shared" si="1233"/>
        <v>-1.5415272641274731</v>
      </c>
      <c r="X2791" s="1">
        <f t="shared" si="1234"/>
        <v>-2.3809847805131179</v>
      </c>
      <c r="Y2791" s="1">
        <f t="shared" si="1215"/>
        <v>3799.8237692307689</v>
      </c>
      <c r="Z2791" s="1">
        <f t="shared" si="1216"/>
        <v>3799.1596666666665</v>
      </c>
      <c r="AA2791" s="1">
        <f t="shared" si="1217"/>
        <v>0.66410256410244983</v>
      </c>
      <c r="AB2791" s="1">
        <f t="shared" si="1218"/>
        <v>-2.3694700854698567</v>
      </c>
      <c r="AC2791" s="1">
        <f t="shared" si="1213"/>
        <v>3808.6023333333337</v>
      </c>
      <c r="AD2791" s="1">
        <f t="shared" si="1219"/>
        <v>3867.6873666666665</v>
      </c>
      <c r="AE2791" s="1">
        <f t="shared" si="1220"/>
        <v>49.247173333333329</v>
      </c>
      <c r="AF2791" s="1">
        <f t="shared" si="1221"/>
        <v>-79.984331193198557</v>
      </c>
      <c r="AG2791" s="1">
        <f t="shared" si="1235"/>
        <v>3825.6114000000002</v>
      </c>
      <c r="AH2791" s="1">
        <f t="shared" si="1210"/>
        <v>3897.0024285714285</v>
      </c>
      <c r="AI2791" s="1">
        <f t="shared" si="1222"/>
        <v>-71.391028571428251</v>
      </c>
      <c r="AJ2791" s="1">
        <f t="shared" si="1236"/>
        <v>1</v>
      </c>
    </row>
    <row r="2792" spans="1:36" x14ac:dyDescent="0.2">
      <c r="A2792" s="1" t="s">
        <v>375</v>
      </c>
      <c r="B2792" s="1">
        <v>3821.62</v>
      </c>
      <c r="C2792" s="10">
        <v>3861.8339999999998</v>
      </c>
      <c r="D2792" s="1">
        <v>3865.2840000000001</v>
      </c>
      <c r="E2792" s="1">
        <v>3821.62</v>
      </c>
      <c r="F2792" s="1">
        <v>12501511000</v>
      </c>
      <c r="G2792" s="1">
        <v>232696547100</v>
      </c>
      <c r="H2792" s="1">
        <f t="shared" si="1211"/>
        <v>-17.585000000000036</v>
      </c>
      <c r="J2792" s="1">
        <f t="shared" si="1223"/>
        <v>3858.2001000000005</v>
      </c>
      <c r="K2792" s="1">
        <f t="shared" si="1224"/>
        <v>3894.6578666666669</v>
      </c>
      <c r="L2792" s="1">
        <f t="shared" si="1225"/>
        <v>3839.3847272727276</v>
      </c>
      <c r="M2792" s="1">
        <f t="shared" si="1226"/>
        <v>5.7312971015345653</v>
      </c>
      <c r="N2792" s="1">
        <f t="shared" si="1227"/>
        <v>60.573039215686251</v>
      </c>
      <c r="O2792" s="1">
        <f t="shared" si="1228"/>
        <v>47.621818801186528</v>
      </c>
      <c r="P2792" s="1">
        <f t="shared" si="1229"/>
        <v>31.143361112703698</v>
      </c>
      <c r="Q2792" s="1">
        <f t="shared" si="1230"/>
        <v>10525960754.94672</v>
      </c>
      <c r="R2792" s="1">
        <f t="shared" si="1237"/>
        <v>-107.49400000000014</v>
      </c>
      <c r="S2792" s="1">
        <f t="shared" si="1212"/>
        <v>39.426960784313749</v>
      </c>
      <c r="T2792" s="1">
        <f t="shared" si="1214"/>
        <v>15.811597656858311</v>
      </c>
      <c r="U2792" s="1">
        <f t="shared" si="1231"/>
        <v>1.4233133790836142E-2</v>
      </c>
      <c r="V2792" s="1">
        <f t="shared" si="1232"/>
        <v>-2.382060984765192E-2</v>
      </c>
      <c r="W2792" s="1">
        <f t="shared" si="1233"/>
        <v>9.41864057283954E-2</v>
      </c>
      <c r="X2792" s="1">
        <f t="shared" si="1234"/>
        <v>-0.84279204465166901</v>
      </c>
      <c r="Y2792" s="1">
        <f t="shared" si="1215"/>
        <v>3815.3243076923081</v>
      </c>
      <c r="Z2792" s="1">
        <f t="shared" si="1216"/>
        <v>3810.9395555555557</v>
      </c>
      <c r="AA2792" s="1">
        <f t="shared" si="1217"/>
        <v>4.3847521367524678</v>
      </c>
      <c r="AB2792" s="1">
        <f t="shared" si="1218"/>
        <v>1.4082324786324534</v>
      </c>
      <c r="AC2792" s="1">
        <f t="shared" si="1213"/>
        <v>3849.5793333333336</v>
      </c>
      <c r="AD2792" s="1">
        <f t="shared" si="1219"/>
        <v>3857.9740333333334</v>
      </c>
      <c r="AE2792" s="1">
        <f t="shared" si="1220"/>
        <v>39.270113333333391</v>
      </c>
      <c r="AF2792" s="1">
        <f t="shared" si="1221"/>
        <v>-14.251210886921839</v>
      </c>
      <c r="AG2792" s="1">
        <f t="shared" si="1235"/>
        <v>3827.7879999999996</v>
      </c>
      <c r="AH2792" s="1">
        <f t="shared" si="1210"/>
        <v>3887.2129285714286</v>
      </c>
      <c r="AI2792" s="1">
        <f t="shared" si="1222"/>
        <v>-59.424928571429064</v>
      </c>
      <c r="AJ2792" s="1">
        <f t="shared" si="1236"/>
        <v>0</v>
      </c>
    </row>
    <row r="2793" spans="1:36" x14ac:dyDescent="0.2">
      <c r="A2793" s="1" t="s">
        <v>376</v>
      </c>
      <c r="B2793" s="1">
        <v>3860.556</v>
      </c>
      <c r="C2793" s="10">
        <v>3844.2489999999998</v>
      </c>
      <c r="D2793" s="1">
        <v>3860.556</v>
      </c>
      <c r="E2793" s="1">
        <v>3832.4580000000001</v>
      </c>
      <c r="F2793" s="1">
        <v>11616398899.999998</v>
      </c>
      <c r="G2793" s="1">
        <v>211144360100.00003</v>
      </c>
      <c r="H2793" s="1">
        <f t="shared" si="1211"/>
        <v>-36.085999999999785</v>
      </c>
      <c r="J2793" s="1">
        <f t="shared" si="1223"/>
        <v>3845.6922000000004</v>
      </c>
      <c r="K2793" s="1">
        <f t="shared" si="1224"/>
        <v>3884.3486666666663</v>
      </c>
      <c r="L2793" s="1">
        <f t="shared" si="1225"/>
        <v>3836.8481636363636</v>
      </c>
      <c r="M2793" s="1">
        <f t="shared" si="1226"/>
        <v>26.341697823513865</v>
      </c>
      <c r="N2793" s="1">
        <f t="shared" si="1227"/>
        <v>67.01620691102994</v>
      </c>
      <c r="O2793" s="1">
        <f t="shared" si="1228"/>
        <v>41.94320646568697</v>
      </c>
      <c r="P2793" s="1">
        <f t="shared" si="1229"/>
        <v>28.761380307046359</v>
      </c>
      <c r="Q2793" s="1">
        <f t="shared" si="1230"/>
        <v>-1867024607.8869045</v>
      </c>
      <c r="R2793" s="1">
        <f t="shared" si="1237"/>
        <v>-68.939000000000306</v>
      </c>
      <c r="S2793" s="1">
        <f t="shared" si="1212"/>
        <v>32.983793088970053</v>
      </c>
      <c r="T2793" s="1">
        <f t="shared" si="1214"/>
        <v>16.383764196790903</v>
      </c>
      <c r="U2793" s="1">
        <f t="shared" si="1231"/>
        <v>-4.5743655002576673E-3</v>
      </c>
      <c r="V2793" s="1">
        <f t="shared" si="1232"/>
        <v>-2.5425271387791774E-2</v>
      </c>
      <c r="W2793" s="1">
        <f t="shared" si="1233"/>
        <v>-3.7527704375316766E-2</v>
      </c>
      <c r="X2793" s="1">
        <f t="shared" si="1234"/>
        <v>-1.0323395273647724</v>
      </c>
      <c r="Y2793" s="1">
        <f t="shared" si="1215"/>
        <v>3859.1286153846149</v>
      </c>
      <c r="Z2793" s="1">
        <f t="shared" si="1216"/>
        <v>3860.5314074074072</v>
      </c>
      <c r="AA2793" s="1">
        <f t="shared" si="1217"/>
        <v>-1.402792022792255</v>
      </c>
      <c r="AB2793" s="1">
        <f t="shared" si="1218"/>
        <v>3.2272433048435234</v>
      </c>
      <c r="AC2793" s="1">
        <f t="shared" si="1213"/>
        <v>3845.7543333333338</v>
      </c>
      <c r="AD2793" s="1">
        <f t="shared" si="1219"/>
        <v>3846.1983666666661</v>
      </c>
      <c r="AE2793" s="1">
        <f t="shared" si="1220"/>
        <v>23.549179999999797</v>
      </c>
      <c r="AF2793" s="1">
        <f t="shared" si="1221"/>
        <v>-1.2570383436770862</v>
      </c>
      <c r="AG2793" s="1">
        <f t="shared" si="1235"/>
        <v>3829.8494000000001</v>
      </c>
      <c r="AH2793" s="1">
        <f t="shared" si="1210"/>
        <v>3877.6446428571435</v>
      </c>
      <c r="AI2793" s="1">
        <f t="shared" si="1222"/>
        <v>-47.795242857143421</v>
      </c>
      <c r="AJ2793" s="1">
        <f t="shared" si="1236"/>
        <v>0</v>
      </c>
    </row>
    <row r="2794" spans="1:36" x14ac:dyDescent="0.2">
      <c r="A2794" s="1" t="s">
        <v>377</v>
      </c>
      <c r="B2794" s="1">
        <v>3840.4589999999998</v>
      </c>
      <c r="C2794" s="10">
        <v>3808.163</v>
      </c>
      <c r="D2794" s="1">
        <v>3867.8449999999998</v>
      </c>
      <c r="E2794" s="1">
        <v>3802.8449999999998</v>
      </c>
      <c r="F2794" s="1">
        <v>12578125800</v>
      </c>
      <c r="G2794" s="1">
        <v>222091722600.00003</v>
      </c>
      <c r="H2794" s="1">
        <f t="shared" si="1211"/>
        <v>-18.820999999999913</v>
      </c>
      <c r="J2794" s="1">
        <f t="shared" si="1223"/>
        <v>3835.1896999999999</v>
      </c>
      <c r="K2794" s="1">
        <f t="shared" si="1224"/>
        <v>3873.012533333334</v>
      </c>
      <c r="L2794" s="1">
        <f t="shared" si="1225"/>
        <v>3830.0246727272729</v>
      </c>
      <c r="M2794" s="1">
        <f t="shared" si="1226"/>
        <v>69.042826403831228</v>
      </c>
      <c r="N2794" s="1">
        <f t="shared" si="1227"/>
        <v>78.133503297134197</v>
      </c>
      <c r="O2794" s="1">
        <f t="shared" si="1228"/>
        <v>36.167732423582599</v>
      </c>
      <c r="P2794" s="1">
        <f t="shared" si="1229"/>
        <v>21.439135236692763</v>
      </c>
      <c r="Q2794" s="1">
        <f t="shared" si="1230"/>
        <v>-10519957399.864534</v>
      </c>
      <c r="R2794" s="1">
        <f t="shared" si="1237"/>
        <v>-50.93100000000004</v>
      </c>
      <c r="S2794" s="1">
        <f t="shared" si="1212"/>
        <v>21.866496702865803</v>
      </c>
      <c r="T2794" s="1">
        <f t="shared" si="1214"/>
        <v>18.570413867077484</v>
      </c>
      <c r="U2794" s="1">
        <f t="shared" si="1231"/>
        <v>-9.4759599313369164E-3</v>
      </c>
      <c r="V2794" s="1">
        <f t="shared" si="1232"/>
        <v>-4.0602590665220907E-2</v>
      </c>
      <c r="W2794" s="1">
        <f t="shared" si="1233"/>
        <v>-0.70470308157116435</v>
      </c>
      <c r="X2794" s="1">
        <f t="shared" si="1234"/>
        <v>-1.6743951323472939</v>
      </c>
      <c r="Y2794" s="1">
        <f t="shared" si="1215"/>
        <v>3838.6973076923077</v>
      </c>
      <c r="Z2794" s="1">
        <f t="shared" si="1216"/>
        <v>3841.5759629629629</v>
      </c>
      <c r="AA2794" s="1">
        <f t="shared" si="1217"/>
        <v>-2.8786552706551447</v>
      </c>
      <c r="AB2794" s="1">
        <f t="shared" si="1218"/>
        <v>-1.6979646723648329</v>
      </c>
      <c r="AC2794" s="1">
        <f t="shared" si="1213"/>
        <v>3826.2843333333331</v>
      </c>
      <c r="AD2794" s="1">
        <f t="shared" si="1219"/>
        <v>3835.5496333333331</v>
      </c>
      <c r="AE2794" s="1">
        <f t="shared" si="1220"/>
        <v>16.252973333333422</v>
      </c>
      <c r="AF2794" s="1">
        <f t="shared" si="1221"/>
        <v>-38.004533324363926</v>
      </c>
      <c r="AG2794" s="1">
        <f t="shared" si="1235"/>
        <v>3823.9313999999999</v>
      </c>
      <c r="AH2794" s="1">
        <f t="shared" ref="AH2794:AH2857" si="1238">SUM(C2781:C2794)/14</f>
        <v>3866.7873571428572</v>
      </c>
      <c r="AI2794" s="1">
        <f t="shared" si="1222"/>
        <v>-42.855957142857278</v>
      </c>
      <c r="AJ2794" s="1">
        <f t="shared" si="1236"/>
        <v>0</v>
      </c>
    </row>
    <row r="2795" spans="1:36" x14ac:dyDescent="0.2">
      <c r="A2795" s="1" t="s">
        <v>378</v>
      </c>
      <c r="B2795" s="1">
        <v>3815.482</v>
      </c>
      <c r="C2795" s="10">
        <v>3789.3420000000001</v>
      </c>
      <c r="D2795" s="1">
        <v>3823.1120000000001</v>
      </c>
      <c r="E2795" s="1">
        <v>3780.1019999999999</v>
      </c>
      <c r="F2795" s="1">
        <v>9886243200</v>
      </c>
      <c r="G2795" s="1">
        <v>189879792200</v>
      </c>
      <c r="H2795" s="1">
        <f t="shared" si="1211"/>
        <v>30.8449999999998</v>
      </c>
      <c r="J2795" s="1">
        <f t="shared" si="1223"/>
        <v>3828.2144999999996</v>
      </c>
      <c r="K2795" s="1">
        <f t="shared" si="1224"/>
        <v>3861.6243333333332</v>
      </c>
      <c r="L2795" s="1">
        <f t="shared" si="1225"/>
        <v>3821.6887272727267</v>
      </c>
      <c r="M2795" s="1">
        <f t="shared" si="1226"/>
        <v>89.469245409889979</v>
      </c>
      <c r="N2795" s="1">
        <f t="shared" si="1227"/>
        <v>89.469245409889979</v>
      </c>
      <c r="O2795" s="1">
        <f t="shared" si="1228"/>
        <v>56.49470677197106</v>
      </c>
      <c r="P2795" s="1">
        <f t="shared" si="1229"/>
        <v>33.954112706480686</v>
      </c>
      <c r="Q2795" s="1">
        <f t="shared" si="1230"/>
        <v>-5638445610.230092</v>
      </c>
      <c r="R2795" s="1">
        <f t="shared" si="1237"/>
        <v>-61.157999999999902</v>
      </c>
      <c r="S2795" s="1">
        <f t="shared" si="1212"/>
        <v>10.53075459011003</v>
      </c>
      <c r="T2795" s="1">
        <f t="shared" si="1214"/>
        <v>19.623489326088489</v>
      </c>
      <c r="U2795" s="1">
        <f t="shared" si="1231"/>
        <v>-4.9668253749595341E-3</v>
      </c>
      <c r="V2795" s="1">
        <f t="shared" si="1232"/>
        <v>-3.164836445373951E-2</v>
      </c>
      <c r="W2795" s="1">
        <f t="shared" si="1233"/>
        <v>-1.0154211578269581</v>
      </c>
      <c r="X2795" s="1">
        <f t="shared" si="1234"/>
        <v>-1.8718116288370126</v>
      </c>
      <c r="Y2795" s="1">
        <f t="shared" si="1215"/>
        <v>3805.2674615384612</v>
      </c>
      <c r="Z2795" s="1">
        <f t="shared" si="1216"/>
        <v>3806.7688518518517</v>
      </c>
      <c r="AA2795" s="1">
        <f t="shared" si="1217"/>
        <v>-1.5013903133904023</v>
      </c>
      <c r="AB2795" s="1">
        <f t="shared" si="1218"/>
        <v>-2.6032022792021965</v>
      </c>
      <c r="AC2795" s="1">
        <f t="shared" si="1213"/>
        <v>3797.5186666666668</v>
      </c>
      <c r="AD2795" s="1">
        <f t="shared" si="1219"/>
        <v>3827.9025000000011</v>
      </c>
      <c r="AE2795" s="1">
        <f t="shared" si="1220"/>
        <v>16.212033333333331</v>
      </c>
      <c r="AF2795" s="1">
        <f t="shared" si="1221"/>
        <v>-124.94354330768392</v>
      </c>
      <c r="AG2795" s="1">
        <f t="shared" si="1235"/>
        <v>3822.0911999999998</v>
      </c>
      <c r="AH2795" s="1">
        <f t="shared" si="1238"/>
        <v>3854.8782142857149</v>
      </c>
      <c r="AI2795" s="1">
        <f t="shared" si="1222"/>
        <v>-32.787014285715031</v>
      </c>
      <c r="AJ2795" s="1">
        <f t="shared" si="1236"/>
        <v>1</v>
      </c>
    </row>
    <row r="2796" spans="1:36" x14ac:dyDescent="0.2">
      <c r="A2796" s="1" t="s">
        <v>379</v>
      </c>
      <c r="B2796" s="1">
        <v>3791.0830000000001</v>
      </c>
      <c r="C2796" s="10">
        <v>3820.1869999999999</v>
      </c>
      <c r="D2796" s="1">
        <v>3834.3890000000001</v>
      </c>
      <c r="E2796" s="1">
        <v>3777.7750000000001</v>
      </c>
      <c r="F2796" s="1">
        <v>11870093400</v>
      </c>
      <c r="G2796" s="1">
        <v>199119300600</v>
      </c>
      <c r="H2796" s="1">
        <f t="shared" si="1211"/>
        <v>16.516000000000076</v>
      </c>
      <c r="J2796" s="1">
        <f t="shared" si="1223"/>
        <v>3825.1831999999995</v>
      </c>
      <c r="K2796" s="1">
        <f t="shared" si="1224"/>
        <v>3852.5654666666669</v>
      </c>
      <c r="L2796" s="1">
        <f t="shared" si="1225"/>
        <v>3820.2291818181816</v>
      </c>
      <c r="M2796" s="1">
        <f t="shared" si="1226"/>
        <v>52.912179416009828</v>
      </c>
      <c r="N2796" s="1">
        <f t="shared" si="1227"/>
        <v>52.912179416009828</v>
      </c>
      <c r="O2796" s="1">
        <f t="shared" si="1228"/>
        <v>58.533111389494309</v>
      </c>
      <c r="P2796" s="1">
        <f t="shared" si="1229"/>
        <v>45.561198799456001</v>
      </c>
      <c r="Q2796" s="1">
        <f t="shared" si="1230"/>
        <v>5914708990.9562101</v>
      </c>
      <c r="R2796" s="1">
        <f t="shared" si="1237"/>
        <v>-30.764000000000124</v>
      </c>
      <c r="S2796" s="1">
        <f t="shared" si="1212"/>
        <v>47.087820583990172</v>
      </c>
      <c r="T2796" s="1">
        <f t="shared" si="1214"/>
        <v>22.587247930876504</v>
      </c>
      <c r="U2796" s="1">
        <f t="shared" si="1231"/>
        <v>8.0742120739115131E-3</v>
      </c>
      <c r="V2796" s="1">
        <f t="shared" si="1232"/>
        <v>-1.0081900052188454E-2</v>
      </c>
      <c r="W2796" s="1">
        <f t="shared" si="1233"/>
        <v>-0.13061335206114025</v>
      </c>
      <c r="X2796" s="1">
        <f t="shared" si="1234"/>
        <v>-0.84043910341857586</v>
      </c>
      <c r="Y2796" s="1">
        <f t="shared" si="1215"/>
        <v>3794.087384615385</v>
      </c>
      <c r="Z2796" s="1">
        <f t="shared" si="1216"/>
        <v>3791.6268148148147</v>
      </c>
      <c r="AA2796" s="1">
        <f t="shared" si="1217"/>
        <v>2.4605698005702834</v>
      </c>
      <c r="AB2796" s="1">
        <f t="shared" si="1218"/>
        <v>-0.70899829059826502</v>
      </c>
      <c r="AC2796" s="1">
        <f t="shared" si="1213"/>
        <v>3810.7836666666667</v>
      </c>
      <c r="AD2796" s="1">
        <f t="shared" si="1219"/>
        <v>3824.6569000000004</v>
      </c>
      <c r="AE2796" s="1">
        <f t="shared" si="1220"/>
        <v>16.066566666666631</v>
      </c>
      <c r="AF2796" s="1">
        <f t="shared" si="1221"/>
        <v>-57.565641833180422</v>
      </c>
      <c r="AG2796" s="1">
        <f t="shared" si="1235"/>
        <v>3824.7550000000001</v>
      </c>
      <c r="AH2796" s="1">
        <f t="shared" si="1238"/>
        <v>3845.9958571428569</v>
      </c>
      <c r="AI2796" s="1">
        <f t="shared" si="1222"/>
        <v>-21.240857142856839</v>
      </c>
      <c r="AJ2796" s="1">
        <f t="shared" si="1236"/>
        <v>1</v>
      </c>
    </row>
    <row r="2797" spans="1:36" x14ac:dyDescent="0.2">
      <c r="A2797" s="1" t="s">
        <v>380</v>
      </c>
      <c r="B2797" s="1">
        <v>3822.4090000000001</v>
      </c>
      <c r="C2797" s="10">
        <v>3836.703</v>
      </c>
      <c r="D2797" s="1">
        <v>3836.703</v>
      </c>
      <c r="E2797" s="1">
        <v>3811.2190000000001</v>
      </c>
      <c r="F2797" s="1">
        <v>13431986299.999998</v>
      </c>
      <c r="G2797" s="1">
        <v>247296087100</v>
      </c>
      <c r="H2797" s="1">
        <f t="shared" si="1211"/>
        <v>7.7289999999998145</v>
      </c>
      <c r="J2797" s="1">
        <f t="shared" si="1223"/>
        <v>3823.7584000000002</v>
      </c>
      <c r="K2797" s="1">
        <f t="shared" si="1224"/>
        <v>3845.3763333333332</v>
      </c>
      <c r="L2797" s="1">
        <f t="shared" si="1225"/>
        <v>3822.3236909090915</v>
      </c>
      <c r="M2797" s="1">
        <f t="shared" si="1226"/>
        <v>34.575330298656517</v>
      </c>
      <c r="N2797" s="1">
        <f t="shared" si="1227"/>
        <v>34.575330298656517</v>
      </c>
      <c r="O2797" s="1">
        <f t="shared" si="1228"/>
        <v>43.180072424009609</v>
      </c>
      <c r="P2797" s="1">
        <f t="shared" si="1229"/>
        <v>48.792937450766601</v>
      </c>
      <c r="Q2797" s="1">
        <f t="shared" si="1230"/>
        <v>13431986299.999998</v>
      </c>
      <c r="R2797" s="1">
        <f t="shared" si="1237"/>
        <v>2.7609999999999673</v>
      </c>
      <c r="S2797" s="1">
        <f t="shared" si="1212"/>
        <v>65.42466970134349</v>
      </c>
      <c r="T2797" s="1">
        <f t="shared" si="1214"/>
        <v>27.262101609554229</v>
      </c>
      <c r="U2797" s="1">
        <f t="shared" si="1231"/>
        <v>4.3047376875405986E-3</v>
      </c>
      <c r="V2797" s="1">
        <f t="shared" si="1232"/>
        <v>-3.583171016751078E-3</v>
      </c>
      <c r="W2797" s="1">
        <f t="shared" si="1233"/>
        <v>0.3385308025737141</v>
      </c>
      <c r="X2797" s="1">
        <f t="shared" si="1234"/>
        <v>-0.22555226280843019</v>
      </c>
      <c r="Y2797" s="1">
        <f t="shared" si="1215"/>
        <v>3822.7279230769227</v>
      </c>
      <c r="Z2797" s="1">
        <f t="shared" si="1216"/>
        <v>3821.4104074074075</v>
      </c>
      <c r="AA2797" s="1">
        <f t="shared" si="1217"/>
        <v>1.31751566951516</v>
      </c>
      <c r="AB2797" s="1">
        <f t="shared" si="1218"/>
        <v>2.2319589743592587</v>
      </c>
      <c r="AC2797" s="1">
        <f t="shared" si="1213"/>
        <v>3828.2083333333335</v>
      </c>
      <c r="AD2797" s="1">
        <f t="shared" si="1219"/>
        <v>3823.2727333333341</v>
      </c>
      <c r="AE2797" s="1">
        <f t="shared" si="1220"/>
        <v>14.763319999999794</v>
      </c>
      <c r="AF2797" s="1">
        <f t="shared" si="1221"/>
        <v>22.287669711146314</v>
      </c>
      <c r="AG2797" s="1">
        <f t="shared" si="1235"/>
        <v>3819.7287999999999</v>
      </c>
      <c r="AH2797" s="1">
        <f t="shared" si="1238"/>
        <v>3836.5226428571432</v>
      </c>
      <c r="AI2797" s="1">
        <f t="shared" si="1222"/>
        <v>-16.793842857143318</v>
      </c>
      <c r="AJ2797" s="1">
        <f t="shared" si="1236"/>
        <v>1</v>
      </c>
    </row>
    <row r="2798" spans="1:36" x14ac:dyDescent="0.2">
      <c r="A2798" s="1" t="s">
        <v>381</v>
      </c>
      <c r="B2798" s="1">
        <v>3827.3249999999998</v>
      </c>
      <c r="C2798" s="10">
        <v>3844.4319999999998</v>
      </c>
      <c r="D2798" s="1">
        <v>3859.7159999999999</v>
      </c>
      <c r="E2798" s="1">
        <v>3813.8580000000002</v>
      </c>
      <c r="F2798" s="1">
        <v>12675854300</v>
      </c>
      <c r="G2798" s="1">
        <v>240791270500</v>
      </c>
      <c r="H2798" s="1">
        <f t="shared" si="1211"/>
        <v>20.475000000000364</v>
      </c>
      <c r="J2798" s="1">
        <f t="shared" si="1223"/>
        <v>3824.8074000000001</v>
      </c>
      <c r="K2798" s="1">
        <f t="shared" si="1224"/>
        <v>3837.0499333333337</v>
      </c>
      <c r="L2798" s="1">
        <f t="shared" si="1225"/>
        <v>3826.082527272727</v>
      </c>
      <c r="M2798" s="1">
        <f t="shared" si="1226"/>
        <v>25.994226712556994</v>
      </c>
      <c r="N2798" s="1">
        <f t="shared" si="1227"/>
        <v>25.994226712556994</v>
      </c>
      <c r="O2798" s="1">
        <f t="shared" si="1228"/>
        <v>57.916641118401039</v>
      </c>
      <c r="P2798" s="1">
        <f t="shared" si="1229"/>
        <v>52.571321182999384</v>
      </c>
      <c r="Q2798" s="1">
        <f t="shared" si="1230"/>
        <v>4226390427.9950056</v>
      </c>
      <c r="R2798" s="1">
        <f t="shared" si="1237"/>
        <v>6.6789999999996326</v>
      </c>
      <c r="S2798" s="1">
        <f t="shared" si="1212"/>
        <v>74.005773287443006</v>
      </c>
      <c r="T2798" s="1">
        <f t="shared" si="1214"/>
        <v>33.692898791026245</v>
      </c>
      <c r="U2798" s="1">
        <f t="shared" si="1231"/>
        <v>2.0104400337942808E-3</v>
      </c>
      <c r="V2798" s="1">
        <f t="shared" si="1232"/>
        <v>-1.6928286025971852E-3</v>
      </c>
      <c r="W2798" s="1">
        <f t="shared" si="1233"/>
        <v>0.51308727336178139</v>
      </c>
      <c r="X2798" s="1">
        <f t="shared" si="1234"/>
        <v>0.19238912171917277</v>
      </c>
      <c r="Y2798" s="1">
        <f t="shared" si="1215"/>
        <v>3837.8920769230767</v>
      </c>
      <c r="Z2798" s="1">
        <f t="shared" si="1216"/>
        <v>3837.2755185185183</v>
      </c>
      <c r="AA2798" s="1">
        <f t="shared" si="1217"/>
        <v>0.61655840455841826</v>
      </c>
      <c r="AB2798" s="1">
        <f t="shared" si="1218"/>
        <v>1.1773242165238116</v>
      </c>
      <c r="AC2798" s="1">
        <f t="shared" si="1213"/>
        <v>3839.335333333333</v>
      </c>
      <c r="AD2798" s="1">
        <f t="shared" si="1219"/>
        <v>3823.2113333333336</v>
      </c>
      <c r="AE2798" s="1">
        <f t="shared" si="1220"/>
        <v>14.714199999999845</v>
      </c>
      <c r="AF2798" s="1">
        <f t="shared" si="1221"/>
        <v>73.05414724098496</v>
      </c>
      <c r="AG2798" s="1">
        <f t="shared" si="1235"/>
        <v>3819.7653999999993</v>
      </c>
      <c r="AH2798" s="1">
        <f t="shared" si="1238"/>
        <v>3831.6114999999995</v>
      </c>
      <c r="AI2798" s="1">
        <f t="shared" si="1222"/>
        <v>-11.846100000000206</v>
      </c>
      <c r="AJ2798" s="1">
        <f t="shared" si="1236"/>
        <v>1</v>
      </c>
    </row>
    <row r="2799" spans="1:36" x14ac:dyDescent="0.2">
      <c r="A2799" s="1" t="s">
        <v>382</v>
      </c>
      <c r="B2799" s="1">
        <v>3838.1289999999999</v>
      </c>
      <c r="C2799" s="10">
        <v>3864.9070000000002</v>
      </c>
      <c r="D2799" s="1">
        <v>3867.3029999999999</v>
      </c>
      <c r="E2799" s="1">
        <v>3833.46</v>
      </c>
      <c r="F2799" s="1">
        <v>11092494600</v>
      </c>
      <c r="G2799" s="1">
        <v>225435215300</v>
      </c>
      <c r="H2799" s="1">
        <f t="shared" si="1211"/>
        <v>-0.88200000000006185</v>
      </c>
      <c r="J2799" s="1">
        <f t="shared" si="1223"/>
        <v>3827.5228000000002</v>
      </c>
      <c r="K2799" s="1">
        <f t="shared" si="1224"/>
        <v>3833.8311999999996</v>
      </c>
      <c r="L2799" s="1">
        <f t="shared" si="1225"/>
        <v>3833.373363636364</v>
      </c>
      <c r="M2799" s="1">
        <f t="shared" si="1226"/>
        <v>3.2619074053510118</v>
      </c>
      <c r="N2799" s="1">
        <f t="shared" si="1227"/>
        <v>3.2619074053510118</v>
      </c>
      <c r="O2799" s="1">
        <f t="shared" si="1228"/>
        <v>79.318344039971478</v>
      </c>
      <c r="P2799" s="1">
        <f t="shared" si="1229"/>
        <v>55.892827060422903</v>
      </c>
      <c r="Q2799" s="1">
        <f t="shared" si="1230"/>
        <v>9521852691.091383</v>
      </c>
      <c r="R2799" s="1">
        <f t="shared" si="1237"/>
        <v>66.364000000000033</v>
      </c>
      <c r="S2799" s="1">
        <f t="shared" si="1212"/>
        <v>96.73809259464899</v>
      </c>
      <c r="T2799" s="1">
        <f t="shared" si="1214"/>
        <v>40.894916525525417</v>
      </c>
      <c r="U2799" s="1">
        <f t="shared" si="1231"/>
        <v>5.2976695170156391E-3</v>
      </c>
      <c r="V2799" s="1">
        <f t="shared" si="1232"/>
        <v>8.0765436722830299E-3</v>
      </c>
      <c r="W2799" s="1">
        <f t="shared" si="1233"/>
        <v>0.97672050444741854</v>
      </c>
      <c r="X2799" s="1">
        <f t="shared" si="1234"/>
        <v>0.81056776834620492</v>
      </c>
      <c r="Y2799" s="1">
        <f t="shared" si="1215"/>
        <v>3847.5820000000003</v>
      </c>
      <c r="Z2799" s="1">
        <f t="shared" si="1216"/>
        <v>3845.9486666666662</v>
      </c>
      <c r="AA2799" s="1">
        <f t="shared" si="1217"/>
        <v>1.6333333333341216</v>
      </c>
      <c r="AB2799" s="1">
        <f t="shared" si="1218"/>
        <v>0.81991339031355892</v>
      </c>
      <c r="AC2799" s="1">
        <f t="shared" si="1213"/>
        <v>3855.2233333333334</v>
      </c>
      <c r="AD2799" s="1">
        <f t="shared" si="1219"/>
        <v>3826.3659333333335</v>
      </c>
      <c r="AE2799" s="1">
        <f t="shared" si="1220"/>
        <v>17.25419999999999</v>
      </c>
      <c r="AF2799" s="1">
        <f t="shared" si="1221"/>
        <v>111.49903598350889</v>
      </c>
      <c r="AG2799" s="1">
        <f t="shared" si="1235"/>
        <v>3831.1142</v>
      </c>
      <c r="AH2799" s="1">
        <f t="shared" si="1238"/>
        <v>3832.0267142857142</v>
      </c>
      <c r="AI2799" s="1">
        <f t="shared" si="1222"/>
        <v>-0.91251428571422366</v>
      </c>
      <c r="AJ2799" s="1">
        <f t="shared" si="1236"/>
        <v>0</v>
      </c>
    </row>
    <row r="2800" spans="1:36" x14ac:dyDescent="0.2">
      <c r="A2800" s="1" t="s">
        <v>383</v>
      </c>
      <c r="B2800" s="1">
        <v>3872.7159999999999</v>
      </c>
      <c r="C2800" s="10">
        <v>3864.0250000000001</v>
      </c>
      <c r="D2800" s="1">
        <v>3891.6660000000002</v>
      </c>
      <c r="E2800" s="1">
        <v>3862.0610000000001</v>
      </c>
      <c r="F2800" s="1">
        <v>12495575900</v>
      </c>
      <c r="G2800" s="1">
        <v>243932581200</v>
      </c>
      <c r="H2800" s="1">
        <f t="shared" si="1211"/>
        <v>61.473999999999705</v>
      </c>
      <c r="J2800" s="1">
        <f t="shared" si="1223"/>
        <v>3834.0709999999999</v>
      </c>
      <c r="K2800" s="1">
        <f t="shared" si="1224"/>
        <v>3834.1599333333334</v>
      </c>
      <c r="L2800" s="1">
        <f t="shared" si="1225"/>
        <v>3840.0101272727275</v>
      </c>
      <c r="M2800" s="1">
        <f t="shared" si="1226"/>
        <v>24.269696464163154</v>
      </c>
      <c r="N2800" s="1">
        <f t="shared" si="1227"/>
        <v>24.269696464163154</v>
      </c>
      <c r="O2800" s="1">
        <f t="shared" si="1228"/>
        <v>99.360503476627883</v>
      </c>
      <c r="P2800" s="1">
        <f t="shared" si="1229"/>
        <v>64.02078526368264</v>
      </c>
      <c r="Q2800" s="1">
        <f t="shared" si="1230"/>
        <v>-10837659259.729826</v>
      </c>
      <c r="R2800" s="1">
        <f t="shared" si="1237"/>
        <v>57.157000000000153</v>
      </c>
      <c r="S2800" s="1">
        <f t="shared" si="1212"/>
        <v>75.730303535836839</v>
      </c>
      <c r="T2800" s="1">
        <f t="shared" si="1214"/>
        <v>47.62775080067771</v>
      </c>
      <c r="U2800" s="1">
        <f t="shared" si="1231"/>
        <v>-2.2825939273168829E-4</v>
      </c>
      <c r="V2800" s="1">
        <f t="shared" si="1232"/>
        <v>6.8456724546889633E-3</v>
      </c>
      <c r="W2800" s="1">
        <f t="shared" si="1233"/>
        <v>0.7812583543705941</v>
      </c>
      <c r="X2800" s="1">
        <f t="shared" si="1234"/>
        <v>0.77892073324919209</v>
      </c>
      <c r="Y2800" s="1">
        <f t="shared" si="1215"/>
        <v>3864.7713076923078</v>
      </c>
      <c r="Z2800" s="1">
        <f t="shared" si="1216"/>
        <v>3864.8416666666667</v>
      </c>
      <c r="AA2800" s="1">
        <f t="shared" si="1217"/>
        <v>-7.0358974358896376E-2</v>
      </c>
      <c r="AB2800" s="1">
        <f t="shared" si="1218"/>
        <v>1.292594871795518</v>
      </c>
      <c r="AC2800" s="1">
        <f t="shared" si="1213"/>
        <v>3872.5840000000003</v>
      </c>
      <c r="AD2800" s="1">
        <f t="shared" si="1219"/>
        <v>3833.3873666666668</v>
      </c>
      <c r="AE2800" s="1">
        <f t="shared" si="1220"/>
        <v>19.107900000000019</v>
      </c>
      <c r="AF2800" s="1">
        <f t="shared" si="1221"/>
        <v>136.75541995137587</v>
      </c>
      <c r="AG2800" s="1">
        <f t="shared" si="1235"/>
        <v>3846.0508</v>
      </c>
      <c r="AH2800" s="1">
        <f t="shared" si="1238"/>
        <v>3832.9927857142857</v>
      </c>
      <c r="AI2800" s="1">
        <f t="shared" si="1222"/>
        <v>13.058014285714307</v>
      </c>
      <c r="AJ2800" s="1">
        <f t="shared" si="1236"/>
        <v>1</v>
      </c>
    </row>
    <row r="2801" spans="1:36" x14ac:dyDescent="0.2">
      <c r="A2801" s="1" t="s">
        <v>384</v>
      </c>
      <c r="B2801" s="1">
        <v>3871.7750000000001</v>
      </c>
      <c r="C2801" s="10">
        <v>3925.4989999999998</v>
      </c>
      <c r="D2801" s="1">
        <v>3925.4989999999998</v>
      </c>
      <c r="E2801" s="1">
        <v>3871.7750000000001</v>
      </c>
      <c r="F2801" s="1">
        <v>12836993799.999998</v>
      </c>
      <c r="G2801" s="1">
        <v>282635910900</v>
      </c>
      <c r="H2801" s="1">
        <f t="shared" si="1211"/>
        <v>37.852000000000317</v>
      </c>
      <c r="J2801" s="1">
        <f t="shared" si="1223"/>
        <v>3845.9340999999999</v>
      </c>
      <c r="K2801" s="1">
        <f t="shared" si="1224"/>
        <v>3839.1598666666669</v>
      </c>
      <c r="L2801" s="1">
        <f t="shared" si="1225"/>
        <v>3856.6333999999993</v>
      </c>
      <c r="M2801" s="1">
        <f t="shared" si="1226"/>
        <v>0</v>
      </c>
      <c r="N2801" s="1">
        <f t="shared" si="1227"/>
        <v>0</v>
      </c>
      <c r="O2801" s="1">
        <f t="shared" si="1228"/>
        <v>99.391421947449729</v>
      </c>
      <c r="P2801" s="1">
        <f t="shared" si="1229"/>
        <v>76.449177675923465</v>
      </c>
      <c r="Q2801" s="1">
        <f t="shared" si="1230"/>
        <v>12836993800</v>
      </c>
      <c r="R2801" s="1">
        <f t="shared" si="1237"/>
        <v>63.664999999999964</v>
      </c>
      <c r="S2801" s="1">
        <f t="shared" si="1212"/>
        <v>100</v>
      </c>
      <c r="T2801" s="1">
        <f t="shared" si="1214"/>
        <v>56.379466486952211</v>
      </c>
      <c r="U2801" s="1">
        <f t="shared" si="1231"/>
        <v>1.5660174668239556E-2</v>
      </c>
      <c r="V2801" s="1">
        <f t="shared" si="1232"/>
        <v>3.3422288493245876E-2</v>
      </c>
      <c r="W2801" s="1">
        <f t="shared" si="1233"/>
        <v>2.0688055991390972</v>
      </c>
      <c r="X2801" s="1">
        <f t="shared" si="1234"/>
        <v>2.2489069570394449</v>
      </c>
      <c r="Y2801" s="1">
        <f t="shared" si="1215"/>
        <v>3873.4825384615388</v>
      </c>
      <c r="Z2801" s="1">
        <f t="shared" si="1216"/>
        <v>3868.5786296296296</v>
      </c>
      <c r="AA2801" s="1">
        <f t="shared" si="1217"/>
        <v>4.9039088319091206</v>
      </c>
      <c r="AB2801" s="1">
        <f t="shared" si="1218"/>
        <v>0.92449458689470698</v>
      </c>
      <c r="AC2801" s="1">
        <f t="shared" si="1213"/>
        <v>3907.5909999999999</v>
      </c>
      <c r="AD2801" s="1">
        <f t="shared" si="1219"/>
        <v>3843.2862333333337</v>
      </c>
      <c r="AE2801" s="1">
        <f t="shared" si="1220"/>
        <v>22.860166666666782</v>
      </c>
      <c r="AF2801" s="1">
        <f t="shared" si="1221"/>
        <v>187.53076068755948</v>
      </c>
      <c r="AG2801" s="1">
        <f t="shared" si="1235"/>
        <v>3867.1131999999998</v>
      </c>
      <c r="AH2801" s="1">
        <f t="shared" si="1238"/>
        <v>3838.3176428571428</v>
      </c>
      <c r="AI2801" s="1">
        <f t="shared" si="1222"/>
        <v>28.795557142856978</v>
      </c>
      <c r="AJ2801" s="1">
        <f t="shared" si="1236"/>
        <v>1</v>
      </c>
    </row>
    <row r="2802" spans="1:36" x14ac:dyDescent="0.2">
      <c r="A2802" s="1" t="s">
        <v>385</v>
      </c>
      <c r="B2802" s="1">
        <v>3932.2109999999998</v>
      </c>
      <c r="C2802" s="10">
        <v>3963.3510000000001</v>
      </c>
      <c r="D2802" s="1">
        <v>3968.0129999999999</v>
      </c>
      <c r="E2802" s="1">
        <v>3928.5419999999999</v>
      </c>
      <c r="F2802" s="1">
        <v>13976007600</v>
      </c>
      <c r="G2802" s="1">
        <v>280374762800</v>
      </c>
      <c r="H2802" s="1">
        <f t="shared" si="1211"/>
        <v>-32.443000000000211</v>
      </c>
      <c r="J2802" s="1">
        <f t="shared" si="1223"/>
        <v>3856.0857999999998</v>
      </c>
      <c r="K2802" s="1">
        <f t="shared" si="1224"/>
        <v>3846.6532000000002</v>
      </c>
      <c r="L2802" s="1">
        <f t="shared" si="1225"/>
        <v>3877.9819272727277</v>
      </c>
      <c r="M2802" s="1">
        <f t="shared" si="1226"/>
        <v>2.9733280610226229</v>
      </c>
      <c r="N2802" s="1">
        <f t="shared" si="1227"/>
        <v>2.4506144934239278</v>
      </c>
      <c r="O2802" s="1">
        <f t="shared" si="1228"/>
        <v>79.282583693388347</v>
      </c>
      <c r="P2802" s="1">
        <f t="shared" si="1229"/>
        <v>68.476259704356011</v>
      </c>
      <c r="Q2802" s="1">
        <f t="shared" si="1230"/>
        <v>10674538296.906727</v>
      </c>
      <c r="R2802" s="1">
        <f t="shared" si="1237"/>
        <v>119.10200000000032</v>
      </c>
      <c r="S2802" s="1">
        <f t="shared" si="1212"/>
        <v>97.549385506576073</v>
      </c>
      <c r="T2802" s="1">
        <f t="shared" si="1214"/>
        <v>62.191708959178449</v>
      </c>
      <c r="U2802" s="1">
        <f t="shared" si="1231"/>
        <v>9.5505041062475451E-3</v>
      </c>
      <c r="V2802" s="1">
        <f t="shared" si="1232"/>
        <v>4.1105444160396465E-2</v>
      </c>
      <c r="W2802" s="1">
        <f t="shared" si="1233"/>
        <v>2.7817119629444003</v>
      </c>
      <c r="X2802" s="1">
        <f t="shared" si="1234"/>
        <v>3.0337489223099161</v>
      </c>
      <c r="Y2802" s="1">
        <f t="shared" si="1215"/>
        <v>3931.3223846153846</v>
      </c>
      <c r="Z2802" s="1">
        <f t="shared" si="1216"/>
        <v>3928.3028518518513</v>
      </c>
      <c r="AA2802" s="1">
        <f t="shared" si="1217"/>
        <v>3.0195327635333342</v>
      </c>
      <c r="AB2802" s="1">
        <f t="shared" si="1218"/>
        <v>4.527033618233963</v>
      </c>
      <c r="AC2802" s="1">
        <f t="shared" si="1213"/>
        <v>3953.3019999999997</v>
      </c>
      <c r="AD2802" s="1">
        <f t="shared" si="1219"/>
        <v>3853.6584999999991</v>
      </c>
      <c r="AE2802" s="1">
        <f t="shared" si="1220"/>
        <v>34.813266666666458</v>
      </c>
      <c r="AF2802" s="1">
        <f t="shared" si="1221"/>
        <v>190.81518731365091</v>
      </c>
      <c r="AG2802" s="1">
        <f t="shared" si="1235"/>
        <v>3892.4427999999998</v>
      </c>
      <c r="AH2802" s="1">
        <f t="shared" si="1238"/>
        <v>3847.5611428571433</v>
      </c>
      <c r="AI2802" s="1">
        <f t="shared" si="1222"/>
        <v>44.881657142856511</v>
      </c>
      <c r="AJ2802" s="1">
        <f t="shared" si="1236"/>
        <v>0</v>
      </c>
    </row>
    <row r="2803" spans="1:36" x14ac:dyDescent="0.2">
      <c r="A2803" s="1" t="s">
        <v>386</v>
      </c>
      <c r="B2803" s="1">
        <v>3957.0329999999999</v>
      </c>
      <c r="C2803" s="10">
        <v>3930.9079999999999</v>
      </c>
      <c r="D2803" s="1">
        <v>3957.0329999999999</v>
      </c>
      <c r="E2803" s="1">
        <v>3922.4740000000002</v>
      </c>
      <c r="F2803" s="1">
        <v>13490584800</v>
      </c>
      <c r="G2803" s="1">
        <v>268213068600</v>
      </c>
      <c r="H2803" s="1">
        <f t="shared" si="1211"/>
        <v>-6.6700000000000728</v>
      </c>
      <c r="J2803" s="1">
        <f t="shared" si="1223"/>
        <v>3864.7516999999998</v>
      </c>
      <c r="K2803" s="1">
        <f t="shared" si="1224"/>
        <v>3853.1176000000005</v>
      </c>
      <c r="L2803" s="1">
        <f t="shared" si="1225"/>
        <v>3891.5859636363639</v>
      </c>
      <c r="M2803" s="1">
        <f t="shared" si="1226"/>
        <v>24.069929616295337</v>
      </c>
      <c r="N2803" s="1">
        <f t="shared" si="1227"/>
        <v>19.504515396503354</v>
      </c>
      <c r="O2803" s="1">
        <f t="shared" si="1228"/>
        <v>74.971213296953508</v>
      </c>
      <c r="P2803" s="1">
        <f t="shared" si="1229"/>
        <v>60.857476911941752</v>
      </c>
      <c r="Q2803" s="1">
        <f t="shared" si="1230"/>
        <v>-6905927130.3222103</v>
      </c>
      <c r="R2803" s="1">
        <f t="shared" si="1237"/>
        <v>122.74499999999989</v>
      </c>
      <c r="S2803" s="1">
        <f t="shared" si="1212"/>
        <v>80.495484603496649</v>
      </c>
      <c r="T2803" s="1">
        <f t="shared" si="1214"/>
        <v>66.942878110631099</v>
      </c>
      <c r="U2803" s="1">
        <f t="shared" si="1231"/>
        <v>-8.2533094134994277E-3</v>
      </c>
      <c r="V2803" s="1">
        <f t="shared" si="1232"/>
        <v>1.7886320333810327E-2</v>
      </c>
      <c r="W2803" s="1">
        <f t="shared" si="1233"/>
        <v>1.7117865553950105</v>
      </c>
      <c r="X2803" s="1">
        <f t="shared" si="1234"/>
        <v>2.0188950370992931</v>
      </c>
      <c r="Y2803" s="1">
        <f t="shared" si="1215"/>
        <v>3958.3597692307699</v>
      </c>
      <c r="Z2803" s="1">
        <f t="shared" si="1216"/>
        <v>3960.947814814815</v>
      </c>
      <c r="AA2803" s="1">
        <f t="shared" si="1217"/>
        <v>-2.5880455840451759</v>
      </c>
      <c r="AB2803" s="1">
        <f t="shared" si="1218"/>
        <v>1.8980170940176322</v>
      </c>
      <c r="AC2803" s="1">
        <f t="shared" si="1213"/>
        <v>3936.8050000000003</v>
      </c>
      <c r="AD2803" s="1">
        <f t="shared" si="1219"/>
        <v>3862.763566666667</v>
      </c>
      <c r="AE2803" s="1">
        <f t="shared" si="1220"/>
        <v>43.84554666666677</v>
      </c>
      <c r="AF2803" s="1">
        <f t="shared" si="1221"/>
        <v>112.57917692489809</v>
      </c>
      <c r="AG2803" s="1">
        <f t="shared" si="1235"/>
        <v>3909.7380000000003</v>
      </c>
      <c r="AH2803" s="1">
        <f t="shared" si="1238"/>
        <v>3854.2150714285722</v>
      </c>
      <c r="AI2803" s="1">
        <f t="shared" si="1222"/>
        <v>55.52292857142811</v>
      </c>
      <c r="AJ2803" s="1">
        <f t="shared" si="1236"/>
        <v>0</v>
      </c>
    </row>
    <row r="2804" spans="1:36" x14ac:dyDescent="0.2">
      <c r="A2804" s="1" t="s">
        <v>387</v>
      </c>
      <c r="B2804" s="1">
        <v>3926.0940000000001</v>
      </c>
      <c r="C2804" s="10">
        <v>3924.2379999999998</v>
      </c>
      <c r="D2804" s="1">
        <v>3937.4949999999999</v>
      </c>
      <c r="E2804" s="1">
        <v>3918.473</v>
      </c>
      <c r="F2804" s="1">
        <v>12252031800</v>
      </c>
      <c r="G2804" s="1">
        <v>266274081300</v>
      </c>
      <c r="H2804" s="1">
        <f t="shared" si="1211"/>
        <v>-60.205999999999676</v>
      </c>
      <c r="J2804" s="1">
        <f t="shared" si="1223"/>
        <v>3876.3591999999999</v>
      </c>
      <c r="K2804" s="1">
        <f t="shared" si="1224"/>
        <v>3858.8832666666672</v>
      </c>
      <c r="L2804" s="1">
        <f t="shared" si="1225"/>
        <v>3902.4016545454547</v>
      </c>
      <c r="M2804" s="1">
        <f t="shared" si="1226"/>
        <v>32.533648450796434</v>
      </c>
      <c r="N2804" s="1">
        <f t="shared" si="1227"/>
        <v>23.010649817596974</v>
      </c>
      <c r="O2804" s="1">
        <f t="shared" si="1228"/>
        <v>49.780731429831555</v>
      </c>
      <c r="P2804" s="1">
        <f t="shared" si="1229"/>
        <v>52.99743332555559</v>
      </c>
      <c r="Q2804" s="1">
        <f t="shared" si="1230"/>
        <v>-4825582075.7860699</v>
      </c>
      <c r="R2804" s="1">
        <f t="shared" si="1237"/>
        <v>134.89599999999973</v>
      </c>
      <c r="S2804" s="1">
        <f t="shared" si="1212"/>
        <v>76.98935018240303</v>
      </c>
      <c r="T2804" s="1">
        <f t="shared" si="1214"/>
        <v>72.455163458584821</v>
      </c>
      <c r="U2804" s="1">
        <f t="shared" si="1231"/>
        <v>-1.6996930359473796E-3</v>
      </c>
      <c r="V2804" s="1">
        <f t="shared" si="1232"/>
        <v>2.0807445095257886E-2</v>
      </c>
      <c r="W2804" s="1">
        <f t="shared" si="1233"/>
        <v>1.2351486931345257</v>
      </c>
      <c r="X2804" s="1">
        <f t="shared" si="1234"/>
        <v>1.6936177856913142</v>
      </c>
      <c r="Y2804" s="1">
        <f t="shared" si="1215"/>
        <v>3929.8818461538458</v>
      </c>
      <c r="Z2804" s="1">
        <f t="shared" si="1216"/>
        <v>3930.4139259259259</v>
      </c>
      <c r="AA2804" s="1">
        <f t="shared" si="1217"/>
        <v>-0.5320797720801238</v>
      </c>
      <c r="AB2804" s="1">
        <f t="shared" si="1218"/>
        <v>-2.1768524216521654</v>
      </c>
      <c r="AC2804" s="1">
        <f t="shared" si="1213"/>
        <v>3926.7353333333335</v>
      </c>
      <c r="AD2804" s="1">
        <f t="shared" si="1219"/>
        <v>3872.8086666666663</v>
      </c>
      <c r="AE2804" s="1">
        <f t="shared" si="1220"/>
        <v>46.63973333333324</v>
      </c>
      <c r="AF2804" s="1">
        <f t="shared" si="1221"/>
        <v>77.082582900227138</v>
      </c>
      <c r="AG2804" s="1">
        <f t="shared" si="1235"/>
        <v>3921.6042000000002</v>
      </c>
      <c r="AH2804" s="1">
        <f t="shared" si="1238"/>
        <v>3863.193285714286</v>
      </c>
      <c r="AI2804" s="1">
        <f t="shared" si="1222"/>
        <v>58.410914285714171</v>
      </c>
      <c r="AJ2804" s="1">
        <f t="shared" si="1236"/>
        <v>0</v>
      </c>
    </row>
    <row r="2805" spans="1:36" x14ac:dyDescent="0.2">
      <c r="A2805" s="1" t="s">
        <v>388</v>
      </c>
      <c r="B2805" s="1">
        <v>3909.1039999999998</v>
      </c>
      <c r="C2805" s="10">
        <v>3864.0320000000002</v>
      </c>
      <c r="D2805" s="1">
        <v>3920.1280000000002</v>
      </c>
      <c r="E2805" s="1">
        <v>3864.0320000000002</v>
      </c>
      <c r="F2805" s="1">
        <v>11834657500</v>
      </c>
      <c r="G2805" s="1">
        <v>243630705600</v>
      </c>
      <c r="H2805" s="1">
        <f t="shared" si="1211"/>
        <v>-54.33600000000024</v>
      </c>
      <c r="J2805" s="1">
        <f t="shared" si="1223"/>
        <v>3883.8281999999999</v>
      </c>
      <c r="K2805" s="1">
        <f t="shared" si="1224"/>
        <v>3863.2492000000002</v>
      </c>
      <c r="L2805" s="1">
        <f t="shared" si="1225"/>
        <v>3900.1603454545452</v>
      </c>
      <c r="M2805" s="1">
        <f t="shared" si="1226"/>
        <v>98.139723648444573</v>
      </c>
      <c r="N2805" s="1">
        <f t="shared" si="1227"/>
        <v>54.658375298310467</v>
      </c>
      <c r="O2805" s="1">
        <f t="shared" si="1228"/>
        <v>39.262237084998453</v>
      </c>
      <c r="P2805" s="1">
        <f t="shared" si="1229"/>
        <v>50.220101134533039</v>
      </c>
      <c r="Q2805" s="1">
        <f t="shared" si="1230"/>
        <v>-11834657500</v>
      </c>
      <c r="R2805" s="1">
        <f t="shared" si="1237"/>
        <v>43.845000000000255</v>
      </c>
      <c r="S2805" s="1">
        <f t="shared" si="1212"/>
        <v>45.34162470168954</v>
      </c>
      <c r="T2805" s="1">
        <f t="shared" si="1214"/>
        <v>75.93625046974276</v>
      </c>
      <c r="U2805" s="1">
        <f t="shared" si="1231"/>
        <v>-1.5581133903652887E-2</v>
      </c>
      <c r="V2805" s="1">
        <f t="shared" si="1232"/>
        <v>1.4670853112117349E-2</v>
      </c>
      <c r="W2805" s="1">
        <f t="shared" si="1233"/>
        <v>-0.50970843663990528</v>
      </c>
      <c r="X2805" s="1">
        <f t="shared" si="1234"/>
        <v>2.0262736351565204E-2</v>
      </c>
      <c r="Y2805" s="1">
        <f t="shared" si="1215"/>
        <v>3914.9755384615382</v>
      </c>
      <c r="Z2805" s="1">
        <f t="shared" si="1216"/>
        <v>3919.778296296296</v>
      </c>
      <c r="AA2805" s="1">
        <f t="shared" si="1217"/>
        <v>-4.8027578347578128</v>
      </c>
      <c r="AB2805" s="1">
        <f t="shared" si="1218"/>
        <v>-1.3862153846156615</v>
      </c>
      <c r="AC2805" s="1">
        <f t="shared" si="1213"/>
        <v>3882.7306666666664</v>
      </c>
      <c r="AD2805" s="1">
        <f t="shared" si="1219"/>
        <v>3881.3298666666669</v>
      </c>
      <c r="AE2805" s="1">
        <f t="shared" si="1220"/>
        <v>40.102933333333297</v>
      </c>
      <c r="AF2805" s="1">
        <f t="shared" si="1221"/>
        <v>2.3286742116943011</v>
      </c>
      <c r="AG2805" s="1">
        <f t="shared" si="1235"/>
        <v>3921.6055999999999</v>
      </c>
      <c r="AH2805" s="1">
        <f t="shared" si="1238"/>
        <v>3867.2764285714288</v>
      </c>
      <c r="AI2805" s="1">
        <f t="shared" si="1222"/>
        <v>54.329171428571044</v>
      </c>
      <c r="AJ2805" s="1">
        <f t="shared" si="1236"/>
        <v>0</v>
      </c>
    </row>
    <row r="2806" spans="1:36" x14ac:dyDescent="0.2">
      <c r="A2806" s="1" t="s">
        <v>389</v>
      </c>
      <c r="B2806" s="1">
        <v>3833.444</v>
      </c>
      <c r="C2806" s="10">
        <v>3809.6959999999999</v>
      </c>
      <c r="D2806" s="1">
        <v>3841.2860000000001</v>
      </c>
      <c r="E2806" s="1">
        <v>3801.0540000000001</v>
      </c>
      <c r="F2806" s="1">
        <v>13399041900</v>
      </c>
      <c r="G2806" s="1">
        <v>247713845799.99997</v>
      </c>
      <c r="H2806" s="1">
        <f t="shared" si="1211"/>
        <v>35.73700000000008</v>
      </c>
      <c r="J2806" s="1">
        <f t="shared" si="1223"/>
        <v>3882.7790999999997</v>
      </c>
      <c r="K2806" s="1">
        <f t="shared" si="1224"/>
        <v>3863.4377333333337</v>
      </c>
      <c r="L2806" s="1">
        <f t="shared" si="1225"/>
        <v>3886.681763636363</v>
      </c>
      <c r="M2806" s="1">
        <f t="shared" si="1226"/>
        <v>94.823878916380764</v>
      </c>
      <c r="N2806" s="1">
        <f t="shared" si="1227"/>
        <v>94.823878916380764</v>
      </c>
      <c r="O2806" s="1">
        <f t="shared" si="1228"/>
        <v>32.383253243210028</v>
      </c>
      <c r="P2806" s="1">
        <f t="shared" si="1229"/>
        <v>57.680226746813055</v>
      </c>
      <c r="Q2806" s="1">
        <f t="shared" si="1230"/>
        <v>-7642702662.5871077</v>
      </c>
      <c r="R2806" s="1">
        <f t="shared" si="1237"/>
        <v>-27.007000000000062</v>
      </c>
      <c r="S2806" s="1">
        <f t="shared" si="1212"/>
        <v>5.1761210836192326</v>
      </c>
      <c r="T2806" s="1">
        <f t="shared" si="1214"/>
        <v>71.745080519705681</v>
      </c>
      <c r="U2806" s="1">
        <f t="shared" si="1231"/>
        <v>-1.4262555332499035E-2</v>
      </c>
      <c r="V2806" s="1">
        <f t="shared" si="1232"/>
        <v>5.3713810999376178E-3</v>
      </c>
      <c r="W2806" s="1">
        <f t="shared" si="1233"/>
        <v>-1.8822368751289467</v>
      </c>
      <c r="X2806" s="1">
        <f t="shared" si="1234"/>
        <v>-1.3910340231358131</v>
      </c>
      <c r="Y2806" s="1">
        <f t="shared" si="1215"/>
        <v>3855.6726153846153</v>
      </c>
      <c r="Z2806" s="1">
        <f t="shared" si="1216"/>
        <v>3860.007111111111</v>
      </c>
      <c r="AA2806" s="1">
        <f t="shared" si="1217"/>
        <v>-4.3344957264957884</v>
      </c>
      <c r="AB2806" s="1">
        <f t="shared" si="1218"/>
        <v>-4.7091054131054078</v>
      </c>
      <c r="AC2806" s="1">
        <f t="shared" si="1213"/>
        <v>3817.3453333333332</v>
      </c>
      <c r="AD2806" s="1">
        <f t="shared" si="1219"/>
        <v>3881.9860333333331</v>
      </c>
      <c r="AE2806" s="1">
        <f t="shared" si="1220"/>
        <v>39.446766666666647</v>
      </c>
      <c r="AF2806" s="1">
        <f t="shared" si="1221"/>
        <v>-109.2454556900734</v>
      </c>
      <c r="AG2806" s="1">
        <f t="shared" si="1235"/>
        <v>3898.4449999999997</v>
      </c>
      <c r="AH2806" s="1">
        <f t="shared" si="1238"/>
        <v>3863.552285714286</v>
      </c>
      <c r="AI2806" s="1">
        <f t="shared" si="1222"/>
        <v>34.892714285713737</v>
      </c>
      <c r="AJ2806" s="1">
        <f t="shared" si="1236"/>
        <v>1</v>
      </c>
    </row>
    <row r="2807" spans="1:36" x14ac:dyDescent="0.2">
      <c r="A2807" s="1" t="s">
        <v>390</v>
      </c>
      <c r="B2807" s="1">
        <v>3811.6869999999999</v>
      </c>
      <c r="C2807" s="10">
        <v>3845.433</v>
      </c>
      <c r="D2807" s="1">
        <v>3851.8960000000002</v>
      </c>
      <c r="E2807" s="1">
        <v>3806.3240000000001</v>
      </c>
      <c r="F2807" s="1">
        <v>11699268100</v>
      </c>
      <c r="G2807" s="1">
        <v>210097713700</v>
      </c>
      <c r="H2807" s="1">
        <f t="shared" si="1211"/>
        <v>-4.6340000000000146</v>
      </c>
      <c r="J2807" s="1">
        <f t="shared" si="1223"/>
        <v>3883.6521000000002</v>
      </c>
      <c r="K2807" s="1">
        <f t="shared" si="1224"/>
        <v>3862.3443333333335</v>
      </c>
      <c r="L2807" s="1">
        <f t="shared" si="1225"/>
        <v>3879.8915636363645</v>
      </c>
      <c r="M2807" s="1">
        <f t="shared" si="1226"/>
        <v>73.419222683413324</v>
      </c>
      <c r="N2807" s="1">
        <f t="shared" si="1227"/>
        <v>73.419222683413324</v>
      </c>
      <c r="O2807" s="1">
        <f t="shared" si="1228"/>
        <v>18.418665539669952</v>
      </c>
      <c r="P2807" s="1">
        <f t="shared" si="1229"/>
        <v>53.040530573470157</v>
      </c>
      <c r="Q2807" s="1">
        <f t="shared" si="1230"/>
        <v>8380898498.9159107</v>
      </c>
      <c r="R2807" s="1">
        <f t="shared" si="1237"/>
        <v>1.0010000000002037</v>
      </c>
      <c r="S2807" s="1">
        <f t="shared" si="1212"/>
        <v>26.58077731658668</v>
      </c>
      <c r="T2807" s="1">
        <f t="shared" si="1214"/>
        <v>67.860691281230004</v>
      </c>
      <c r="U2807" s="1">
        <f t="shared" si="1231"/>
        <v>9.2933617618614281E-3</v>
      </c>
      <c r="V2807" s="1">
        <f t="shared" si="1232"/>
        <v>6.6085770146854317E-3</v>
      </c>
      <c r="W2807" s="1">
        <f t="shared" si="1233"/>
        <v>-0.98410205177750731</v>
      </c>
      <c r="X2807" s="1">
        <f t="shared" si="1234"/>
        <v>-0.4378515190213092</v>
      </c>
      <c r="Y2807" s="1">
        <f t="shared" si="1215"/>
        <v>3815.1940000000004</v>
      </c>
      <c r="Z2807" s="1">
        <f t="shared" si="1216"/>
        <v>3812.3431851851847</v>
      </c>
      <c r="AA2807" s="1">
        <f t="shared" si="1217"/>
        <v>2.8508148148157488</v>
      </c>
      <c r="AB2807" s="1">
        <f t="shared" si="1218"/>
        <v>-2.8974336182334808</v>
      </c>
      <c r="AC2807" s="1">
        <f t="shared" si="1213"/>
        <v>3834.5509999999999</v>
      </c>
      <c r="AD2807" s="1">
        <f t="shared" si="1219"/>
        <v>3882.6203</v>
      </c>
      <c r="AE2807" s="1">
        <f t="shared" si="1220"/>
        <v>38.8125</v>
      </c>
      <c r="AF2807" s="1">
        <f t="shared" si="1221"/>
        <v>-82.56669887278602</v>
      </c>
      <c r="AG2807" s="1">
        <f t="shared" si="1235"/>
        <v>3874.8614000000002</v>
      </c>
      <c r="AH2807" s="1">
        <f t="shared" si="1238"/>
        <v>3863.6368571428566</v>
      </c>
      <c r="AI2807" s="1">
        <f t="shared" si="1222"/>
        <v>11.224542857143661</v>
      </c>
      <c r="AJ2807" s="1">
        <f t="shared" si="1236"/>
        <v>0</v>
      </c>
    </row>
    <row r="2808" spans="1:36" x14ac:dyDescent="0.2">
      <c r="A2808" s="1" t="s">
        <v>391</v>
      </c>
      <c r="B2808" s="1">
        <v>3836.6089999999999</v>
      </c>
      <c r="C2808" s="10">
        <v>3840.799</v>
      </c>
      <c r="D2808" s="1">
        <v>3846.8519999999999</v>
      </c>
      <c r="E2808" s="1">
        <v>3808.1610000000001</v>
      </c>
      <c r="F2808" s="1">
        <v>10702154100</v>
      </c>
      <c r="G2808" s="1">
        <v>206187959899.99997</v>
      </c>
      <c r="H2808" s="1">
        <f t="shared" si="1211"/>
        <v>-18.954999999999927</v>
      </c>
      <c r="J2808" s="1">
        <f t="shared" si="1223"/>
        <v>3883.2887999999998</v>
      </c>
      <c r="K2808" s="1">
        <f t="shared" si="1224"/>
        <v>3862.1143333333325</v>
      </c>
      <c r="L2808" s="1">
        <f t="shared" si="1225"/>
        <v>3872.1000909090908</v>
      </c>
      <c r="M2808" s="1">
        <f t="shared" si="1226"/>
        <v>74.519005763596425</v>
      </c>
      <c r="N2808" s="1">
        <f t="shared" si="1227"/>
        <v>76.194754400781079</v>
      </c>
      <c r="O2808" s="1">
        <f t="shared" si="1228"/>
        <v>19.794724656305089</v>
      </c>
      <c r="P2808" s="1">
        <f t="shared" si="1229"/>
        <v>47.823769087239647</v>
      </c>
      <c r="Q2808" s="1">
        <f t="shared" si="1230"/>
        <v>7353564569.2409554</v>
      </c>
      <c r="R2808" s="1">
        <f t="shared" si="1237"/>
        <v>-24.108000000000175</v>
      </c>
      <c r="S2808" s="1">
        <f t="shared" si="1212"/>
        <v>23.805245599218928</v>
      </c>
      <c r="T2808" s="1">
        <f t="shared" si="1214"/>
        <v>62.840638512407601</v>
      </c>
      <c r="U2808" s="1">
        <f t="shared" si="1231"/>
        <v>-1.2065197892417736E-3</v>
      </c>
      <c r="V2808" s="1">
        <f t="shared" si="1232"/>
        <v>1.0675832870044942E-3</v>
      </c>
      <c r="W2808" s="1">
        <f t="shared" si="1233"/>
        <v>-1.0941704876546867</v>
      </c>
      <c r="X2808" s="1">
        <f t="shared" si="1234"/>
        <v>-0.55190839767127253</v>
      </c>
      <c r="Y2808" s="1">
        <f t="shared" si="1215"/>
        <v>3844.7200769230767</v>
      </c>
      <c r="Z2808" s="1">
        <f t="shared" si="1216"/>
        <v>3845.089740740741</v>
      </c>
      <c r="AA2808" s="1">
        <f t="shared" si="1217"/>
        <v>-0.36966381766433187</v>
      </c>
      <c r="AB2808" s="1">
        <f t="shared" si="1218"/>
        <v>2.2067190883197325</v>
      </c>
      <c r="AC2808" s="1">
        <f t="shared" si="1213"/>
        <v>3831.9373333333333</v>
      </c>
      <c r="AD2808" s="1">
        <f t="shared" si="1219"/>
        <v>3881.8805000000007</v>
      </c>
      <c r="AE2808" s="1">
        <f t="shared" si="1220"/>
        <v>39.552299999999967</v>
      </c>
      <c r="AF2808" s="1">
        <f t="shared" si="1221"/>
        <v>-84.180804768483611</v>
      </c>
      <c r="AG2808" s="1">
        <f t="shared" si="1235"/>
        <v>3856.8396000000002</v>
      </c>
      <c r="AH2808" s="1">
        <f t="shared" si="1238"/>
        <v>3865.9679999999994</v>
      </c>
      <c r="AI2808" s="1">
        <f t="shared" si="1222"/>
        <v>-9.1283999999991465</v>
      </c>
      <c r="AJ2808" s="1">
        <f t="shared" si="1236"/>
        <v>0</v>
      </c>
    </row>
    <row r="2809" spans="1:36" x14ac:dyDescent="0.2">
      <c r="A2809" s="1" t="s">
        <v>392</v>
      </c>
      <c r="B2809" s="1">
        <v>3836.7310000000002</v>
      </c>
      <c r="C2809" s="10">
        <v>3821.8440000000001</v>
      </c>
      <c r="D2809" s="1">
        <v>3840.7130000000002</v>
      </c>
      <c r="E2809" s="1">
        <v>3817.3760000000002</v>
      </c>
      <c r="F2809" s="1">
        <v>9828927400</v>
      </c>
      <c r="G2809" s="1">
        <v>204110031400</v>
      </c>
      <c r="H2809" s="1">
        <f t="shared" si="1211"/>
        <v>20.608000000000175</v>
      </c>
      <c r="J2809" s="1">
        <f t="shared" si="1223"/>
        <v>3878.9824999999996</v>
      </c>
      <c r="K2809" s="1">
        <f t="shared" si="1224"/>
        <v>3863.0263999999993</v>
      </c>
      <c r="L2809" s="1">
        <f t="shared" si="1225"/>
        <v>3860.9283090909098</v>
      </c>
      <c r="M2809" s="1">
        <f t="shared" si="1226"/>
        <v>84.762644659596461</v>
      </c>
      <c r="N2809" s="1">
        <f t="shared" si="1227"/>
        <v>87.547841086733882</v>
      </c>
      <c r="O2809" s="1">
        <f t="shared" si="1228"/>
        <v>28.972726711779462</v>
      </c>
      <c r="P2809" s="1">
        <f t="shared" si="1229"/>
        <v>49.720553698852918</v>
      </c>
      <c r="Q2809" s="1">
        <f t="shared" si="1230"/>
        <v>-6065320456.245574</v>
      </c>
      <c r="R2809" s="1">
        <f t="shared" si="1237"/>
        <v>-42.18100000000004</v>
      </c>
      <c r="S2809" s="1">
        <f t="shared" si="1212"/>
        <v>12.452158913266121</v>
      </c>
      <c r="T2809" s="1">
        <f t="shared" si="1214"/>
        <v>54.4120451442693</v>
      </c>
      <c r="U2809" s="1">
        <f t="shared" si="1231"/>
        <v>-4.9596477511902439E-3</v>
      </c>
      <c r="V2809" s="1">
        <f t="shared" si="1232"/>
        <v>-5.8755103484727364E-3</v>
      </c>
      <c r="W2809" s="1">
        <f t="shared" si="1233"/>
        <v>-1.4730280427921387</v>
      </c>
      <c r="X2809" s="1">
        <f t="shared" si="1234"/>
        <v>-1.0660657146945525</v>
      </c>
      <c r="Y2809" s="1">
        <f t="shared" si="1215"/>
        <v>3837.882846153846</v>
      </c>
      <c r="Z2809" s="1">
        <f t="shared" si="1216"/>
        <v>3839.3949259259261</v>
      </c>
      <c r="AA2809" s="1">
        <f t="shared" si="1217"/>
        <v>-1.512079772080142</v>
      </c>
      <c r="AB2809" s="1">
        <f t="shared" si="1218"/>
        <v>-0.59814700854749392</v>
      </c>
      <c r="AC2809" s="1">
        <f t="shared" si="1213"/>
        <v>3826.6443333333336</v>
      </c>
      <c r="AD2809" s="1">
        <f t="shared" si="1219"/>
        <v>3879.0225999999993</v>
      </c>
      <c r="AE2809" s="1">
        <f t="shared" si="1220"/>
        <v>42.410199999999939</v>
      </c>
      <c r="AF2809" s="1">
        <f t="shared" si="1221"/>
        <v>-82.335957963989429</v>
      </c>
      <c r="AG2809" s="1">
        <f t="shared" si="1235"/>
        <v>3836.3607999999999</v>
      </c>
      <c r="AH2809" s="1">
        <f t="shared" si="1238"/>
        <v>3868.289571428571</v>
      </c>
      <c r="AI2809" s="1">
        <f t="shared" si="1222"/>
        <v>-31.928771428571054</v>
      </c>
      <c r="AJ2809" s="1">
        <f t="shared" si="1236"/>
        <v>1</v>
      </c>
    </row>
    <row r="2810" spans="1:36" x14ac:dyDescent="0.2">
      <c r="A2810" s="1" t="s">
        <v>393</v>
      </c>
      <c r="B2810" s="1">
        <v>3816.335</v>
      </c>
      <c r="C2810" s="10">
        <v>3842.4520000000002</v>
      </c>
      <c r="D2810" s="1">
        <v>3860.0309999999999</v>
      </c>
      <c r="E2810" s="1">
        <v>3813.5520000000001</v>
      </c>
      <c r="F2810" s="1">
        <v>10126842900</v>
      </c>
      <c r="G2810" s="1">
        <v>208146272900</v>
      </c>
      <c r="H2810" s="1">
        <f t="shared" si="1211"/>
        <v>50.429999999999836</v>
      </c>
      <c r="J2810" s="1">
        <f t="shared" si="1223"/>
        <v>3876.8251999999993</v>
      </c>
      <c r="K2810" s="1">
        <f t="shared" si="1224"/>
        <v>3866.5670666666661</v>
      </c>
      <c r="L2810" s="1">
        <f t="shared" si="1225"/>
        <v>3854.2863999999995</v>
      </c>
      <c r="M2810" s="1">
        <f t="shared" si="1226"/>
        <v>65.233384282043005</v>
      </c>
      <c r="N2810" s="1">
        <f t="shared" si="1227"/>
        <v>75.204690972034939</v>
      </c>
      <c r="O2810" s="1">
        <f t="shared" si="1228"/>
        <v>57.809962100703807</v>
      </c>
      <c r="P2810" s="1">
        <f t="shared" si="1229"/>
        <v>53.640426102278063</v>
      </c>
      <c r="Q2810" s="1">
        <f t="shared" si="1230"/>
        <v>2466619085.4128571</v>
      </c>
      <c r="R2810" s="1">
        <f t="shared" si="1237"/>
        <v>-83.046999999999571</v>
      </c>
      <c r="S2810" s="1">
        <f t="shared" si="1212"/>
        <v>24.795309027965057</v>
      </c>
      <c r="T2810" s="1">
        <f t="shared" si="1214"/>
        <v>49.318545693482136</v>
      </c>
      <c r="U2810" s="1">
        <f t="shared" si="1231"/>
        <v>5.3632420131728836E-3</v>
      </c>
      <c r="V2810" s="1">
        <f t="shared" si="1232"/>
        <v>-5.8099716241554909E-3</v>
      </c>
      <c r="W2810" s="1">
        <f t="shared" si="1233"/>
        <v>-0.88663270141762107</v>
      </c>
      <c r="X2810" s="1">
        <f t="shared" si="1234"/>
        <v>-0.62368158241867033</v>
      </c>
      <c r="Y2810" s="1">
        <f t="shared" si="1215"/>
        <v>3825.0144615384615</v>
      </c>
      <c r="Z2810" s="1">
        <f t="shared" si="1216"/>
        <v>3823.3705185185186</v>
      </c>
      <c r="AA2810" s="1">
        <f t="shared" si="1217"/>
        <v>1.6439430199429808</v>
      </c>
      <c r="AB2810" s="1">
        <f t="shared" si="1218"/>
        <v>-0.88087521367551758</v>
      </c>
      <c r="AC2810" s="1">
        <f t="shared" si="1213"/>
        <v>3838.6783333333333</v>
      </c>
      <c r="AD2810" s="1">
        <f t="shared" si="1219"/>
        <v>3875.6320333333338</v>
      </c>
      <c r="AE2810" s="1">
        <f t="shared" si="1220"/>
        <v>45.80076666666664</v>
      </c>
      <c r="AF2810" s="1">
        <f t="shared" si="1221"/>
        <v>-53.789055932834465</v>
      </c>
      <c r="AG2810" s="1">
        <f t="shared" si="1235"/>
        <v>3832.0448000000006</v>
      </c>
      <c r="AH2810" s="1">
        <f t="shared" si="1238"/>
        <v>3869.8799285714276</v>
      </c>
      <c r="AI2810" s="1">
        <f t="shared" si="1222"/>
        <v>-37.835128571427049</v>
      </c>
      <c r="AJ2810" s="1">
        <f t="shared" si="1236"/>
        <v>1</v>
      </c>
    </row>
    <row r="2811" spans="1:36" x14ac:dyDescent="0.2">
      <c r="A2811" s="1" t="s">
        <v>394</v>
      </c>
      <c r="B2811" s="1">
        <v>3853.2919999999999</v>
      </c>
      <c r="C2811" s="10">
        <v>3892.8820000000001</v>
      </c>
      <c r="D2811" s="1">
        <v>3897.3270000000002</v>
      </c>
      <c r="E2811" s="1">
        <v>3853.2919999999999</v>
      </c>
      <c r="F2811" s="1">
        <v>13315805100</v>
      </c>
      <c r="G2811" s="1">
        <v>256876520200</v>
      </c>
      <c r="H2811" s="1">
        <f t="shared" si="1211"/>
        <v>6.1309999999998581</v>
      </c>
      <c r="J2811" s="1">
        <f t="shared" si="1223"/>
        <v>3873.5634999999993</v>
      </c>
      <c r="K2811" s="1">
        <f t="shared" si="1224"/>
        <v>3871.413399999999</v>
      </c>
      <c r="L2811" s="1">
        <f t="shared" si="1225"/>
        <v>3857.2058181818184</v>
      </c>
      <c r="M2811" s="1">
        <f t="shared" si="1226"/>
        <v>4.6170785163027608</v>
      </c>
      <c r="N2811" s="1">
        <f t="shared" si="1227"/>
        <v>44.999670577806491</v>
      </c>
      <c r="O2811" s="1">
        <f t="shared" si="1228"/>
        <v>82.718048280156808</v>
      </c>
      <c r="P2811" s="1">
        <f t="shared" si="1229"/>
        <v>54.491675995440005</v>
      </c>
      <c r="Q2811" s="1">
        <f t="shared" si="1230"/>
        <v>10627545594.175009</v>
      </c>
      <c r="R2811" s="1">
        <f t="shared" si="1237"/>
        <v>-70.469000000000051</v>
      </c>
      <c r="S2811" s="1">
        <f t="shared" si="1212"/>
        <v>55.000329422193516</v>
      </c>
      <c r="T2811" s="1">
        <f t="shared" si="1214"/>
        <v>44.818578635701485</v>
      </c>
      <c r="U2811" s="1">
        <f t="shared" si="1231"/>
        <v>1.2954412694759264E-2</v>
      </c>
      <c r="V2811" s="1">
        <f t="shared" si="1232"/>
        <v>7.4681193832855557E-3</v>
      </c>
      <c r="W2811" s="1">
        <f t="shared" si="1233"/>
        <v>0.49872681834183874</v>
      </c>
      <c r="X2811" s="1">
        <f t="shared" si="1234"/>
        <v>0.55454165654334575</v>
      </c>
      <c r="Y2811" s="1">
        <f t="shared" si="1215"/>
        <v>3850.2104615384615</v>
      </c>
      <c r="Z2811" s="1">
        <f t="shared" si="1216"/>
        <v>3846.1875555555557</v>
      </c>
      <c r="AA2811" s="1">
        <f t="shared" si="1217"/>
        <v>4.0229059829057405</v>
      </c>
      <c r="AB2811" s="1">
        <f t="shared" si="1218"/>
        <v>2.1197356125355329</v>
      </c>
      <c r="AC2811" s="1">
        <f t="shared" si="1213"/>
        <v>3881.1669999999999</v>
      </c>
      <c r="AD2811" s="1">
        <f t="shared" si="1219"/>
        <v>3872.9896333333336</v>
      </c>
      <c r="AE2811" s="1">
        <f t="shared" si="1220"/>
        <v>43.158366666666645</v>
      </c>
      <c r="AF2811" s="1">
        <f t="shared" si="1221"/>
        <v>12.631566481379561</v>
      </c>
      <c r="AG2811" s="1">
        <f t="shared" si="1235"/>
        <v>3848.6820000000007</v>
      </c>
      <c r="AH2811" s="1">
        <f t="shared" si="1238"/>
        <v>3873.8927142857137</v>
      </c>
      <c r="AI2811" s="1">
        <f t="shared" si="1222"/>
        <v>-25.210714285713038</v>
      </c>
      <c r="AJ2811" s="1">
        <f t="shared" si="1236"/>
        <v>1</v>
      </c>
    </row>
    <row r="2812" spans="1:36" x14ac:dyDescent="0.2">
      <c r="A2812" s="1" t="s">
        <v>395</v>
      </c>
      <c r="B2812" s="1">
        <v>3888.0329999999999</v>
      </c>
      <c r="C2812" s="10">
        <v>3899.0129999999999</v>
      </c>
      <c r="D2812" s="1">
        <v>3899.9760000000001</v>
      </c>
      <c r="E2812" s="1">
        <v>3878.3980000000001</v>
      </c>
      <c r="F2812" s="1">
        <v>10949452700</v>
      </c>
      <c r="G2812" s="1">
        <v>216335611400</v>
      </c>
      <c r="H2812" s="1">
        <f t="shared" si="1211"/>
        <v>-30.208000000000084</v>
      </c>
      <c r="J2812" s="1">
        <f t="shared" si="1223"/>
        <v>3867.1297</v>
      </c>
      <c r="K2812" s="1">
        <f t="shared" si="1224"/>
        <v>3875.5673999999995</v>
      </c>
      <c r="L2812" s="1">
        <f t="shared" si="1225"/>
        <v>3861.8330000000001</v>
      </c>
      <c r="M2812" s="1">
        <f t="shared" si="1226"/>
        <v>1.0282748900185712</v>
      </c>
      <c r="N2812" s="1">
        <f t="shared" si="1227"/>
        <v>37.19731502317623</v>
      </c>
      <c r="O2812" s="1">
        <f t="shared" si="1228"/>
        <v>58.92292656109214</v>
      </c>
      <c r="P2812" s="1">
        <f t="shared" si="1229"/>
        <v>42.086485581083735</v>
      </c>
      <c r="Q2812" s="1">
        <f t="shared" si="1230"/>
        <v>9972131080.7487144</v>
      </c>
      <c r="R2812" s="1">
        <f t="shared" si="1237"/>
        <v>-31.894999999999982</v>
      </c>
      <c r="S2812" s="1">
        <f t="shared" si="1212"/>
        <v>62.802684976823777</v>
      </c>
      <c r="T2812" s="1">
        <f t="shared" si="1214"/>
        <v>41.343908582726257</v>
      </c>
      <c r="U2812" s="1">
        <f t="shared" si="1231"/>
        <v>1.5724492326647432E-3</v>
      </c>
      <c r="V2812" s="1">
        <f t="shared" si="1232"/>
        <v>-6.7471676849235928E-3</v>
      </c>
      <c r="W2812" s="1">
        <f t="shared" si="1233"/>
        <v>0.82446937324082925</v>
      </c>
      <c r="X2812" s="1">
        <f t="shared" si="1234"/>
        <v>0.60495916030257846</v>
      </c>
      <c r="Y2812" s="1">
        <f t="shared" si="1215"/>
        <v>3893.8252307692305</v>
      </c>
      <c r="Z2812" s="1">
        <f t="shared" si="1216"/>
        <v>3893.3361481481484</v>
      </c>
      <c r="AA2812" s="1">
        <f t="shared" si="1217"/>
        <v>0.48908262108216149</v>
      </c>
      <c r="AB2812" s="1">
        <f t="shared" si="1218"/>
        <v>3.3161413105410249</v>
      </c>
      <c r="AC2812" s="1">
        <f t="shared" si="1213"/>
        <v>3892.4623333333329</v>
      </c>
      <c r="AD2812" s="1">
        <f t="shared" si="1219"/>
        <v>3866.905666666667</v>
      </c>
      <c r="AE2812" s="1">
        <f t="shared" si="1220"/>
        <v>37.074399999999969</v>
      </c>
      <c r="AF2812" s="1">
        <f t="shared" si="1221"/>
        <v>45.955639950416739</v>
      </c>
      <c r="AG2812" s="1">
        <f t="shared" si="1235"/>
        <v>3859.3980000000001</v>
      </c>
      <c r="AH2812" s="1">
        <f t="shared" si="1238"/>
        <v>3877.7913571428567</v>
      </c>
      <c r="AI2812" s="1">
        <f t="shared" si="1222"/>
        <v>-18.39335714285653</v>
      </c>
      <c r="AJ2812" s="1">
        <f t="shared" si="1236"/>
        <v>0</v>
      </c>
    </row>
    <row r="2813" spans="1:36" x14ac:dyDescent="0.2">
      <c r="A2813" s="1" t="s">
        <v>396</v>
      </c>
      <c r="B2813" s="1">
        <v>3895.1950000000002</v>
      </c>
      <c r="C2813" s="10">
        <v>3868.8049999999998</v>
      </c>
      <c r="D2813" s="1">
        <v>3899.5189999999998</v>
      </c>
      <c r="E2813" s="1">
        <v>3864.13</v>
      </c>
      <c r="F2813" s="1">
        <v>9763638400</v>
      </c>
      <c r="G2813" s="1">
        <v>188400265100.00003</v>
      </c>
      <c r="H2813" s="1">
        <f t="shared" si="1211"/>
        <v>-26.049999999999727</v>
      </c>
      <c r="J2813" s="1">
        <f t="shared" si="1223"/>
        <v>3860.9194000000002</v>
      </c>
      <c r="K2813" s="1">
        <f t="shared" si="1224"/>
        <v>3877.192266666666</v>
      </c>
      <c r="L2813" s="1">
        <f t="shared" si="1225"/>
        <v>3862.1376</v>
      </c>
      <c r="M2813" s="1">
        <f t="shared" si="1226"/>
        <v>33.949790339269462</v>
      </c>
      <c r="N2813" s="1">
        <f t="shared" si="1227"/>
        <v>50.344104777889456</v>
      </c>
      <c r="O2813" s="1">
        <f t="shared" si="1228"/>
        <v>50.641808087569437</v>
      </c>
      <c r="P2813" s="1">
        <f t="shared" si="1229"/>
        <v>32.593358121059559</v>
      </c>
      <c r="Q2813" s="1">
        <f t="shared" si="1230"/>
        <v>-7184022727.333478</v>
      </c>
      <c r="R2813" s="1">
        <f t="shared" si="1237"/>
        <v>-55.432999999999993</v>
      </c>
      <c r="S2813" s="1">
        <f t="shared" si="1212"/>
        <v>49.655895222110544</v>
      </c>
      <c r="T2813" s="1">
        <f t="shared" si="1214"/>
        <v>38.259949644587643</v>
      </c>
      <c r="U2813" s="1">
        <f t="shared" si="1231"/>
        <v>-7.8080957815139518E-3</v>
      </c>
      <c r="V2813" s="1">
        <f t="shared" si="1232"/>
        <v>-2.3855066079184074E-2</v>
      </c>
      <c r="W2813" s="1">
        <f t="shared" si="1233"/>
        <v>0.20424150786467113</v>
      </c>
      <c r="X2813" s="1">
        <f t="shared" si="1234"/>
        <v>-0.21632320735739372</v>
      </c>
      <c r="Y2813" s="1">
        <f t="shared" si="1215"/>
        <v>3894.365615384615</v>
      </c>
      <c r="Z2813" s="1">
        <f t="shared" si="1216"/>
        <v>3896.7753703703702</v>
      </c>
      <c r="AA2813" s="1">
        <f t="shared" si="1217"/>
        <v>-2.4097549857551712</v>
      </c>
      <c r="AB2813" s="1">
        <f t="shared" si="1218"/>
        <v>-9.0684900285305015E-2</v>
      </c>
      <c r="AC2813" s="1">
        <f t="shared" si="1213"/>
        <v>3877.4846666666667</v>
      </c>
      <c r="AD2813" s="1">
        <f t="shared" si="1219"/>
        <v>3860.9736333333326</v>
      </c>
      <c r="AE2813" s="1">
        <f t="shared" si="1220"/>
        <v>31.142366666666611</v>
      </c>
      <c r="AF2813" s="1">
        <f t="shared" si="1221"/>
        <v>35.345276334883899</v>
      </c>
      <c r="AG2813" s="1">
        <f t="shared" si="1235"/>
        <v>3864.9991999999997</v>
      </c>
      <c r="AH2813" s="1">
        <f t="shared" si="1238"/>
        <v>3878.069785714285</v>
      </c>
      <c r="AI2813" s="1">
        <f t="shared" si="1222"/>
        <v>-13.070585714285244</v>
      </c>
      <c r="AJ2813" s="1">
        <f t="shared" si="1236"/>
        <v>0</v>
      </c>
    </row>
    <row r="2814" spans="1:36" x14ac:dyDescent="0.2">
      <c r="A2814" s="1" t="s">
        <v>397</v>
      </c>
      <c r="B2814" s="1">
        <v>3857.03</v>
      </c>
      <c r="C2814" s="10">
        <v>3842.7550000000001</v>
      </c>
      <c r="D2814" s="1">
        <v>3876.89</v>
      </c>
      <c r="E2814" s="1">
        <v>3836.4569999999999</v>
      </c>
      <c r="F2814" s="1">
        <v>10012184200</v>
      </c>
      <c r="G2814" s="1">
        <v>184742420900</v>
      </c>
      <c r="H2814" s="1">
        <f t="shared" si="1211"/>
        <v>-17.05600000000004</v>
      </c>
      <c r="J2814" s="1">
        <f t="shared" si="1223"/>
        <v>3852.7710999999995</v>
      </c>
      <c r="K2814" s="1">
        <f t="shared" si="1224"/>
        <v>3875.7154666666661</v>
      </c>
      <c r="L2814" s="1">
        <f t="shared" si="1225"/>
        <v>3858.8349818181819</v>
      </c>
      <c r="M2814" s="1">
        <f t="shared" si="1226"/>
        <v>66.209617698787397</v>
      </c>
      <c r="N2814" s="1">
        <f t="shared" si="1227"/>
        <v>64.978920671179267</v>
      </c>
      <c r="O2814" s="1">
        <f t="shared" si="1228"/>
        <v>51.280875580630379</v>
      </c>
      <c r="P2814" s="1">
        <f t="shared" si="1229"/>
        <v>34.108410040450622</v>
      </c>
      <c r="Q2814" s="1">
        <f t="shared" si="1230"/>
        <v>-6893111358.9245262</v>
      </c>
      <c r="R2814" s="1">
        <f t="shared" si="1237"/>
        <v>-21.277000000000044</v>
      </c>
      <c r="S2814" s="1">
        <f t="shared" si="1212"/>
        <v>35.021079328820733</v>
      </c>
      <c r="T2814" s="1">
        <f t="shared" si="1214"/>
        <v>34.063122559229413</v>
      </c>
      <c r="U2814" s="1">
        <f t="shared" si="1231"/>
        <v>-6.7789905939878358E-3</v>
      </c>
      <c r="V2814" s="1">
        <f t="shared" si="1232"/>
        <v>-2.2425607518669934E-2</v>
      </c>
      <c r="W2814" s="1">
        <f t="shared" si="1233"/>
        <v>-0.25997132297839781</v>
      </c>
      <c r="X2814" s="1">
        <f t="shared" si="1234"/>
        <v>-0.85043566665676407</v>
      </c>
      <c r="Y2814" s="1">
        <f t="shared" si="1215"/>
        <v>3864.7973076923072</v>
      </c>
      <c r="Z2814" s="1">
        <f t="shared" si="1216"/>
        <v>3866.8753703703701</v>
      </c>
      <c r="AA2814" s="1">
        <f t="shared" si="1217"/>
        <v>-2.0780626780629063</v>
      </c>
      <c r="AB2814" s="1">
        <f t="shared" si="1218"/>
        <v>-2.3434165242167184</v>
      </c>
      <c r="AC2814" s="1">
        <f t="shared" si="1213"/>
        <v>3852.0340000000001</v>
      </c>
      <c r="AD2814" s="1">
        <f t="shared" si="1219"/>
        <v>3853.5034999999998</v>
      </c>
      <c r="AE2814" s="1">
        <f t="shared" si="1220"/>
        <v>23.966133333333211</v>
      </c>
      <c r="AF2814" s="1">
        <f t="shared" si="1221"/>
        <v>-4.0877126611988741</v>
      </c>
      <c r="AG2814" s="1">
        <f t="shared" si="1235"/>
        <v>3869.1814000000004</v>
      </c>
      <c r="AH2814" s="1">
        <f t="shared" si="1238"/>
        <v>3876.5504999999989</v>
      </c>
      <c r="AI2814" s="1">
        <f t="shared" si="1222"/>
        <v>-7.3690999999985252</v>
      </c>
      <c r="AJ2814" s="1">
        <f t="shared" si="1236"/>
        <v>0</v>
      </c>
    </row>
    <row r="2815" spans="1:36" x14ac:dyDescent="0.2">
      <c r="A2815" s="1" t="s">
        <v>398</v>
      </c>
      <c r="B2815" s="1">
        <v>3831.596</v>
      </c>
      <c r="C2815" s="10">
        <v>3825.6990000000001</v>
      </c>
      <c r="D2815" s="1">
        <v>3844.8440000000001</v>
      </c>
      <c r="E2815" s="1">
        <v>3819.0770000000002</v>
      </c>
      <c r="F2815" s="1">
        <v>10090692000</v>
      </c>
      <c r="G2815" s="1">
        <v>173918560700</v>
      </c>
      <c r="H2815" s="1">
        <f t="shared" si="1211"/>
        <v>18.628000000000156</v>
      </c>
      <c r="J2815" s="1">
        <f t="shared" si="1223"/>
        <v>3848.9378000000006</v>
      </c>
      <c r="K2815" s="1">
        <f t="shared" si="1224"/>
        <v>3873.1603999999993</v>
      </c>
      <c r="L2815" s="1">
        <f t="shared" si="1225"/>
        <v>3853.9127818181819</v>
      </c>
      <c r="M2815" s="1">
        <f t="shared" si="1226"/>
        <v>85.944876423215845</v>
      </c>
      <c r="N2815" s="1">
        <f t="shared" si="1227"/>
        <v>75.086431734093551</v>
      </c>
      <c r="O2815" s="1">
        <f t="shared" si="1228"/>
        <v>50.631300377770152</v>
      </c>
      <c r="P2815" s="1">
        <f t="shared" si="1229"/>
        <v>38.350452943183164</v>
      </c>
      <c r="Q2815" s="1">
        <f t="shared" si="1230"/>
        <v>-4904169515.8925076</v>
      </c>
      <c r="R2815" s="1">
        <f t="shared" si="1237"/>
        <v>16.003000000000156</v>
      </c>
      <c r="S2815" s="1">
        <f t="shared" si="1212"/>
        <v>24.913568265906445</v>
      </c>
      <c r="T2815" s="1">
        <f t="shared" si="1214"/>
        <v>32.020316915651108</v>
      </c>
      <c r="U2815" s="1">
        <f t="shared" si="1231"/>
        <v>-4.4582702402881248E-3</v>
      </c>
      <c r="V2815" s="1">
        <f t="shared" si="1232"/>
        <v>-2.5110352634065459E-2</v>
      </c>
      <c r="W2815" s="1">
        <f t="shared" si="1233"/>
        <v>-0.60377177308504526</v>
      </c>
      <c r="X2815" s="1">
        <f t="shared" si="1234"/>
        <v>-1.2253920596730061</v>
      </c>
      <c r="Y2815" s="1">
        <f t="shared" si="1215"/>
        <v>3840.1309999999999</v>
      </c>
      <c r="Z2815" s="1">
        <f t="shared" si="1216"/>
        <v>3841.4915925925925</v>
      </c>
      <c r="AA2815" s="1">
        <f t="shared" si="1217"/>
        <v>-1.3605925925926385</v>
      </c>
      <c r="AB2815" s="1">
        <f t="shared" si="1218"/>
        <v>-1.9345686609688528</v>
      </c>
      <c r="AC2815" s="1">
        <f t="shared" si="1213"/>
        <v>3829.873333333333</v>
      </c>
      <c r="AD2815" s="1">
        <f t="shared" si="1219"/>
        <v>3848.2177666666671</v>
      </c>
      <c r="AE2815" s="1">
        <f t="shared" si="1220"/>
        <v>22.055386666666756</v>
      </c>
      <c r="AF2815" s="1">
        <f t="shared" si="1221"/>
        <v>-55.449593367165441</v>
      </c>
      <c r="AG2815" s="1">
        <f t="shared" si="1235"/>
        <v>3865.8308000000006</v>
      </c>
      <c r="AH2815" s="1">
        <f t="shared" si="1238"/>
        <v>3869.421928571428</v>
      </c>
      <c r="AI2815" s="1">
        <f t="shared" si="1222"/>
        <v>-3.5911285714273617</v>
      </c>
      <c r="AJ2815" s="1">
        <f t="shared" si="1236"/>
        <v>1</v>
      </c>
    </row>
    <row r="2816" spans="1:36" x14ac:dyDescent="0.2">
      <c r="A2816" s="1" t="s">
        <v>399</v>
      </c>
      <c r="B2816" s="1">
        <v>3841.5590000000002</v>
      </c>
      <c r="C2816" s="10">
        <v>3844.3270000000002</v>
      </c>
      <c r="D2816" s="1">
        <v>3865.4569999999999</v>
      </c>
      <c r="E2816" s="1">
        <v>3831.92</v>
      </c>
      <c r="F2816" s="1">
        <v>9203344100</v>
      </c>
      <c r="G2816" s="1">
        <v>185360813100</v>
      </c>
      <c r="H2816" s="1">
        <f t="shared" ref="H2816:H2879" si="1239">C2817-C2816</f>
        <v>25.158999999999651</v>
      </c>
      <c r="J2816" s="1">
        <f t="shared" si="1223"/>
        <v>3852.4008999999996</v>
      </c>
      <c r="K2816" s="1">
        <f t="shared" si="1224"/>
        <v>3867.7489333333328</v>
      </c>
      <c r="L2816" s="1">
        <f t="shared" si="1225"/>
        <v>3853.074454545454</v>
      </c>
      <c r="M2816" s="1">
        <f t="shared" si="1226"/>
        <v>68.78824212907449</v>
      </c>
      <c r="N2816" s="1">
        <f t="shared" si="1227"/>
        <v>59.421048135650992</v>
      </c>
      <c r="O2816" s="1">
        <f t="shared" si="1228"/>
        <v>40.507335756946134</v>
      </c>
      <c r="P2816" s="1">
        <f t="shared" si="1229"/>
        <v>50.885585129184321</v>
      </c>
      <c r="Q2816" s="1">
        <f t="shared" si="1230"/>
        <v>-2393797017.750421</v>
      </c>
      <c r="R2816" s="1">
        <f t="shared" si="1237"/>
        <v>-1.1059999999997672</v>
      </c>
      <c r="S2816" s="1">
        <f t="shared" si="1212"/>
        <v>40.578951864349015</v>
      </c>
      <c r="T2816" s="1">
        <f t="shared" si="1214"/>
        <v>35.560599993724082</v>
      </c>
      <c r="U2816" s="1">
        <f t="shared" si="1231"/>
        <v>4.8455815543267146E-3</v>
      </c>
      <c r="V2816" s="1">
        <f t="shared" si="1232"/>
        <v>-5.0995954484848796E-3</v>
      </c>
      <c r="W2816" s="1">
        <f t="shared" si="1233"/>
        <v>-0.20958099142795375</v>
      </c>
      <c r="X2816" s="1">
        <f t="shared" si="1234"/>
        <v>-0.60557015817329563</v>
      </c>
      <c r="Y2816" s="1">
        <f t="shared" si="1215"/>
        <v>3828.5648461538458</v>
      </c>
      <c r="Z2816" s="1">
        <f t="shared" si="1216"/>
        <v>3827.0788518518521</v>
      </c>
      <c r="AA2816" s="1">
        <f t="shared" si="1217"/>
        <v>1.4859943019937418</v>
      </c>
      <c r="AB2816" s="1">
        <f t="shared" si="1218"/>
        <v>-0.79127521367536247</v>
      </c>
      <c r="AC2816" s="1">
        <f t="shared" si="1213"/>
        <v>3847.2346666666667</v>
      </c>
      <c r="AD2816" s="1">
        <f t="shared" si="1219"/>
        <v>3851.2066999999997</v>
      </c>
      <c r="AE2816" s="1">
        <f t="shared" si="1220"/>
        <v>19.664239999999928</v>
      </c>
      <c r="AF2816" s="1">
        <f t="shared" si="1221"/>
        <v>-13.466181363846305</v>
      </c>
      <c r="AG2816" s="1">
        <f t="shared" si="1235"/>
        <v>3856.1198000000004</v>
      </c>
      <c r="AH2816" s="1">
        <f t="shared" si="1238"/>
        <v>3860.9202142857139</v>
      </c>
      <c r="AI2816" s="1">
        <f t="shared" si="1222"/>
        <v>-4.8004142857134866</v>
      </c>
      <c r="AJ2816" s="1">
        <f t="shared" si="1236"/>
        <v>1</v>
      </c>
    </row>
    <row r="2817" spans="1:36" x14ac:dyDescent="0.2">
      <c r="A2817" s="1" t="s">
        <v>400</v>
      </c>
      <c r="B2817" s="1">
        <v>3853.7959999999998</v>
      </c>
      <c r="C2817" s="10">
        <v>3869.4859999999999</v>
      </c>
      <c r="D2817" s="1">
        <v>3870.6550000000002</v>
      </c>
      <c r="E2817" s="1">
        <v>3844.5239999999999</v>
      </c>
      <c r="F2817" s="1">
        <v>8651071600</v>
      </c>
      <c r="G2817" s="1">
        <v>177585694400</v>
      </c>
      <c r="H2817" s="1">
        <f t="shared" si="1239"/>
        <v>-26.048999999999978</v>
      </c>
      <c r="J2817" s="1">
        <f t="shared" si="1223"/>
        <v>3854.8062</v>
      </c>
      <c r="K2817" s="1">
        <f t="shared" si="1224"/>
        <v>3861.491266666666</v>
      </c>
      <c r="L2817" s="1">
        <f t="shared" si="1225"/>
        <v>3856.1808363636364</v>
      </c>
      <c r="M2817" s="1">
        <f t="shared" si="1226"/>
        <v>37.688970197406988</v>
      </c>
      <c r="N2817" s="1">
        <f t="shared" si="1227"/>
        <v>33.208081468169922</v>
      </c>
      <c r="O2817" s="1">
        <f t="shared" si="1228"/>
        <v>30.588194201886076</v>
      </c>
      <c r="P2817" s="1">
        <f t="shared" si="1229"/>
        <v>56.032827334656446</v>
      </c>
      <c r="Q2817" s="1">
        <f t="shared" si="1230"/>
        <v>7877040548.7273607</v>
      </c>
      <c r="R2817" s="1">
        <f t="shared" si="1237"/>
        <v>28.686999999999898</v>
      </c>
      <c r="S2817" s="1">
        <f t="shared" si="1212"/>
        <v>66.791918531830078</v>
      </c>
      <c r="T2817" s="1">
        <f t="shared" si="1214"/>
        <v>39.581714115248431</v>
      </c>
      <c r="U2817" s="1">
        <f t="shared" si="1231"/>
        <v>6.5018971511977691E-3</v>
      </c>
      <c r="V2817" s="1">
        <f t="shared" si="1232"/>
        <v>1.5694165623713799E-2</v>
      </c>
      <c r="W2817" s="1">
        <f t="shared" si="1233"/>
        <v>0.38081810701663515</v>
      </c>
      <c r="X2817" s="1">
        <f t="shared" si="1234"/>
        <v>0.2070374573250077</v>
      </c>
      <c r="Y2817" s="1">
        <f t="shared" si="1215"/>
        <v>3848.1976153846153</v>
      </c>
      <c r="Z2817" s="1">
        <f t="shared" si="1216"/>
        <v>3846.1906296296297</v>
      </c>
      <c r="AA2817" s="1">
        <f t="shared" si="1217"/>
        <v>2.0069857549856351</v>
      </c>
      <c r="AB2817" s="1">
        <f t="shared" si="1218"/>
        <v>1.5901925925921205</v>
      </c>
      <c r="AC2817" s="1">
        <f t="shared" si="1213"/>
        <v>3861.5549999999998</v>
      </c>
      <c r="AD2817" s="1">
        <f t="shared" si="1219"/>
        <v>3853.9070999999994</v>
      </c>
      <c r="AE2817" s="1">
        <f t="shared" si="1220"/>
        <v>19.408119999999826</v>
      </c>
      <c r="AF2817" s="1">
        <f t="shared" si="1221"/>
        <v>26.270447627077257</v>
      </c>
      <c r="AG2817" s="1">
        <f t="shared" si="1235"/>
        <v>3850.2143999999998</v>
      </c>
      <c r="AH2817" s="1">
        <f t="shared" si="1238"/>
        <v>3856.5329285714283</v>
      </c>
      <c r="AI2817" s="1">
        <f t="shared" si="1222"/>
        <v>-6.3185285714284873</v>
      </c>
      <c r="AJ2817" s="1">
        <f t="shared" si="1236"/>
        <v>0</v>
      </c>
    </row>
    <row r="2818" spans="1:36" x14ac:dyDescent="0.2">
      <c r="A2818" s="1" t="s">
        <v>401</v>
      </c>
      <c r="B2818" s="1">
        <v>3864.6010000000001</v>
      </c>
      <c r="C2818" s="10">
        <v>3843.4369999999999</v>
      </c>
      <c r="D2818" s="1">
        <v>3874.04</v>
      </c>
      <c r="E2818" s="1">
        <v>3838.5630000000001</v>
      </c>
      <c r="F2818" s="1">
        <v>11152202400</v>
      </c>
      <c r="G2818" s="1">
        <v>214046519100</v>
      </c>
      <c r="H2818" s="1">
        <f t="shared" si="1239"/>
        <v>54.985999999999876</v>
      </c>
      <c r="J2818" s="1">
        <f t="shared" si="1223"/>
        <v>3855.0699999999997</v>
      </c>
      <c r="K2818" s="1">
        <f t="shared" si="1224"/>
        <v>3855.6598666666664</v>
      </c>
      <c r="L2818" s="1">
        <f t="shared" si="1225"/>
        <v>3854.1137090909092</v>
      </c>
      <c r="M2818" s="1">
        <f t="shared" si="1226"/>
        <v>69.717311852017843</v>
      </c>
      <c r="N2818" s="1">
        <f t="shared" si="1227"/>
        <v>65.420485050449216</v>
      </c>
      <c r="O2818" s="1">
        <f t="shared" si="1228"/>
        <v>58.818660378257363</v>
      </c>
      <c r="P2818" s="1">
        <f t="shared" si="1229"/>
        <v>58.864346557642492</v>
      </c>
      <c r="Q2818" s="1">
        <f t="shared" si="1230"/>
        <v>-8087916552.9668274</v>
      </c>
      <c r="R2818" s="1">
        <f t="shared" si="1237"/>
        <v>21.592999999999847</v>
      </c>
      <c r="S2818" s="1">
        <f t="shared" si="1212"/>
        <v>34.579514949550791</v>
      </c>
      <c r="T2818" s="1">
        <f t="shared" si="1214"/>
        <v>40.659141050281605</v>
      </c>
      <c r="U2818" s="1">
        <f t="shared" si="1231"/>
        <v>-6.7775275098824255E-3</v>
      </c>
      <c r="V2818" s="1">
        <f t="shared" si="1232"/>
        <v>-5.1905728171576374E-4</v>
      </c>
      <c r="W2818" s="1">
        <f t="shared" si="1233"/>
        <v>-0.3017584635298402</v>
      </c>
      <c r="X2818" s="1">
        <f t="shared" si="1234"/>
        <v>-0.31701101988629354</v>
      </c>
      <c r="Y2818" s="1">
        <f t="shared" si="1215"/>
        <v>3865.4784615384615</v>
      </c>
      <c r="Z2818" s="1">
        <f t="shared" si="1216"/>
        <v>3867.5564444444444</v>
      </c>
      <c r="AA2818" s="1">
        <f t="shared" si="1217"/>
        <v>-2.0779829059829353</v>
      </c>
      <c r="AB2818" s="1">
        <f t="shared" si="1218"/>
        <v>1.189992022791921</v>
      </c>
      <c r="AC2818" s="1">
        <f t="shared" si="1213"/>
        <v>3852.0133333333338</v>
      </c>
      <c r="AD2818" s="1">
        <f t="shared" si="1219"/>
        <v>3855.9146999999998</v>
      </c>
      <c r="AE2818" s="1">
        <f t="shared" si="1220"/>
        <v>17.802039999999852</v>
      </c>
      <c r="AF2818" s="1">
        <f t="shared" si="1221"/>
        <v>-14.610185748996811</v>
      </c>
      <c r="AG2818" s="1">
        <f t="shared" si="1235"/>
        <v>3845.1407999999997</v>
      </c>
      <c r="AH2818" s="1">
        <f t="shared" si="1238"/>
        <v>3850.7614285714276</v>
      </c>
      <c r="AI2818" s="1">
        <f t="shared" si="1222"/>
        <v>-5.6206285714279147</v>
      </c>
      <c r="AJ2818" s="1">
        <f t="shared" si="1236"/>
        <v>1</v>
      </c>
    </row>
    <row r="2819" spans="1:36" x14ac:dyDescent="0.2">
      <c r="A2819" s="1" t="s">
        <v>402</v>
      </c>
      <c r="B2819" s="1">
        <v>3855.6619999999998</v>
      </c>
      <c r="C2819" s="10">
        <v>3898.4229999999998</v>
      </c>
      <c r="D2819" s="1">
        <v>3901.1019999999999</v>
      </c>
      <c r="E2819" s="1">
        <v>3855.6619999999998</v>
      </c>
      <c r="F2819" s="1">
        <v>12030023200</v>
      </c>
      <c r="G2819" s="1">
        <v>235278706800</v>
      </c>
      <c r="H2819" s="1">
        <f t="shared" si="1239"/>
        <v>0.68000000000029104</v>
      </c>
      <c r="J2819" s="1">
        <f t="shared" si="1223"/>
        <v>3862.7279000000008</v>
      </c>
      <c r="K2819" s="1">
        <f t="shared" si="1224"/>
        <v>3853.9388666666659</v>
      </c>
      <c r="L2819" s="1">
        <f t="shared" si="1225"/>
        <v>3861.9960727272719</v>
      </c>
      <c r="M2819" s="1">
        <f t="shared" si="1226"/>
        <v>3.2660774154222487</v>
      </c>
      <c r="N2819" s="1">
        <f t="shared" si="1227"/>
        <v>3.0599657338664712</v>
      </c>
      <c r="O2819" s="1">
        <f t="shared" si="1228"/>
        <v>69.763184107521141</v>
      </c>
      <c r="P2819" s="1">
        <f t="shared" si="1229"/>
        <v>59.884044212382207</v>
      </c>
      <c r="Q2819" s="1">
        <f t="shared" si="1230"/>
        <v>10611518263.697138</v>
      </c>
      <c r="R2819" s="1">
        <f t="shared" si="1237"/>
        <v>55.970999999999549</v>
      </c>
      <c r="S2819" s="1">
        <f t="shared" si="1212"/>
        <v>96.940034266133523</v>
      </c>
      <c r="T2819" s="1">
        <f t="shared" si="1214"/>
        <v>49.107928585568352</v>
      </c>
      <c r="U2819" s="1">
        <f t="shared" si="1231"/>
        <v>1.4104677711987611E-2</v>
      </c>
      <c r="V2819" s="1">
        <f t="shared" si="1232"/>
        <v>1.5003128255344734E-2</v>
      </c>
      <c r="W2819" s="1">
        <f t="shared" si="1233"/>
        <v>0.92409045949105018</v>
      </c>
      <c r="X2819" s="1">
        <f t="shared" si="1234"/>
        <v>1.1542511407766278</v>
      </c>
      <c r="Y2819" s="1">
        <f t="shared" si="1215"/>
        <v>3851.8963846153847</v>
      </c>
      <c r="Z2819" s="1">
        <f t="shared" si="1216"/>
        <v>3847.5100370370374</v>
      </c>
      <c r="AA2819" s="1">
        <f t="shared" si="1217"/>
        <v>4.3863475783473405</v>
      </c>
      <c r="AB2819" s="1">
        <f t="shared" si="1218"/>
        <v>-0.78511680911688009</v>
      </c>
      <c r="AC2819" s="1">
        <f t="shared" si="1213"/>
        <v>3885.0623333333333</v>
      </c>
      <c r="AD2819" s="1">
        <f t="shared" si="1219"/>
        <v>3861.7565000000004</v>
      </c>
      <c r="AE2819" s="1">
        <f t="shared" si="1220"/>
        <v>17.830066666666699</v>
      </c>
      <c r="AF2819" s="1">
        <f t="shared" si="1221"/>
        <v>87.140572790278753</v>
      </c>
      <c r="AG2819" s="1">
        <f t="shared" si="1235"/>
        <v>3856.2743999999998</v>
      </c>
      <c r="AH2819" s="1">
        <f t="shared" si="1238"/>
        <v>3853.2179285714287</v>
      </c>
      <c r="AI2819" s="1">
        <f t="shared" si="1222"/>
        <v>3.0564714285710579</v>
      </c>
      <c r="AJ2819" s="1">
        <f t="shared" si="1236"/>
        <v>1</v>
      </c>
    </row>
    <row r="2820" spans="1:36" x14ac:dyDescent="0.2">
      <c r="A2820" s="1" t="s">
        <v>403</v>
      </c>
      <c r="B2820" s="1">
        <v>3904.6030000000001</v>
      </c>
      <c r="C2820" s="10">
        <v>3899.1030000000001</v>
      </c>
      <c r="D2820" s="1">
        <v>3908.4870000000001</v>
      </c>
      <c r="E2820" s="1">
        <v>3893.7860000000001</v>
      </c>
      <c r="F2820" s="1">
        <v>12236484600</v>
      </c>
      <c r="G2820" s="1">
        <v>220230466500</v>
      </c>
      <c r="H2820" s="1">
        <f t="shared" si="1239"/>
        <v>-31.927999999999884</v>
      </c>
      <c r="J2820" s="1">
        <f t="shared" si="1223"/>
        <v>3868.3930000000009</v>
      </c>
      <c r="K2820" s="1">
        <f t="shared" si="1224"/>
        <v>3856.2769333333335</v>
      </c>
      <c r="L2820" s="1">
        <f t="shared" si="1225"/>
        <v>3868.6097272727275</v>
      </c>
      <c r="M2820" s="1">
        <f t="shared" si="1226"/>
        <v>10.495470305335006</v>
      </c>
      <c r="N2820" s="1">
        <f t="shared" si="1227"/>
        <v>10.495470305335006</v>
      </c>
      <c r="O2820" s="1">
        <f t="shared" si="1228"/>
        <v>63.172838721971722</v>
      </c>
      <c r="P2820" s="1">
        <f t="shared" si="1229"/>
        <v>57.361007817143182</v>
      </c>
      <c r="Q2820" s="1">
        <f t="shared" si="1230"/>
        <v>-3385197120.4816008</v>
      </c>
      <c r="R2820" s="1">
        <f t="shared" si="1237"/>
        <v>6.2210000000000036</v>
      </c>
      <c r="S2820" s="1">
        <f t="shared" si="1212"/>
        <v>89.504529694664996</v>
      </c>
      <c r="T2820" s="1">
        <f t="shared" si="1214"/>
        <v>55.578850652238337</v>
      </c>
      <c r="U2820" s="1">
        <f t="shared" si="1231"/>
        <v>1.7439908614886321E-4</v>
      </c>
      <c r="V2820" s="1">
        <f t="shared" si="1232"/>
        <v>2.0215110820849834E-2</v>
      </c>
      <c r="W2820" s="1">
        <f t="shared" si="1233"/>
        <v>0.79386970248367006</v>
      </c>
      <c r="X2820" s="1">
        <f t="shared" si="1234"/>
        <v>1.1105547502691417</v>
      </c>
      <c r="Y2820" s="1">
        <f t="shared" si="1215"/>
        <v>3898.5276153846153</v>
      </c>
      <c r="Z2820" s="1">
        <f t="shared" si="1216"/>
        <v>3898.4733703703705</v>
      </c>
      <c r="AA2820" s="1">
        <f t="shared" si="1217"/>
        <v>5.4245014244770573E-2</v>
      </c>
      <c r="AB2820" s="1">
        <f t="shared" si="1218"/>
        <v>3.5199270655268267</v>
      </c>
      <c r="AC2820" s="1">
        <f t="shared" si="1213"/>
        <v>3900.4586666666669</v>
      </c>
      <c r="AD2820" s="1">
        <f t="shared" si="1219"/>
        <v>3867.9345333333331</v>
      </c>
      <c r="AE2820" s="1">
        <f t="shared" si="1220"/>
        <v>19.392466666666632</v>
      </c>
      <c r="AF2820" s="1">
        <f t="shared" si="1221"/>
        <v>111.81019892031564</v>
      </c>
      <c r="AG2820" s="1">
        <f t="shared" si="1235"/>
        <v>3870.9551999999994</v>
      </c>
      <c r="AH2820" s="1">
        <f t="shared" si="1238"/>
        <v>3859.604142857143</v>
      </c>
      <c r="AI2820" s="1">
        <f t="shared" si="1222"/>
        <v>11.351057142856462</v>
      </c>
      <c r="AJ2820" s="1">
        <f t="shared" si="1236"/>
        <v>0</v>
      </c>
    </row>
    <row r="2821" spans="1:36" x14ac:dyDescent="0.2">
      <c r="A2821" s="1" t="s">
        <v>404</v>
      </c>
      <c r="B2821" s="1">
        <v>3881.623</v>
      </c>
      <c r="C2821" s="10">
        <v>3867.1750000000002</v>
      </c>
      <c r="D2821" s="1">
        <v>3881.623</v>
      </c>
      <c r="E2821" s="1">
        <v>3852.2629999999999</v>
      </c>
      <c r="F2821" s="1">
        <v>9834014400</v>
      </c>
      <c r="G2821" s="1">
        <v>174623552800</v>
      </c>
      <c r="H2821" s="1">
        <f t="shared" si="1239"/>
        <v>-12.236000000000331</v>
      </c>
      <c r="J2821" s="1">
        <f t="shared" si="1223"/>
        <v>3865.8223000000007</v>
      </c>
      <c r="K2821" s="1">
        <f t="shared" si="1224"/>
        <v>3860.1088666666669</v>
      </c>
      <c r="L2821" s="1">
        <f t="shared" si="1225"/>
        <v>3868.388272727273</v>
      </c>
      <c r="M2821" s="1">
        <f t="shared" si="1226"/>
        <v>53.955359358470226</v>
      </c>
      <c r="N2821" s="1">
        <f t="shared" si="1227"/>
        <v>46.205122469522387</v>
      </c>
      <c r="O2821" s="1">
        <f t="shared" si="1228"/>
        <v>53.513023212701313</v>
      </c>
      <c r="P2821" s="1">
        <f t="shared" si="1229"/>
        <v>52.084355730934938</v>
      </c>
      <c r="Q2821" s="1">
        <f t="shared" si="1230"/>
        <v>155414941.47152179</v>
      </c>
      <c r="R2821" s="1">
        <f t="shared" si="1237"/>
        <v>-31.837999999999738</v>
      </c>
      <c r="S2821" s="1">
        <f t="shared" si="1212"/>
        <v>53.794877530477613</v>
      </c>
      <c r="T2821" s="1">
        <f t="shared" si="1214"/>
        <v>55.458305463066758</v>
      </c>
      <c r="U2821" s="1">
        <f t="shared" si="1231"/>
        <v>-8.2561559794940443E-3</v>
      </c>
      <c r="V2821" s="1">
        <f t="shared" si="1232"/>
        <v>6.4341727626005358E-3</v>
      </c>
      <c r="W2821" s="1">
        <f t="shared" si="1233"/>
        <v>3.4991261755602639E-2</v>
      </c>
      <c r="X2821" s="1">
        <f t="shared" si="1234"/>
        <v>0.18305528619546674</v>
      </c>
      <c r="Y2821" s="1">
        <f t="shared" si="1215"/>
        <v>3894.1909999999998</v>
      </c>
      <c r="Z2821" s="1">
        <f t="shared" si="1216"/>
        <v>3896.7379629629631</v>
      </c>
      <c r="AA2821" s="1">
        <f t="shared" si="1217"/>
        <v>-2.5469629629633346</v>
      </c>
      <c r="AB2821" s="1">
        <f t="shared" si="1218"/>
        <v>-0.46599658119685045</v>
      </c>
      <c r="AC2821" s="1">
        <f t="shared" si="1213"/>
        <v>3867.0203333333338</v>
      </c>
      <c r="AD2821" s="1">
        <f t="shared" si="1219"/>
        <v>3866.5198666666665</v>
      </c>
      <c r="AE2821" s="1">
        <f t="shared" si="1220"/>
        <v>17.977800000000023</v>
      </c>
      <c r="AF2821" s="1">
        <f t="shared" si="1221"/>
        <v>1.8558691522036692</v>
      </c>
      <c r="AG2821" s="1">
        <f t="shared" si="1235"/>
        <v>3875.5248000000001</v>
      </c>
      <c r="AH2821" s="1">
        <f t="shared" si="1238"/>
        <v>3861.1571428571433</v>
      </c>
      <c r="AI2821" s="1">
        <f t="shared" si="1222"/>
        <v>14.367657142856842</v>
      </c>
      <c r="AJ2821" s="1">
        <f t="shared" si="1236"/>
        <v>0</v>
      </c>
    </row>
    <row r="2822" spans="1:36" x14ac:dyDescent="0.2">
      <c r="A2822" s="1" t="s">
        <v>405</v>
      </c>
      <c r="B2822" s="1">
        <v>3871.0439999999999</v>
      </c>
      <c r="C2822" s="10">
        <v>3854.9389999999999</v>
      </c>
      <c r="D2822" s="1">
        <v>3871.0439999999999</v>
      </c>
      <c r="E2822" s="1">
        <v>3844.5129999999999</v>
      </c>
      <c r="F2822" s="1">
        <v>9143861500</v>
      </c>
      <c r="G2822" s="1">
        <v>167104315100</v>
      </c>
      <c r="H2822" s="1">
        <f t="shared" si="1239"/>
        <v>-4.0729999999998654</v>
      </c>
      <c r="J2822" s="1">
        <f t="shared" si="1223"/>
        <v>3861.4148999999998</v>
      </c>
      <c r="K2822" s="1">
        <f t="shared" si="1224"/>
        <v>3860.7426</v>
      </c>
      <c r="L2822" s="1">
        <f t="shared" si="1225"/>
        <v>3866.4094909090909</v>
      </c>
      <c r="M2822" s="1">
        <f t="shared" si="1226"/>
        <v>76.580287168926617</v>
      </c>
      <c r="N2822" s="1">
        <f t="shared" si="1227"/>
        <v>59.890392573537987</v>
      </c>
      <c r="O2822" s="1">
        <f t="shared" si="1228"/>
        <v>42.835816301403653</v>
      </c>
      <c r="P2822" s="1">
        <f t="shared" si="1229"/>
        <v>41.702477249747197</v>
      </c>
      <c r="Q2822" s="1">
        <f t="shared" si="1230"/>
        <v>-1957257150.4466813</v>
      </c>
      <c r="R2822" s="1">
        <f t="shared" si="1237"/>
        <v>-13.865999999999985</v>
      </c>
      <c r="S2822" s="1">
        <f t="shared" si="1212"/>
        <v>40.109607426462013</v>
      </c>
      <c r="T2822" s="1">
        <f t="shared" si="1214"/>
        <v>53.18899770803057</v>
      </c>
      <c r="U2822" s="1">
        <f t="shared" si="1231"/>
        <v>-3.1741098886390504E-3</v>
      </c>
      <c r="V2822" s="1">
        <f t="shared" si="1232"/>
        <v>-9.7467634518591129E-3</v>
      </c>
      <c r="W2822" s="1">
        <f t="shared" si="1233"/>
        <v>-0.16770795596194316</v>
      </c>
      <c r="X2822" s="1">
        <f t="shared" si="1234"/>
        <v>-0.1503234118741868</v>
      </c>
      <c r="Y2822" s="1">
        <f t="shared" si="1215"/>
        <v>3865.2925384615387</v>
      </c>
      <c r="Z2822" s="1">
        <f t="shared" si="1216"/>
        <v>3866.2686296296297</v>
      </c>
      <c r="AA2822" s="1">
        <f t="shared" si="1217"/>
        <v>-0.9760911680909885</v>
      </c>
      <c r="AB2822" s="1">
        <f t="shared" si="1218"/>
        <v>-2.2327886039888654</v>
      </c>
      <c r="AC2822" s="1">
        <f t="shared" si="1213"/>
        <v>3856.8319999999999</v>
      </c>
      <c r="AD2822" s="1">
        <f t="shared" si="1219"/>
        <v>3862.9568333333336</v>
      </c>
      <c r="AE2822" s="1">
        <f t="shared" si="1220"/>
        <v>15.639733333333471</v>
      </c>
      <c r="AF2822" s="1">
        <f t="shared" si="1221"/>
        <v>-26.108004114877069</v>
      </c>
      <c r="AG2822" s="1">
        <f t="shared" si="1235"/>
        <v>3872.6153999999997</v>
      </c>
      <c r="AH2822" s="1">
        <f t="shared" si="1238"/>
        <v>3862.1671428571431</v>
      </c>
      <c r="AI2822" s="1">
        <f t="shared" si="1222"/>
        <v>10.448257142856619</v>
      </c>
      <c r="AJ2822" s="1">
        <f t="shared" si="1236"/>
        <v>0</v>
      </c>
    </row>
    <row r="2823" spans="1:36" x14ac:dyDescent="0.2">
      <c r="A2823" s="1" t="s">
        <v>406</v>
      </c>
      <c r="B2823" s="1">
        <v>3848.4830000000002</v>
      </c>
      <c r="C2823" s="10">
        <v>3850.866</v>
      </c>
      <c r="D2823" s="1">
        <v>3860.009</v>
      </c>
      <c r="E2823" s="1">
        <v>3830.4070000000002</v>
      </c>
      <c r="F2823" s="1">
        <v>7958570000</v>
      </c>
      <c r="G2823" s="1">
        <v>151311481000</v>
      </c>
      <c r="H2823" s="1">
        <f t="shared" si="1239"/>
        <v>-27.170999999999822</v>
      </c>
      <c r="J2823" s="1">
        <f t="shared" si="1223"/>
        <v>3859.6210000000001</v>
      </c>
      <c r="K2823" s="1">
        <f t="shared" si="1224"/>
        <v>3861.4137333333338</v>
      </c>
      <c r="L2823" s="1">
        <f t="shared" si="1225"/>
        <v>3864.4915090909085</v>
      </c>
      <c r="M2823" s="1">
        <f t="shared" si="1226"/>
        <v>73.79738729508216</v>
      </c>
      <c r="N2823" s="1">
        <f t="shared" si="1227"/>
        <v>64.445811430488973</v>
      </c>
      <c r="O2823" s="1">
        <f t="shared" si="1228"/>
        <v>42.469139570013994</v>
      </c>
      <c r="P2823" s="1">
        <f t="shared" si="1229"/>
        <v>36.267066339926515</v>
      </c>
      <c r="Q2823" s="1">
        <f t="shared" si="1230"/>
        <v>3042334238.2271085</v>
      </c>
      <c r="R2823" s="1">
        <f t="shared" si="1237"/>
        <v>8.1109999999998763</v>
      </c>
      <c r="S2823" s="1">
        <f t="shared" si="1212"/>
        <v>35.554188569511034</v>
      </c>
      <c r="T2823" s="1">
        <f t="shared" si="1214"/>
        <v>51.778827042770615</v>
      </c>
      <c r="U2823" s="1">
        <f t="shared" si="1231"/>
        <v>-1.0576841676651085E-3</v>
      </c>
      <c r="V2823" s="1">
        <f t="shared" si="1232"/>
        <v>-1.2348509738233737E-2</v>
      </c>
      <c r="W2823" s="1">
        <f t="shared" si="1233"/>
        <v>-0.22683574371680815</v>
      </c>
      <c r="X2823" s="1">
        <f t="shared" si="1234"/>
        <v>-0.27315729579250592</v>
      </c>
      <c r="Y2823" s="1">
        <f t="shared" si="1215"/>
        <v>3854.3123846153849</v>
      </c>
      <c r="Z2823" s="1">
        <f t="shared" si="1216"/>
        <v>3854.637296296296</v>
      </c>
      <c r="AA2823" s="1">
        <f t="shared" si="1217"/>
        <v>-0.32491168091110012</v>
      </c>
      <c r="AB2823" s="1">
        <f t="shared" si="1218"/>
        <v>-0.84585527065501087</v>
      </c>
      <c r="AC2823" s="1">
        <f t="shared" si="1213"/>
        <v>3847.0939999999996</v>
      </c>
      <c r="AD2823" s="1">
        <f t="shared" si="1219"/>
        <v>3859.9177666666665</v>
      </c>
      <c r="AE2823" s="1">
        <f t="shared" si="1220"/>
        <v>14.885053333333371</v>
      </c>
      <c r="AF2823" s="1">
        <f t="shared" si="1221"/>
        <v>-57.434646597019643</v>
      </c>
      <c r="AG2823" s="1">
        <f t="shared" si="1235"/>
        <v>3874.1012000000001</v>
      </c>
      <c r="AH2823" s="1">
        <f t="shared" si="1238"/>
        <v>3864.2401428571438</v>
      </c>
      <c r="AI2823" s="1">
        <f t="shared" si="1222"/>
        <v>9.8610571428562253</v>
      </c>
      <c r="AJ2823" s="1">
        <f t="shared" si="1236"/>
        <v>0</v>
      </c>
    </row>
    <row r="2824" spans="1:36" x14ac:dyDescent="0.2">
      <c r="A2824" s="1" t="s">
        <v>407</v>
      </c>
      <c r="B2824" s="1">
        <v>3857.7730000000001</v>
      </c>
      <c r="C2824" s="10">
        <v>3823.6950000000002</v>
      </c>
      <c r="D2824" s="1">
        <v>3875.6239999999998</v>
      </c>
      <c r="E2824" s="1">
        <v>3818.7130000000002</v>
      </c>
      <c r="F2824" s="1">
        <v>9204207600</v>
      </c>
      <c r="G2824" s="1">
        <v>174320872100</v>
      </c>
      <c r="H2824" s="1">
        <f t="shared" si="1239"/>
        <v>-1.7850000000003092</v>
      </c>
      <c r="J2824" s="1">
        <f t="shared" si="1223"/>
        <v>3857.7149999999992</v>
      </c>
      <c r="K2824" s="1">
        <f t="shared" si="1224"/>
        <v>3861.5371333333342</v>
      </c>
      <c r="L2824" s="1">
        <f t="shared" si="1225"/>
        <v>3857.9595090909088</v>
      </c>
      <c r="M2824" s="1">
        <f t="shared" si="1226"/>
        <v>94.450509056074168</v>
      </c>
      <c r="N2824" s="1">
        <f t="shared" si="1227"/>
        <v>94.450509056074168</v>
      </c>
      <c r="O2824" s="1">
        <f t="shared" si="1228"/>
        <v>0.87321664761892648</v>
      </c>
      <c r="P2824" s="1">
        <f t="shared" si="1229"/>
        <v>40.460779248253672</v>
      </c>
      <c r="Q2824" s="1">
        <f t="shared" si="1230"/>
        <v>-7592731355.9276752</v>
      </c>
      <c r="R2824" s="1">
        <f t="shared" si="1237"/>
        <v>-2.0039999999999054</v>
      </c>
      <c r="S2824" s="1">
        <f t="shared" si="1212"/>
        <v>5.5494909439258322</v>
      </c>
      <c r="T2824" s="1">
        <f t="shared" si="1214"/>
        <v>48.831668204281129</v>
      </c>
      <c r="U2824" s="1">
        <f t="shared" si="1231"/>
        <v>-7.1059537960009413E-3</v>
      </c>
      <c r="V2824" s="1">
        <f t="shared" si="1232"/>
        <v>-1.1659931167375889E-2</v>
      </c>
      <c r="W2824" s="1">
        <f t="shared" si="1233"/>
        <v>-0.88186918940354797</v>
      </c>
      <c r="X2824" s="1">
        <f t="shared" si="1234"/>
        <v>-0.97997590147911218</v>
      </c>
      <c r="Y2824" s="1">
        <f t="shared" si="1215"/>
        <v>3846.6858461538459</v>
      </c>
      <c r="Z2824" s="1">
        <f t="shared" si="1216"/>
        <v>3848.853333333333</v>
      </c>
      <c r="AA2824" s="1">
        <f t="shared" si="1217"/>
        <v>-2.1674871794871251</v>
      </c>
      <c r="AB2824" s="1">
        <f t="shared" si="1218"/>
        <v>-0.69342678062630503</v>
      </c>
      <c r="AC2824" s="1">
        <f t="shared" si="1213"/>
        <v>3839.3439999999996</v>
      </c>
      <c r="AD2824" s="1">
        <f t="shared" si="1219"/>
        <v>3858.6487666666662</v>
      </c>
      <c r="AE2824" s="1">
        <f t="shared" si="1220"/>
        <v>15.900253333333376</v>
      </c>
      <c r="AF2824" s="1">
        <f t="shared" si="1221"/>
        <v>-80.941128261547973</v>
      </c>
      <c r="AG2824" s="1">
        <f t="shared" si="1235"/>
        <v>3859.1556000000005</v>
      </c>
      <c r="AH2824" s="1">
        <f t="shared" si="1238"/>
        <v>3862.900357142858</v>
      </c>
      <c r="AI2824" s="1">
        <f t="shared" si="1222"/>
        <v>-3.744757142857452</v>
      </c>
      <c r="AJ2824" s="1">
        <f t="shared" si="1236"/>
        <v>0</v>
      </c>
    </row>
    <row r="2825" spans="1:36" x14ac:dyDescent="0.2">
      <c r="A2825" s="1" t="s">
        <v>408</v>
      </c>
      <c r="B2825" s="1">
        <v>3816.9839999999999</v>
      </c>
      <c r="C2825" s="10">
        <v>3821.91</v>
      </c>
      <c r="D2825" s="1">
        <v>3849.511</v>
      </c>
      <c r="E2825" s="1">
        <v>3808.8029999999999</v>
      </c>
      <c r="F2825" s="1">
        <v>7950756300</v>
      </c>
      <c r="G2825" s="1">
        <v>157144211200</v>
      </c>
      <c r="H2825" s="1">
        <f t="shared" si="1239"/>
        <v>-16.688999999999851</v>
      </c>
      <c r="J2825" s="1">
        <f t="shared" si="1223"/>
        <v>3857.3360999999991</v>
      </c>
      <c r="K2825" s="1">
        <f t="shared" si="1224"/>
        <v>3860.1676666666676</v>
      </c>
      <c r="L2825" s="1">
        <f t="shared" si="1225"/>
        <v>3851.4495090909095</v>
      </c>
      <c r="M2825" s="1">
        <f t="shared" si="1226"/>
        <v>86.851450583845008</v>
      </c>
      <c r="N2825" s="1">
        <f t="shared" si="1227"/>
        <v>86.851450583845008</v>
      </c>
      <c r="O2825" s="1">
        <f t="shared" si="1228"/>
        <v>0</v>
      </c>
      <c r="P2825" s="1">
        <f t="shared" si="1229"/>
        <v>42.062679749619328</v>
      </c>
      <c r="Q2825" s="1">
        <f t="shared" si="1230"/>
        <v>-2830850491.6036377</v>
      </c>
      <c r="R2825" s="1">
        <f t="shared" si="1237"/>
        <v>-22.417000000000371</v>
      </c>
      <c r="S2825" s="1">
        <f t="shared" si="1212"/>
        <v>13.148549416154994</v>
      </c>
      <c r="T2825" s="1">
        <f t="shared" si="1214"/>
        <v>47.655166319305991</v>
      </c>
      <c r="U2825" s="1">
        <f t="shared" si="1231"/>
        <v>-4.670439649286114E-4</v>
      </c>
      <c r="V2825" s="1">
        <f t="shared" si="1232"/>
        <v>-5.4244936250164933E-3</v>
      </c>
      <c r="W2825" s="1">
        <f t="shared" si="1233"/>
        <v>-0.91840843218197221</v>
      </c>
      <c r="X2825" s="1">
        <f t="shared" si="1234"/>
        <v>-0.99108821093525301</v>
      </c>
      <c r="Y2825" s="1">
        <f t="shared" si="1215"/>
        <v>3823.4203846153846</v>
      </c>
      <c r="Z2825" s="1">
        <f t="shared" si="1216"/>
        <v>3823.5627777777781</v>
      </c>
      <c r="AA2825" s="1">
        <f t="shared" si="1217"/>
        <v>-0.14239316239354594</v>
      </c>
      <c r="AB2825" s="1">
        <f t="shared" si="1218"/>
        <v>-1.7624683760684092</v>
      </c>
      <c r="AC2825" s="1">
        <f t="shared" si="1213"/>
        <v>3826.7413333333334</v>
      </c>
      <c r="AD2825" s="1">
        <f t="shared" si="1219"/>
        <v>3858.3355666666662</v>
      </c>
      <c r="AE2825" s="1">
        <f t="shared" si="1220"/>
        <v>16.150813333333325</v>
      </c>
      <c r="AF2825" s="1">
        <f t="shared" si="1221"/>
        <v>-130.41338406624232</v>
      </c>
      <c r="AG2825" s="1">
        <f t="shared" si="1235"/>
        <v>3843.7169999999996</v>
      </c>
      <c r="AH2825" s="1">
        <f t="shared" si="1238"/>
        <v>3857.8309285714286</v>
      </c>
      <c r="AI2825" s="1">
        <f t="shared" si="1222"/>
        <v>-14.113928571428914</v>
      </c>
      <c r="AJ2825" s="1">
        <f t="shared" si="1236"/>
        <v>0</v>
      </c>
    </row>
    <row r="2826" spans="1:36" x14ac:dyDescent="0.2">
      <c r="A2826" s="1" t="s">
        <v>409</v>
      </c>
      <c r="B2826" s="1">
        <v>3803.3490000000002</v>
      </c>
      <c r="C2826" s="10">
        <v>3805.221</v>
      </c>
      <c r="D2826" s="1">
        <v>3828.7849999999999</v>
      </c>
      <c r="E2826" s="1">
        <v>3798.8049999999998</v>
      </c>
      <c r="F2826" s="1">
        <v>7548354500</v>
      </c>
      <c r="G2826" s="1">
        <v>151448369600</v>
      </c>
      <c r="H2826" s="1">
        <f t="shared" si="1239"/>
        <v>109.89399999999978</v>
      </c>
      <c r="J2826" s="1">
        <f t="shared" si="1223"/>
        <v>3853.4254999999998</v>
      </c>
      <c r="K2826" s="1">
        <f t="shared" si="1224"/>
        <v>3854.3236000000002</v>
      </c>
      <c r="L2826" s="1">
        <f t="shared" si="1225"/>
        <v>3841.9740363636365</v>
      </c>
      <c r="M2826" s="1">
        <f t="shared" si="1226"/>
        <v>92.252891883406804</v>
      </c>
      <c r="N2826" s="1">
        <f t="shared" si="1227"/>
        <v>94.150361955471126</v>
      </c>
      <c r="O2826" s="1">
        <f t="shared" si="1228"/>
        <v>63.948372980773591</v>
      </c>
      <c r="P2826" s="1">
        <f t="shared" si="1229"/>
        <v>63.577584897867425</v>
      </c>
      <c r="Q2826" s="1">
        <f t="shared" si="1230"/>
        <v>-4317517777.384841</v>
      </c>
      <c r="R2826" s="1">
        <f t="shared" si="1237"/>
        <v>-64.264999999999873</v>
      </c>
      <c r="S2826" s="1">
        <f t="shared" si="1212"/>
        <v>5.8496380445288683</v>
      </c>
      <c r="T2826" s="1">
        <f t="shared" si="1214"/>
        <v>44.182234937323976</v>
      </c>
      <c r="U2826" s="1">
        <f t="shared" si="1231"/>
        <v>-4.3858162246029472E-3</v>
      </c>
      <c r="V2826" s="1">
        <f t="shared" si="1232"/>
        <v>-5.3527473018656372E-3</v>
      </c>
      <c r="W2826" s="1">
        <f t="shared" si="1233"/>
        <v>-1.2509519127851265</v>
      </c>
      <c r="X2826" s="1">
        <f t="shared" si="1234"/>
        <v>-1.2739615324463198</v>
      </c>
      <c r="Y2826" s="1">
        <f t="shared" si="1215"/>
        <v>3819.3424615384611</v>
      </c>
      <c r="Z2826" s="1">
        <f t="shared" si="1216"/>
        <v>3820.673777777778</v>
      </c>
      <c r="AA2826" s="1">
        <f t="shared" si="1217"/>
        <v>-1.3313162393169478</v>
      </c>
      <c r="AB2826" s="1">
        <f t="shared" si="1218"/>
        <v>-0.38017777777822631</v>
      </c>
      <c r="AC2826" s="1">
        <f t="shared" si="1213"/>
        <v>3810.9369999999999</v>
      </c>
      <c r="AD2826" s="1">
        <f t="shared" si="1219"/>
        <v>3854.7058000000006</v>
      </c>
      <c r="AE2826" s="1">
        <f t="shared" si="1220"/>
        <v>19.479866666666748</v>
      </c>
      <c r="AF2826" s="1">
        <f t="shared" si="1221"/>
        <v>-149.79157968227213</v>
      </c>
      <c r="AG2826" s="1">
        <f t="shared" si="1235"/>
        <v>3831.3262000000004</v>
      </c>
      <c r="AH2826" s="1">
        <f t="shared" si="1238"/>
        <v>3851.1314999999995</v>
      </c>
      <c r="AI2826" s="1">
        <f t="shared" si="1222"/>
        <v>-19.805299999999079</v>
      </c>
      <c r="AJ2826" s="1">
        <f t="shared" si="1236"/>
        <v>1</v>
      </c>
    </row>
    <row r="2827" spans="1:36" x14ac:dyDescent="0.2">
      <c r="A2827" s="1" t="s">
        <v>410</v>
      </c>
      <c r="B2827" s="1">
        <v>3866.645</v>
      </c>
      <c r="C2827" s="10">
        <v>3915.1149999999998</v>
      </c>
      <c r="D2827" s="1">
        <v>3915.8150000000001</v>
      </c>
      <c r="E2827" s="1">
        <v>3866.645</v>
      </c>
      <c r="F2827" s="1">
        <v>16306632000</v>
      </c>
      <c r="G2827" s="1">
        <v>299853562200</v>
      </c>
      <c r="H2827" s="1">
        <f t="shared" si="1239"/>
        <v>-8.1019999999998618</v>
      </c>
      <c r="J2827" s="1">
        <f t="shared" si="1223"/>
        <v>3857.9883999999997</v>
      </c>
      <c r="K2827" s="1">
        <f t="shared" si="1224"/>
        <v>3855.397066666666</v>
      </c>
      <c r="L2827" s="1">
        <f t="shared" si="1225"/>
        <v>3853.1903090909095</v>
      </c>
      <c r="M2827" s="1">
        <f t="shared" si="1226"/>
        <v>0.59823946671247885</v>
      </c>
      <c r="N2827" s="1">
        <f t="shared" si="1227"/>
        <v>0.59823946671247885</v>
      </c>
      <c r="O2827" s="1">
        <f t="shared" si="1228"/>
        <v>65.52464314249265</v>
      </c>
      <c r="P2827" s="1">
        <f t="shared" si="1229"/>
        <v>59.833036341732729</v>
      </c>
      <c r="Q2827" s="1">
        <f t="shared" si="1230"/>
        <v>15842339040.878405</v>
      </c>
      <c r="R2827" s="1">
        <f t="shared" si="1237"/>
        <v>71.677999999999884</v>
      </c>
      <c r="S2827" s="1">
        <f t="shared" ref="S2827:S2890" si="1240">(C2827-MIN(E2818:E2827))/(MAX(D2818:D2827)-MIN(E2818:E2827))*100</f>
        <v>99.401760533287515</v>
      </c>
      <c r="T2827" s="1">
        <f t="shared" si="1214"/>
        <v>47.443219137469718</v>
      </c>
      <c r="U2827" s="1">
        <f t="shared" si="1231"/>
        <v>2.8069162719358123E-2</v>
      </c>
      <c r="V2827" s="1">
        <f t="shared" si="1232"/>
        <v>1.8413626104126821E-2</v>
      </c>
      <c r="W2827" s="1">
        <f t="shared" si="1233"/>
        <v>1.4807354008633116</v>
      </c>
      <c r="X2827" s="1">
        <f t="shared" si="1234"/>
        <v>1.5489437871302132</v>
      </c>
      <c r="Y2827" s="1">
        <f t="shared" si="1215"/>
        <v>3822.1277692307685</v>
      </c>
      <c r="Z2827" s="1">
        <f t="shared" si="1216"/>
        <v>3813.3612962962961</v>
      </c>
      <c r="AA2827" s="1">
        <f t="shared" si="1217"/>
        <v>8.7664729344724037</v>
      </c>
      <c r="AB2827" s="1">
        <f t="shared" si="1218"/>
        <v>0.68824159544092245</v>
      </c>
      <c r="AC2827" s="1">
        <f t="shared" ref="AC2827:AC2890" si="1241">(C2827+D2827+E2827)/3</f>
        <v>3899.1916666666671</v>
      </c>
      <c r="AD2827" s="1">
        <f t="shared" si="1219"/>
        <v>3858.4694666666669</v>
      </c>
      <c r="AE2827" s="1">
        <f t="shared" si="1220"/>
        <v>23.571026666666874</v>
      </c>
      <c r="AF2827" s="1">
        <f t="shared" si="1221"/>
        <v>115.17586279652873</v>
      </c>
      <c r="AG2827" s="1">
        <f t="shared" si="1235"/>
        <v>3843.3614000000002</v>
      </c>
      <c r="AH2827" s="1">
        <f t="shared" si="1238"/>
        <v>3854.4393571428568</v>
      </c>
      <c r="AI2827" s="1">
        <f t="shared" si="1222"/>
        <v>-11.077957142856576</v>
      </c>
      <c r="AJ2827" s="1">
        <f t="shared" si="1236"/>
        <v>0</v>
      </c>
    </row>
    <row r="2828" spans="1:36" x14ac:dyDescent="0.2">
      <c r="A2828" s="1" t="s">
        <v>411</v>
      </c>
      <c r="B2828" s="1">
        <v>3908.174</v>
      </c>
      <c r="C2828" s="10">
        <v>3907.0129999999999</v>
      </c>
      <c r="D2828" s="1">
        <v>3912.9830000000002</v>
      </c>
      <c r="E2828" s="1">
        <v>3893.3989999999999</v>
      </c>
      <c r="F2828" s="1">
        <v>10788171700</v>
      </c>
      <c r="G2828" s="1">
        <v>192912604800</v>
      </c>
      <c r="H2828" s="1">
        <f t="shared" si="1239"/>
        <v>-4.6669999999999163</v>
      </c>
      <c r="J2828" s="1">
        <f t="shared" si="1223"/>
        <v>3864.346</v>
      </c>
      <c r="K2828" s="1">
        <f t="shared" si="1224"/>
        <v>3857.9442666666664</v>
      </c>
      <c r="L2828" s="1">
        <f t="shared" si="1225"/>
        <v>3862.103872727273</v>
      </c>
      <c r="M2828" s="1">
        <f t="shared" si="1226"/>
        <v>7.5224339800018107</v>
      </c>
      <c r="N2828" s="1">
        <f t="shared" si="1227"/>
        <v>7.5224339800018107</v>
      </c>
      <c r="O2828" s="1">
        <f t="shared" si="1228"/>
        <v>65.293390688499699</v>
      </c>
      <c r="P2828" s="1">
        <f t="shared" si="1229"/>
        <v>55.508616643197243</v>
      </c>
      <c r="Q2828" s="1">
        <f t="shared" si="1230"/>
        <v>4210824370.6493258</v>
      </c>
      <c r="R2828" s="1">
        <f t="shared" si="1237"/>
        <v>8.5900000000001455</v>
      </c>
      <c r="S2828" s="1">
        <f t="shared" si="1240"/>
        <v>92.477566019998193</v>
      </c>
      <c r="T2828" s="1">
        <f t="shared" si="1214"/>
        <v>53.233024244514453</v>
      </c>
      <c r="U2828" s="1">
        <f t="shared" si="1231"/>
        <v>-2.0737069469694272E-3</v>
      </c>
      <c r="V2828" s="1">
        <f t="shared" si="1232"/>
        <v>9.6981873044637047E-3</v>
      </c>
      <c r="W2828" s="1">
        <f t="shared" si="1233"/>
        <v>1.1041195586523544</v>
      </c>
      <c r="X2828" s="1">
        <f t="shared" si="1234"/>
        <v>1.2718880818807108</v>
      </c>
      <c r="Y2828" s="1">
        <f t="shared" si="1215"/>
        <v>3913.8685384615383</v>
      </c>
      <c r="Z2828" s="1">
        <f t="shared" si="1216"/>
        <v>3914.5148518518517</v>
      </c>
      <c r="AA2828" s="1">
        <f t="shared" si="1217"/>
        <v>-0.64631339031348034</v>
      </c>
      <c r="AB2828" s="1">
        <f t="shared" si="1218"/>
        <v>6.8839156695152264</v>
      </c>
      <c r="AC2828" s="1">
        <f t="shared" si="1241"/>
        <v>3904.4650000000001</v>
      </c>
      <c r="AD2828" s="1">
        <f t="shared" si="1219"/>
        <v>3863.7146333333339</v>
      </c>
      <c r="AE2828" s="1">
        <f t="shared" si="1220"/>
        <v>27.524966666666888</v>
      </c>
      <c r="AF2828" s="1">
        <f t="shared" si="1221"/>
        <v>98.6991608022919</v>
      </c>
      <c r="AG2828" s="1">
        <f t="shared" si="1235"/>
        <v>3854.5907999999995</v>
      </c>
      <c r="AH2828" s="1">
        <f t="shared" si="1238"/>
        <v>3859.0292142857138</v>
      </c>
      <c r="AI2828" s="1">
        <f t="shared" si="1222"/>
        <v>-4.4384142857143161</v>
      </c>
      <c r="AJ2828" s="1">
        <f t="shared" si="1236"/>
        <v>0</v>
      </c>
    </row>
    <row r="2829" spans="1:36" x14ac:dyDescent="0.2">
      <c r="A2829" s="1" t="s">
        <v>412</v>
      </c>
      <c r="B2829" s="1">
        <v>3914.23</v>
      </c>
      <c r="C2829" s="10">
        <v>3902.346</v>
      </c>
      <c r="D2829" s="1">
        <v>3935.3580000000002</v>
      </c>
      <c r="E2829" s="1">
        <v>3894.692</v>
      </c>
      <c r="F2829" s="1">
        <v>11066710900</v>
      </c>
      <c r="G2829" s="1">
        <v>196845425500</v>
      </c>
      <c r="H2829" s="1">
        <f t="shared" si="1239"/>
        <v>90.391999999999825</v>
      </c>
      <c r="J2829" s="1">
        <f t="shared" si="1223"/>
        <v>3864.7383</v>
      </c>
      <c r="K2829" s="1">
        <f t="shared" si="1224"/>
        <v>3861.9169999999995</v>
      </c>
      <c r="L2829" s="1">
        <f t="shared" si="1225"/>
        <v>3869.012963636364</v>
      </c>
      <c r="M2829" s="1">
        <f t="shared" si="1226"/>
        <v>24.175228665792833</v>
      </c>
      <c r="N2829" s="1">
        <f t="shared" si="1227"/>
        <v>24.175228665792833</v>
      </c>
      <c r="O2829" s="1">
        <f t="shared" si="1228"/>
        <v>86.505794090589077</v>
      </c>
      <c r="P2829" s="1">
        <f t="shared" si="1229"/>
        <v>70.587391720421522</v>
      </c>
      <c r="Q2829" s="1">
        <f t="shared" si="1230"/>
        <v>-6900842349.9287062</v>
      </c>
      <c r="R2829" s="1">
        <f t="shared" si="1237"/>
        <v>3.2429999999999382</v>
      </c>
      <c r="S2829" s="1">
        <f t="shared" si="1240"/>
        <v>75.824771334207171</v>
      </c>
      <c r="T2829" s="1">
        <f t="shared" si="1214"/>
        <v>51.121497951321828</v>
      </c>
      <c r="U2829" s="1">
        <f t="shared" si="1231"/>
        <v>-1.1959472583927505E-3</v>
      </c>
      <c r="V2829" s="1">
        <f t="shared" si="1232"/>
        <v>1.5327166804087099E-2</v>
      </c>
      <c r="W2829" s="1">
        <f t="shared" si="1233"/>
        <v>0.97309823022169506</v>
      </c>
      <c r="X2829" s="1">
        <f t="shared" si="1234"/>
        <v>1.0468635136384483</v>
      </c>
      <c r="Y2829" s="1">
        <f t="shared" si="1215"/>
        <v>3906.2949999999996</v>
      </c>
      <c r="Z2829" s="1">
        <f t="shared" si="1216"/>
        <v>3906.6672962962962</v>
      </c>
      <c r="AA2829" s="1">
        <f t="shared" si="1217"/>
        <v>-0.37229629629655392</v>
      </c>
      <c r="AB2829" s="1">
        <f t="shared" si="1218"/>
        <v>-0.59150997151009499</v>
      </c>
      <c r="AC2829" s="1">
        <f t="shared" si="1241"/>
        <v>3910.798666666667</v>
      </c>
      <c r="AD2829" s="1">
        <f t="shared" si="1219"/>
        <v>3866.2882666666674</v>
      </c>
      <c r="AE2829" s="1">
        <f t="shared" si="1220"/>
        <v>30.09860000000026</v>
      </c>
      <c r="AF2829" s="1">
        <f t="shared" si="1221"/>
        <v>98.587974191489039</v>
      </c>
      <c r="AG2829" s="1">
        <f t="shared" si="1235"/>
        <v>3870.3209999999999</v>
      </c>
      <c r="AH2829" s="1">
        <f t="shared" si="1238"/>
        <v>3864.5039999999985</v>
      </c>
      <c r="AI2829" s="1">
        <f t="shared" si="1222"/>
        <v>5.8170000000013715</v>
      </c>
      <c r="AJ2829" s="1">
        <f t="shared" si="1236"/>
        <v>1</v>
      </c>
    </row>
    <row r="2830" spans="1:36" x14ac:dyDescent="0.2">
      <c r="A2830" s="1" t="s">
        <v>413</v>
      </c>
      <c r="B2830" s="1">
        <v>3889.7930000000001</v>
      </c>
      <c r="C2830" s="10">
        <v>3992.7379999999998</v>
      </c>
      <c r="D2830" s="1">
        <v>4000.9189999999999</v>
      </c>
      <c r="E2830" s="1">
        <v>3886.5540000000001</v>
      </c>
      <c r="F2830" s="1">
        <v>17973548100</v>
      </c>
      <c r="G2830" s="1">
        <v>310092467400</v>
      </c>
      <c r="H2830" s="1">
        <f t="shared" si="1239"/>
        <v>21.89200000000028</v>
      </c>
      <c r="J2830" s="1">
        <f t="shared" si="1223"/>
        <v>3874.1017999999995</v>
      </c>
      <c r="K2830" s="1">
        <f t="shared" si="1224"/>
        <v>3873.052933333332</v>
      </c>
      <c r="L2830" s="1">
        <f t="shared" si="1225"/>
        <v>3892.2856363636356</v>
      </c>
      <c r="M2830" s="1">
        <f t="shared" si="1226"/>
        <v>4.0477156456257557</v>
      </c>
      <c r="N2830" s="1">
        <f t="shared" si="1227"/>
        <v>4.0477156456257557</v>
      </c>
      <c r="O2830" s="1">
        <f t="shared" si="1228"/>
        <v>88.293407938450912</v>
      </c>
      <c r="P2830" s="1">
        <f t="shared" si="1229"/>
        <v>67.633357510720543</v>
      </c>
      <c r="Q2830" s="1">
        <f t="shared" si="1230"/>
        <v>15402104091.674009</v>
      </c>
      <c r="R2830" s="1">
        <f t="shared" si="1237"/>
        <v>125.56299999999965</v>
      </c>
      <c r="S2830" s="1">
        <f t="shared" si="1240"/>
        <v>95.952284354374243</v>
      </c>
      <c r="T2830" s="1">
        <f t="shared" si="1214"/>
        <v>51.766273417292744</v>
      </c>
      <c r="U2830" s="1">
        <f t="shared" si="1231"/>
        <v>2.2639101288389026E-2</v>
      </c>
      <c r="V2830" s="1">
        <f t="shared" si="1232"/>
        <v>2.4193116036920585E-2</v>
      </c>
      <c r="W2830" s="1">
        <f t="shared" si="1233"/>
        <v>3.062289173712482</v>
      </c>
      <c r="X2830" s="1">
        <f t="shared" si="1234"/>
        <v>3.0901996106637561</v>
      </c>
      <c r="Y2830" s="1">
        <f t="shared" si="1215"/>
        <v>3916.2524615384609</v>
      </c>
      <c r="Z2830" s="1">
        <f t="shared" si="1216"/>
        <v>3909.0417037037037</v>
      </c>
      <c r="AA2830" s="1">
        <f t="shared" si="1217"/>
        <v>7.2107578347572598</v>
      </c>
      <c r="AB2830" s="1">
        <f t="shared" si="1218"/>
        <v>1.1443145299142088</v>
      </c>
      <c r="AC2830" s="1">
        <f t="shared" si="1241"/>
        <v>3960.0703333333331</v>
      </c>
      <c r="AD2830" s="1">
        <f t="shared" si="1219"/>
        <v>3872.2494333333334</v>
      </c>
      <c r="AE2830" s="1">
        <f t="shared" si="1220"/>
        <v>37.105586666666795</v>
      </c>
      <c r="AF2830" s="1">
        <f t="shared" si="1221"/>
        <v>157.78558412946873</v>
      </c>
      <c r="AG2830" s="1">
        <f t="shared" si="1235"/>
        <v>3904.4865999999993</v>
      </c>
      <c r="AH2830" s="1">
        <f t="shared" si="1238"/>
        <v>3875.1047857142848</v>
      </c>
      <c r="AI2830" s="1">
        <f t="shared" si="1222"/>
        <v>29.381814285714427</v>
      </c>
      <c r="AJ2830" s="1">
        <f t="shared" si="1236"/>
        <v>1</v>
      </c>
    </row>
    <row r="2831" spans="1:36" x14ac:dyDescent="0.2">
      <c r="A2831" s="1" t="s">
        <v>414</v>
      </c>
      <c r="B2831" s="1">
        <v>4018.89</v>
      </c>
      <c r="C2831" s="10">
        <v>4014.63</v>
      </c>
      <c r="D2831" s="1">
        <v>4064.3620000000001</v>
      </c>
      <c r="E2831" s="1">
        <v>4002.078</v>
      </c>
      <c r="F2831" s="1">
        <v>19960683000</v>
      </c>
      <c r="G2831" s="1">
        <v>366544120000</v>
      </c>
      <c r="H2831" s="1">
        <f t="shared" si="1239"/>
        <v>-16.628999999999905</v>
      </c>
      <c r="J2831" s="1">
        <f t="shared" si="1223"/>
        <v>3888.8472999999999</v>
      </c>
      <c r="K2831" s="1">
        <f t="shared" si="1224"/>
        <v>3884.4064666666659</v>
      </c>
      <c r="L2831" s="1">
        <f t="shared" si="1225"/>
        <v>3917.8362181818188</v>
      </c>
      <c r="M2831" s="1">
        <f t="shared" si="1226"/>
        <v>18.727429516073734</v>
      </c>
      <c r="N2831" s="1">
        <f t="shared" si="1227"/>
        <v>18.727429516073734</v>
      </c>
      <c r="O2831" s="1">
        <f t="shared" si="1228"/>
        <v>88.314465608802223</v>
      </c>
      <c r="P2831" s="1">
        <f t="shared" si="1229"/>
        <v>64.31404107011565</v>
      </c>
      <c r="Q2831" s="1">
        <f t="shared" si="1230"/>
        <v>-11915390693.275888</v>
      </c>
      <c r="R2831" s="1">
        <f t="shared" si="1237"/>
        <v>159.69100000000026</v>
      </c>
      <c r="S2831" s="1">
        <f t="shared" si="1240"/>
        <v>81.272570483926259</v>
      </c>
      <c r="T2831" s="1">
        <f t="shared" si="1214"/>
        <v>54.514042712637618</v>
      </c>
      <c r="U2831" s="1">
        <f t="shared" si="1231"/>
        <v>5.4530554496928186E-3</v>
      </c>
      <c r="V2831" s="1">
        <f t="shared" si="1232"/>
        <v>2.9629122390457507E-2</v>
      </c>
      <c r="W2831" s="1">
        <f t="shared" si="1233"/>
        <v>3.2344468758133087</v>
      </c>
      <c r="X2831" s="1">
        <f t="shared" si="1234"/>
        <v>3.35246927557206</v>
      </c>
      <c r="Y2831" s="1">
        <f t="shared" si="1215"/>
        <v>3996.1059999999998</v>
      </c>
      <c r="Z2831" s="1">
        <f t="shared" si="1216"/>
        <v>3994.3596296296296</v>
      </c>
      <c r="AA2831" s="1">
        <f t="shared" si="1217"/>
        <v>1.7463703703701867</v>
      </c>
      <c r="AB2831" s="1">
        <f t="shared" si="1218"/>
        <v>6.1178803418798449</v>
      </c>
      <c r="AC2831" s="1">
        <f t="shared" si="1241"/>
        <v>4027.0233333333331</v>
      </c>
      <c r="AD2831" s="1">
        <f t="shared" si="1219"/>
        <v>3888.2497333333331</v>
      </c>
      <c r="AE2831" s="1">
        <f t="shared" si="1220"/>
        <v>52.060066666666806</v>
      </c>
      <c r="AF2831" s="1">
        <f t="shared" si="1221"/>
        <v>177.70959443002329</v>
      </c>
      <c r="AG2831" s="1">
        <f t="shared" si="1235"/>
        <v>3946.3684000000003</v>
      </c>
      <c r="AH2831" s="1">
        <f t="shared" si="1238"/>
        <v>3885.4722142857136</v>
      </c>
      <c r="AI2831" s="1">
        <f t="shared" si="1222"/>
        <v>60.89618571428673</v>
      </c>
      <c r="AJ2831" s="1">
        <f t="shared" si="1236"/>
        <v>0</v>
      </c>
    </row>
    <row r="2832" spans="1:36" x14ac:dyDescent="0.2">
      <c r="A2832" s="1" t="s">
        <v>415</v>
      </c>
      <c r="B2832" s="1">
        <v>4009.183</v>
      </c>
      <c r="C2832" s="10">
        <v>3998.0010000000002</v>
      </c>
      <c r="D2832" s="1">
        <v>4031.701</v>
      </c>
      <c r="E2832" s="1">
        <v>3983.027</v>
      </c>
      <c r="F2832" s="1">
        <v>14228685900</v>
      </c>
      <c r="G2832" s="1">
        <v>255620773600</v>
      </c>
      <c r="H2832" s="1">
        <f t="shared" si="1239"/>
        <v>-28.106000000000222</v>
      </c>
      <c r="J2832" s="1">
        <f t="shared" si="1223"/>
        <v>3903.1535000000003</v>
      </c>
      <c r="K2832" s="1">
        <f t="shared" si="1224"/>
        <v>3892.9741333333327</v>
      </c>
      <c r="L2832" s="1">
        <f t="shared" si="1225"/>
        <v>3937.6823454545456</v>
      </c>
      <c r="M2832" s="1">
        <f t="shared" si="1226"/>
        <v>33.563628823014632</v>
      </c>
      <c r="N2832" s="1">
        <f t="shared" si="1227"/>
        <v>24.989361982549816</v>
      </c>
      <c r="O2832" s="1">
        <f t="shared" si="1228"/>
        <v>66.131882111810086</v>
      </c>
      <c r="P2832" s="1">
        <f t="shared" si="1229"/>
        <v>65.033544474235711</v>
      </c>
      <c r="Q2832" s="1">
        <f t="shared" si="1230"/>
        <v>-5474100590.9396238</v>
      </c>
      <c r="R2832" s="1">
        <f t="shared" si="1237"/>
        <v>147.13500000000022</v>
      </c>
      <c r="S2832" s="1">
        <f t="shared" si="1240"/>
        <v>75.010638017450177</v>
      </c>
      <c r="T2832" s="1">
        <f t="shared" si="1214"/>
        <v>58.004145771736418</v>
      </c>
      <c r="U2832" s="1">
        <f t="shared" si="1231"/>
        <v>-4.15932862448006E-3</v>
      </c>
      <c r="V2832" s="1">
        <f t="shared" si="1232"/>
        <v>3.3829862884405287E-2</v>
      </c>
      <c r="W2832" s="1">
        <f t="shared" si="1233"/>
        <v>2.4300222883880904</v>
      </c>
      <c r="X2832" s="1">
        <f t="shared" si="1234"/>
        <v>2.6978567817181709</v>
      </c>
      <c r="Y2832" s="1">
        <f t="shared" si="1215"/>
        <v>4012.0716923076925</v>
      </c>
      <c r="Z2832" s="1">
        <f t="shared" si="1216"/>
        <v>4013.3982222222221</v>
      </c>
      <c r="AA2832" s="1">
        <f t="shared" si="1217"/>
        <v>-1.3265299145296012</v>
      </c>
      <c r="AB2832" s="1">
        <f t="shared" si="1218"/>
        <v>1.131790313390229</v>
      </c>
      <c r="AC2832" s="1">
        <f t="shared" si="1241"/>
        <v>4004.2429999999999</v>
      </c>
      <c r="AD2832" s="1">
        <f t="shared" si="1219"/>
        <v>3902.9908333333333</v>
      </c>
      <c r="AE2832" s="1">
        <f t="shared" si="1220"/>
        <v>58.329233333333377</v>
      </c>
      <c r="AF2832" s="1">
        <f t="shared" si="1221"/>
        <v>115.72489571171755</v>
      </c>
      <c r="AG2832" s="1">
        <f t="shared" si="1235"/>
        <v>3962.9456</v>
      </c>
      <c r="AH2832" s="1">
        <f t="shared" si="1238"/>
        <v>3896.5124999999994</v>
      </c>
      <c r="AI2832" s="1">
        <f t="shared" si="1222"/>
        <v>66.43310000000065</v>
      </c>
      <c r="AJ2832" s="1">
        <f t="shared" si="1236"/>
        <v>0</v>
      </c>
    </row>
    <row r="2833" spans="1:36" x14ac:dyDescent="0.2">
      <c r="A2833" s="1" t="s">
        <v>416</v>
      </c>
      <c r="B2833" s="1">
        <v>3985.6950000000002</v>
      </c>
      <c r="C2833" s="10">
        <v>3969.895</v>
      </c>
      <c r="D2833" s="1">
        <v>4008.3339999999998</v>
      </c>
      <c r="E2833" s="1">
        <v>3958.5129999999999</v>
      </c>
      <c r="F2833" s="1">
        <v>12585569000</v>
      </c>
      <c r="G2833" s="1">
        <v>204875690900</v>
      </c>
      <c r="H2833" s="1">
        <f t="shared" si="1239"/>
        <v>35.088999999999942</v>
      </c>
      <c r="J2833" s="1">
        <f t="shared" si="1223"/>
        <v>3915.0563999999999</v>
      </c>
      <c r="K2833" s="1">
        <f t="shared" si="1224"/>
        <v>3901.4046666666659</v>
      </c>
      <c r="L2833" s="1">
        <f t="shared" si="1225"/>
        <v>3949.8171636363641</v>
      </c>
      <c r="M2833" s="1">
        <f t="shared" si="1226"/>
        <v>53.128655628543207</v>
      </c>
      <c r="N2833" s="1">
        <f t="shared" si="1227"/>
        <v>35.573153786192805</v>
      </c>
      <c r="O2833" s="1">
        <f t="shared" si="1228"/>
        <v>74.894168466522672</v>
      </c>
      <c r="P2833" s="1">
        <f t="shared" si="1229"/>
        <v>70.582925685000134</v>
      </c>
      <c r="Q2833" s="1">
        <f t="shared" si="1230"/>
        <v>-6835024195.2790575</v>
      </c>
      <c r="R2833" s="1">
        <f t="shared" si="1237"/>
        <v>146.19999999999982</v>
      </c>
      <c r="S2833" s="1">
        <f t="shared" si="1240"/>
        <v>64.426846213807195</v>
      </c>
      <c r="T2833" s="1">
        <f t="shared" si="1214"/>
        <v>60.891411536166039</v>
      </c>
      <c r="U2833" s="1">
        <f t="shared" si="1231"/>
        <v>-7.0797842260312228E-3</v>
      </c>
      <c r="V2833" s="1">
        <f t="shared" si="1232"/>
        <v>2.9820445926641157E-2</v>
      </c>
      <c r="W2833" s="1">
        <f t="shared" si="1233"/>
        <v>1.4007103448113811</v>
      </c>
      <c r="X2833" s="1">
        <f t="shared" si="1234"/>
        <v>1.7555301022349927</v>
      </c>
      <c r="Y2833" s="1">
        <f t="shared" si="1215"/>
        <v>3993.6770000000001</v>
      </c>
      <c r="Z2833" s="1">
        <f t="shared" si="1216"/>
        <v>3995.9190740740742</v>
      </c>
      <c r="AA2833" s="1">
        <f t="shared" si="1217"/>
        <v>-2.2420740740740257</v>
      </c>
      <c r="AB2833" s="1">
        <f t="shared" si="1218"/>
        <v>-1.5096387464384859</v>
      </c>
      <c r="AC2833" s="1">
        <f t="shared" si="1241"/>
        <v>3978.9139999999993</v>
      </c>
      <c r="AD2833" s="1">
        <f t="shared" si="1219"/>
        <v>3916.1728333333331</v>
      </c>
      <c r="AE2833" s="1">
        <f t="shared" si="1220"/>
        <v>61.111866666666444</v>
      </c>
      <c r="AF2833" s="1">
        <f t="shared" si="1221"/>
        <v>68.444062873404249</v>
      </c>
      <c r="AG2833" s="1">
        <f t="shared" si="1235"/>
        <v>3975.5219999999999</v>
      </c>
      <c r="AH2833" s="1">
        <f t="shared" si="1238"/>
        <v>3901.6176428571421</v>
      </c>
      <c r="AI2833" s="1">
        <f t="shared" si="1222"/>
        <v>73.904357142857862</v>
      </c>
      <c r="AJ2833" s="1">
        <f t="shared" si="1236"/>
        <v>1</v>
      </c>
    </row>
    <row r="2834" spans="1:36" x14ac:dyDescent="0.2">
      <c r="A2834" s="1" t="s">
        <v>417</v>
      </c>
      <c r="B2834" s="1">
        <v>3962.13</v>
      </c>
      <c r="C2834" s="10">
        <v>4004.9839999999999</v>
      </c>
      <c r="D2834" s="1">
        <v>4005</v>
      </c>
      <c r="E2834" s="1">
        <v>3962.13</v>
      </c>
      <c r="F2834" s="1">
        <v>12900664000</v>
      </c>
      <c r="G2834" s="1">
        <v>224809824800</v>
      </c>
      <c r="H2834" s="1">
        <f t="shared" si="1239"/>
        <v>15.595000000000255</v>
      </c>
      <c r="J2834" s="1">
        <f t="shared" si="1223"/>
        <v>3933.1852999999996</v>
      </c>
      <c r="K2834" s="1">
        <f t="shared" si="1224"/>
        <v>3908.5087333333327</v>
      </c>
      <c r="L2834" s="1">
        <f t="shared" si="1225"/>
        <v>3966.1676363636366</v>
      </c>
      <c r="M2834" s="1">
        <f t="shared" si="1226"/>
        <v>33.394447943849634</v>
      </c>
      <c r="N2834" s="1">
        <f t="shared" si="1227"/>
        <v>22.359794695677426</v>
      </c>
      <c r="O2834" s="1">
        <f t="shared" si="1228"/>
        <v>78.462034732285986</v>
      </c>
      <c r="P2834" s="1">
        <f t="shared" si="1229"/>
        <v>72.567557863998687</v>
      </c>
      <c r="Q2834" s="1">
        <f t="shared" si="1230"/>
        <v>12891034393.095358</v>
      </c>
      <c r="R2834" s="1">
        <f t="shared" si="1237"/>
        <v>183.07400000000007</v>
      </c>
      <c r="S2834" s="1">
        <f t="shared" si="1240"/>
        <v>77.640205304322578</v>
      </c>
      <c r="T2834" s="1">
        <f t="shared" si="1214"/>
        <v>68.100482972205711</v>
      </c>
      <c r="U2834" s="1">
        <f t="shared" si="1231"/>
        <v>8.7613333786102365E-3</v>
      </c>
      <c r="V2834" s="1">
        <f t="shared" si="1232"/>
        <v>4.0021647078864839E-2</v>
      </c>
      <c r="W2834" s="1">
        <f t="shared" si="1233"/>
        <v>1.825459380212783</v>
      </c>
      <c r="X2834" s="1">
        <f t="shared" si="1234"/>
        <v>2.4683395445400298</v>
      </c>
      <c r="Y2834" s="1">
        <f t="shared" si="1215"/>
        <v>3975.2933076923082</v>
      </c>
      <c r="Z2834" s="1">
        <f t="shared" si="1216"/>
        <v>3972.4941851851854</v>
      </c>
      <c r="AA2834" s="1">
        <f t="shared" si="1217"/>
        <v>2.7991225071227746</v>
      </c>
      <c r="AB2834" s="1">
        <f t="shared" si="1218"/>
        <v>-1.2338347578346658</v>
      </c>
      <c r="AC2834" s="1">
        <f t="shared" si="1241"/>
        <v>3990.704666666667</v>
      </c>
      <c r="AD2834" s="1">
        <f t="shared" si="1219"/>
        <v>3931.3089</v>
      </c>
      <c r="AE2834" s="1">
        <f t="shared" si="1220"/>
        <v>60.882166666666492</v>
      </c>
      <c r="AF2834" s="1">
        <f t="shared" si="1221"/>
        <v>65.039041719022435</v>
      </c>
      <c r="AG2834" s="1">
        <f t="shared" si="1235"/>
        <v>3996.0495999999998</v>
      </c>
      <c r="AH2834" s="1">
        <f t="shared" si="1238"/>
        <v>3909.1805714285701</v>
      </c>
      <c r="AI2834" s="1">
        <f t="shared" si="1222"/>
        <v>86.869028571429681</v>
      </c>
      <c r="AJ2834" s="1">
        <f t="shared" si="1236"/>
        <v>1</v>
      </c>
    </row>
    <row r="2835" spans="1:36" x14ac:dyDescent="0.2">
      <c r="A2835" s="1" t="s">
        <v>418</v>
      </c>
      <c r="B2835" s="1">
        <v>4033.7240000000002</v>
      </c>
      <c r="C2835" s="10">
        <v>4020.5790000000002</v>
      </c>
      <c r="D2835" s="1">
        <v>4058.2429999999999</v>
      </c>
      <c r="E2835" s="1">
        <v>4011.62</v>
      </c>
      <c r="F2835" s="1">
        <v>17826718900</v>
      </c>
      <c r="G2835" s="1">
        <v>316529733800</v>
      </c>
      <c r="H2835" s="1">
        <f t="shared" si="1239"/>
        <v>-30.426000000000386</v>
      </c>
      <c r="J2835" s="1">
        <f t="shared" si="1223"/>
        <v>3953.0521999999996</v>
      </c>
      <c r="K2835" s="1">
        <f t="shared" si="1224"/>
        <v>3916.6071333333321</v>
      </c>
      <c r="L2835" s="1">
        <f t="shared" si="1225"/>
        <v>3982.0574000000001</v>
      </c>
      <c r="M2835" s="1">
        <f t="shared" si="1226"/>
        <v>24.623751462251363</v>
      </c>
      <c r="N2835" s="1">
        <f t="shared" si="1227"/>
        <v>16.487232496224863</v>
      </c>
      <c r="O2835" s="1">
        <f t="shared" si="1228"/>
        <v>49.125134529603272</v>
      </c>
      <c r="P2835" s="1">
        <f t="shared" si="1229"/>
        <v>71.944756450617703</v>
      </c>
      <c r="Q2835" s="1">
        <f t="shared" si="1230"/>
        <v>-10975612166.194584</v>
      </c>
      <c r="R2835" s="1">
        <f t="shared" si="1237"/>
        <v>215.35800000000017</v>
      </c>
      <c r="S2835" s="1">
        <f t="shared" si="1240"/>
        <v>83.512767503775137</v>
      </c>
      <c r="T2835" s="1">
        <f t="shared" ref="T2835:T2898" si="1242">SUM(S2826:S2835)/10</f>
        <v>75.13690478096774</v>
      </c>
      <c r="U2835" s="1">
        <f t="shared" si="1231"/>
        <v>3.8787945716276819E-3</v>
      </c>
      <c r="V2835" s="1">
        <f t="shared" si="1232"/>
        <v>5.1490508526438432E-2</v>
      </c>
      <c r="W2835" s="1">
        <f t="shared" si="1233"/>
        <v>1.7082192843292217</v>
      </c>
      <c r="X2835" s="1">
        <f t="shared" si="1234"/>
        <v>2.6546412016101324</v>
      </c>
      <c r="Y2835" s="1">
        <f t="shared" ref="Y2835:Y2898" si="1243">C2834*11/13+C2835*2/13</f>
        <v>4007.383230769231</v>
      </c>
      <c r="Z2835" s="1">
        <f t="shared" ref="Z2835:Z2898" si="1244">C2834*25/27+C2835*2/27</f>
        <v>4006.1391851851845</v>
      </c>
      <c r="AA2835" s="1">
        <f t="shared" ref="AA2835:AA2898" si="1245">Y2835-Z2835</f>
        <v>1.2440455840464892</v>
      </c>
      <c r="AB2835" s="1">
        <f t="shared" ref="AB2835:AB2898" si="1246">AA2834*8/10+AA2835*2/10</f>
        <v>2.4881071225075173</v>
      </c>
      <c r="AC2835" s="1">
        <f t="shared" si="1241"/>
        <v>4030.1473333333329</v>
      </c>
      <c r="AD2835" s="1">
        <f t="shared" ref="AD2835:AD2898" si="1247">SUM(AC2826:AC2835)/10</f>
        <v>3951.6495000000004</v>
      </c>
      <c r="AE2835" s="1">
        <f t="shared" ref="AE2835:AE2898" si="1248">(ABS(AC2835-AD2835)+ABS(AC2834-AD2835)+ABS(AC2833-AD2835)+ABS(AC2832-AD2835)+ABS(AC2831-AD2835)+ABS(AC2830-AD2835)+ABS(AC2829-AD2835)+ABS(AC2828-AD2835)+ABS(AC2827-AD2835)+ABS(AC2826-AD2835))/10</f>
        <v>56.241133333333025</v>
      </c>
      <c r="AF2835" s="1">
        <f t="shared" ref="AF2835:AF2898" si="1249">(AC2835-AD2835)/(0.015*AE2835)</f>
        <v>93.049136436715798</v>
      </c>
      <c r="AG2835" s="1">
        <f t="shared" si="1235"/>
        <v>4001.6178</v>
      </c>
      <c r="AH2835" s="1">
        <f t="shared" si="1238"/>
        <v>3920.1379999999995</v>
      </c>
      <c r="AI2835" s="1">
        <f t="shared" ref="AI2835:AI2898" si="1250">AG2835-AH2835</f>
        <v>81.479800000000523</v>
      </c>
      <c r="AJ2835" s="1">
        <f t="shared" si="1236"/>
        <v>0</v>
      </c>
    </row>
    <row r="2836" spans="1:36" x14ac:dyDescent="0.2">
      <c r="A2836" s="1" t="s">
        <v>419</v>
      </c>
      <c r="B2836" s="1">
        <v>4002.9679999999998</v>
      </c>
      <c r="C2836" s="10">
        <v>3990.1529999999998</v>
      </c>
      <c r="D2836" s="1">
        <v>4002.9679999999998</v>
      </c>
      <c r="E2836" s="1">
        <v>3977.0169999999998</v>
      </c>
      <c r="F2836" s="1">
        <v>12131066200.000002</v>
      </c>
      <c r="G2836" s="1">
        <v>227090572800</v>
      </c>
      <c r="H2836" s="1">
        <f t="shared" si="1239"/>
        <v>-10.420999999999822</v>
      </c>
      <c r="J2836" s="1">
        <f t="shared" ref="J2836:J2899" si="1251">SUM(C2827:C2836)/10</f>
        <v>3971.5454</v>
      </c>
      <c r="K2836" s="1">
        <f t="shared" ref="K2836:K2899" si="1252">SUM(C2822:C2836)/15</f>
        <v>3924.8056666666662</v>
      </c>
      <c r="L2836" s="1">
        <f t="shared" ref="L2836:L2899" si="1253">(10*C2836+9*C2835+8*C2834+7*C2833+6*C2832+5*C2831+4*C2830+3*C2829+2*C2828+C2827)/55</f>
        <v>3988.8030000000003</v>
      </c>
      <c r="M2836" s="1">
        <f t="shared" ref="M2836:M2899" si="1254">(MAX(D2831:D2836)-C2836)/(MAX(D2831:D2836)-MIN(E2831:E2836))*100</f>
        <v>70.108361911780165</v>
      </c>
      <c r="N2836" s="1">
        <f t="shared" ref="N2836:N2899" si="1255">(MAX(D2827:D2836)-C2836)/(MAX(D2827:D2836)-MIN(E2827:E2836))*100</f>
        <v>37.532938492896541</v>
      </c>
      <c r="O2836" s="1">
        <f t="shared" ref="O2836:O2899" si="1256">(SUMIF(H2831:H2836,"&gt;=0")/(SUMIF(H2831:H2836,"&gt;=0")+ABS(SUMIF(H2831:H2836,"&lt;0"))))*100</f>
        <v>37.194898213787738</v>
      </c>
      <c r="P2836" s="1">
        <f t="shared" ref="P2836:P2899" si="1257">(SUMIF(H2825:H2836,"&gt;=0")/(SUMIF(H2825:H2836,"&gt;=0")+ABS(SUMIF(H2825:H2836,"&lt;0"))))*100</f>
        <v>70.343024784610563</v>
      </c>
      <c r="Q2836" s="1">
        <f t="shared" ref="Q2836:Q2899" si="1258">((C2836-E2836)-(D2836-C2836))*F2836/(D2836-E2836)</f>
        <v>150054805.21748441</v>
      </c>
      <c r="R2836" s="1">
        <f t="shared" si="1237"/>
        <v>75.038000000000011</v>
      </c>
      <c r="S2836" s="1">
        <f t="shared" si="1240"/>
        <v>62.467061507103459</v>
      </c>
      <c r="T2836" s="1">
        <f t="shared" si="1242"/>
        <v>80.79864712722518</v>
      </c>
      <c r="U2836" s="1">
        <f t="shared" ref="U2836:U2899" si="1259">(C2836-C2835)/C2836</f>
        <v>-7.62527151214512E-3</v>
      </c>
      <c r="V2836" s="1">
        <f t="shared" ref="V2836:V2899" si="1260">(C2836-C2825)/C2825</f>
        <v>4.4020659827154474E-2</v>
      </c>
      <c r="W2836" s="1">
        <f t="shared" ref="W2836:W2899" si="1261">100*((C2836-J2836)/J2836)</f>
        <v>0.46852290798437862</v>
      </c>
      <c r="X2836" s="1">
        <f t="shared" ref="X2836:X2899" si="1262">100*((C2836-K2836)/K2836)</f>
        <v>1.6649826483978007</v>
      </c>
      <c r="Y2836" s="1">
        <f t="shared" si="1243"/>
        <v>4015.8980769230766</v>
      </c>
      <c r="Z2836" s="1">
        <f t="shared" si="1244"/>
        <v>4018.3252222222227</v>
      </c>
      <c r="AA2836" s="1">
        <f t="shared" si="1245"/>
        <v>-2.4271452991461047</v>
      </c>
      <c r="AB2836" s="1">
        <f t="shared" si="1246"/>
        <v>0.50980740740797048</v>
      </c>
      <c r="AC2836" s="1">
        <f t="shared" si="1241"/>
        <v>3990.0459999999998</v>
      </c>
      <c r="AD2836" s="1">
        <f t="shared" si="1247"/>
        <v>3969.5604000000008</v>
      </c>
      <c r="AE2836" s="1">
        <f t="shared" si="1248"/>
        <v>40.743186666666318</v>
      </c>
      <c r="AF2836" s="1">
        <f t="shared" si="1249"/>
        <v>33.519878497475148</v>
      </c>
      <c r="AG2836" s="1">
        <f t="shared" ref="AG2836:AG2899" si="1263">SUM(C2832:C2836)/5</f>
        <v>3996.7224000000001</v>
      </c>
      <c r="AH2836" s="1">
        <f t="shared" si="1238"/>
        <v>3929.7961428571425</v>
      </c>
      <c r="AI2836" s="1">
        <f t="shared" si="1250"/>
        <v>66.926257142857594</v>
      </c>
      <c r="AJ2836" s="1">
        <f t="shared" ref="AJ2836:AJ2899" si="1264">IF(H2836&gt;0,1,0)</f>
        <v>0</v>
      </c>
    </row>
    <row r="2837" spans="1:36" x14ac:dyDescent="0.2">
      <c r="A2837" s="1" t="s">
        <v>420</v>
      </c>
      <c r="B2837" s="1">
        <v>3980.0419999999999</v>
      </c>
      <c r="C2837" s="10">
        <v>3979.732</v>
      </c>
      <c r="D2837" s="1">
        <v>4002.29</v>
      </c>
      <c r="E2837" s="1">
        <v>3963.4630000000002</v>
      </c>
      <c r="F2837" s="1">
        <v>10987169900</v>
      </c>
      <c r="G2837" s="1">
        <v>202611335300</v>
      </c>
      <c r="H2837" s="1">
        <f t="shared" si="1239"/>
        <v>-12.166999999999916</v>
      </c>
      <c r="J2837" s="1">
        <f t="shared" si="1251"/>
        <v>3978.0070999999998</v>
      </c>
      <c r="K2837" s="1">
        <f t="shared" si="1252"/>
        <v>3933.1251999999999</v>
      </c>
      <c r="L2837" s="1">
        <f t="shared" si="1253"/>
        <v>3990.2914727272732</v>
      </c>
      <c r="M2837" s="1">
        <f t="shared" si="1254"/>
        <v>78.723553594705649</v>
      </c>
      <c r="N2837" s="1">
        <f t="shared" si="1255"/>
        <v>47.596283631782661</v>
      </c>
      <c r="O2837" s="1">
        <f t="shared" si="1256"/>
        <v>38.454068161816018</v>
      </c>
      <c r="P2837" s="1">
        <f t="shared" si="1257"/>
        <v>71.172726798476702</v>
      </c>
      <c r="Q2837" s="1">
        <f t="shared" si="1258"/>
        <v>-1779645903.652169</v>
      </c>
      <c r="R2837" s="1">
        <f t="shared" si="1237"/>
        <v>72.719000000000051</v>
      </c>
      <c r="S2837" s="1">
        <f t="shared" si="1240"/>
        <v>52.403716368217331</v>
      </c>
      <c r="T2837" s="1">
        <f t="shared" si="1242"/>
        <v>76.098842710718174</v>
      </c>
      <c r="U2837" s="1">
        <f t="shared" si="1259"/>
        <v>-2.6185180308623351E-3</v>
      </c>
      <c r="V2837" s="1">
        <f t="shared" si="1260"/>
        <v>4.5860936854915907E-2</v>
      </c>
      <c r="W2837" s="1">
        <f t="shared" si="1261"/>
        <v>4.3360908028549312E-2</v>
      </c>
      <c r="X2837" s="1">
        <f t="shared" si="1262"/>
        <v>1.184981347657075</v>
      </c>
      <c r="Y2837" s="1">
        <f t="shared" si="1243"/>
        <v>3988.549769230769</v>
      </c>
      <c r="Z2837" s="1">
        <f t="shared" si="1244"/>
        <v>3989.3810740740741</v>
      </c>
      <c r="AA2837" s="1">
        <f t="shared" si="1245"/>
        <v>-0.83130484330513355</v>
      </c>
      <c r="AB2837" s="1">
        <f t="shared" si="1246"/>
        <v>-2.1079772079779104</v>
      </c>
      <c r="AC2837" s="1">
        <f t="shared" si="1241"/>
        <v>3981.8283333333334</v>
      </c>
      <c r="AD2837" s="1">
        <f t="shared" si="1247"/>
        <v>3977.8240666666666</v>
      </c>
      <c r="AE2837" s="1">
        <f t="shared" si="1248"/>
        <v>31.627639999999882</v>
      </c>
      <c r="AF2837" s="1">
        <f t="shared" si="1249"/>
        <v>8.4404372602926276</v>
      </c>
      <c r="AG2837" s="1">
        <f t="shared" si="1263"/>
        <v>3993.0686000000001</v>
      </c>
      <c r="AH2837" s="1">
        <f t="shared" si="1238"/>
        <v>3939.0008571428561</v>
      </c>
      <c r="AI2837" s="1">
        <f t="shared" si="1250"/>
        <v>54.067742857143912</v>
      </c>
      <c r="AJ2837" s="1">
        <f t="shared" si="1264"/>
        <v>0</v>
      </c>
    </row>
    <row r="2838" spans="1:36" x14ac:dyDescent="0.2">
      <c r="A2838" s="1" t="s">
        <v>421</v>
      </c>
      <c r="B2838" s="1">
        <v>3967.357</v>
      </c>
      <c r="C2838" s="10">
        <v>3967.5650000000001</v>
      </c>
      <c r="D2838" s="1">
        <v>3982.1089999999999</v>
      </c>
      <c r="E2838" s="1">
        <v>3961.8429999999998</v>
      </c>
      <c r="F2838" s="1">
        <v>9464026900</v>
      </c>
      <c r="G2838" s="1">
        <v>174394242800</v>
      </c>
      <c r="H2838" s="1">
        <f t="shared" si="1239"/>
        <v>8.1520000000000437</v>
      </c>
      <c r="J2838" s="1">
        <f t="shared" si="1251"/>
        <v>3984.0623000000005</v>
      </c>
      <c r="K2838" s="1">
        <f t="shared" si="1252"/>
        <v>3940.9051333333327</v>
      </c>
      <c r="L2838" s="1">
        <f t="shared" si="1253"/>
        <v>3988.3929090909101</v>
      </c>
      <c r="M2838" s="1">
        <f t="shared" si="1254"/>
        <v>90.923493432266994</v>
      </c>
      <c r="N2838" s="1">
        <f t="shared" si="1255"/>
        <v>54.439057860163786</v>
      </c>
      <c r="O2838" s="1">
        <f t="shared" si="1256"/>
        <v>52.602592758158295</v>
      </c>
      <c r="P2838" s="1">
        <f t="shared" si="1257"/>
        <v>60.758846462480243</v>
      </c>
      <c r="Q2838" s="1">
        <f t="shared" si="1258"/>
        <v>-4119789070.946239</v>
      </c>
      <c r="R2838" s="1">
        <f t="shared" si="1237"/>
        <v>65.219000000000051</v>
      </c>
      <c r="S2838" s="1">
        <f t="shared" si="1240"/>
        <v>45.560942139836214</v>
      </c>
      <c r="T2838" s="1">
        <f t="shared" si="1242"/>
        <v>71.407180322701976</v>
      </c>
      <c r="U2838" s="1">
        <f t="shared" si="1259"/>
        <v>-3.0666164259438512E-3</v>
      </c>
      <c r="V2838" s="1">
        <f t="shared" si="1260"/>
        <v>1.339679677353035E-2</v>
      </c>
      <c r="W2838" s="1">
        <f t="shared" si="1261"/>
        <v>-0.4140823801876905</v>
      </c>
      <c r="X2838" s="1">
        <f t="shared" si="1262"/>
        <v>0.67649095232387935</v>
      </c>
      <c r="Y2838" s="1">
        <f t="shared" si="1243"/>
        <v>3977.8601538461535</v>
      </c>
      <c r="Z2838" s="1">
        <f t="shared" si="1244"/>
        <v>3978.8307407407406</v>
      </c>
      <c r="AA2838" s="1">
        <f t="shared" si="1245"/>
        <v>-0.97058689458708614</v>
      </c>
      <c r="AB2838" s="1">
        <f t="shared" si="1246"/>
        <v>-0.85916125356152406</v>
      </c>
      <c r="AC2838" s="1">
        <f t="shared" si="1241"/>
        <v>3970.5056666666665</v>
      </c>
      <c r="AD2838" s="1">
        <f t="shared" si="1247"/>
        <v>3984.4281333333333</v>
      </c>
      <c r="AE2838" s="1">
        <f t="shared" si="1248"/>
        <v>24.004733333333341</v>
      </c>
      <c r="AF2838" s="1">
        <f t="shared" si="1249"/>
        <v>-38.66589274522768</v>
      </c>
      <c r="AG2838" s="1">
        <f t="shared" si="1263"/>
        <v>3992.6025999999997</v>
      </c>
      <c r="AH2838" s="1">
        <f t="shared" si="1238"/>
        <v>3949.2772857142854</v>
      </c>
      <c r="AI2838" s="1">
        <f t="shared" si="1250"/>
        <v>43.325314285714285</v>
      </c>
      <c r="AJ2838" s="1">
        <f t="shared" si="1264"/>
        <v>1</v>
      </c>
    </row>
    <row r="2839" spans="1:36" x14ac:dyDescent="0.2">
      <c r="A2839" s="1" t="s">
        <v>422</v>
      </c>
      <c r="B2839" s="1">
        <v>3962.857</v>
      </c>
      <c r="C2839" s="10">
        <v>3975.7170000000001</v>
      </c>
      <c r="D2839" s="1">
        <v>3976.4639999999999</v>
      </c>
      <c r="E2839" s="1">
        <v>3945.3870000000002</v>
      </c>
      <c r="F2839" s="1">
        <v>9717684900</v>
      </c>
      <c r="G2839" s="1">
        <v>175646730200</v>
      </c>
      <c r="H2839" s="1">
        <f t="shared" si="1239"/>
        <v>-91.463000000000193</v>
      </c>
      <c r="J2839" s="1">
        <f t="shared" si="1251"/>
        <v>3991.3993999999998</v>
      </c>
      <c r="K2839" s="1">
        <f t="shared" si="1252"/>
        <v>3951.039933333333</v>
      </c>
      <c r="L2839" s="1">
        <f t="shared" si="1253"/>
        <v>3986.8755818181821</v>
      </c>
      <c r="M2839" s="1">
        <f t="shared" si="1254"/>
        <v>73.125044304246117</v>
      </c>
      <c r="N2839" s="1">
        <f t="shared" si="1255"/>
        <v>49.854337262665339</v>
      </c>
      <c r="O2839" s="1">
        <f t="shared" si="1256"/>
        <v>14.116297317862026</v>
      </c>
      <c r="P2839" s="1">
        <f t="shared" si="1257"/>
        <v>46.882320225534869</v>
      </c>
      <c r="Q2839" s="1">
        <f t="shared" si="1258"/>
        <v>9250515570.894968</v>
      </c>
      <c r="R2839" s="1">
        <f t="shared" si="1237"/>
        <v>-17.020999999999731</v>
      </c>
      <c r="S2839" s="1">
        <f t="shared" si="1240"/>
        <v>50.145662737334661</v>
      </c>
      <c r="T2839" s="1">
        <f t="shared" si="1242"/>
        <v>68.839269463014745</v>
      </c>
      <c r="U2839" s="1">
        <f t="shared" si="1259"/>
        <v>2.0504477557130056E-3</v>
      </c>
      <c r="V2839" s="1">
        <f t="shared" si="1260"/>
        <v>1.7584789198295522E-2</v>
      </c>
      <c r="W2839" s="1">
        <f t="shared" si="1261"/>
        <v>-0.39290480426488239</v>
      </c>
      <c r="X2839" s="1">
        <f t="shared" si="1262"/>
        <v>0.62457143139649418</v>
      </c>
      <c r="Y2839" s="1">
        <f t="shared" si="1243"/>
        <v>3968.8191538461542</v>
      </c>
      <c r="Z2839" s="1">
        <f t="shared" si="1244"/>
        <v>3968.1688518518517</v>
      </c>
      <c r="AA2839" s="1">
        <f t="shared" si="1245"/>
        <v>0.65030199430248103</v>
      </c>
      <c r="AB2839" s="1">
        <f t="shared" si="1246"/>
        <v>-0.64640911680917279</v>
      </c>
      <c r="AC2839" s="1">
        <f t="shared" si="1241"/>
        <v>3965.8560000000002</v>
      </c>
      <c r="AD2839" s="1">
        <f t="shared" si="1247"/>
        <v>3989.9338666666663</v>
      </c>
      <c r="AE2839" s="1">
        <f t="shared" si="1248"/>
        <v>18.499000000000024</v>
      </c>
      <c r="AF2839" s="1">
        <f t="shared" si="1249"/>
        <v>-86.771777453433643</v>
      </c>
      <c r="AG2839" s="1">
        <f t="shared" si="1263"/>
        <v>3986.7491999999997</v>
      </c>
      <c r="AH2839" s="1">
        <f t="shared" si="1238"/>
        <v>3960.2634999999996</v>
      </c>
      <c r="AI2839" s="1">
        <f t="shared" si="1250"/>
        <v>26.485700000000179</v>
      </c>
      <c r="AJ2839" s="1">
        <f t="shared" si="1264"/>
        <v>0</v>
      </c>
    </row>
    <row r="2840" spans="1:36" x14ac:dyDescent="0.2">
      <c r="A2840" s="1" t="s">
        <v>423</v>
      </c>
      <c r="B2840" s="1">
        <v>3977.9830000000002</v>
      </c>
      <c r="C2840" s="10">
        <v>3884.2539999999999</v>
      </c>
      <c r="D2840" s="1">
        <v>3977.9830000000002</v>
      </c>
      <c r="E2840" s="1">
        <v>3884.2539999999999</v>
      </c>
      <c r="F2840" s="1">
        <v>12608293100</v>
      </c>
      <c r="G2840" s="1">
        <v>203546314600</v>
      </c>
      <c r="H2840" s="1">
        <f t="shared" si="1239"/>
        <v>-28.347999999999956</v>
      </c>
      <c r="J2840" s="1">
        <f t="shared" si="1251"/>
        <v>3980.5509999999995</v>
      </c>
      <c r="K2840" s="1">
        <f t="shared" si="1252"/>
        <v>3955.1961999999994</v>
      </c>
      <c r="L2840" s="1">
        <f t="shared" si="1253"/>
        <v>3967.3946000000001</v>
      </c>
      <c r="M2840" s="1">
        <f t="shared" si="1254"/>
        <v>100</v>
      </c>
      <c r="N2840" s="1">
        <f t="shared" si="1255"/>
        <v>100</v>
      </c>
      <c r="O2840" s="1">
        <f t="shared" si="1256"/>
        <v>4.5044397906916513</v>
      </c>
      <c r="P2840" s="1">
        <f t="shared" si="1257"/>
        <v>44.025933930225378</v>
      </c>
      <c r="Q2840" s="1">
        <f t="shared" si="1258"/>
        <v>-12608293100</v>
      </c>
      <c r="R2840" s="1">
        <f t="shared" si="1237"/>
        <v>-130.3760000000002</v>
      </c>
      <c r="S2840" s="1">
        <f t="shared" si="1240"/>
        <v>0</v>
      </c>
      <c r="T2840" s="1">
        <f t="shared" si="1242"/>
        <v>59.244041027577296</v>
      </c>
      <c r="U2840" s="1">
        <f t="shared" si="1259"/>
        <v>-2.3547121274767355E-2</v>
      </c>
      <c r="V2840" s="1">
        <f t="shared" si="1260"/>
        <v>-4.6361855150722411E-3</v>
      </c>
      <c r="W2840" s="1">
        <f t="shared" si="1261"/>
        <v>-2.4191876953718112</v>
      </c>
      <c r="X2840" s="1">
        <f t="shared" si="1262"/>
        <v>-1.7936455339434114</v>
      </c>
      <c r="Y2840" s="1">
        <f t="shared" si="1243"/>
        <v>3961.6457692307695</v>
      </c>
      <c r="Z2840" s="1">
        <f t="shared" si="1244"/>
        <v>3968.9419629629629</v>
      </c>
      <c r="AA2840" s="1">
        <f t="shared" si="1245"/>
        <v>-7.2961937321933874</v>
      </c>
      <c r="AB2840" s="1">
        <f t="shared" si="1246"/>
        <v>-0.93899715099669279</v>
      </c>
      <c r="AC2840" s="1">
        <f t="shared" si="1241"/>
        <v>3915.4969999999998</v>
      </c>
      <c r="AD2840" s="1">
        <f t="shared" si="1247"/>
        <v>3985.4765333333335</v>
      </c>
      <c r="AE2840" s="1">
        <f t="shared" si="1248"/>
        <v>22.956333333333351</v>
      </c>
      <c r="AF2840" s="1">
        <f t="shared" si="1249"/>
        <v>-203.22506013833095</v>
      </c>
      <c r="AG2840" s="1">
        <f t="shared" si="1263"/>
        <v>3959.4842000000003</v>
      </c>
      <c r="AH2840" s="1">
        <f t="shared" si="1238"/>
        <v>3965.9087142857143</v>
      </c>
      <c r="AI2840" s="1">
        <f t="shared" si="1250"/>
        <v>-6.4245142857139399</v>
      </c>
      <c r="AJ2840" s="1">
        <f t="shared" si="1264"/>
        <v>0</v>
      </c>
    </row>
    <row r="2841" spans="1:36" x14ac:dyDescent="0.2">
      <c r="A2841" s="1" t="s">
        <v>424</v>
      </c>
      <c r="B2841" s="1">
        <v>3840.8870000000002</v>
      </c>
      <c r="C2841" s="10">
        <v>3855.9059999999999</v>
      </c>
      <c r="D2841" s="1">
        <v>3859.4720000000002</v>
      </c>
      <c r="E2841" s="1">
        <v>3814.0709999999999</v>
      </c>
      <c r="F2841" s="1">
        <v>11596633600.000002</v>
      </c>
      <c r="G2841" s="1">
        <v>197623765200</v>
      </c>
      <c r="H2841" s="1">
        <f t="shared" si="1239"/>
        <v>-9.3699999999998909</v>
      </c>
      <c r="J2841" s="1">
        <f t="shared" si="1251"/>
        <v>3964.6786000000002</v>
      </c>
      <c r="K2841" s="1">
        <f t="shared" si="1252"/>
        <v>3958.5752000000002</v>
      </c>
      <c r="L2841" s="1">
        <f t="shared" si="1253"/>
        <v>3944.7318727272727</v>
      </c>
      <c r="M2841" s="1">
        <f t="shared" si="1254"/>
        <v>77.853009841342086</v>
      </c>
      <c r="N2841" s="1">
        <f t="shared" si="1255"/>
        <v>82.866585849319321</v>
      </c>
      <c r="O2841" s="1">
        <f t="shared" si="1256"/>
        <v>5.097516898968899</v>
      </c>
      <c r="P2841" s="1">
        <f t="shared" si="1257"/>
        <v>26.239525707116446</v>
      </c>
      <c r="Q2841" s="1">
        <f t="shared" si="1258"/>
        <v>9774929434.1180725</v>
      </c>
      <c r="R2841" s="1">
        <f t="shared" si="1237"/>
        <v>-142.09500000000025</v>
      </c>
      <c r="S2841" s="1">
        <f t="shared" si="1240"/>
        <v>17.133414150680682</v>
      </c>
      <c r="T2841" s="1">
        <f t="shared" si="1242"/>
        <v>52.83012539425274</v>
      </c>
      <c r="U2841" s="1">
        <f t="shared" si="1259"/>
        <v>-7.3518389711782284E-3</v>
      </c>
      <c r="V2841" s="1">
        <f t="shared" si="1260"/>
        <v>-3.4270217580016492E-2</v>
      </c>
      <c r="W2841" s="1">
        <f t="shared" si="1261"/>
        <v>-2.743541431075907</v>
      </c>
      <c r="X2841" s="1">
        <f t="shared" si="1262"/>
        <v>-2.5935897340032916</v>
      </c>
      <c r="Y2841" s="1">
        <f t="shared" si="1243"/>
        <v>3879.8927692307698</v>
      </c>
      <c r="Z2841" s="1">
        <f t="shared" si="1244"/>
        <v>3882.1541481481477</v>
      </c>
      <c r="AA2841" s="1">
        <f t="shared" si="1245"/>
        <v>-2.2613789173778969</v>
      </c>
      <c r="AB2841" s="1">
        <f t="shared" si="1246"/>
        <v>-6.28923076923029</v>
      </c>
      <c r="AC2841" s="1">
        <f t="shared" si="1241"/>
        <v>3843.1496666666667</v>
      </c>
      <c r="AD2841" s="1">
        <f t="shared" si="1247"/>
        <v>3967.0891666666662</v>
      </c>
      <c r="AE2841" s="1">
        <f t="shared" si="1248"/>
        <v>35.352966666666724</v>
      </c>
      <c r="AF2841" s="1">
        <f t="shared" si="1249"/>
        <v>-233.71824523920066</v>
      </c>
      <c r="AG2841" s="1">
        <f t="shared" si="1263"/>
        <v>3932.6347999999998</v>
      </c>
      <c r="AH2841" s="1">
        <f t="shared" si="1238"/>
        <v>3961.6794999999997</v>
      </c>
      <c r="AI2841" s="1">
        <f t="shared" si="1250"/>
        <v>-29.044699999999921</v>
      </c>
      <c r="AJ2841" s="1">
        <f t="shared" si="1264"/>
        <v>0</v>
      </c>
    </row>
    <row r="2842" spans="1:36" x14ac:dyDescent="0.2">
      <c r="A2842" s="1" t="s">
        <v>425</v>
      </c>
      <c r="B2842" s="1">
        <v>3858.366</v>
      </c>
      <c r="C2842" s="10">
        <v>3846.5360000000001</v>
      </c>
      <c r="D2842" s="1">
        <v>3865.2840000000001</v>
      </c>
      <c r="E2842" s="1">
        <v>3811.6840000000002</v>
      </c>
      <c r="F2842" s="1">
        <v>10309711100</v>
      </c>
      <c r="G2842" s="1">
        <v>177437071700.00003</v>
      </c>
      <c r="H2842" s="1">
        <f t="shared" si="1239"/>
        <v>-28.202000000000226</v>
      </c>
      <c r="J2842" s="1">
        <f t="shared" si="1251"/>
        <v>3949.5321000000004</v>
      </c>
      <c r="K2842" s="1">
        <f t="shared" si="1252"/>
        <v>3954.0032666666666</v>
      </c>
      <c r="L2842" s="1">
        <f t="shared" si="1253"/>
        <v>3923.2513999999996</v>
      </c>
      <c r="M2842" s="1">
        <f t="shared" si="1254"/>
        <v>81.715161117698344</v>
      </c>
      <c r="N2842" s="1">
        <f t="shared" si="1255"/>
        <v>85.864640917589739</v>
      </c>
      <c r="O2842" s="1">
        <f t="shared" si="1256"/>
        <v>4.5874554028654906</v>
      </c>
      <c r="P2842" s="1">
        <f t="shared" si="1257"/>
        <v>18.739489374713379</v>
      </c>
      <c r="Q2842" s="1">
        <f t="shared" si="1258"/>
        <v>3097529618.5522084</v>
      </c>
      <c r="R2842" s="1">
        <f t="shared" si="1237"/>
        <v>-123.35899999999992</v>
      </c>
      <c r="S2842" s="1">
        <f t="shared" si="1240"/>
        <v>14.135359082410254</v>
      </c>
      <c r="T2842" s="1">
        <f t="shared" si="1242"/>
        <v>46.742597500748744</v>
      </c>
      <c r="U2842" s="1">
        <f t="shared" si="1259"/>
        <v>-2.4359579632167463E-3</v>
      </c>
      <c r="V2842" s="1">
        <f t="shared" si="1260"/>
        <v>-4.1870359161367311E-2</v>
      </c>
      <c r="W2842" s="1">
        <f t="shared" si="1261"/>
        <v>-2.6078051119017438</v>
      </c>
      <c r="X2842" s="1">
        <f t="shared" si="1262"/>
        <v>-2.7179357076572273</v>
      </c>
      <c r="Y2842" s="1">
        <f t="shared" si="1243"/>
        <v>3854.4644615384618</v>
      </c>
      <c r="Z2842" s="1">
        <f t="shared" si="1244"/>
        <v>3855.2119259259262</v>
      </c>
      <c r="AA2842" s="1">
        <f t="shared" si="1245"/>
        <v>-0.74746438746433341</v>
      </c>
      <c r="AB2842" s="1">
        <f t="shared" si="1246"/>
        <v>-1.9585960113951844</v>
      </c>
      <c r="AC2842" s="1">
        <f t="shared" si="1241"/>
        <v>3841.1680000000001</v>
      </c>
      <c r="AD2842" s="1">
        <f t="shared" si="1247"/>
        <v>3950.7816666666668</v>
      </c>
      <c r="AE2842" s="1">
        <f t="shared" si="1248"/>
        <v>50.506066666666541</v>
      </c>
      <c r="AF2842" s="1">
        <f t="shared" si="1249"/>
        <v>-144.68712889496695</v>
      </c>
      <c r="AG2842" s="1">
        <f t="shared" si="1263"/>
        <v>3905.9955999999997</v>
      </c>
      <c r="AH2842" s="1">
        <f t="shared" si="1238"/>
        <v>3957.3597142857147</v>
      </c>
      <c r="AI2842" s="1">
        <f t="shared" si="1250"/>
        <v>-51.364114285715004</v>
      </c>
      <c r="AJ2842" s="1">
        <f t="shared" si="1264"/>
        <v>0</v>
      </c>
    </row>
    <row r="2843" spans="1:36" x14ac:dyDescent="0.2">
      <c r="A2843" s="1" t="s">
        <v>426</v>
      </c>
      <c r="B2843" s="1">
        <v>3830.8270000000002</v>
      </c>
      <c r="C2843" s="10">
        <v>3818.3339999999998</v>
      </c>
      <c r="D2843" s="1">
        <v>3852.42</v>
      </c>
      <c r="E2843" s="1">
        <v>3817.6320000000001</v>
      </c>
      <c r="F2843" s="1">
        <v>9461694600</v>
      </c>
      <c r="G2843" s="1">
        <v>169323869000</v>
      </c>
      <c r="H2843" s="1">
        <f t="shared" si="1239"/>
        <v>12.76700000000028</v>
      </c>
      <c r="J2843" s="1">
        <f t="shared" si="1251"/>
        <v>3934.3760000000002</v>
      </c>
      <c r="K2843" s="1">
        <f t="shared" si="1252"/>
        <v>3948.0913333333342</v>
      </c>
      <c r="L2843" s="1">
        <f t="shared" si="1253"/>
        <v>3899.3971999999999</v>
      </c>
      <c r="M2843" s="1">
        <f t="shared" si="1254"/>
        <v>96.097990318322047</v>
      </c>
      <c r="N2843" s="1">
        <f t="shared" si="1255"/>
        <v>97.302876796223359</v>
      </c>
      <c r="O2843" s="1">
        <f t="shared" si="1256"/>
        <v>11.732341757243471</v>
      </c>
      <c r="P2843" s="1">
        <f t="shared" si="1257"/>
        <v>23.08984669758091</v>
      </c>
      <c r="Q2843" s="1">
        <f t="shared" si="1258"/>
        <v>-9079832486.0987797</v>
      </c>
      <c r="R2843" s="1">
        <f t="shared" si="1237"/>
        <v>-186.65000000000009</v>
      </c>
      <c r="S2843" s="1">
        <f t="shared" si="1240"/>
        <v>2.6971232037766391</v>
      </c>
      <c r="T2843" s="1">
        <f t="shared" si="1242"/>
        <v>40.569625199745694</v>
      </c>
      <c r="U2843" s="1">
        <f t="shared" si="1259"/>
        <v>-7.3859437126244654E-3</v>
      </c>
      <c r="V2843" s="1">
        <f t="shared" si="1260"/>
        <v>-4.4939208369382692E-2</v>
      </c>
      <c r="W2843" s="1">
        <f t="shared" si="1261"/>
        <v>-2.9494384878313706</v>
      </c>
      <c r="X2843" s="1">
        <f t="shared" si="1262"/>
        <v>-3.2865838801095197</v>
      </c>
      <c r="Y2843" s="1">
        <f t="shared" si="1243"/>
        <v>3842.1972307692304</v>
      </c>
      <c r="Z2843" s="1">
        <f t="shared" si="1244"/>
        <v>3844.446962962963</v>
      </c>
      <c r="AA2843" s="1">
        <f t="shared" si="1245"/>
        <v>-2.2497321937325978</v>
      </c>
      <c r="AB2843" s="1">
        <f t="shared" si="1246"/>
        <v>-1.0479179487179864</v>
      </c>
      <c r="AC2843" s="1">
        <f t="shared" si="1241"/>
        <v>3829.462</v>
      </c>
      <c r="AD2843" s="1">
        <f t="shared" si="1247"/>
        <v>3935.8364666666666</v>
      </c>
      <c r="AE2843" s="1">
        <f t="shared" si="1248"/>
        <v>62.813839999999985</v>
      </c>
      <c r="AF2843" s="1">
        <f t="shared" si="1249"/>
        <v>-112.89918131276661</v>
      </c>
      <c r="AG2843" s="1">
        <f t="shared" si="1263"/>
        <v>3876.1493999999998</v>
      </c>
      <c r="AH2843" s="1">
        <f t="shared" si="1238"/>
        <v>3951.3588571428577</v>
      </c>
      <c r="AI2843" s="1">
        <f t="shared" si="1250"/>
        <v>-75.2094571428579</v>
      </c>
      <c r="AJ2843" s="1">
        <f t="shared" si="1264"/>
        <v>1</v>
      </c>
    </row>
    <row r="2844" spans="1:36" x14ac:dyDescent="0.2">
      <c r="A2844" s="1" t="s">
        <v>427</v>
      </c>
      <c r="B2844" s="1">
        <v>3801.1970000000001</v>
      </c>
      <c r="C2844" s="10">
        <v>3831.1010000000001</v>
      </c>
      <c r="D2844" s="1">
        <v>3836.1509999999998</v>
      </c>
      <c r="E2844" s="1">
        <v>3782.4969999999998</v>
      </c>
      <c r="F2844" s="1">
        <v>9841549300</v>
      </c>
      <c r="G2844" s="1">
        <v>174093848200</v>
      </c>
      <c r="H2844" s="1">
        <f t="shared" si="1239"/>
        <v>-47.097000000000207</v>
      </c>
      <c r="J2844" s="1">
        <f t="shared" si="1251"/>
        <v>3916.9877000000001</v>
      </c>
      <c r="K2844" s="1">
        <f t="shared" si="1252"/>
        <v>3943.3416666666672</v>
      </c>
      <c r="L2844" s="1">
        <f t="shared" si="1253"/>
        <v>3880.6199272727276</v>
      </c>
      <c r="M2844" s="1">
        <f t="shared" si="1254"/>
        <v>75.136838443673611</v>
      </c>
      <c r="N2844" s="1">
        <f t="shared" si="1255"/>
        <v>82.373633706381867</v>
      </c>
      <c r="O2844" s="1">
        <f t="shared" si="1256"/>
        <v>5.8767209673782546</v>
      </c>
      <c r="P2844" s="1">
        <f t="shared" si="1257"/>
        <v>21.757414987070767</v>
      </c>
      <c r="Q2844" s="1">
        <f t="shared" si="1258"/>
        <v>7988944686.5509624</v>
      </c>
      <c r="R2844" s="1">
        <f t="shared" si="1237"/>
        <v>-189.47800000000007</v>
      </c>
      <c r="S2844" s="1">
        <f t="shared" si="1240"/>
        <v>17.62636629361813</v>
      </c>
      <c r="T2844" s="1">
        <f t="shared" si="1242"/>
        <v>34.568241298675254</v>
      </c>
      <c r="U2844" s="1">
        <f t="shared" si="1259"/>
        <v>3.3324623913596326E-3</v>
      </c>
      <c r="V2844" s="1">
        <f t="shared" si="1260"/>
        <v>-3.4961629967543192E-2</v>
      </c>
      <c r="W2844" s="1">
        <f t="shared" si="1261"/>
        <v>-2.192672190418163</v>
      </c>
      <c r="X2844" s="1">
        <f t="shared" si="1262"/>
        <v>-2.8463337989564779</v>
      </c>
      <c r="Y2844" s="1">
        <f t="shared" si="1243"/>
        <v>3820.298153846154</v>
      </c>
      <c r="Z2844" s="1">
        <f t="shared" si="1244"/>
        <v>3819.2797037037035</v>
      </c>
      <c r="AA2844" s="1">
        <f t="shared" si="1245"/>
        <v>1.018450142450547</v>
      </c>
      <c r="AB2844" s="1">
        <f t="shared" si="1246"/>
        <v>-1.596095726495969</v>
      </c>
      <c r="AC2844" s="1">
        <f t="shared" si="1241"/>
        <v>3816.5830000000001</v>
      </c>
      <c r="AD2844" s="1">
        <f t="shared" si="1247"/>
        <v>3918.4243000000001</v>
      </c>
      <c r="AE2844" s="1">
        <f t="shared" si="1248"/>
        <v>69.252366666666603</v>
      </c>
      <c r="AF2844" s="1">
        <f t="shared" si="1249"/>
        <v>-98.038815520624937</v>
      </c>
      <c r="AG2844" s="1">
        <f t="shared" si="1263"/>
        <v>3847.2261999999996</v>
      </c>
      <c r="AH2844" s="1">
        <f t="shared" si="1238"/>
        <v>3939.8133571428575</v>
      </c>
      <c r="AI2844" s="1">
        <f t="shared" si="1250"/>
        <v>-92.587157142857905</v>
      </c>
      <c r="AJ2844" s="1">
        <f t="shared" si="1264"/>
        <v>0</v>
      </c>
    </row>
    <row r="2845" spans="1:36" x14ac:dyDescent="0.2">
      <c r="A2845" s="1" t="s">
        <v>428</v>
      </c>
      <c r="B2845" s="1">
        <v>3832.4549999999999</v>
      </c>
      <c r="C2845" s="10">
        <v>3784.0039999999999</v>
      </c>
      <c r="D2845" s="1">
        <v>3844.1950000000002</v>
      </c>
      <c r="E2845" s="1">
        <v>3784.0039999999999</v>
      </c>
      <c r="F2845" s="1">
        <v>9554963800</v>
      </c>
      <c r="G2845" s="1">
        <v>168445687000</v>
      </c>
      <c r="H2845" s="1">
        <f t="shared" si="1239"/>
        <v>-54.449000000000069</v>
      </c>
      <c r="J2845" s="1">
        <f t="shared" si="1251"/>
        <v>3893.3302000000003</v>
      </c>
      <c r="K2845" s="1">
        <f t="shared" si="1252"/>
        <v>3929.4260666666669</v>
      </c>
      <c r="L2845" s="1">
        <f t="shared" si="1253"/>
        <v>3856.4410727272725</v>
      </c>
      <c r="M2845" s="1">
        <f t="shared" si="1254"/>
        <v>99.22910080517272</v>
      </c>
      <c r="N2845" s="1">
        <f t="shared" si="1255"/>
        <v>99.316463389742836</v>
      </c>
      <c r="O2845" s="1">
        <f t="shared" si="1256"/>
        <v>7.0836084401858903</v>
      </c>
      <c r="P2845" s="1">
        <f t="shared" si="1257"/>
        <v>10.478767825011536</v>
      </c>
      <c r="Q2845" s="1">
        <f t="shared" si="1258"/>
        <v>-9554963800</v>
      </c>
      <c r="R2845" s="1">
        <f t="shared" si="1237"/>
        <v>-206.14899999999989</v>
      </c>
      <c r="S2845" s="1">
        <f t="shared" si="1240"/>
        <v>0.68353661025715939</v>
      </c>
      <c r="T2845" s="1">
        <f t="shared" si="1242"/>
        <v>26.285318209323446</v>
      </c>
      <c r="U2845" s="1">
        <f t="shared" si="1259"/>
        <v>-1.2446339908731653E-2</v>
      </c>
      <c r="V2845" s="1">
        <f t="shared" si="1260"/>
        <v>-5.5176250392011558E-2</v>
      </c>
      <c r="W2845" s="1">
        <f t="shared" si="1261"/>
        <v>-2.8080382187978921</v>
      </c>
      <c r="X2845" s="1">
        <f t="shared" si="1262"/>
        <v>-3.7008475079931595</v>
      </c>
      <c r="Y2845" s="1">
        <f t="shared" si="1243"/>
        <v>3823.8553076923081</v>
      </c>
      <c r="Z2845" s="1">
        <f t="shared" si="1244"/>
        <v>3827.6123333333335</v>
      </c>
      <c r="AA2845" s="1">
        <f t="shared" si="1245"/>
        <v>-3.7570256410253933</v>
      </c>
      <c r="AB2845" s="1">
        <f t="shared" si="1246"/>
        <v>6.3354985755358917E-2</v>
      </c>
      <c r="AC2845" s="1">
        <f t="shared" si="1241"/>
        <v>3804.0676666666673</v>
      </c>
      <c r="AD2845" s="1">
        <f t="shared" si="1247"/>
        <v>3895.8163333333337</v>
      </c>
      <c r="AE2845" s="1">
        <f t="shared" si="1248"/>
        <v>68.930266666666554</v>
      </c>
      <c r="AF2845" s="1">
        <f t="shared" si="1249"/>
        <v>-88.735733569062603</v>
      </c>
      <c r="AG2845" s="1">
        <f t="shared" si="1263"/>
        <v>3827.1762000000003</v>
      </c>
      <c r="AH2845" s="1">
        <f t="shared" si="1238"/>
        <v>3923.3400714285717</v>
      </c>
      <c r="AI2845" s="1">
        <f t="shared" si="1250"/>
        <v>-96.163871428571383</v>
      </c>
      <c r="AJ2845" s="1">
        <f t="shared" si="1264"/>
        <v>0</v>
      </c>
    </row>
    <row r="2846" spans="1:36" x14ac:dyDescent="0.2">
      <c r="A2846" s="1" t="s">
        <v>429</v>
      </c>
      <c r="B2846" s="1">
        <v>3773.2249999999999</v>
      </c>
      <c r="C2846" s="10">
        <v>3729.5549999999998</v>
      </c>
      <c r="D2846" s="1">
        <v>3782.1109999999999</v>
      </c>
      <c r="E2846" s="1">
        <v>3729.5549999999998</v>
      </c>
      <c r="F2846" s="1">
        <v>9870836900</v>
      </c>
      <c r="G2846" s="1">
        <v>173379942900</v>
      </c>
      <c r="H2846" s="1">
        <f t="shared" si="1239"/>
        <v>28.672000000000025</v>
      </c>
      <c r="J2846" s="1">
        <f t="shared" si="1251"/>
        <v>3867.2703999999999</v>
      </c>
      <c r="K2846" s="1">
        <f t="shared" si="1252"/>
        <v>3910.4210666666672</v>
      </c>
      <c r="L2846" s="1">
        <f t="shared" si="1253"/>
        <v>3826.6637636363639</v>
      </c>
      <c r="M2846" s="1">
        <f t="shared" si="1254"/>
        <v>100</v>
      </c>
      <c r="N2846" s="1">
        <f t="shared" si="1255"/>
        <v>100</v>
      </c>
      <c r="O2846" s="1">
        <f t="shared" si="1256"/>
        <v>22.950647164053535</v>
      </c>
      <c r="P2846" s="1">
        <f t="shared" si="1257"/>
        <v>13.716828845973051</v>
      </c>
      <c r="Q2846" s="1">
        <f t="shared" si="1258"/>
        <v>-9870836900</v>
      </c>
      <c r="R2846" s="1">
        <f t="shared" si="1237"/>
        <v>-250.17700000000013</v>
      </c>
      <c r="S2846" s="1">
        <f t="shared" si="1240"/>
        <v>0</v>
      </c>
      <c r="T2846" s="1">
        <f t="shared" si="1242"/>
        <v>20.038612058613108</v>
      </c>
      <c r="U2846" s="1">
        <f t="shared" si="1259"/>
        <v>-1.4599328874356342E-2</v>
      </c>
      <c r="V2846" s="1">
        <f t="shared" si="1260"/>
        <v>-7.2383604451000796E-2</v>
      </c>
      <c r="W2846" s="1">
        <f t="shared" si="1261"/>
        <v>-3.5610491575660199</v>
      </c>
      <c r="X2846" s="1">
        <f t="shared" si="1262"/>
        <v>-4.6252325154549609</v>
      </c>
      <c r="Y2846" s="1">
        <f t="shared" si="1243"/>
        <v>3775.6272307692307</v>
      </c>
      <c r="Z2846" s="1">
        <f t="shared" si="1244"/>
        <v>3779.9707407407404</v>
      </c>
      <c r="AA2846" s="1">
        <f t="shared" si="1245"/>
        <v>-4.3435099715097749</v>
      </c>
      <c r="AB2846" s="1">
        <f t="shared" si="1246"/>
        <v>-3.8743225071222698</v>
      </c>
      <c r="AC2846" s="1">
        <f t="shared" si="1241"/>
        <v>3747.0736666666667</v>
      </c>
      <c r="AD2846" s="1">
        <f t="shared" si="1247"/>
        <v>3871.5191</v>
      </c>
      <c r="AE2846" s="1">
        <f t="shared" si="1248"/>
        <v>69.522119999999902</v>
      </c>
      <c r="AF2846" s="1">
        <f t="shared" si="1249"/>
        <v>-119.33413742593339</v>
      </c>
      <c r="AG2846" s="1">
        <f t="shared" si="1263"/>
        <v>3801.9059999999999</v>
      </c>
      <c r="AH2846" s="1">
        <f t="shared" si="1238"/>
        <v>3904.1653571428578</v>
      </c>
      <c r="AI2846" s="1">
        <f t="shared" si="1250"/>
        <v>-102.25935714285788</v>
      </c>
      <c r="AJ2846" s="1">
        <f t="shared" si="1264"/>
        <v>1</v>
      </c>
    </row>
    <row r="2847" spans="1:36" x14ac:dyDescent="0.2">
      <c r="A2847" s="1" t="s">
        <v>430</v>
      </c>
      <c r="B2847" s="1">
        <v>3748.0680000000002</v>
      </c>
      <c r="C2847" s="10">
        <v>3758.2269999999999</v>
      </c>
      <c r="D2847" s="1">
        <v>3770.056</v>
      </c>
      <c r="E2847" s="1">
        <v>3704.6790000000001</v>
      </c>
      <c r="F2847" s="1">
        <v>12031832700</v>
      </c>
      <c r="G2847" s="1">
        <v>203463879700</v>
      </c>
      <c r="H2847" s="1">
        <f t="shared" si="1239"/>
        <v>-61.592999999999847</v>
      </c>
      <c r="J2847" s="1">
        <f t="shared" si="1251"/>
        <v>3845.1198999999992</v>
      </c>
      <c r="K2847" s="1">
        <f t="shared" si="1252"/>
        <v>3894.4361333333341</v>
      </c>
      <c r="L2847" s="1">
        <f t="shared" si="1253"/>
        <v>3806.8376909090903</v>
      </c>
      <c r="M2847" s="1">
        <f t="shared" si="1254"/>
        <v>66.658572273590636</v>
      </c>
      <c r="N2847" s="1">
        <f t="shared" si="1255"/>
        <v>80.698554590347186</v>
      </c>
      <c r="O2847" s="1">
        <f t="shared" si="1256"/>
        <v>17.801787095111347</v>
      </c>
      <c r="P2847" s="1">
        <f t="shared" si="1257"/>
        <v>12.628182765004492</v>
      </c>
      <c r="Q2847" s="1">
        <f t="shared" si="1258"/>
        <v>7677868798.0680599</v>
      </c>
      <c r="R2847" s="1">
        <f t="shared" si="1237"/>
        <v>-209.33800000000019</v>
      </c>
      <c r="S2847" s="1">
        <f t="shared" si="1240"/>
        <v>19.301445409652814</v>
      </c>
      <c r="T2847" s="1">
        <f t="shared" si="1242"/>
        <v>16.728384962756657</v>
      </c>
      <c r="U2847" s="1">
        <f t="shared" si="1259"/>
        <v>7.6291293740372856E-3</v>
      </c>
      <c r="V2847" s="1">
        <f t="shared" si="1260"/>
        <v>-5.8124588205013678E-2</v>
      </c>
      <c r="W2847" s="1">
        <f t="shared" si="1261"/>
        <v>-2.259822899150671</v>
      </c>
      <c r="X2847" s="1">
        <f t="shared" si="1262"/>
        <v>-3.4975315724782416</v>
      </c>
      <c r="Y2847" s="1">
        <f t="shared" si="1243"/>
        <v>3733.9660769230763</v>
      </c>
      <c r="Z2847" s="1">
        <f t="shared" si="1244"/>
        <v>3731.6788518518515</v>
      </c>
      <c r="AA2847" s="1">
        <f t="shared" si="1245"/>
        <v>2.2872250712248388</v>
      </c>
      <c r="AB2847" s="1">
        <f t="shared" si="1246"/>
        <v>-3.017362962962852</v>
      </c>
      <c r="AC2847" s="1">
        <f t="shared" si="1241"/>
        <v>3744.3206666666665</v>
      </c>
      <c r="AD2847" s="1">
        <f t="shared" si="1247"/>
        <v>3847.7683333333325</v>
      </c>
      <c r="AE2847" s="1">
        <f t="shared" si="1248"/>
        <v>61.710733333332925</v>
      </c>
      <c r="AF2847" s="1">
        <f t="shared" si="1249"/>
        <v>-111.75545547091937</v>
      </c>
      <c r="AG2847" s="1">
        <f t="shared" si="1263"/>
        <v>3784.2441999999996</v>
      </c>
      <c r="AH2847" s="1">
        <f t="shared" si="1238"/>
        <v>3889.0462142857145</v>
      </c>
      <c r="AI2847" s="1">
        <f t="shared" si="1250"/>
        <v>-104.8020142857149</v>
      </c>
      <c r="AJ2847" s="1">
        <f t="shared" si="1264"/>
        <v>0</v>
      </c>
    </row>
    <row r="2848" spans="1:36" x14ac:dyDescent="0.2">
      <c r="A2848" s="1" t="s">
        <v>431</v>
      </c>
      <c r="B2848" s="1">
        <v>3751.7739999999999</v>
      </c>
      <c r="C2848" s="10">
        <v>3696.634</v>
      </c>
      <c r="D2848" s="1">
        <v>3756.1660000000002</v>
      </c>
      <c r="E2848" s="1">
        <v>3695.0309999999999</v>
      </c>
      <c r="F2848" s="1">
        <v>9708163800</v>
      </c>
      <c r="G2848" s="1">
        <v>160476231600</v>
      </c>
      <c r="H2848" s="1">
        <f t="shared" si="1239"/>
        <v>26.795000000000073</v>
      </c>
      <c r="J2848" s="1">
        <f t="shared" si="1251"/>
        <v>3818.0267999999996</v>
      </c>
      <c r="K2848" s="1">
        <f t="shared" si="1252"/>
        <v>3876.2187333333336</v>
      </c>
      <c r="L2848" s="1">
        <f t="shared" si="1253"/>
        <v>3779.8402545454542</v>
      </c>
      <c r="M2848" s="1">
        <f t="shared" si="1254"/>
        <v>98.981504425341001</v>
      </c>
      <c r="N2848" s="1">
        <f t="shared" si="1255"/>
        <v>99.433472815177112</v>
      </c>
      <c r="O2848" s="1">
        <f t="shared" si="1256"/>
        <v>29.490908619415499</v>
      </c>
      <c r="P2848" s="1">
        <f t="shared" si="1257"/>
        <v>18.672859500091739</v>
      </c>
      <c r="Q2848" s="1">
        <f t="shared" si="1258"/>
        <v>-9199054891.1458054</v>
      </c>
      <c r="R2848" s="1">
        <f t="shared" si="1237"/>
        <v>-279.08300000000008</v>
      </c>
      <c r="S2848" s="1">
        <f t="shared" si="1240"/>
        <v>0.56652718482289011</v>
      </c>
      <c r="T2848" s="1">
        <f t="shared" si="1242"/>
        <v>12.228943467255323</v>
      </c>
      <c r="U2848" s="1">
        <f t="shared" si="1259"/>
        <v>-1.6661914595818748E-2</v>
      </c>
      <c r="V2848" s="1">
        <f t="shared" si="1260"/>
        <v>-7.1134940744753655E-2</v>
      </c>
      <c r="W2848" s="1">
        <f t="shared" si="1261"/>
        <v>-3.1794643243467973</v>
      </c>
      <c r="X2848" s="1">
        <f t="shared" si="1262"/>
        <v>-4.6329876017832632</v>
      </c>
      <c r="Y2848" s="1">
        <f t="shared" si="1243"/>
        <v>3748.7511538461531</v>
      </c>
      <c r="Z2848" s="1">
        <f t="shared" si="1244"/>
        <v>3753.6645555555556</v>
      </c>
      <c r="AA2848" s="1">
        <f t="shared" si="1245"/>
        <v>-4.9134017094024784</v>
      </c>
      <c r="AB2848" s="1">
        <f t="shared" si="1246"/>
        <v>0.84709971509937532</v>
      </c>
      <c r="AC2848" s="1">
        <f t="shared" si="1241"/>
        <v>3715.9436666666666</v>
      </c>
      <c r="AD2848" s="1">
        <f t="shared" si="1247"/>
        <v>3822.3121333333338</v>
      </c>
      <c r="AE2848" s="1">
        <f t="shared" si="1248"/>
        <v>56.714399999999976</v>
      </c>
      <c r="AF2848" s="1">
        <f t="shared" si="1249"/>
        <v>-125.03404974946667</v>
      </c>
      <c r="AG2848" s="1">
        <f t="shared" si="1263"/>
        <v>3759.9041999999999</v>
      </c>
      <c r="AH2848" s="1">
        <f t="shared" si="1238"/>
        <v>3867.021214285714</v>
      </c>
      <c r="AI2848" s="1">
        <f t="shared" si="1250"/>
        <v>-107.11701428571405</v>
      </c>
      <c r="AJ2848" s="1">
        <f t="shared" si="1264"/>
        <v>1</v>
      </c>
    </row>
    <row r="2849" spans="1:36" x14ac:dyDescent="0.2">
      <c r="A2849" s="1" t="s">
        <v>432</v>
      </c>
      <c r="B2849" s="1">
        <v>3711.54</v>
      </c>
      <c r="C2849" s="10">
        <v>3723.4290000000001</v>
      </c>
      <c r="D2849" s="1">
        <v>3748.857</v>
      </c>
      <c r="E2849" s="1">
        <v>3701.5720000000001</v>
      </c>
      <c r="F2849" s="1">
        <v>11961452100</v>
      </c>
      <c r="G2849" s="1">
        <v>196257391100</v>
      </c>
      <c r="H2849" s="1">
        <f t="shared" si="1239"/>
        <v>-14.277000000000044</v>
      </c>
      <c r="J2849" s="1">
        <f t="shared" si="1251"/>
        <v>3792.7979999999998</v>
      </c>
      <c r="K2849" s="1">
        <f t="shared" si="1252"/>
        <v>3857.4483999999998</v>
      </c>
      <c r="L2849" s="1">
        <f t="shared" si="1253"/>
        <v>3762.6406545454547</v>
      </c>
      <c r="M2849" s="1">
        <f t="shared" si="1254"/>
        <v>80.961894290847596</v>
      </c>
      <c r="N2849" s="1">
        <f t="shared" si="1255"/>
        <v>89.963668749469832</v>
      </c>
      <c r="O2849" s="1">
        <f t="shared" si="1256"/>
        <v>23.817539279380647</v>
      </c>
      <c r="P2849" s="1">
        <f t="shared" si="1257"/>
        <v>18.577039532084164</v>
      </c>
      <c r="Q2849" s="1">
        <f t="shared" si="1258"/>
        <v>-903338171.70559549</v>
      </c>
      <c r="R2849" s="1">
        <f t="shared" si="1237"/>
        <v>-160.82499999999982</v>
      </c>
      <c r="S2849" s="1">
        <f t="shared" si="1240"/>
        <v>10.036331250530166</v>
      </c>
      <c r="T2849" s="1">
        <f t="shared" si="1242"/>
        <v>8.2180103185748727</v>
      </c>
      <c r="U2849" s="1">
        <f t="shared" si="1259"/>
        <v>7.1963236038608694E-3</v>
      </c>
      <c r="V2849" s="1">
        <f t="shared" si="1260"/>
        <v>-6.1532955351708156E-2</v>
      </c>
      <c r="W2849" s="1">
        <f t="shared" si="1261"/>
        <v>-1.8289663725829768</v>
      </c>
      <c r="X2849" s="1">
        <f t="shared" si="1262"/>
        <v>-3.4743018208616783</v>
      </c>
      <c r="Y2849" s="1">
        <f t="shared" si="1243"/>
        <v>3700.7563076923079</v>
      </c>
      <c r="Z2849" s="1">
        <f t="shared" si="1244"/>
        <v>3698.6188148148149</v>
      </c>
      <c r="AA2849" s="1">
        <f t="shared" si="1245"/>
        <v>2.1374928774930595</v>
      </c>
      <c r="AB2849" s="1">
        <f t="shared" si="1246"/>
        <v>-3.5032227920233709</v>
      </c>
      <c r="AC2849" s="1">
        <f t="shared" si="1241"/>
        <v>3724.6193333333335</v>
      </c>
      <c r="AD2849" s="1">
        <f t="shared" si="1247"/>
        <v>3798.1884666666674</v>
      </c>
      <c r="AE2849" s="1">
        <f t="shared" si="1248"/>
        <v>52.159306666666588</v>
      </c>
      <c r="AF2849" s="1">
        <f t="shared" si="1249"/>
        <v>-94.031328296457389</v>
      </c>
      <c r="AG2849" s="1">
        <f t="shared" si="1263"/>
        <v>3738.3698000000004</v>
      </c>
      <c r="AH2849" s="1">
        <f t="shared" si="1238"/>
        <v>3845.7962142857141</v>
      </c>
      <c r="AI2849" s="1">
        <f t="shared" si="1250"/>
        <v>-107.42641428571369</v>
      </c>
      <c r="AJ2849" s="1">
        <f t="shared" si="1264"/>
        <v>0</v>
      </c>
    </row>
    <row r="2850" spans="1:36" x14ac:dyDescent="0.2">
      <c r="A2850" s="1" t="s">
        <v>433</v>
      </c>
      <c r="B2850" s="1">
        <v>3703.5140000000001</v>
      </c>
      <c r="C2850" s="10">
        <v>3709.152</v>
      </c>
      <c r="D2850" s="1">
        <v>3734.2190000000001</v>
      </c>
      <c r="E2850" s="1">
        <v>3695.8440000000001</v>
      </c>
      <c r="F2850" s="1">
        <v>10518261000</v>
      </c>
      <c r="G2850" s="1">
        <v>175601437200</v>
      </c>
      <c r="H2850" s="1">
        <f t="shared" si="1239"/>
        <v>43.467000000000098</v>
      </c>
      <c r="J2850" s="1">
        <f t="shared" si="1251"/>
        <v>3775.2877999999996</v>
      </c>
      <c r="K2850" s="1">
        <f t="shared" si="1252"/>
        <v>3836.6866</v>
      </c>
      <c r="L2850" s="1">
        <f t="shared" si="1253"/>
        <v>3747.4322909090906</v>
      </c>
      <c r="M2850" s="1">
        <f t="shared" si="1254"/>
        <v>90.533238583036066</v>
      </c>
      <c r="N2850" s="1">
        <f t="shared" si="1255"/>
        <v>91.705873024263838</v>
      </c>
      <c r="O2850" s="1">
        <f t="shared" si="1256"/>
        <v>43.154942356261479</v>
      </c>
      <c r="P2850" s="1">
        <f t="shared" si="1257"/>
        <v>25.017021276595802</v>
      </c>
      <c r="Q2850" s="1">
        <f t="shared" si="1258"/>
        <v>-3223041852.7426748</v>
      </c>
      <c r="R2850" s="1">
        <f t="shared" si="1237"/>
        <v>-146.75399999999991</v>
      </c>
      <c r="S2850" s="1">
        <f t="shared" si="1240"/>
        <v>8.2941269757361589</v>
      </c>
      <c r="T2850" s="1">
        <f t="shared" si="1242"/>
        <v>9.047423016148489</v>
      </c>
      <c r="U2850" s="1">
        <f t="shared" si="1259"/>
        <v>-3.8491277790718859E-3</v>
      </c>
      <c r="V2850" s="1">
        <f t="shared" si="1260"/>
        <v>-6.7048283366245645E-2</v>
      </c>
      <c r="W2850" s="1">
        <f t="shared" si="1261"/>
        <v>-1.7518081667839884</v>
      </c>
      <c r="X2850" s="1">
        <f t="shared" si="1262"/>
        <v>-3.3240817741016415</v>
      </c>
      <c r="Y2850" s="1">
        <f t="shared" si="1243"/>
        <v>3721.2325384615378</v>
      </c>
      <c r="Z2850" s="1">
        <f t="shared" si="1244"/>
        <v>3722.3714444444445</v>
      </c>
      <c r="AA2850" s="1">
        <f t="shared" si="1245"/>
        <v>-1.1389059829066355</v>
      </c>
      <c r="AB2850" s="1">
        <f t="shared" si="1246"/>
        <v>1.4822131054131207</v>
      </c>
      <c r="AC2850" s="1">
        <f t="shared" si="1241"/>
        <v>3713.0716666666667</v>
      </c>
      <c r="AD2850" s="1">
        <f t="shared" si="1247"/>
        <v>3777.9459333333334</v>
      </c>
      <c r="AE2850" s="1">
        <f t="shared" si="1248"/>
        <v>48.940133333333414</v>
      </c>
      <c r="AF2850" s="1">
        <f t="shared" si="1249"/>
        <v>-88.372278874960969</v>
      </c>
      <c r="AG2850" s="1">
        <f t="shared" si="1263"/>
        <v>3723.3993999999998</v>
      </c>
      <c r="AH2850" s="1">
        <f t="shared" si="1238"/>
        <v>3825.7247142857136</v>
      </c>
      <c r="AI2850" s="1">
        <f t="shared" si="1250"/>
        <v>-102.32531428571383</v>
      </c>
      <c r="AJ2850" s="1">
        <f t="shared" si="1264"/>
        <v>1</v>
      </c>
    </row>
    <row r="2851" spans="1:36" x14ac:dyDescent="0.2">
      <c r="A2851" s="1" t="s">
        <v>434</v>
      </c>
      <c r="B2851" s="1">
        <v>3911.549</v>
      </c>
      <c r="C2851" s="10">
        <v>3752.6190000000001</v>
      </c>
      <c r="D2851" s="1">
        <v>3911.549</v>
      </c>
      <c r="E2851" s="1">
        <v>3740.5279999999998</v>
      </c>
      <c r="F2851" s="1">
        <v>19799037900</v>
      </c>
      <c r="G2851" s="1">
        <v>335047671000</v>
      </c>
      <c r="H2851" s="1">
        <f t="shared" si="1239"/>
        <v>37.487999999999829</v>
      </c>
      <c r="J2851" s="1">
        <f t="shared" si="1251"/>
        <v>3764.9590999999991</v>
      </c>
      <c r="K2851" s="1">
        <f t="shared" si="1252"/>
        <v>3820.8509999999997</v>
      </c>
      <c r="L2851" s="1">
        <f t="shared" si="1253"/>
        <v>3743.3106909090911</v>
      </c>
      <c r="M2851" s="1">
        <f t="shared" si="1254"/>
        <v>73.402673218854702</v>
      </c>
      <c r="N2851" s="1">
        <f t="shared" si="1255"/>
        <v>73.402673218854702</v>
      </c>
      <c r="O2851" s="1">
        <f t="shared" si="1256"/>
        <v>64.261488892657326</v>
      </c>
      <c r="P2851" s="1">
        <f t="shared" si="1257"/>
        <v>38.007515444876148</v>
      </c>
      <c r="Q2851" s="1">
        <f t="shared" si="1258"/>
        <v>-16999496706.241261</v>
      </c>
      <c r="R2851" s="1">
        <f t="shared" si="1237"/>
        <v>-93.916999999999916</v>
      </c>
      <c r="S2851" s="1">
        <f t="shared" si="1240"/>
        <v>26.597326781145302</v>
      </c>
      <c r="T2851" s="1">
        <f t="shared" si="1242"/>
        <v>9.9938142791949502</v>
      </c>
      <c r="U2851" s="1">
        <f t="shared" si="1259"/>
        <v>1.1583110355727585E-2</v>
      </c>
      <c r="V2851" s="1">
        <f t="shared" si="1260"/>
        <v>-3.3889390343679833E-2</v>
      </c>
      <c r="W2851" s="1">
        <f t="shared" si="1261"/>
        <v>-0.327761860679947</v>
      </c>
      <c r="X2851" s="1">
        <f t="shared" si="1262"/>
        <v>-1.7857801835245479</v>
      </c>
      <c r="Y2851" s="1">
        <f t="shared" si="1243"/>
        <v>3715.8392307692307</v>
      </c>
      <c r="Z2851" s="1">
        <f t="shared" si="1244"/>
        <v>3712.3717777777779</v>
      </c>
      <c r="AA2851" s="1">
        <f t="shared" si="1245"/>
        <v>3.4674529914527739</v>
      </c>
      <c r="AB2851" s="1">
        <f t="shared" si="1246"/>
        <v>-0.21763418803475354</v>
      </c>
      <c r="AC2851" s="1">
        <f t="shared" si="1241"/>
        <v>3801.5653333333335</v>
      </c>
      <c r="AD2851" s="1">
        <f t="shared" si="1247"/>
        <v>3773.7874999999999</v>
      </c>
      <c r="AE2851" s="1">
        <f t="shared" si="1248"/>
        <v>44.781700000000093</v>
      </c>
      <c r="AF2851" s="1">
        <f t="shared" si="1249"/>
        <v>41.352953450975868</v>
      </c>
      <c r="AG2851" s="1">
        <f t="shared" si="1263"/>
        <v>3728.0122000000001</v>
      </c>
      <c r="AH2851" s="1">
        <f t="shared" si="1238"/>
        <v>3809.5023571428565</v>
      </c>
      <c r="AI2851" s="1">
        <f t="shared" si="1250"/>
        <v>-81.490157142856333</v>
      </c>
      <c r="AJ2851" s="1">
        <f t="shared" si="1264"/>
        <v>1</v>
      </c>
    </row>
    <row r="2852" spans="1:36" x14ac:dyDescent="0.2">
      <c r="A2852" s="1" t="s">
        <v>435</v>
      </c>
      <c r="B2852" s="1">
        <v>3743.0529999999999</v>
      </c>
      <c r="C2852" s="10">
        <v>3790.107</v>
      </c>
      <c r="D2852" s="1">
        <v>3810.377</v>
      </c>
      <c r="E2852" s="1">
        <v>3742.076</v>
      </c>
      <c r="F2852" s="1">
        <v>15248614600</v>
      </c>
      <c r="G2852" s="1">
        <v>262134936800</v>
      </c>
      <c r="H2852" s="1">
        <f t="shared" si="1239"/>
        <v>-1.5969999999997526</v>
      </c>
      <c r="J2852" s="1">
        <f t="shared" si="1251"/>
        <v>3759.3161999999998</v>
      </c>
      <c r="K2852" s="1">
        <f t="shared" si="1252"/>
        <v>3808.2093333333323</v>
      </c>
      <c r="L2852" s="1">
        <f t="shared" si="1253"/>
        <v>3747.8830363636362</v>
      </c>
      <c r="M2852" s="1">
        <f t="shared" si="1254"/>
        <v>56.088639281722529</v>
      </c>
      <c r="N2852" s="1">
        <f t="shared" si="1255"/>
        <v>56.088639281722529</v>
      </c>
      <c r="O2852" s="1">
        <f t="shared" si="1256"/>
        <v>58.175005534049362</v>
      </c>
      <c r="P2852" s="1">
        <f t="shared" si="1257"/>
        <v>40.787207401291553</v>
      </c>
      <c r="Q2852" s="1">
        <f t="shared" si="1258"/>
        <v>6197812475.8144083</v>
      </c>
      <c r="R2852" s="1">
        <f t="shared" si="1237"/>
        <v>-28.226999999999862</v>
      </c>
      <c r="S2852" s="1">
        <f t="shared" si="1240"/>
        <v>43.911360718277471</v>
      </c>
      <c r="T2852" s="1">
        <f t="shared" si="1242"/>
        <v>12.971414442781674</v>
      </c>
      <c r="U2852" s="1">
        <f t="shared" si="1259"/>
        <v>9.8910136310135389E-3</v>
      </c>
      <c r="V2852" s="1">
        <f t="shared" si="1260"/>
        <v>-1.7064472007357022E-2</v>
      </c>
      <c r="W2852" s="1">
        <f t="shared" si="1261"/>
        <v>0.81905320973000939</v>
      </c>
      <c r="X2852" s="1">
        <f t="shared" si="1262"/>
        <v>-0.47535026961050353</v>
      </c>
      <c r="Y2852" s="1">
        <f t="shared" si="1243"/>
        <v>3758.3863846153845</v>
      </c>
      <c r="Z2852" s="1">
        <f t="shared" si="1244"/>
        <v>3755.3958888888892</v>
      </c>
      <c r="AA2852" s="1">
        <f t="shared" si="1245"/>
        <v>2.9904957264952827</v>
      </c>
      <c r="AB2852" s="1">
        <f t="shared" si="1246"/>
        <v>3.372061538461276</v>
      </c>
      <c r="AC2852" s="1">
        <f t="shared" si="1241"/>
        <v>3780.8533333333339</v>
      </c>
      <c r="AD2852" s="1">
        <f t="shared" si="1247"/>
        <v>3767.7560333333336</v>
      </c>
      <c r="AE2852" s="1">
        <f t="shared" si="1248"/>
        <v>38.750233333333469</v>
      </c>
      <c r="AF2852" s="1">
        <f t="shared" si="1249"/>
        <v>22.532853565613479</v>
      </c>
      <c r="AG2852" s="1">
        <f t="shared" si="1263"/>
        <v>3734.3881999999999</v>
      </c>
      <c r="AH2852" s="1">
        <f t="shared" si="1238"/>
        <v>3796.8267857142855</v>
      </c>
      <c r="AI2852" s="1">
        <f t="shared" si="1250"/>
        <v>-62.438585714285637</v>
      </c>
      <c r="AJ2852" s="1">
        <f t="shared" si="1264"/>
        <v>0</v>
      </c>
    </row>
    <row r="2853" spans="1:36" x14ac:dyDescent="0.2">
      <c r="A2853" s="1" t="s">
        <v>436</v>
      </c>
      <c r="B2853" s="1">
        <v>3803.1190000000001</v>
      </c>
      <c r="C2853" s="10">
        <v>3788.51</v>
      </c>
      <c r="D2853" s="1">
        <v>3813.703</v>
      </c>
      <c r="E2853" s="1">
        <v>3780.241</v>
      </c>
      <c r="F2853" s="1">
        <v>12967166100.000002</v>
      </c>
      <c r="G2853" s="1">
        <v>226727480799.99997</v>
      </c>
      <c r="H2853" s="1">
        <f t="shared" si="1239"/>
        <v>-23.242000000000189</v>
      </c>
      <c r="J2853" s="1">
        <f t="shared" si="1251"/>
        <v>3756.3337999999994</v>
      </c>
      <c r="K2853" s="1">
        <f t="shared" si="1252"/>
        <v>3796.2723333333333</v>
      </c>
      <c r="L2853" s="1">
        <f t="shared" si="1253"/>
        <v>3753.1910000000007</v>
      </c>
      <c r="M2853" s="1">
        <f t="shared" si="1254"/>
        <v>56.826222300224337</v>
      </c>
      <c r="N2853" s="1">
        <f t="shared" si="1255"/>
        <v>56.826222300224337</v>
      </c>
      <c r="O2853" s="1">
        <f t="shared" si="1256"/>
        <v>73.366197758500945</v>
      </c>
      <c r="P2853" s="1">
        <f t="shared" si="1257"/>
        <v>39.296871295891449</v>
      </c>
      <c r="Q2853" s="1">
        <f t="shared" si="1258"/>
        <v>-6558374247.6957121</v>
      </c>
      <c r="R2853" s="1">
        <f t="shared" si="1237"/>
        <v>-42.590999999999894</v>
      </c>
      <c r="S2853" s="1">
        <f t="shared" si="1240"/>
        <v>43.173777699775655</v>
      </c>
      <c r="T2853" s="1">
        <f t="shared" si="1242"/>
        <v>17.019079892381576</v>
      </c>
      <c r="U2853" s="1">
        <f t="shared" si="1259"/>
        <v>-4.2153775494845004E-4</v>
      </c>
      <c r="V2853" s="1">
        <f t="shared" si="1260"/>
        <v>-1.5085261128454234E-2</v>
      </c>
      <c r="W2853" s="1">
        <f t="shared" si="1261"/>
        <v>0.85658521614880956</v>
      </c>
      <c r="X2853" s="1">
        <f t="shared" si="1262"/>
        <v>-0.20447251018257079</v>
      </c>
      <c r="Y2853" s="1">
        <f t="shared" si="1243"/>
        <v>3789.8613076923075</v>
      </c>
      <c r="Z2853" s="1">
        <f t="shared" si="1244"/>
        <v>3789.9887037037038</v>
      </c>
      <c r="AA2853" s="1">
        <f t="shared" si="1245"/>
        <v>-0.12739601139628576</v>
      </c>
      <c r="AB2853" s="1">
        <f t="shared" si="1246"/>
        <v>2.3669173789169689</v>
      </c>
      <c r="AC2853" s="1">
        <f t="shared" si="1241"/>
        <v>3794.1513333333332</v>
      </c>
      <c r="AD2853" s="1">
        <f t="shared" si="1247"/>
        <v>3764.2249666666671</v>
      </c>
      <c r="AE2853" s="1">
        <f t="shared" si="1248"/>
        <v>35.219166666666794</v>
      </c>
      <c r="AF2853" s="1">
        <f t="shared" si="1249"/>
        <v>56.647879547909078</v>
      </c>
      <c r="AG2853" s="1">
        <f t="shared" si="1263"/>
        <v>3752.7634000000007</v>
      </c>
      <c r="AH2853" s="1">
        <f t="shared" si="1238"/>
        <v>3783.4548571428568</v>
      </c>
      <c r="AI2853" s="1">
        <f t="shared" si="1250"/>
        <v>-30.691457142856052</v>
      </c>
      <c r="AJ2853" s="1">
        <f t="shared" si="1264"/>
        <v>0</v>
      </c>
    </row>
    <row r="2854" spans="1:36" x14ac:dyDescent="0.2">
      <c r="A2854" s="1" t="s">
        <v>437</v>
      </c>
      <c r="B2854" s="1">
        <v>3786.9259999999999</v>
      </c>
      <c r="C2854" s="10">
        <v>3765.268</v>
      </c>
      <c r="D2854" s="1">
        <v>3793.9969999999998</v>
      </c>
      <c r="E2854" s="1">
        <v>3762.0050000000001</v>
      </c>
      <c r="F2854" s="1">
        <v>11896164600</v>
      </c>
      <c r="G2854" s="1">
        <v>193577001300</v>
      </c>
      <c r="H2854" s="1">
        <f t="shared" si="1239"/>
        <v>26.222999999999956</v>
      </c>
      <c r="J2854" s="1">
        <f t="shared" si="1251"/>
        <v>3749.7505000000006</v>
      </c>
      <c r="K2854" s="1">
        <f t="shared" si="1252"/>
        <v>3782.2424000000001</v>
      </c>
      <c r="L2854" s="1">
        <f t="shared" si="1253"/>
        <v>3754.8153999999995</v>
      </c>
      <c r="M2854" s="1">
        <f t="shared" si="1254"/>
        <v>67.815303307758285</v>
      </c>
      <c r="N2854" s="1">
        <f t="shared" si="1255"/>
        <v>67.560664702241809</v>
      </c>
      <c r="O2854" s="1">
        <f t="shared" si="1256"/>
        <v>73.26206132855755</v>
      </c>
      <c r="P2854" s="1">
        <f t="shared" si="1257"/>
        <v>46.446207902729149</v>
      </c>
      <c r="Q2854" s="1">
        <f t="shared" si="1258"/>
        <v>-9469483861.7029648</v>
      </c>
      <c r="R2854" s="1">
        <f t="shared" ref="R2854:R2917" si="1265">C2854-C2845</f>
        <v>-18.735999999999876</v>
      </c>
      <c r="S2854" s="1">
        <f t="shared" si="1240"/>
        <v>32.439335297758184</v>
      </c>
      <c r="T2854" s="1">
        <f t="shared" si="1242"/>
        <v>18.500376792795581</v>
      </c>
      <c r="U2854" s="1">
        <f t="shared" si="1259"/>
        <v>-6.1727345835675415E-3</v>
      </c>
      <c r="V2854" s="1">
        <f t="shared" si="1260"/>
        <v>-1.3897684173254567E-2</v>
      </c>
      <c r="W2854" s="1">
        <f t="shared" si="1261"/>
        <v>0.41382753332520311</v>
      </c>
      <c r="X2854" s="1">
        <f t="shared" si="1262"/>
        <v>-0.44879196531666138</v>
      </c>
      <c r="Y2854" s="1">
        <f t="shared" si="1243"/>
        <v>3784.9343076923078</v>
      </c>
      <c r="Z2854" s="1">
        <f t="shared" si="1244"/>
        <v>3786.7883703703701</v>
      </c>
      <c r="AA2854" s="1">
        <f t="shared" si="1245"/>
        <v>-1.8540626780622915</v>
      </c>
      <c r="AB2854" s="1">
        <f t="shared" si="1246"/>
        <v>-0.47272934472948691</v>
      </c>
      <c r="AC2854" s="1">
        <f t="shared" si="1241"/>
        <v>3773.7566666666667</v>
      </c>
      <c r="AD2854" s="1">
        <f t="shared" si="1247"/>
        <v>3759.9423333333334</v>
      </c>
      <c r="AE2854" s="1">
        <f t="shared" si="1248"/>
        <v>30.936533333333454</v>
      </c>
      <c r="AF2854" s="1">
        <f t="shared" si="1249"/>
        <v>29.769190543506703</v>
      </c>
      <c r="AG2854" s="1">
        <f t="shared" si="1263"/>
        <v>3761.1312000000007</v>
      </c>
      <c r="AH2854" s="1">
        <f t="shared" si="1238"/>
        <v>3774.955857142857</v>
      </c>
      <c r="AI2854" s="1">
        <f t="shared" si="1250"/>
        <v>-13.824657142856267</v>
      </c>
      <c r="AJ2854" s="1">
        <f t="shared" si="1264"/>
        <v>1</v>
      </c>
    </row>
    <row r="2855" spans="1:36" x14ac:dyDescent="0.2">
      <c r="A2855" s="1" t="s">
        <v>438</v>
      </c>
      <c r="B2855" s="1">
        <v>3778.913</v>
      </c>
      <c r="C2855" s="10">
        <v>3791.491</v>
      </c>
      <c r="D2855" s="1">
        <v>3808.5309999999999</v>
      </c>
      <c r="E2855" s="1">
        <v>3778.913</v>
      </c>
      <c r="F2855" s="1">
        <v>10531904500</v>
      </c>
      <c r="G2855" s="1">
        <v>172219141600</v>
      </c>
      <c r="H2855" s="1">
        <f t="shared" si="1239"/>
        <v>57.46100000000024</v>
      </c>
      <c r="J2855" s="1">
        <f t="shared" si="1251"/>
        <v>3750.4992000000007</v>
      </c>
      <c r="K2855" s="1">
        <f t="shared" si="1252"/>
        <v>3776.0581999999999</v>
      </c>
      <c r="L2855" s="1">
        <f t="shared" si="1253"/>
        <v>3762.4045818181821</v>
      </c>
      <c r="M2855" s="1">
        <f t="shared" si="1254"/>
        <v>55.658422382420447</v>
      </c>
      <c r="N2855" s="1">
        <f t="shared" si="1255"/>
        <v>55.449431456045218</v>
      </c>
      <c r="O2855" s="1">
        <f t="shared" si="1256"/>
        <v>86.890826375621472</v>
      </c>
      <c r="P2855" s="1">
        <f t="shared" si="1257"/>
        <v>52.113239622029504</v>
      </c>
      <c r="Q2855" s="1">
        <f t="shared" si="1258"/>
        <v>-1586648587.9870343</v>
      </c>
      <c r="R2855" s="1">
        <f t="shared" si="1265"/>
        <v>61.936000000000149</v>
      </c>
      <c r="S2855" s="1">
        <f t="shared" si="1240"/>
        <v>44.550568543954789</v>
      </c>
      <c r="T2855" s="1">
        <f t="shared" si="1242"/>
        <v>22.887079986165343</v>
      </c>
      <c r="U2855" s="1">
        <f t="shared" si="1259"/>
        <v>6.9162764727649243E-3</v>
      </c>
      <c r="V2855" s="1">
        <f t="shared" si="1260"/>
        <v>-1.0339064409943807E-2</v>
      </c>
      <c r="W2855" s="1">
        <f t="shared" si="1261"/>
        <v>1.092969170610657</v>
      </c>
      <c r="X2855" s="1">
        <f t="shared" si="1262"/>
        <v>0.40870132774966345</v>
      </c>
      <c r="Y2855" s="1">
        <f t="shared" si="1243"/>
        <v>3769.3023076923077</v>
      </c>
      <c r="Z2855" s="1">
        <f t="shared" si="1244"/>
        <v>3767.210444444444</v>
      </c>
      <c r="AA2855" s="1">
        <f t="shared" si="1245"/>
        <v>2.0918632478637846</v>
      </c>
      <c r="AB2855" s="1">
        <f t="shared" si="1246"/>
        <v>-1.0648774928770763</v>
      </c>
      <c r="AC2855" s="1">
        <f t="shared" si="1241"/>
        <v>3792.978333333333</v>
      </c>
      <c r="AD2855" s="1">
        <f t="shared" si="1247"/>
        <v>3758.8334000000004</v>
      </c>
      <c r="AE2855" s="1">
        <f t="shared" si="1248"/>
        <v>29.827600000000029</v>
      </c>
      <c r="AF2855" s="1">
        <f t="shared" si="1249"/>
        <v>76.316193354102779</v>
      </c>
      <c r="AG2855" s="1">
        <f t="shared" si="1263"/>
        <v>3777.5990000000006</v>
      </c>
      <c r="AH2855" s="1">
        <f t="shared" si="1238"/>
        <v>3770.3547857142853</v>
      </c>
      <c r="AI2855" s="1">
        <f t="shared" si="1250"/>
        <v>7.2442142857153158</v>
      </c>
      <c r="AJ2855" s="1">
        <f t="shared" si="1264"/>
        <v>1</v>
      </c>
    </row>
    <row r="2856" spans="1:36" x14ac:dyDescent="0.2">
      <c r="A2856" s="1" t="s">
        <v>439</v>
      </c>
      <c r="B2856" s="1">
        <v>3812.9870000000001</v>
      </c>
      <c r="C2856" s="10">
        <v>3848.9520000000002</v>
      </c>
      <c r="D2856" s="1">
        <v>3854.261</v>
      </c>
      <c r="E2856" s="1">
        <v>3804.5889999999999</v>
      </c>
      <c r="F2856" s="1">
        <v>14238520100</v>
      </c>
      <c r="G2856" s="1">
        <v>237934727900</v>
      </c>
      <c r="H2856" s="1">
        <f t="shared" si="1239"/>
        <v>-28.635000000000218</v>
      </c>
      <c r="J2856" s="1">
        <f t="shared" si="1251"/>
        <v>3762.4388999999996</v>
      </c>
      <c r="K2856" s="1">
        <f t="shared" si="1252"/>
        <v>3775.5945999999994</v>
      </c>
      <c r="L2856" s="1">
        <f t="shared" si="1253"/>
        <v>3780.3050909090921</v>
      </c>
      <c r="M2856" s="1">
        <f t="shared" si="1254"/>
        <v>36.601937773723506</v>
      </c>
      <c r="N2856" s="1">
        <f t="shared" si="1255"/>
        <v>28.910760306302357</v>
      </c>
      <c r="O2856" s="1">
        <f t="shared" si="1256"/>
        <v>69.381491703216739</v>
      </c>
      <c r="P2856" s="1">
        <f t="shared" si="1257"/>
        <v>54.495306995065604</v>
      </c>
      <c r="Q2856" s="1">
        <f t="shared" si="1258"/>
        <v>11194861571.617962</v>
      </c>
      <c r="R2856" s="1">
        <f t="shared" si="1265"/>
        <v>90.725000000000364</v>
      </c>
      <c r="S2856" s="1">
        <f t="shared" si="1240"/>
        <v>71.089239693697635</v>
      </c>
      <c r="T2856" s="1">
        <f t="shared" si="1242"/>
        <v>29.996003955535105</v>
      </c>
      <c r="U2856" s="1">
        <f t="shared" si="1259"/>
        <v>1.4928998854753251E-2</v>
      </c>
      <c r="V2856" s="1">
        <f t="shared" si="1260"/>
        <v>1.7163829636543809E-2</v>
      </c>
      <c r="W2856" s="1">
        <f t="shared" si="1261"/>
        <v>2.2993888352579117</v>
      </c>
      <c r="X2856" s="1">
        <f t="shared" si="1262"/>
        <v>1.9429363523297969</v>
      </c>
      <c r="Y2856" s="1">
        <f t="shared" si="1243"/>
        <v>3800.3311538461539</v>
      </c>
      <c r="Z2856" s="1">
        <f t="shared" si="1244"/>
        <v>3795.7473703703699</v>
      </c>
      <c r="AA2856" s="1">
        <f t="shared" si="1245"/>
        <v>4.5837834757840028</v>
      </c>
      <c r="AB2856" s="1">
        <f t="shared" si="1246"/>
        <v>2.5902472934478284</v>
      </c>
      <c r="AC2856" s="1">
        <f t="shared" si="1241"/>
        <v>3835.9339999999997</v>
      </c>
      <c r="AD2856" s="1">
        <f t="shared" si="1247"/>
        <v>3767.7194333333332</v>
      </c>
      <c r="AE2856" s="1">
        <f t="shared" si="1248"/>
        <v>34.584480000000028</v>
      </c>
      <c r="AF2856" s="1">
        <f t="shared" si="1249"/>
        <v>131.49359995517543</v>
      </c>
      <c r="AG2856" s="1">
        <f t="shared" si="1263"/>
        <v>3796.8656000000001</v>
      </c>
      <c r="AH2856" s="1">
        <f t="shared" si="1238"/>
        <v>3770.5273571428575</v>
      </c>
      <c r="AI2856" s="1">
        <f t="shared" si="1250"/>
        <v>26.338242857142632</v>
      </c>
      <c r="AJ2856" s="1">
        <f t="shared" si="1264"/>
        <v>0</v>
      </c>
    </row>
    <row r="2857" spans="1:36" x14ac:dyDescent="0.2">
      <c r="A2857" s="1" t="s">
        <v>440</v>
      </c>
      <c r="B2857" s="1">
        <v>3839.578</v>
      </c>
      <c r="C2857" s="10">
        <v>3820.317</v>
      </c>
      <c r="D2857" s="1">
        <v>3839.578</v>
      </c>
      <c r="E2857" s="1">
        <v>3814.3339999999998</v>
      </c>
      <c r="F2857" s="1">
        <v>10405233300</v>
      </c>
      <c r="G2857" s="1">
        <v>181377878000</v>
      </c>
      <c r="H2857" s="1">
        <f t="shared" si="1239"/>
        <v>-8.2890000000002146</v>
      </c>
      <c r="J2857" s="1">
        <f t="shared" si="1251"/>
        <v>3768.6478999999999</v>
      </c>
      <c r="K2857" s="1">
        <f t="shared" si="1252"/>
        <v>3773.8466666666668</v>
      </c>
      <c r="L2857" s="1">
        <f t="shared" si="1253"/>
        <v>3790.8283818181822</v>
      </c>
      <c r="M2857" s="1">
        <f t="shared" si="1254"/>
        <v>30.257164505058586</v>
      </c>
      <c r="N2857" s="1">
        <f t="shared" si="1255"/>
        <v>42.135988693780632</v>
      </c>
      <c r="O2857" s="1">
        <f t="shared" si="1256"/>
        <v>57.535734666235719</v>
      </c>
      <c r="P2857" s="1">
        <f t="shared" si="1257"/>
        <v>61.526979166375462</v>
      </c>
      <c r="Q2857" s="1">
        <f t="shared" si="1258"/>
        <v>-5473010923.6807575</v>
      </c>
      <c r="R2857" s="1">
        <f t="shared" si="1265"/>
        <v>123.68299999999999</v>
      </c>
      <c r="S2857" s="1">
        <f t="shared" si="1240"/>
        <v>57.864011306219368</v>
      </c>
      <c r="T2857" s="1">
        <f t="shared" si="1242"/>
        <v>33.852260545191761</v>
      </c>
      <c r="U2857" s="1">
        <f t="shared" si="1259"/>
        <v>-7.4954512937016006E-3</v>
      </c>
      <c r="V2857" s="1">
        <f t="shared" si="1260"/>
        <v>2.4335879213471894E-2</v>
      </c>
      <c r="W2857" s="1">
        <f t="shared" si="1261"/>
        <v>1.3710248707500658</v>
      </c>
      <c r="X2857" s="1">
        <f t="shared" si="1262"/>
        <v>1.2313784167171569</v>
      </c>
      <c r="Y2857" s="1">
        <f t="shared" si="1243"/>
        <v>3844.5466153846155</v>
      </c>
      <c r="Z2857" s="1">
        <f t="shared" si="1244"/>
        <v>3846.8308888888887</v>
      </c>
      <c r="AA2857" s="1">
        <f t="shared" si="1245"/>
        <v>-2.2842735042731874</v>
      </c>
      <c r="AB2857" s="1">
        <f t="shared" si="1246"/>
        <v>3.210172079772565</v>
      </c>
      <c r="AC2857" s="1">
        <f t="shared" si="1241"/>
        <v>3824.7429999999999</v>
      </c>
      <c r="AD2857" s="1">
        <f t="shared" si="1247"/>
        <v>3775.7616666666668</v>
      </c>
      <c r="AE2857" s="1">
        <f t="shared" si="1248"/>
        <v>35.131066666666626</v>
      </c>
      <c r="AF2857" s="1">
        <f t="shared" si="1249"/>
        <v>92.949703269913485</v>
      </c>
      <c r="AG2857" s="1">
        <f t="shared" si="1263"/>
        <v>3802.9076</v>
      </c>
      <c r="AH2857" s="1">
        <f t="shared" si="1238"/>
        <v>3770.6690000000003</v>
      </c>
      <c r="AI2857" s="1">
        <f t="shared" si="1250"/>
        <v>32.238599999999678</v>
      </c>
      <c r="AJ2857" s="1">
        <f t="shared" si="1264"/>
        <v>0</v>
      </c>
    </row>
    <row r="2858" spans="1:36" x14ac:dyDescent="0.2">
      <c r="A2858" s="1" t="s">
        <v>441</v>
      </c>
      <c r="B2858" s="1">
        <v>3808.1</v>
      </c>
      <c r="C2858" s="10">
        <v>3812.0279999999998</v>
      </c>
      <c r="D2858" s="1">
        <v>3817.5239999999999</v>
      </c>
      <c r="E2858" s="1">
        <v>3790.895</v>
      </c>
      <c r="F2858" s="1">
        <v>9344239300</v>
      </c>
      <c r="G2858" s="1">
        <v>166081524000</v>
      </c>
      <c r="H2858" s="1">
        <f t="shared" si="1239"/>
        <v>-53.552999999999884</v>
      </c>
      <c r="J2858" s="1">
        <f t="shared" si="1251"/>
        <v>3780.1873000000001</v>
      </c>
      <c r="K2858" s="1">
        <f t="shared" si="1252"/>
        <v>3773.4262666666668</v>
      </c>
      <c r="L2858" s="1">
        <f t="shared" si="1253"/>
        <v>3798.7156727272736</v>
      </c>
      <c r="M2858" s="1">
        <f t="shared" si="1254"/>
        <v>45.778052375997483</v>
      </c>
      <c r="N2858" s="1">
        <f t="shared" si="1255"/>
        <v>46.137548967339754</v>
      </c>
      <c r="O2858" s="1">
        <f t="shared" si="1256"/>
        <v>42.392466173259727</v>
      </c>
      <c r="P2858" s="1">
        <f t="shared" si="1257"/>
        <v>50.032408133396068</v>
      </c>
      <c r="Q2858" s="1">
        <f t="shared" si="1258"/>
        <v>5487095645.1274128</v>
      </c>
      <c r="R2858" s="1">
        <f t="shared" si="1265"/>
        <v>88.598999999999705</v>
      </c>
      <c r="S2858" s="1">
        <f t="shared" si="1240"/>
        <v>53.862451032660239</v>
      </c>
      <c r="T2858" s="1">
        <f t="shared" si="1242"/>
        <v>39.181852929975506</v>
      </c>
      <c r="U2858" s="1">
        <f t="shared" si="1259"/>
        <v>-2.1744331363778586E-3</v>
      </c>
      <c r="V2858" s="1">
        <f t="shared" si="1260"/>
        <v>1.4315526975885154E-2</v>
      </c>
      <c r="W2858" s="1">
        <f t="shared" si="1261"/>
        <v>0.84230482441967203</v>
      </c>
      <c r="X2858" s="1">
        <f t="shared" si="1262"/>
        <v>1.0229889391063307</v>
      </c>
      <c r="Y2858" s="1">
        <f t="shared" si="1243"/>
        <v>3819.0417692307692</v>
      </c>
      <c r="Z2858" s="1">
        <f t="shared" si="1244"/>
        <v>3819.7030000000004</v>
      </c>
      <c r="AA2858" s="1">
        <f t="shared" si="1245"/>
        <v>-0.66123076923122426</v>
      </c>
      <c r="AB2858" s="1">
        <f t="shared" si="1246"/>
        <v>-1.9596649572647948</v>
      </c>
      <c r="AC2858" s="1">
        <f t="shared" si="1241"/>
        <v>3806.8156666666669</v>
      </c>
      <c r="AD2858" s="1">
        <f t="shared" si="1247"/>
        <v>3784.8488666666672</v>
      </c>
      <c r="AE2858" s="1">
        <f t="shared" si="1248"/>
        <v>29.418893333333109</v>
      </c>
      <c r="AF2858" s="1">
        <f t="shared" si="1249"/>
        <v>49.779348146791527</v>
      </c>
      <c r="AG2858" s="1">
        <f t="shared" si="1263"/>
        <v>3807.6111999999994</v>
      </c>
      <c r="AH2858" s="1">
        <f t="shared" ref="AH2858:AH2921" si="1266">SUM(C2845:C2858)/14</f>
        <v>3769.3066428571433</v>
      </c>
      <c r="AI2858" s="1">
        <f t="shared" si="1250"/>
        <v>38.304557142856083</v>
      </c>
      <c r="AJ2858" s="1">
        <f t="shared" si="1264"/>
        <v>0</v>
      </c>
    </row>
    <row r="2859" spans="1:36" x14ac:dyDescent="0.2">
      <c r="A2859" s="1" t="s">
        <v>442</v>
      </c>
      <c r="B2859" s="1">
        <v>3802.2269999999999</v>
      </c>
      <c r="C2859" s="10">
        <v>3758.4749999999999</v>
      </c>
      <c r="D2859" s="1">
        <v>3802.2269999999999</v>
      </c>
      <c r="E2859" s="1">
        <v>3756.8530000000001</v>
      </c>
      <c r="F2859" s="1">
        <v>9510390300</v>
      </c>
      <c r="G2859" s="1">
        <v>164405748800</v>
      </c>
      <c r="H2859" s="1">
        <f t="shared" si="1239"/>
        <v>-18.481999999999971</v>
      </c>
      <c r="J2859" s="1">
        <f t="shared" si="1251"/>
        <v>3783.6919000000003</v>
      </c>
      <c r="K2859" s="1">
        <f t="shared" si="1252"/>
        <v>3768.5845333333336</v>
      </c>
      <c r="L2859" s="1">
        <f t="shared" si="1253"/>
        <v>3794.7679818181823</v>
      </c>
      <c r="M2859" s="1">
        <f t="shared" si="1254"/>
        <v>98.334839027595436</v>
      </c>
      <c r="N2859" s="1">
        <f t="shared" si="1255"/>
        <v>70.964511717391872</v>
      </c>
      <c r="O2859" s="1">
        <f t="shared" si="1256"/>
        <v>43.439938123887181</v>
      </c>
      <c r="P2859" s="1">
        <f t="shared" si="1257"/>
        <v>56.385545007643366</v>
      </c>
      <c r="Q2859" s="1">
        <f t="shared" si="1258"/>
        <v>-8830447907.1495323</v>
      </c>
      <c r="R2859" s="1">
        <f t="shared" si="1265"/>
        <v>49.322999999999865</v>
      </c>
      <c r="S2859" s="1">
        <f t="shared" si="1240"/>
        <v>29.035488282608135</v>
      </c>
      <c r="T2859" s="1">
        <f t="shared" si="1242"/>
        <v>41.081768633183295</v>
      </c>
      <c r="U2859" s="1">
        <f t="shared" si="1259"/>
        <v>-1.4248598168139974E-2</v>
      </c>
      <c r="V2859" s="1">
        <f t="shared" si="1260"/>
        <v>1.6729002654847596E-2</v>
      </c>
      <c r="W2859" s="1">
        <f t="shared" si="1261"/>
        <v>-0.66646282695481496</v>
      </c>
      <c r="X2859" s="1">
        <f t="shared" si="1262"/>
        <v>-0.26825810178634341</v>
      </c>
      <c r="Y2859" s="1">
        <f t="shared" si="1243"/>
        <v>3803.7890769230767</v>
      </c>
      <c r="Z2859" s="1">
        <f t="shared" si="1244"/>
        <v>3808.0611111111111</v>
      </c>
      <c r="AA2859" s="1">
        <f t="shared" si="1245"/>
        <v>-4.2720341880344677</v>
      </c>
      <c r="AB2859" s="1">
        <f t="shared" si="1246"/>
        <v>-1.3833914529918729</v>
      </c>
      <c r="AC2859" s="1">
        <f t="shared" si="1241"/>
        <v>3772.5183333333334</v>
      </c>
      <c r="AD2859" s="1">
        <f t="shared" si="1247"/>
        <v>3789.6387666666669</v>
      </c>
      <c r="AE2859" s="1">
        <f t="shared" si="1248"/>
        <v>23.671013333333168</v>
      </c>
      <c r="AF2859" s="1">
        <f t="shared" si="1249"/>
        <v>-48.217717008970787</v>
      </c>
      <c r="AG2859" s="1">
        <f t="shared" si="1263"/>
        <v>3806.2525999999998</v>
      </c>
      <c r="AH2859" s="1">
        <f t="shared" si="1266"/>
        <v>3767.4831428571429</v>
      </c>
      <c r="AI2859" s="1">
        <f t="shared" si="1250"/>
        <v>38.769457142856936</v>
      </c>
      <c r="AJ2859" s="1">
        <f t="shared" si="1264"/>
        <v>0</v>
      </c>
    </row>
    <row r="2860" spans="1:36" x14ac:dyDescent="0.2">
      <c r="A2860" s="1" t="s">
        <v>443</v>
      </c>
      <c r="B2860" s="1">
        <v>3747.6509999999998</v>
      </c>
      <c r="C2860" s="10">
        <v>3739.9929999999999</v>
      </c>
      <c r="D2860" s="1">
        <v>3753.2629999999999</v>
      </c>
      <c r="E2860" s="1">
        <v>3724.9870000000001</v>
      </c>
      <c r="F2860" s="1">
        <v>7163816600</v>
      </c>
      <c r="G2860" s="1">
        <v>129197657300</v>
      </c>
      <c r="H2860" s="1">
        <f t="shared" si="1239"/>
        <v>27.543999999999869</v>
      </c>
      <c r="J2860" s="1">
        <f t="shared" si="1251"/>
        <v>3786.7760000000003</v>
      </c>
      <c r="K2860" s="1">
        <f t="shared" si="1252"/>
        <v>3765.6504666666669</v>
      </c>
      <c r="L2860" s="1">
        <f t="shared" si="1253"/>
        <v>3786.8227272727272</v>
      </c>
      <c r="M2860" s="1">
        <f t="shared" si="1254"/>
        <v>88.392097405510867</v>
      </c>
      <c r="N2860" s="1">
        <f t="shared" si="1255"/>
        <v>91.956561357618455</v>
      </c>
      <c r="O2860" s="1">
        <f t="shared" si="1256"/>
        <v>43.825142810005943</v>
      </c>
      <c r="P2860" s="1">
        <f t="shared" si="1257"/>
        <v>56.481552233893062</v>
      </c>
      <c r="Q2860" s="1">
        <f t="shared" si="1258"/>
        <v>439821248.32363784</v>
      </c>
      <c r="R2860" s="1">
        <f t="shared" si="1265"/>
        <v>-12.626000000000204</v>
      </c>
      <c r="S2860" s="1">
        <f t="shared" si="1240"/>
        <v>8.0434386423815489</v>
      </c>
      <c r="T2860" s="1">
        <f t="shared" si="1242"/>
        <v>41.056699799847834</v>
      </c>
      <c r="U2860" s="1">
        <f t="shared" si="1259"/>
        <v>-4.9417204791559694E-3</v>
      </c>
      <c r="V2860" s="1">
        <f t="shared" si="1260"/>
        <v>4.4485875788150787E-3</v>
      </c>
      <c r="W2860" s="1">
        <f t="shared" si="1261"/>
        <v>-1.2354308784042245</v>
      </c>
      <c r="X2860" s="1">
        <f t="shared" si="1262"/>
        <v>-0.68135550268899103</v>
      </c>
      <c r="Y2860" s="1">
        <f t="shared" si="1243"/>
        <v>3755.6316153846155</v>
      </c>
      <c r="Z2860" s="1">
        <f t="shared" si="1244"/>
        <v>3757.1059629629626</v>
      </c>
      <c r="AA2860" s="1">
        <f t="shared" si="1245"/>
        <v>-1.4743475783470785</v>
      </c>
      <c r="AB2860" s="1">
        <f t="shared" si="1246"/>
        <v>-3.7124968660969899</v>
      </c>
      <c r="AC2860" s="1">
        <f t="shared" si="1241"/>
        <v>3739.4143333333327</v>
      </c>
      <c r="AD2860" s="1">
        <f t="shared" si="1247"/>
        <v>3792.2730333333334</v>
      </c>
      <c r="AE2860" s="1">
        <f t="shared" si="1248"/>
        <v>20.509893333333274</v>
      </c>
      <c r="AF2860" s="1">
        <f t="shared" si="1249"/>
        <v>-171.81529304231987</v>
      </c>
      <c r="AG2860" s="1">
        <f t="shared" si="1263"/>
        <v>3795.953</v>
      </c>
      <c r="AH2860" s="1">
        <f t="shared" si="1266"/>
        <v>3768.228714285714</v>
      </c>
      <c r="AI2860" s="1">
        <f t="shared" si="1250"/>
        <v>27.724285714285998</v>
      </c>
      <c r="AJ2860" s="1">
        <f t="shared" si="1264"/>
        <v>1</v>
      </c>
    </row>
    <row r="2861" spans="1:36" x14ac:dyDescent="0.2">
      <c r="A2861" s="1" t="s">
        <v>444</v>
      </c>
      <c r="B2861" s="1">
        <v>3740.585</v>
      </c>
      <c r="C2861" s="10">
        <v>3767.5369999999998</v>
      </c>
      <c r="D2861" s="1">
        <v>3788.3220000000001</v>
      </c>
      <c r="E2861" s="1">
        <v>3734.723</v>
      </c>
      <c r="F2861" s="1">
        <v>10535801600</v>
      </c>
      <c r="G2861" s="1">
        <v>186871759400</v>
      </c>
      <c r="H2861" s="1">
        <f t="shared" si="1239"/>
        <v>-6.931999999999789</v>
      </c>
      <c r="J2861" s="1">
        <f t="shared" si="1251"/>
        <v>3788.2677999999992</v>
      </c>
      <c r="K2861" s="1">
        <f t="shared" si="1252"/>
        <v>3768.1825999999996</v>
      </c>
      <c r="L2861" s="1">
        <f t="shared" si="1253"/>
        <v>3783.3247272727276</v>
      </c>
      <c r="M2861" s="1">
        <f t="shared" si="1254"/>
        <v>67.085415474109439</v>
      </c>
      <c r="N2861" s="1">
        <f t="shared" si="1255"/>
        <v>67.085415474109439</v>
      </c>
      <c r="O2861" s="1">
        <f t="shared" si="1256"/>
        <v>19.20312336598451</v>
      </c>
      <c r="P2861" s="1">
        <f t="shared" si="1257"/>
        <v>57.7276946229195</v>
      </c>
      <c r="Q2861" s="1">
        <f t="shared" si="1258"/>
        <v>2364506006.5746522</v>
      </c>
      <c r="R2861" s="1">
        <f t="shared" si="1265"/>
        <v>-22.570000000000164</v>
      </c>
      <c r="S2861" s="1">
        <f t="shared" si="1240"/>
        <v>32.914584525890561</v>
      </c>
      <c r="T2861" s="1">
        <f t="shared" si="1242"/>
        <v>41.688425574322359</v>
      </c>
      <c r="U2861" s="1">
        <f t="shared" si="1259"/>
        <v>7.3108771061836603E-3</v>
      </c>
      <c r="V2861" s="1">
        <f t="shared" si="1260"/>
        <v>1.5740794661421198E-2</v>
      </c>
      <c r="W2861" s="1">
        <f t="shared" si="1261"/>
        <v>-0.54723691920617035</v>
      </c>
      <c r="X2861" s="1">
        <f t="shared" si="1262"/>
        <v>-1.7132927687735496E-2</v>
      </c>
      <c r="Y2861" s="1">
        <f t="shared" si="1243"/>
        <v>3744.2305384615388</v>
      </c>
      <c r="Z2861" s="1">
        <f t="shared" si="1244"/>
        <v>3742.0332962962962</v>
      </c>
      <c r="AA2861" s="1">
        <f t="shared" si="1245"/>
        <v>2.1972421652426419</v>
      </c>
      <c r="AB2861" s="1">
        <f t="shared" si="1246"/>
        <v>-0.74002962962913443</v>
      </c>
      <c r="AC2861" s="1">
        <f t="shared" si="1241"/>
        <v>3763.5273333333334</v>
      </c>
      <c r="AD2861" s="1">
        <f t="shared" si="1247"/>
        <v>3788.4692333333323</v>
      </c>
      <c r="AE2861" s="1">
        <f t="shared" si="1248"/>
        <v>22.455233333333261</v>
      </c>
      <c r="AF2861" s="1">
        <f t="shared" si="1249"/>
        <v>-74.049256520748614</v>
      </c>
      <c r="AG2861" s="1">
        <f t="shared" si="1263"/>
        <v>3779.6699999999996</v>
      </c>
      <c r="AH2861" s="1">
        <f t="shared" si="1266"/>
        <v>3768.8937142857139</v>
      </c>
      <c r="AI2861" s="1">
        <f t="shared" si="1250"/>
        <v>10.776285714285677</v>
      </c>
      <c r="AJ2861" s="1">
        <f t="shared" si="1264"/>
        <v>0</v>
      </c>
    </row>
    <row r="2862" spans="1:36" x14ac:dyDescent="0.2">
      <c r="A2862" s="1" t="s">
        <v>445</v>
      </c>
      <c r="B2862" s="1">
        <v>3764.3330000000001</v>
      </c>
      <c r="C2862" s="10">
        <v>3760.605</v>
      </c>
      <c r="D2862" s="1">
        <v>3775.0929999999998</v>
      </c>
      <c r="E2862" s="1">
        <v>3755.4160000000002</v>
      </c>
      <c r="F2862" s="1">
        <v>7938537800</v>
      </c>
      <c r="G2862" s="1">
        <v>140117510200</v>
      </c>
      <c r="H2862" s="1">
        <f t="shared" si="1239"/>
        <v>-23.954000000000178</v>
      </c>
      <c r="J2862" s="1">
        <f t="shared" si="1251"/>
        <v>3785.3175999999999</v>
      </c>
      <c r="K2862" s="1">
        <f t="shared" si="1252"/>
        <v>3768.3411333333333</v>
      </c>
      <c r="L2862" s="1">
        <f t="shared" si="1253"/>
        <v>3778.2951272727269</v>
      </c>
      <c r="M2862" s="1">
        <f t="shared" si="1254"/>
        <v>68.917279716557161</v>
      </c>
      <c r="N2862" s="1">
        <f t="shared" si="1255"/>
        <v>72.447669291582244</v>
      </c>
      <c r="O2862" s="1">
        <f t="shared" si="1256"/>
        <v>19.850959251625095</v>
      </c>
      <c r="P2862" s="1">
        <f t="shared" si="1257"/>
        <v>47.452456924058659</v>
      </c>
      <c r="Q2862" s="1">
        <f t="shared" si="1258"/>
        <v>-3751611678.7214022</v>
      </c>
      <c r="R2862" s="1">
        <f t="shared" si="1265"/>
        <v>-27.9050000000002</v>
      </c>
      <c r="S2862" s="1">
        <f t="shared" si="1240"/>
        <v>27.552330708417756</v>
      </c>
      <c r="T2862" s="1">
        <f t="shared" si="1242"/>
        <v>40.05252257333639</v>
      </c>
      <c r="U2862" s="1">
        <f t="shared" si="1259"/>
        <v>-1.8433204231765338E-3</v>
      </c>
      <c r="V2862" s="1">
        <f t="shared" si="1260"/>
        <v>2.1281137253741657E-3</v>
      </c>
      <c r="W2862" s="1">
        <f t="shared" si="1261"/>
        <v>-0.65285406962945036</v>
      </c>
      <c r="X2862" s="1">
        <f t="shared" si="1262"/>
        <v>-0.20529280815110904</v>
      </c>
      <c r="Y2862" s="1">
        <f t="shared" si="1243"/>
        <v>3766.4705384615381</v>
      </c>
      <c r="Z2862" s="1">
        <f t="shared" si="1244"/>
        <v>3767.0235185185184</v>
      </c>
      <c r="AA2862" s="1">
        <f t="shared" si="1245"/>
        <v>-0.55298005698023189</v>
      </c>
      <c r="AB2862" s="1">
        <f t="shared" si="1246"/>
        <v>1.647197720798067</v>
      </c>
      <c r="AC2862" s="1">
        <f t="shared" si="1241"/>
        <v>3763.704666666667</v>
      </c>
      <c r="AD2862" s="1">
        <f t="shared" si="1247"/>
        <v>3786.7543666666666</v>
      </c>
      <c r="AE2862" s="1">
        <f t="shared" si="1248"/>
        <v>24.170099999999955</v>
      </c>
      <c r="AF2862" s="1">
        <f t="shared" si="1249"/>
        <v>-63.576347084482123</v>
      </c>
      <c r="AG2862" s="1">
        <f t="shared" si="1263"/>
        <v>3767.7275999999997</v>
      </c>
      <c r="AH2862" s="1">
        <f t="shared" si="1266"/>
        <v>3773.4630714285713</v>
      </c>
      <c r="AI2862" s="1">
        <f t="shared" si="1250"/>
        <v>-5.7354714285716</v>
      </c>
      <c r="AJ2862" s="1">
        <f t="shared" si="1264"/>
        <v>0</v>
      </c>
    </row>
    <row r="2863" spans="1:36" x14ac:dyDescent="0.2">
      <c r="A2863" s="1" t="s">
        <v>446</v>
      </c>
      <c r="B2863" s="1">
        <v>3759.6089999999999</v>
      </c>
      <c r="C2863" s="10">
        <v>3736.6509999999998</v>
      </c>
      <c r="D2863" s="1">
        <v>3768.8159999999998</v>
      </c>
      <c r="E2863" s="1">
        <v>3719.1109999999999</v>
      </c>
      <c r="F2863" s="1">
        <v>8157690100</v>
      </c>
      <c r="G2863" s="1">
        <v>138238089900</v>
      </c>
      <c r="H2863" s="1">
        <f t="shared" si="1239"/>
        <v>-3.1430000000000291</v>
      </c>
      <c r="J2863" s="1">
        <f t="shared" si="1251"/>
        <v>3780.1316999999995</v>
      </c>
      <c r="K2863" s="1">
        <f t="shared" si="1252"/>
        <v>3771.0089333333331</v>
      </c>
      <c r="L2863" s="1">
        <f t="shared" si="1253"/>
        <v>3769.4466545454543</v>
      </c>
      <c r="M2863" s="1">
        <f t="shared" si="1254"/>
        <v>82.177151392600607</v>
      </c>
      <c r="N2863" s="1">
        <f t="shared" si="1255"/>
        <v>87.021827598964151</v>
      </c>
      <c r="O2863" s="1">
        <f t="shared" si="1256"/>
        <v>20.615532004071557</v>
      </c>
      <c r="P2863" s="1">
        <f t="shared" si="1257"/>
        <v>39.8588091953199</v>
      </c>
      <c r="Q2863" s="1">
        <f t="shared" si="1258"/>
        <v>-2400286041.8971968</v>
      </c>
      <c r="R2863" s="1">
        <f t="shared" si="1265"/>
        <v>-28.617000000000189</v>
      </c>
      <c r="S2863" s="1">
        <f t="shared" si="1240"/>
        <v>12.978172401035851</v>
      </c>
      <c r="T2863" s="1">
        <f t="shared" si="1242"/>
        <v>37.032962043462405</v>
      </c>
      <c r="U2863" s="1">
        <f t="shared" si="1259"/>
        <v>-6.4105531932203939E-3</v>
      </c>
      <c r="V2863" s="1">
        <f t="shared" si="1260"/>
        <v>-1.4104087298854658E-2</v>
      </c>
      <c r="W2863" s="1">
        <f t="shared" si="1261"/>
        <v>-1.1502429928565616</v>
      </c>
      <c r="X2863" s="1">
        <f t="shared" si="1262"/>
        <v>-0.91110718486055087</v>
      </c>
      <c r="Y2863" s="1">
        <f t="shared" si="1243"/>
        <v>3756.9197692307694</v>
      </c>
      <c r="Z2863" s="1">
        <f t="shared" si="1244"/>
        <v>3758.8306296296296</v>
      </c>
      <c r="AA2863" s="1">
        <f t="shared" si="1245"/>
        <v>-1.9108603988602226</v>
      </c>
      <c r="AB2863" s="1">
        <f t="shared" si="1246"/>
        <v>-0.82455612535623013</v>
      </c>
      <c r="AC2863" s="1">
        <f t="shared" si="1241"/>
        <v>3741.5259999999998</v>
      </c>
      <c r="AD2863" s="1">
        <f t="shared" si="1247"/>
        <v>3781.4918333333326</v>
      </c>
      <c r="AE2863" s="1">
        <f t="shared" si="1248"/>
        <v>26.900733333333164</v>
      </c>
      <c r="AF2863" s="1">
        <f t="shared" si="1249"/>
        <v>-99.045213967730717</v>
      </c>
      <c r="AG2863" s="1">
        <f t="shared" si="1263"/>
        <v>3752.6521999999995</v>
      </c>
      <c r="AH2863" s="1">
        <f t="shared" si="1266"/>
        <v>3774.4075000000003</v>
      </c>
      <c r="AI2863" s="1">
        <f t="shared" si="1250"/>
        <v>-21.755300000000716</v>
      </c>
      <c r="AJ2863" s="1">
        <f t="shared" si="1264"/>
        <v>0</v>
      </c>
    </row>
    <row r="2864" spans="1:36" x14ac:dyDescent="0.2">
      <c r="A2864" s="1" t="s">
        <v>447</v>
      </c>
      <c r="B2864" s="1">
        <v>3736.9360000000001</v>
      </c>
      <c r="C2864" s="10">
        <v>3733.5079999999998</v>
      </c>
      <c r="D2864" s="1">
        <v>3748.8180000000002</v>
      </c>
      <c r="E2864" s="1">
        <v>3717.3110000000001</v>
      </c>
      <c r="F2864" s="1">
        <v>10038607500</v>
      </c>
      <c r="G2864" s="1">
        <v>151578100500</v>
      </c>
      <c r="H2864" s="1">
        <f t="shared" si="1239"/>
        <v>-24.730999999999767</v>
      </c>
      <c r="J2864" s="1">
        <f t="shared" si="1251"/>
        <v>3776.9557</v>
      </c>
      <c r="K2864" s="1">
        <f t="shared" si="1252"/>
        <v>3771.680866666667</v>
      </c>
      <c r="L2864" s="1">
        <f t="shared" si="1253"/>
        <v>3760.9696181818181</v>
      </c>
      <c r="M2864" s="1">
        <f t="shared" si="1254"/>
        <v>80.925856140185928</v>
      </c>
      <c r="N2864" s="1">
        <f t="shared" si="1255"/>
        <v>88.173055859803085</v>
      </c>
      <c r="O2864" s="1">
        <f t="shared" si="1256"/>
        <v>26.285954230526954</v>
      </c>
      <c r="P2864" s="1">
        <f t="shared" si="1257"/>
        <v>36.807428463643596</v>
      </c>
      <c r="Q2864" s="1">
        <f t="shared" si="1258"/>
        <v>282611637.17562979</v>
      </c>
      <c r="R2864" s="1">
        <f t="shared" si="1265"/>
        <v>-57.983000000000175</v>
      </c>
      <c r="S2864" s="1">
        <f t="shared" si="1240"/>
        <v>11.826944140196922</v>
      </c>
      <c r="T2864" s="1">
        <f t="shared" si="1242"/>
        <v>34.971722927706281</v>
      </c>
      <c r="U2864" s="1">
        <f t="shared" si="1259"/>
        <v>-8.4183561411949016E-4</v>
      </c>
      <c r="V2864" s="1">
        <f t="shared" si="1260"/>
        <v>-1.4518108702365945E-2</v>
      </c>
      <c r="W2864" s="1">
        <f t="shared" si="1261"/>
        <v>-1.1503364998429866</v>
      </c>
      <c r="X2864" s="1">
        <f t="shared" si="1262"/>
        <v>-1.0120916380818725</v>
      </c>
      <c r="Y2864" s="1">
        <f t="shared" si="1243"/>
        <v>3736.1674615384613</v>
      </c>
      <c r="Z2864" s="1">
        <f t="shared" si="1244"/>
        <v>3736.4181851851849</v>
      </c>
      <c r="AA2864" s="1">
        <f t="shared" si="1245"/>
        <v>-0.25072364672359981</v>
      </c>
      <c r="AB2864" s="1">
        <f t="shared" si="1246"/>
        <v>-1.5788330484328981</v>
      </c>
      <c r="AC2864" s="1">
        <f t="shared" si="1241"/>
        <v>3733.2123333333334</v>
      </c>
      <c r="AD2864" s="1">
        <f t="shared" si="1247"/>
        <v>3777.4374000000003</v>
      </c>
      <c r="AE2864" s="1">
        <f t="shared" si="1248"/>
        <v>30.144280000000027</v>
      </c>
      <c r="AF2864" s="1">
        <f t="shared" si="1249"/>
        <v>-97.80753687856496</v>
      </c>
      <c r="AG2864" s="1">
        <f t="shared" si="1263"/>
        <v>3747.6588000000002</v>
      </c>
      <c r="AH2864" s="1">
        <f t="shared" si="1266"/>
        <v>3776.1472142857142</v>
      </c>
      <c r="AI2864" s="1">
        <f t="shared" si="1250"/>
        <v>-28.488414285714043</v>
      </c>
      <c r="AJ2864" s="1">
        <f t="shared" si="1264"/>
        <v>0</v>
      </c>
    </row>
    <row r="2865" spans="1:36" x14ac:dyDescent="0.2">
      <c r="A2865" s="1" t="s">
        <v>448</v>
      </c>
      <c r="B2865" s="1">
        <v>3740.7849999999999</v>
      </c>
      <c r="C2865" s="10">
        <v>3708.777</v>
      </c>
      <c r="D2865" s="1">
        <v>3749.0250000000001</v>
      </c>
      <c r="E2865" s="1">
        <v>3699.3809999999999</v>
      </c>
      <c r="F2865" s="1">
        <v>10939568899.999998</v>
      </c>
      <c r="G2865" s="1">
        <v>180398970900</v>
      </c>
      <c r="H2865" s="1">
        <f t="shared" si="1239"/>
        <v>18.933999999999742</v>
      </c>
      <c r="J2865" s="1">
        <f t="shared" si="1251"/>
        <v>3768.6842999999999</v>
      </c>
      <c r="K2865" s="1">
        <f t="shared" si="1252"/>
        <v>3771.655866666667</v>
      </c>
      <c r="L2865" s="1">
        <f t="shared" si="1253"/>
        <v>3748.5734909090907</v>
      </c>
      <c r="M2865" s="1">
        <f t="shared" si="1254"/>
        <v>89.435693324788161</v>
      </c>
      <c r="N2865" s="1">
        <f t="shared" si="1255"/>
        <v>93.93336776859492</v>
      </c>
      <c r="O2865" s="1">
        <f t="shared" si="1256"/>
        <v>44.164655352629175</v>
      </c>
      <c r="P2865" s="1">
        <f t="shared" si="1257"/>
        <v>43.695972552797883</v>
      </c>
      <c r="Q2865" s="1">
        <f t="shared" si="1258"/>
        <v>-6798557322.189929</v>
      </c>
      <c r="R2865" s="1">
        <f t="shared" si="1265"/>
        <v>-140.17500000000018</v>
      </c>
      <c r="S2865" s="1">
        <f t="shared" si="1240"/>
        <v>6.0666322314050749</v>
      </c>
      <c r="T2865" s="1">
        <f t="shared" si="1242"/>
        <v>31.12332929645131</v>
      </c>
      <c r="U2865" s="1">
        <f t="shared" si="1259"/>
        <v>-6.6682359171230214E-3</v>
      </c>
      <c r="V2865" s="1">
        <f t="shared" si="1260"/>
        <v>-1.5003181712430558E-2</v>
      </c>
      <c r="W2865" s="1">
        <f t="shared" si="1261"/>
        <v>-1.5896078108744702</v>
      </c>
      <c r="X2865" s="1">
        <f t="shared" si="1262"/>
        <v>-1.6671422019803281</v>
      </c>
      <c r="Y2865" s="1">
        <f t="shared" si="1243"/>
        <v>3729.7032307692307</v>
      </c>
      <c r="Z2865" s="1">
        <f t="shared" si="1244"/>
        <v>3731.6760740740738</v>
      </c>
      <c r="AA2865" s="1">
        <f t="shared" si="1245"/>
        <v>-1.9728433048430816</v>
      </c>
      <c r="AB2865" s="1">
        <f t="shared" si="1246"/>
        <v>-0.59514757834749621</v>
      </c>
      <c r="AC2865" s="1">
        <f t="shared" si="1241"/>
        <v>3719.0609999999997</v>
      </c>
      <c r="AD2865" s="1">
        <f t="shared" si="1247"/>
        <v>3770.0456666666673</v>
      </c>
      <c r="AE2865" s="1">
        <f t="shared" si="1248"/>
        <v>31.965666666666856</v>
      </c>
      <c r="AF2865" s="1">
        <f t="shared" si="1249"/>
        <v>-106.3321410819261</v>
      </c>
      <c r="AG2865" s="1">
        <f t="shared" si="1263"/>
        <v>3741.4156000000003</v>
      </c>
      <c r="AH2865" s="1">
        <f t="shared" si="1266"/>
        <v>3773.0156428571427</v>
      </c>
      <c r="AI2865" s="1">
        <f t="shared" si="1250"/>
        <v>-31.600042857142398</v>
      </c>
      <c r="AJ2865" s="1">
        <f t="shared" si="1264"/>
        <v>1</v>
      </c>
    </row>
    <row r="2866" spans="1:36" x14ac:dyDescent="0.2">
      <c r="A2866" s="1" t="s">
        <v>449</v>
      </c>
      <c r="B2866" s="1">
        <v>3698.9340000000002</v>
      </c>
      <c r="C2866" s="10">
        <v>3727.7109999999998</v>
      </c>
      <c r="D2866" s="1">
        <v>3737.5309999999999</v>
      </c>
      <c r="E2866" s="1">
        <v>3691.1109999999999</v>
      </c>
      <c r="F2866" s="1">
        <v>8672774100</v>
      </c>
      <c r="G2866" s="1">
        <v>156966973900</v>
      </c>
      <c r="H2866" s="1">
        <f t="shared" si="1239"/>
        <v>-7.2089999999998327</v>
      </c>
      <c r="J2866" s="1">
        <f t="shared" si="1251"/>
        <v>3756.5602000000008</v>
      </c>
      <c r="K2866" s="1">
        <f t="shared" si="1252"/>
        <v>3769.9953333333333</v>
      </c>
      <c r="L2866" s="1">
        <f t="shared" si="1253"/>
        <v>3741.1238000000003</v>
      </c>
      <c r="M2866" s="1">
        <f t="shared" si="1254"/>
        <v>62.349939821625313</v>
      </c>
      <c r="N2866" s="1">
        <f t="shared" si="1255"/>
        <v>75.348057144011875</v>
      </c>
      <c r="O2866" s="1">
        <f t="shared" si="1256"/>
        <v>22.300743201064613</v>
      </c>
      <c r="P2866" s="1">
        <f t="shared" si="1257"/>
        <v>37.271889467021893</v>
      </c>
      <c r="Q2866" s="1">
        <f t="shared" si="1258"/>
        <v>5003379801.7664251</v>
      </c>
      <c r="R2866" s="1">
        <f t="shared" si="1265"/>
        <v>-92.606000000000222</v>
      </c>
      <c r="S2866" s="1">
        <f t="shared" si="1240"/>
        <v>24.651942855988121</v>
      </c>
      <c r="T2866" s="1">
        <f t="shared" si="1242"/>
        <v>26.479599612680353</v>
      </c>
      <c r="U2866" s="1">
        <f t="shared" si="1259"/>
        <v>5.07925641231301E-3</v>
      </c>
      <c r="V2866" s="1">
        <f t="shared" si="1260"/>
        <v>-1.6821878253172749E-2</v>
      </c>
      <c r="W2866" s="1">
        <f t="shared" si="1261"/>
        <v>-0.76796852610004795</v>
      </c>
      <c r="X2866" s="1">
        <f t="shared" si="1262"/>
        <v>-1.1216017420357596</v>
      </c>
      <c r="Y2866" s="1">
        <f t="shared" si="1243"/>
        <v>3711.6899230769232</v>
      </c>
      <c r="Z2866" s="1">
        <f t="shared" si="1244"/>
        <v>3710.1795185185188</v>
      </c>
      <c r="AA2866" s="1">
        <f t="shared" si="1245"/>
        <v>1.5104045584043888</v>
      </c>
      <c r="AB2866" s="1">
        <f t="shared" si="1246"/>
        <v>-1.2761937321935874</v>
      </c>
      <c r="AC2866" s="1">
        <f t="shared" si="1241"/>
        <v>3718.7843333333331</v>
      </c>
      <c r="AD2866" s="1">
        <f t="shared" si="1247"/>
        <v>3758.3307</v>
      </c>
      <c r="AE2866" s="1">
        <f t="shared" si="1248"/>
        <v>27.931100000000196</v>
      </c>
      <c r="AF2866" s="1">
        <f t="shared" si="1249"/>
        <v>-94.390283391790632</v>
      </c>
      <c r="AG2866" s="1">
        <f t="shared" si="1263"/>
        <v>3733.4504000000002</v>
      </c>
      <c r="AH2866" s="1">
        <f t="shared" si="1266"/>
        <v>3768.5587857142859</v>
      </c>
      <c r="AI2866" s="1">
        <f t="shared" si="1250"/>
        <v>-35.10838571428576</v>
      </c>
      <c r="AJ2866" s="1">
        <f t="shared" si="1264"/>
        <v>0</v>
      </c>
    </row>
    <row r="2867" spans="1:36" x14ac:dyDescent="0.2">
      <c r="A2867" s="1" t="s">
        <v>450</v>
      </c>
      <c r="B2867" s="1">
        <v>3723.424</v>
      </c>
      <c r="C2867" s="10">
        <v>3720.502</v>
      </c>
      <c r="D2867" s="1">
        <v>3724.0720000000001</v>
      </c>
      <c r="E2867" s="1">
        <v>3702.6930000000002</v>
      </c>
      <c r="F2867" s="1">
        <v>8319903800</v>
      </c>
      <c r="G2867" s="1">
        <v>135216895200</v>
      </c>
      <c r="H2867" s="1">
        <f t="shared" si="1239"/>
        <v>-14.811999999999898</v>
      </c>
      <c r="J2867" s="1">
        <f t="shared" si="1251"/>
        <v>3746.5787000000005</v>
      </c>
      <c r="K2867" s="1">
        <f t="shared" si="1252"/>
        <v>3765.3550000000005</v>
      </c>
      <c r="L2867" s="1">
        <f t="shared" si="1253"/>
        <v>3734.567763636363</v>
      </c>
      <c r="M2867" s="1">
        <f t="shared" si="1254"/>
        <v>65.003214974637331</v>
      </c>
      <c r="N2867" s="1">
        <f t="shared" si="1255"/>
        <v>76.75001779880229</v>
      </c>
      <c r="O2867" s="1">
        <f t="shared" si="1256"/>
        <v>20.406755547891159</v>
      </c>
      <c r="P2867" s="1">
        <f t="shared" si="1257"/>
        <v>19.675892607675845</v>
      </c>
      <c r="Q2867" s="1">
        <f t="shared" si="1258"/>
        <v>5541283979.9895697</v>
      </c>
      <c r="R2867" s="1">
        <f t="shared" si="1265"/>
        <v>-91.52599999999984</v>
      </c>
      <c r="S2867" s="1">
        <f t="shared" si="1240"/>
        <v>23.249982201197721</v>
      </c>
      <c r="T2867" s="1">
        <f t="shared" si="1242"/>
        <v>23.018196702178194</v>
      </c>
      <c r="U2867" s="1">
        <f t="shared" si="1259"/>
        <v>-1.9376417483446676E-3</v>
      </c>
      <c r="V2867" s="1">
        <f t="shared" si="1260"/>
        <v>-3.3372720678252227E-2</v>
      </c>
      <c r="W2867" s="1">
        <f t="shared" si="1261"/>
        <v>-0.69601367242066814</v>
      </c>
      <c r="X2867" s="1">
        <f t="shared" si="1262"/>
        <v>-1.1912024231447105</v>
      </c>
      <c r="Y2867" s="1">
        <f t="shared" si="1243"/>
        <v>3726.6019230769225</v>
      </c>
      <c r="Z2867" s="1">
        <f t="shared" si="1244"/>
        <v>3727.1769999999997</v>
      </c>
      <c r="AA2867" s="1">
        <f t="shared" si="1245"/>
        <v>-0.57507692307717662</v>
      </c>
      <c r="AB2867" s="1">
        <f t="shared" si="1246"/>
        <v>1.0933082621080756</v>
      </c>
      <c r="AC2867" s="1">
        <f t="shared" si="1241"/>
        <v>3715.7556666666665</v>
      </c>
      <c r="AD2867" s="1">
        <f t="shared" si="1247"/>
        <v>3747.4319666666661</v>
      </c>
      <c r="AE2867" s="1">
        <f t="shared" si="1248"/>
        <v>23.367626666666773</v>
      </c>
      <c r="AF2867" s="1">
        <f t="shared" si="1249"/>
        <v>-90.370894890479505</v>
      </c>
      <c r="AG2867" s="1">
        <f t="shared" si="1263"/>
        <v>3725.4297999999994</v>
      </c>
      <c r="AH2867" s="1">
        <f t="shared" si="1266"/>
        <v>3763.7010714285716</v>
      </c>
      <c r="AI2867" s="1">
        <f t="shared" si="1250"/>
        <v>-38.271271428572163</v>
      </c>
      <c r="AJ2867" s="1">
        <f t="shared" si="1264"/>
        <v>0</v>
      </c>
    </row>
    <row r="2868" spans="1:36" x14ac:dyDescent="0.2">
      <c r="A2868" s="1" t="s">
        <v>451</v>
      </c>
      <c r="B2868" s="1">
        <v>3715.9580000000001</v>
      </c>
      <c r="C2868" s="10">
        <v>3705.69</v>
      </c>
      <c r="D2868" s="1">
        <v>3718.5210000000002</v>
      </c>
      <c r="E2868" s="1">
        <v>3705.127</v>
      </c>
      <c r="F2868" s="1">
        <v>7544820900</v>
      </c>
      <c r="G2868" s="1">
        <v>117691806000</v>
      </c>
      <c r="H2868" s="1">
        <f t="shared" si="1239"/>
        <v>-33.244999999999891</v>
      </c>
      <c r="J2868" s="1">
        <f t="shared" si="1251"/>
        <v>3735.9449</v>
      </c>
      <c r="K2868" s="1">
        <f t="shared" si="1252"/>
        <v>3759.8336666666669</v>
      </c>
      <c r="L2868" s="1">
        <f t="shared" si="1253"/>
        <v>3727.1334545454552</v>
      </c>
      <c r="M2868" s="1">
        <f t="shared" si="1254"/>
        <v>81.238015571713291</v>
      </c>
      <c r="N2868" s="1">
        <f t="shared" si="1255"/>
        <v>86.879477302998509</v>
      </c>
      <c r="O2868" s="1">
        <f t="shared" si="1256"/>
        <v>18.549287771616569</v>
      </c>
      <c r="P2868" s="1">
        <f t="shared" si="1257"/>
        <v>19.299250917667294</v>
      </c>
      <c r="Q2868" s="1">
        <f t="shared" si="1258"/>
        <v>-6910546722.5025101</v>
      </c>
      <c r="R2868" s="1">
        <f t="shared" si="1265"/>
        <v>-52.784999999999854</v>
      </c>
      <c r="S2868" s="1">
        <f t="shared" si="1240"/>
        <v>13.120522697001494</v>
      </c>
      <c r="T2868" s="1">
        <f t="shared" si="1242"/>
        <v>18.94400386861232</v>
      </c>
      <c r="U2868" s="1">
        <f t="shared" si="1259"/>
        <v>-3.997096357223593E-3</v>
      </c>
      <c r="V2868" s="1">
        <f t="shared" si="1260"/>
        <v>-3.0004578154116519E-2</v>
      </c>
      <c r="W2868" s="1">
        <f t="shared" si="1261"/>
        <v>-0.8098326075419342</v>
      </c>
      <c r="X2868" s="1">
        <f t="shared" si="1262"/>
        <v>-1.4400548393053956</v>
      </c>
      <c r="Y2868" s="1">
        <f t="shared" si="1243"/>
        <v>3718.2232307692302</v>
      </c>
      <c r="Z2868" s="1">
        <f t="shared" si="1244"/>
        <v>3719.4048148148149</v>
      </c>
      <c r="AA2868" s="1">
        <f t="shared" si="1245"/>
        <v>-1.1815840455847137</v>
      </c>
      <c r="AB2868" s="1">
        <f t="shared" si="1246"/>
        <v>-0.696378347578684</v>
      </c>
      <c r="AC2868" s="1">
        <f t="shared" si="1241"/>
        <v>3709.7793333333334</v>
      </c>
      <c r="AD2868" s="1">
        <f t="shared" si="1247"/>
        <v>3737.7283333333335</v>
      </c>
      <c r="AE2868" s="1">
        <f t="shared" si="1248"/>
        <v>18.40980000000004</v>
      </c>
      <c r="AF2868" s="1">
        <f t="shared" si="1249"/>
        <v>-101.2105871148338</v>
      </c>
      <c r="AG2868" s="1">
        <f t="shared" si="1263"/>
        <v>3719.2375999999995</v>
      </c>
      <c r="AH2868" s="1">
        <f t="shared" si="1266"/>
        <v>3759.4455000000007</v>
      </c>
      <c r="AI2868" s="1">
        <f t="shared" si="1250"/>
        <v>-40.207900000001246</v>
      </c>
      <c r="AJ2868" s="1">
        <f t="shared" si="1264"/>
        <v>0</v>
      </c>
    </row>
    <row r="2869" spans="1:36" x14ac:dyDescent="0.2">
      <c r="A2869" s="1" t="s">
        <v>452</v>
      </c>
      <c r="B2869" s="1">
        <v>3698.3130000000001</v>
      </c>
      <c r="C2869" s="10">
        <v>3672.4450000000002</v>
      </c>
      <c r="D2869" s="1">
        <v>3708.4560000000001</v>
      </c>
      <c r="E2869" s="1">
        <v>3672.4450000000002</v>
      </c>
      <c r="F2869" s="1">
        <v>8303100500</v>
      </c>
      <c r="G2869" s="1">
        <v>135011796600</v>
      </c>
      <c r="H2869" s="1">
        <f t="shared" si="1239"/>
        <v>66.487999999999829</v>
      </c>
      <c r="J2869" s="1">
        <f t="shared" si="1251"/>
        <v>3727.3419000000004</v>
      </c>
      <c r="K2869" s="1">
        <f t="shared" si="1252"/>
        <v>3753.6454666666673</v>
      </c>
      <c r="L2869" s="1">
        <f t="shared" si="1253"/>
        <v>3715.5880181818179</v>
      </c>
      <c r="M2869" s="1">
        <f t="shared" si="1254"/>
        <v>100</v>
      </c>
      <c r="N2869" s="1">
        <f t="shared" si="1255"/>
        <v>100</v>
      </c>
      <c r="O2869" s="1">
        <f t="shared" si="1256"/>
        <v>51.639775358332543</v>
      </c>
      <c r="P2869" s="1">
        <f t="shared" si="1257"/>
        <v>37.777859524390756</v>
      </c>
      <c r="Q2869" s="1">
        <f t="shared" si="1258"/>
        <v>-8303100500.000001</v>
      </c>
      <c r="R2869" s="1">
        <f t="shared" si="1265"/>
        <v>-67.547999999999774</v>
      </c>
      <c r="S2869" s="1">
        <f t="shared" si="1240"/>
        <v>0</v>
      </c>
      <c r="T2869" s="1">
        <f t="shared" si="1242"/>
        <v>16.040455040351503</v>
      </c>
      <c r="U2869" s="1">
        <f t="shared" si="1259"/>
        <v>-9.0525521825377611E-3</v>
      </c>
      <c r="V2869" s="1">
        <f t="shared" si="1260"/>
        <v>-3.6616467664980328E-2</v>
      </c>
      <c r="W2869" s="1">
        <f t="shared" si="1261"/>
        <v>-1.4728163252209352</v>
      </c>
      <c r="X2869" s="1">
        <f t="shared" si="1262"/>
        <v>-2.1632428365371226</v>
      </c>
      <c r="Y2869" s="1">
        <f t="shared" si="1243"/>
        <v>3700.5753846153848</v>
      </c>
      <c r="Z2869" s="1">
        <f t="shared" si="1244"/>
        <v>3703.2274074074076</v>
      </c>
      <c r="AA2869" s="1">
        <f t="shared" si="1245"/>
        <v>-2.6520227920227626</v>
      </c>
      <c r="AB2869" s="1">
        <f t="shared" si="1246"/>
        <v>-1.4756717948723235</v>
      </c>
      <c r="AC2869" s="1">
        <f t="shared" si="1241"/>
        <v>3684.4486666666667</v>
      </c>
      <c r="AD2869" s="1">
        <f t="shared" si="1247"/>
        <v>3728.9213666666665</v>
      </c>
      <c r="AE2869" s="1">
        <f t="shared" si="1248"/>
        <v>19.355566666666711</v>
      </c>
      <c r="AF2869" s="1">
        <f t="shared" si="1249"/>
        <v>-153.17798325029563</v>
      </c>
      <c r="AG2869" s="1">
        <f t="shared" si="1263"/>
        <v>3707.0250000000001</v>
      </c>
      <c r="AH2869" s="1">
        <f t="shared" si="1266"/>
        <v>3750.9422142857147</v>
      </c>
      <c r="AI2869" s="1">
        <f t="shared" si="1250"/>
        <v>-43.917214285714635</v>
      </c>
      <c r="AJ2869" s="1">
        <f t="shared" si="1264"/>
        <v>1</v>
      </c>
    </row>
    <row r="2870" spans="1:36" x14ac:dyDescent="0.2">
      <c r="A2870" s="1" t="s">
        <v>453</v>
      </c>
      <c r="B2870" s="1">
        <v>3672.64</v>
      </c>
      <c r="C2870" s="10">
        <v>3738.933</v>
      </c>
      <c r="D2870" s="1">
        <v>3740.4180000000001</v>
      </c>
      <c r="E2870" s="1">
        <v>3664.7660000000001</v>
      </c>
      <c r="F2870" s="1">
        <v>11023116600</v>
      </c>
      <c r="G2870" s="1">
        <v>192236467399.99997</v>
      </c>
      <c r="H2870" s="1">
        <f t="shared" si="1239"/>
        <v>-24.329000000000178</v>
      </c>
      <c r="J2870" s="1">
        <f t="shared" si="1251"/>
        <v>3727.2358999999997</v>
      </c>
      <c r="K2870" s="1">
        <f t="shared" si="1252"/>
        <v>3750.1416000000004</v>
      </c>
      <c r="L2870" s="1">
        <f t="shared" si="1253"/>
        <v>3717.6954909090914</v>
      </c>
      <c r="M2870" s="1">
        <f t="shared" si="1254"/>
        <v>11.977355534720441</v>
      </c>
      <c r="N2870" s="1">
        <f t="shared" si="1255"/>
        <v>39.972967723137778</v>
      </c>
      <c r="O2870" s="1">
        <f t="shared" si="1256"/>
        <v>51.765575667961414</v>
      </c>
      <c r="P2870" s="1">
        <f t="shared" si="1257"/>
        <v>41.869808712282619</v>
      </c>
      <c r="Q2870" s="1">
        <f t="shared" si="1258"/>
        <v>10590363251.747438</v>
      </c>
      <c r="R2870" s="1">
        <f t="shared" si="1265"/>
        <v>-28.603999999999814</v>
      </c>
      <c r="S2870" s="1">
        <f t="shared" si="1240"/>
        <v>60.027032276862222</v>
      </c>
      <c r="T2870" s="1">
        <f t="shared" si="1242"/>
        <v>21.238814403799573</v>
      </c>
      <c r="U2870" s="1">
        <f t="shared" si="1259"/>
        <v>1.7782613381946089E-2</v>
      </c>
      <c r="V2870" s="1">
        <f t="shared" si="1260"/>
        <v>-5.1994492447069406E-3</v>
      </c>
      <c r="W2870" s="1">
        <f t="shared" si="1261"/>
        <v>0.31382773491745775</v>
      </c>
      <c r="X2870" s="1">
        <f t="shared" si="1262"/>
        <v>-0.29888471411320544</v>
      </c>
      <c r="Y2870" s="1">
        <f t="shared" si="1243"/>
        <v>3682.6739230769235</v>
      </c>
      <c r="Z2870" s="1">
        <f t="shared" si="1244"/>
        <v>3677.370037037037</v>
      </c>
      <c r="AA2870" s="1">
        <f t="shared" si="1245"/>
        <v>5.3038860398864927</v>
      </c>
      <c r="AB2870" s="1">
        <f t="shared" si="1246"/>
        <v>-1.0608410256409113</v>
      </c>
      <c r="AC2870" s="1">
        <f t="shared" si="1241"/>
        <v>3714.7056666666667</v>
      </c>
      <c r="AD2870" s="1">
        <f t="shared" si="1247"/>
        <v>3726.4504999999999</v>
      </c>
      <c r="AE2870" s="1">
        <f t="shared" si="1248"/>
        <v>19.23366666666675</v>
      </c>
      <c r="AF2870" s="1">
        <f t="shared" si="1249"/>
        <v>-40.709288689392352</v>
      </c>
      <c r="AG2870" s="1">
        <f t="shared" si="1263"/>
        <v>3713.0562</v>
      </c>
      <c r="AH2870" s="1">
        <f t="shared" si="1266"/>
        <v>3743.0837142857149</v>
      </c>
      <c r="AI2870" s="1">
        <f t="shared" si="1250"/>
        <v>-30.027514285714915</v>
      </c>
      <c r="AJ2870" s="1">
        <f t="shared" si="1264"/>
        <v>0</v>
      </c>
    </row>
    <row r="2871" spans="1:36" x14ac:dyDescent="0.2">
      <c r="A2871" s="1" t="s">
        <v>454</v>
      </c>
      <c r="B2871" s="1">
        <v>3738.0619999999999</v>
      </c>
      <c r="C2871" s="10">
        <v>3714.6039999999998</v>
      </c>
      <c r="D2871" s="1">
        <v>3738.0619999999999</v>
      </c>
      <c r="E2871" s="1">
        <v>3711.2049999999999</v>
      </c>
      <c r="F2871" s="1">
        <v>9259647900</v>
      </c>
      <c r="G2871" s="1">
        <v>155793827400</v>
      </c>
      <c r="H2871" s="1">
        <f t="shared" si="1239"/>
        <v>-21.710999999999785</v>
      </c>
      <c r="J2871" s="1">
        <f t="shared" si="1251"/>
        <v>3721.9425999999999</v>
      </c>
      <c r="K2871" s="1">
        <f t="shared" si="1252"/>
        <v>3741.1850666666669</v>
      </c>
      <c r="L2871" s="1">
        <f t="shared" si="1253"/>
        <v>3715.3987818181822</v>
      </c>
      <c r="M2871" s="1">
        <f t="shared" si="1254"/>
        <v>34.122032464442832</v>
      </c>
      <c r="N2871" s="1">
        <f t="shared" si="1255"/>
        <v>54.827014239488214</v>
      </c>
      <c r="O2871" s="1">
        <f t="shared" si="1256"/>
        <v>39.624778001597235</v>
      </c>
      <c r="P2871" s="1">
        <f t="shared" si="1257"/>
        <v>41.374637405139303</v>
      </c>
      <c r="Q2871" s="1">
        <f t="shared" si="1258"/>
        <v>-6915860938.5300665</v>
      </c>
      <c r="R2871" s="1">
        <f t="shared" si="1265"/>
        <v>-46.001000000000204</v>
      </c>
      <c r="S2871" s="1">
        <f t="shared" si="1240"/>
        <v>45.172985760511793</v>
      </c>
      <c r="T2871" s="1">
        <f t="shared" si="1242"/>
        <v>22.464654527261693</v>
      </c>
      <c r="U2871" s="1">
        <f t="shared" si="1259"/>
        <v>-6.5495541382069745E-3</v>
      </c>
      <c r="V2871" s="1">
        <f t="shared" si="1260"/>
        <v>-6.7885153795742732E-3</v>
      </c>
      <c r="W2871" s="1">
        <f t="shared" si="1261"/>
        <v>-0.19717122988409447</v>
      </c>
      <c r="X2871" s="1">
        <f t="shared" si="1262"/>
        <v>-0.7104985771353558</v>
      </c>
      <c r="Y2871" s="1">
        <f t="shared" si="1243"/>
        <v>3735.190076923077</v>
      </c>
      <c r="Z2871" s="1">
        <f t="shared" si="1244"/>
        <v>3737.1308518518517</v>
      </c>
      <c r="AA2871" s="1">
        <f t="shared" si="1245"/>
        <v>-1.940774928774772</v>
      </c>
      <c r="AB2871" s="1">
        <f t="shared" si="1246"/>
        <v>3.8549538461542401</v>
      </c>
      <c r="AC2871" s="1">
        <f t="shared" si="1241"/>
        <v>3721.2903333333329</v>
      </c>
      <c r="AD2871" s="1">
        <f t="shared" si="1247"/>
        <v>3722.2267999999995</v>
      </c>
      <c r="AE2871" s="1">
        <f t="shared" si="1248"/>
        <v>14.352519999999913</v>
      </c>
      <c r="AF2871" s="1">
        <f t="shared" si="1249"/>
        <v>-4.3498362037540108</v>
      </c>
      <c r="AG2871" s="1">
        <f t="shared" si="1263"/>
        <v>3710.4348</v>
      </c>
      <c r="AH2871" s="1">
        <f t="shared" si="1266"/>
        <v>3735.5327857142861</v>
      </c>
      <c r="AI2871" s="1">
        <f t="shared" si="1250"/>
        <v>-25.097985714286096</v>
      </c>
      <c r="AJ2871" s="1">
        <f t="shared" si="1264"/>
        <v>0</v>
      </c>
    </row>
    <row r="2872" spans="1:36" x14ac:dyDescent="0.2">
      <c r="A2872" s="1" t="s">
        <v>455</v>
      </c>
      <c r="B2872" s="1">
        <v>3711.7109999999998</v>
      </c>
      <c r="C2872" s="10">
        <v>3692.893</v>
      </c>
      <c r="D2872" s="1">
        <v>3723.848</v>
      </c>
      <c r="E2872" s="1">
        <v>3692.6170000000002</v>
      </c>
      <c r="F2872" s="1">
        <v>7804452500</v>
      </c>
      <c r="G2872" s="1">
        <v>137808437800</v>
      </c>
      <c r="H2872" s="1">
        <f t="shared" si="1239"/>
        <v>7.6019999999998618</v>
      </c>
      <c r="J2872" s="1">
        <f t="shared" si="1251"/>
        <v>3715.1713999999993</v>
      </c>
      <c r="K2872" s="1">
        <f t="shared" si="1252"/>
        <v>3732.6901333333331</v>
      </c>
      <c r="L2872" s="1">
        <f t="shared" si="1253"/>
        <v>3710.1170363636375</v>
      </c>
      <c r="M2872" s="1">
        <f t="shared" si="1254"/>
        <v>62.820546713900569</v>
      </c>
      <c r="N2872" s="1">
        <f t="shared" si="1255"/>
        <v>72.967803940413233</v>
      </c>
      <c r="O2872" s="1">
        <f t="shared" si="1256"/>
        <v>44.052156230862039</v>
      </c>
      <c r="P2872" s="1">
        <f t="shared" si="1257"/>
        <v>36.755304437156695</v>
      </c>
      <c r="Q2872" s="1">
        <f t="shared" si="1258"/>
        <v>-7666510782.4758244</v>
      </c>
      <c r="R2872" s="1">
        <f t="shared" si="1265"/>
        <v>-43.757999999999811</v>
      </c>
      <c r="S2872" s="1">
        <f t="shared" si="1240"/>
        <v>27.032196059586759</v>
      </c>
      <c r="T2872" s="1">
        <f t="shared" si="1242"/>
        <v>22.412641062378597</v>
      </c>
      <c r="U2872" s="1">
        <f t="shared" si="1259"/>
        <v>-5.879130535328206E-3</v>
      </c>
      <c r="V2872" s="1">
        <f t="shared" si="1260"/>
        <v>-1.9812413255662728E-2</v>
      </c>
      <c r="W2872" s="1">
        <f t="shared" si="1261"/>
        <v>-0.59966008566924367</v>
      </c>
      <c r="X2872" s="1">
        <f t="shared" si="1262"/>
        <v>-1.0661783301523009</v>
      </c>
      <c r="Y2872" s="1">
        <f t="shared" si="1243"/>
        <v>3711.2638461538463</v>
      </c>
      <c r="Z2872" s="1">
        <f t="shared" si="1244"/>
        <v>3712.9957777777777</v>
      </c>
      <c r="AA2872" s="1">
        <f t="shared" si="1245"/>
        <v>-1.7319316239313594</v>
      </c>
      <c r="AB2872" s="1">
        <f t="shared" si="1246"/>
        <v>-1.8990062678060893</v>
      </c>
      <c r="AC2872" s="1">
        <f t="shared" si="1241"/>
        <v>3703.1193333333335</v>
      </c>
      <c r="AD2872" s="1">
        <f t="shared" si="1247"/>
        <v>3716.1682666666666</v>
      </c>
      <c r="AE2872" s="1">
        <f t="shared" si="1248"/>
        <v>10.606533333333209</v>
      </c>
      <c r="AF2872" s="1">
        <f t="shared" si="1249"/>
        <v>-82.018210997832654</v>
      </c>
      <c r="AG2872" s="1">
        <f t="shared" si="1263"/>
        <v>3704.9129999999996</v>
      </c>
      <c r="AH2872" s="1">
        <f t="shared" si="1266"/>
        <v>3727.0231428571424</v>
      </c>
      <c r="AI2872" s="1">
        <f t="shared" si="1250"/>
        <v>-22.110142857142819</v>
      </c>
      <c r="AJ2872" s="1">
        <f t="shared" si="1264"/>
        <v>1</v>
      </c>
    </row>
    <row r="2873" spans="1:36" x14ac:dyDescent="0.2">
      <c r="A2873" s="1" t="s">
        <v>456</v>
      </c>
      <c r="B2873" s="1">
        <v>3694.9609999999998</v>
      </c>
      <c r="C2873" s="10">
        <v>3700.4949999999999</v>
      </c>
      <c r="D2873" s="1">
        <v>3731.1410000000001</v>
      </c>
      <c r="E2873" s="1">
        <v>3694.3939999999998</v>
      </c>
      <c r="F2873" s="1">
        <v>9162921000</v>
      </c>
      <c r="G2873" s="1">
        <v>164790435300</v>
      </c>
      <c r="H2873" s="1">
        <f t="shared" si="1239"/>
        <v>-10.978000000000065</v>
      </c>
      <c r="J2873" s="1">
        <f t="shared" si="1251"/>
        <v>3711.5557999999996</v>
      </c>
      <c r="K2873" s="1">
        <f t="shared" si="1252"/>
        <v>3725.2545999999998</v>
      </c>
      <c r="L2873" s="1">
        <f t="shared" si="1253"/>
        <v>3707.4486000000002</v>
      </c>
      <c r="M2873" s="1">
        <f t="shared" si="1254"/>
        <v>52.771902923915036</v>
      </c>
      <c r="N2873" s="1">
        <f t="shared" si="1255"/>
        <v>57.596221175186258</v>
      </c>
      <c r="O2873" s="1">
        <f t="shared" si="1256"/>
        <v>45.079797752398719</v>
      </c>
      <c r="P2873" s="1">
        <f t="shared" si="1257"/>
        <v>36.176964719059086</v>
      </c>
      <c r="Q2873" s="1">
        <f t="shared" si="1258"/>
        <v>-6120333522.3283215</v>
      </c>
      <c r="R2873" s="1">
        <f t="shared" si="1265"/>
        <v>-33.01299999999992</v>
      </c>
      <c r="S2873" s="1">
        <f t="shared" si="1240"/>
        <v>42.403778824813735</v>
      </c>
      <c r="T2873" s="1">
        <f t="shared" si="1242"/>
        <v>25.355201704756386</v>
      </c>
      <c r="U2873" s="1">
        <f t="shared" si="1259"/>
        <v>2.0543197599239729E-3</v>
      </c>
      <c r="V2873" s="1">
        <f t="shared" si="1260"/>
        <v>-1.5984130213090746E-2</v>
      </c>
      <c r="W2873" s="1">
        <f t="shared" si="1261"/>
        <v>-0.29800979955628704</v>
      </c>
      <c r="X2873" s="1">
        <f t="shared" si="1262"/>
        <v>-0.6646418207228002</v>
      </c>
      <c r="Y2873" s="1">
        <f t="shared" si="1243"/>
        <v>3694.0625384615387</v>
      </c>
      <c r="Z2873" s="1">
        <f t="shared" si="1244"/>
        <v>3693.4561111111111</v>
      </c>
      <c r="AA2873" s="1">
        <f t="shared" si="1245"/>
        <v>0.60642735042756613</v>
      </c>
      <c r="AB2873" s="1">
        <f t="shared" si="1246"/>
        <v>-1.2642598290595741</v>
      </c>
      <c r="AC2873" s="1">
        <f t="shared" si="1241"/>
        <v>3708.6766666666667</v>
      </c>
      <c r="AD2873" s="1">
        <f t="shared" si="1247"/>
        <v>3712.8833333333328</v>
      </c>
      <c r="AE2873" s="1">
        <f t="shared" si="1248"/>
        <v>9.1018666666666377</v>
      </c>
      <c r="AF2873" s="1">
        <f t="shared" si="1249"/>
        <v>-30.811750458997697</v>
      </c>
      <c r="AG2873" s="1">
        <f t="shared" si="1263"/>
        <v>3703.8739999999998</v>
      </c>
      <c r="AH2873" s="1">
        <f t="shared" si="1266"/>
        <v>3722.8817142857147</v>
      </c>
      <c r="AI2873" s="1">
        <f t="shared" si="1250"/>
        <v>-19.007714285714883</v>
      </c>
      <c r="AJ2873" s="1">
        <f t="shared" si="1264"/>
        <v>0</v>
      </c>
    </row>
    <row r="2874" spans="1:36" x14ac:dyDescent="0.2">
      <c r="A2874" s="1" t="s">
        <v>457</v>
      </c>
      <c r="B2874" s="1">
        <v>3711.212</v>
      </c>
      <c r="C2874" s="10">
        <v>3689.5169999999998</v>
      </c>
      <c r="D2874" s="1">
        <v>3716.0569999999998</v>
      </c>
      <c r="E2874" s="1">
        <v>3685.3</v>
      </c>
      <c r="F2874" s="1">
        <v>8522171899.999999</v>
      </c>
      <c r="G2874" s="1">
        <v>153500421300</v>
      </c>
      <c r="H2874" s="1">
        <f t="shared" si="1239"/>
        <v>-4.7899999999999636</v>
      </c>
      <c r="J2874" s="1">
        <f t="shared" si="1251"/>
        <v>3707.1567000000005</v>
      </c>
      <c r="K2874" s="1">
        <f t="shared" si="1252"/>
        <v>3720.6574000000005</v>
      </c>
      <c r="L2874" s="1">
        <f t="shared" si="1253"/>
        <v>3703.4415454545456</v>
      </c>
      <c r="M2874" s="1">
        <f t="shared" si="1254"/>
        <v>67.283085708243362</v>
      </c>
      <c r="N2874" s="1">
        <f t="shared" si="1255"/>
        <v>70.625096428868446</v>
      </c>
      <c r="O2874" s="1">
        <f t="shared" si="1256"/>
        <v>54.518830299194889</v>
      </c>
      <c r="P2874" s="1">
        <f t="shared" si="1257"/>
        <v>39.090313146084362</v>
      </c>
      <c r="Q2874" s="1">
        <f t="shared" si="1258"/>
        <v>-6185273054.0594053</v>
      </c>
      <c r="R2874" s="1">
        <f t="shared" si="1265"/>
        <v>-19.260000000000218</v>
      </c>
      <c r="S2874" s="1">
        <f t="shared" si="1240"/>
        <v>29.374903571131565</v>
      </c>
      <c r="T2874" s="1">
        <f t="shared" si="1242"/>
        <v>27.109997647849848</v>
      </c>
      <c r="U2874" s="1">
        <f t="shared" si="1259"/>
        <v>-2.9754572210942696E-3</v>
      </c>
      <c r="V2874" s="1">
        <f t="shared" si="1260"/>
        <v>-1.2613969032698E-2</v>
      </c>
      <c r="W2874" s="1">
        <f t="shared" si="1261"/>
        <v>-0.47582828101117569</v>
      </c>
      <c r="X2874" s="1">
        <f t="shared" si="1262"/>
        <v>-0.83695961901788307</v>
      </c>
      <c r="Y2874" s="1">
        <f t="shared" si="1243"/>
        <v>3698.8060769230769</v>
      </c>
      <c r="Z2874" s="1">
        <f t="shared" si="1244"/>
        <v>3699.6818148148145</v>
      </c>
      <c r="AA2874" s="1">
        <f t="shared" si="1245"/>
        <v>-0.87573789173757177</v>
      </c>
      <c r="AB2874" s="1">
        <f t="shared" si="1246"/>
        <v>0.30999430199453859</v>
      </c>
      <c r="AC2874" s="1">
        <f t="shared" si="1241"/>
        <v>3696.9580000000001</v>
      </c>
      <c r="AD2874" s="1">
        <f t="shared" si="1247"/>
        <v>3709.2578999999996</v>
      </c>
      <c r="AE2874" s="1">
        <f t="shared" si="1248"/>
        <v>8.7657866666665996</v>
      </c>
      <c r="AF2874" s="1">
        <f t="shared" si="1249"/>
        <v>-93.544751260199646</v>
      </c>
      <c r="AG2874" s="1">
        <f t="shared" si="1263"/>
        <v>3707.2883999999999</v>
      </c>
      <c r="AH2874" s="1">
        <f t="shared" si="1266"/>
        <v>3719.2762857142857</v>
      </c>
      <c r="AI2874" s="1">
        <f t="shared" si="1250"/>
        <v>-11.987885714285767</v>
      </c>
      <c r="AJ2874" s="1">
        <f t="shared" si="1264"/>
        <v>0</v>
      </c>
    </row>
    <row r="2875" spans="1:36" x14ac:dyDescent="0.2">
      <c r="A2875" s="1" t="s">
        <v>458</v>
      </c>
      <c r="B2875" s="1">
        <v>3678.9290000000001</v>
      </c>
      <c r="C2875" s="10">
        <v>3684.7269999999999</v>
      </c>
      <c r="D2875" s="1">
        <v>3694.1709999999998</v>
      </c>
      <c r="E2875" s="1">
        <v>3641.9969999999998</v>
      </c>
      <c r="F2875" s="1">
        <v>10214805800</v>
      </c>
      <c r="G2875" s="1">
        <v>178072374700</v>
      </c>
      <c r="H2875" s="1">
        <f t="shared" si="1239"/>
        <v>-27.600999999999658</v>
      </c>
      <c r="J2875" s="1">
        <f t="shared" si="1251"/>
        <v>3704.7516999999993</v>
      </c>
      <c r="K2875" s="1">
        <f t="shared" si="1252"/>
        <v>3716.973</v>
      </c>
      <c r="L2875" s="1">
        <f t="shared" si="1253"/>
        <v>3699.3634181818184</v>
      </c>
      <c r="M2875" s="1">
        <f t="shared" si="1254"/>
        <v>56.584468761748106</v>
      </c>
      <c r="N2875" s="1">
        <f t="shared" si="1255"/>
        <v>56.584468761748106</v>
      </c>
      <c r="O2875" s="1">
        <f t="shared" si="1256"/>
        <v>7.8362247580170283</v>
      </c>
      <c r="P2875" s="1">
        <f t="shared" si="1257"/>
        <v>35.447166863544552</v>
      </c>
      <c r="Q2875" s="1">
        <f t="shared" si="1258"/>
        <v>6516847967.5470686</v>
      </c>
      <c r="R2875" s="1">
        <f t="shared" si="1265"/>
        <v>-42.983999999999924</v>
      </c>
      <c r="S2875" s="1">
        <f t="shared" si="1240"/>
        <v>43.415531238251894</v>
      </c>
      <c r="T2875" s="1">
        <f t="shared" si="1242"/>
        <v>30.844887548534537</v>
      </c>
      <c r="U2875" s="1">
        <f t="shared" si="1259"/>
        <v>-1.2999606212346162E-3</v>
      </c>
      <c r="V2875" s="1">
        <f t="shared" si="1260"/>
        <v>-1.3065727996297303E-2</v>
      </c>
      <c r="W2875" s="1">
        <f t="shared" si="1261"/>
        <v>-0.54051395671130908</v>
      </c>
      <c r="X2875" s="1">
        <f t="shared" si="1262"/>
        <v>-0.86753387770102441</v>
      </c>
      <c r="Y2875" s="1">
        <f t="shared" si="1243"/>
        <v>3688.7800769230766</v>
      </c>
      <c r="Z2875" s="1">
        <f t="shared" si="1244"/>
        <v>3689.1621851851846</v>
      </c>
      <c r="AA2875" s="1">
        <f t="shared" si="1245"/>
        <v>-0.38210826210797677</v>
      </c>
      <c r="AB2875" s="1">
        <f t="shared" si="1246"/>
        <v>-0.77701196581165277</v>
      </c>
      <c r="AC2875" s="1">
        <f t="shared" si="1241"/>
        <v>3673.6316666666662</v>
      </c>
      <c r="AD2875" s="1">
        <f t="shared" si="1247"/>
        <v>3704.7149666666664</v>
      </c>
      <c r="AE2875" s="1">
        <f t="shared" si="1248"/>
        <v>12.140439999999989</v>
      </c>
      <c r="AF2875" s="1">
        <f t="shared" si="1249"/>
        <v>-170.68738859547244</v>
      </c>
      <c r="AG2875" s="1">
        <f t="shared" si="1263"/>
        <v>3696.4471999999996</v>
      </c>
      <c r="AH2875" s="1">
        <f t="shared" si="1266"/>
        <v>3713.3612857142862</v>
      </c>
      <c r="AI2875" s="1">
        <f t="shared" si="1250"/>
        <v>-16.914085714286557</v>
      </c>
      <c r="AJ2875" s="1">
        <f t="shared" si="1264"/>
        <v>0</v>
      </c>
    </row>
    <row r="2876" spans="1:36" x14ac:dyDescent="0.2">
      <c r="A2876" s="1" t="s">
        <v>459</v>
      </c>
      <c r="B2876" s="1">
        <v>3696.2539999999999</v>
      </c>
      <c r="C2876" s="10">
        <v>3657.1260000000002</v>
      </c>
      <c r="D2876" s="1">
        <v>3701.2559999999999</v>
      </c>
      <c r="E2876" s="1">
        <v>3655.5889999999999</v>
      </c>
      <c r="F2876" s="1">
        <v>9916373000</v>
      </c>
      <c r="G2876" s="1">
        <v>161938958900</v>
      </c>
      <c r="H2876" s="1">
        <f t="shared" si="1239"/>
        <v>10.421999999999571</v>
      </c>
      <c r="J2876" s="1">
        <f t="shared" si="1251"/>
        <v>3697.6932000000002</v>
      </c>
      <c r="K2876" s="1">
        <f t="shared" si="1252"/>
        <v>3709.6122666666674</v>
      </c>
      <c r="L2876" s="1">
        <f t="shared" si="1253"/>
        <v>3690.7041999999997</v>
      </c>
      <c r="M2876" s="1">
        <f t="shared" si="1254"/>
        <v>84.251288190287468</v>
      </c>
      <c r="N2876" s="1">
        <f t="shared" si="1255"/>
        <v>84.628280549882334</v>
      </c>
      <c r="O2876" s="1">
        <f t="shared" si="1256"/>
        <v>21.688486715440497</v>
      </c>
      <c r="P2876" s="1">
        <f t="shared" si="1257"/>
        <v>41.691755232326052</v>
      </c>
      <c r="Q2876" s="1">
        <f t="shared" si="1258"/>
        <v>-9248868443.0550442</v>
      </c>
      <c r="R2876" s="1">
        <f t="shared" si="1265"/>
        <v>-63.375999999999749</v>
      </c>
      <c r="S2876" s="1">
        <f t="shared" si="1240"/>
        <v>15.371719450117677</v>
      </c>
      <c r="T2876" s="1">
        <f t="shared" si="1242"/>
        <v>29.916865207947488</v>
      </c>
      <c r="U2876" s="1">
        <f t="shared" si="1259"/>
        <v>-7.5471832252975851E-3</v>
      </c>
      <c r="V2876" s="1">
        <f t="shared" si="1260"/>
        <v>-1.3926693354709609E-2</v>
      </c>
      <c r="W2876" s="1">
        <f t="shared" si="1261"/>
        <v>-1.0970948049448763</v>
      </c>
      <c r="X2876" s="1">
        <f t="shared" si="1262"/>
        <v>-1.4148720376598718</v>
      </c>
      <c r="Y2876" s="1">
        <f t="shared" si="1243"/>
        <v>3680.4806923076922</v>
      </c>
      <c r="Z2876" s="1">
        <f t="shared" si="1244"/>
        <v>3682.6824814814813</v>
      </c>
      <c r="AA2876" s="1">
        <f t="shared" si="1245"/>
        <v>-2.2017891737891659</v>
      </c>
      <c r="AB2876" s="1">
        <f t="shared" si="1246"/>
        <v>-0.74604444444421458</v>
      </c>
      <c r="AC2876" s="1">
        <f t="shared" si="1241"/>
        <v>3671.3236666666667</v>
      </c>
      <c r="AD2876" s="1">
        <f t="shared" si="1247"/>
        <v>3699.9688999999989</v>
      </c>
      <c r="AE2876" s="1">
        <f t="shared" si="1248"/>
        <v>14.702720000000227</v>
      </c>
      <c r="AF2876" s="1">
        <f t="shared" si="1249"/>
        <v>-129.8863218657583</v>
      </c>
      <c r="AG2876" s="1">
        <f t="shared" si="1263"/>
        <v>3684.9515999999994</v>
      </c>
      <c r="AH2876" s="1">
        <f t="shared" si="1266"/>
        <v>3705.9699285714282</v>
      </c>
      <c r="AI2876" s="1">
        <f t="shared" si="1250"/>
        <v>-21.01832857142881</v>
      </c>
      <c r="AJ2876" s="1">
        <f t="shared" si="1264"/>
        <v>1</v>
      </c>
    </row>
    <row r="2877" spans="1:36" x14ac:dyDescent="0.2">
      <c r="A2877" s="1" t="s">
        <v>460</v>
      </c>
      <c r="B2877" s="1">
        <v>3674.7510000000002</v>
      </c>
      <c r="C2877" s="10">
        <v>3667.5479999999998</v>
      </c>
      <c r="D2877" s="1">
        <v>3689.5349999999999</v>
      </c>
      <c r="E2877" s="1">
        <v>3658.355</v>
      </c>
      <c r="F2877" s="1">
        <v>10209158700</v>
      </c>
      <c r="G2877" s="1">
        <v>187667554100</v>
      </c>
      <c r="H2877" s="1">
        <f t="shared" si="1239"/>
        <v>34.834000000000287</v>
      </c>
      <c r="J2877" s="1">
        <f t="shared" si="1251"/>
        <v>3692.3977999999997</v>
      </c>
      <c r="K2877" s="1">
        <f t="shared" si="1252"/>
        <v>3703.4084666666668</v>
      </c>
      <c r="L2877" s="1">
        <f t="shared" si="1253"/>
        <v>3685.2232545454549</v>
      </c>
      <c r="M2877" s="1">
        <f t="shared" si="1254"/>
        <v>71.337386700170669</v>
      </c>
      <c r="N2877" s="1">
        <f t="shared" si="1255"/>
        <v>74.039077026244541</v>
      </c>
      <c r="O2877" s="1">
        <f t="shared" si="1256"/>
        <v>54.930528853648198</v>
      </c>
      <c r="P2877" s="1">
        <f t="shared" si="1257"/>
        <v>45.203222470939842</v>
      </c>
      <c r="Q2877" s="1">
        <f t="shared" si="1258"/>
        <v>-4189094817.4407949</v>
      </c>
      <c r="R2877" s="1">
        <f t="shared" si="1265"/>
        <v>-38.14200000000028</v>
      </c>
      <c r="S2877" s="1">
        <f t="shared" si="1240"/>
        <v>25.960922973755459</v>
      </c>
      <c r="T2877" s="1">
        <f t="shared" si="1242"/>
        <v>30.187959285203259</v>
      </c>
      <c r="U2877" s="1">
        <f t="shared" si="1259"/>
        <v>2.8416805996811963E-3</v>
      </c>
      <c r="V2877" s="1">
        <f t="shared" si="1260"/>
        <v>-1.6139394926269771E-2</v>
      </c>
      <c r="W2877" s="1">
        <f t="shared" si="1261"/>
        <v>-0.67299899268708163</v>
      </c>
      <c r="X2877" s="1">
        <f t="shared" si="1262"/>
        <v>-0.96830978784643684</v>
      </c>
      <c r="Y2877" s="1">
        <f t="shared" si="1243"/>
        <v>3658.7293846153843</v>
      </c>
      <c r="Z2877" s="1">
        <f t="shared" si="1244"/>
        <v>3657.8980000000001</v>
      </c>
      <c r="AA2877" s="1">
        <f t="shared" si="1245"/>
        <v>0.83138461538419506</v>
      </c>
      <c r="AB2877" s="1">
        <f t="shared" si="1246"/>
        <v>-1.5951544159544937</v>
      </c>
      <c r="AC2877" s="1">
        <f t="shared" si="1241"/>
        <v>3671.8126666666667</v>
      </c>
      <c r="AD2877" s="1">
        <f t="shared" si="1247"/>
        <v>3695.574599999999</v>
      </c>
      <c r="AE2877" s="1">
        <f t="shared" si="1248"/>
        <v>16.216346666666915</v>
      </c>
      <c r="AF2877" s="1">
        <f t="shared" si="1249"/>
        <v>-97.687162309192317</v>
      </c>
      <c r="AG2877" s="1">
        <f t="shared" si="1263"/>
        <v>3679.8825999999999</v>
      </c>
      <c r="AH2877" s="1">
        <f t="shared" si="1266"/>
        <v>3701.0340000000001</v>
      </c>
      <c r="AI2877" s="1">
        <f t="shared" si="1250"/>
        <v>-21.151400000000194</v>
      </c>
      <c r="AJ2877" s="1">
        <f t="shared" si="1264"/>
        <v>1</v>
      </c>
    </row>
    <row r="2878" spans="1:36" x14ac:dyDescent="0.2">
      <c r="A2878" s="1" t="s">
        <v>461</v>
      </c>
      <c r="B2878" s="1">
        <v>3697.9340000000002</v>
      </c>
      <c r="C2878" s="10">
        <v>3702.3820000000001</v>
      </c>
      <c r="D2878" s="1">
        <v>3711.4989999999998</v>
      </c>
      <c r="E2878" s="1">
        <v>3682.8420000000001</v>
      </c>
      <c r="F2878" s="1">
        <v>11436322500</v>
      </c>
      <c r="G2878" s="1">
        <v>194598219800</v>
      </c>
      <c r="H2878" s="1">
        <f t="shared" si="1239"/>
        <v>-38.972000000000207</v>
      </c>
      <c r="J2878" s="1">
        <f t="shared" si="1251"/>
        <v>3692.067</v>
      </c>
      <c r="K2878" s="1">
        <f t="shared" si="1252"/>
        <v>3701.1238666666668</v>
      </c>
      <c r="L2878" s="1">
        <f t="shared" si="1253"/>
        <v>3687.0385636363644</v>
      </c>
      <c r="M2878" s="1">
        <f t="shared" si="1254"/>
        <v>32.261285111729272</v>
      </c>
      <c r="N2878" s="1">
        <f t="shared" si="1255"/>
        <v>38.646223874985978</v>
      </c>
      <c r="O2878" s="1">
        <f t="shared" si="1256"/>
        <v>35.467918524730166</v>
      </c>
      <c r="P2878" s="1">
        <f t="shared" si="1257"/>
        <v>40.349038487544924</v>
      </c>
      <c r="Q2878" s="1">
        <f t="shared" si="1258"/>
        <v>4159569718.3063083</v>
      </c>
      <c r="R2878" s="1">
        <f t="shared" si="1265"/>
        <v>29.936999999999898</v>
      </c>
      <c r="S2878" s="1">
        <f t="shared" si="1240"/>
        <v>61.353776125014015</v>
      </c>
      <c r="T2878" s="1">
        <f t="shared" si="1242"/>
        <v>35.011284628004518</v>
      </c>
      <c r="U2878" s="1">
        <f t="shared" si="1259"/>
        <v>9.4085375307032849E-3</v>
      </c>
      <c r="V2878" s="1">
        <f t="shared" si="1260"/>
        <v>-4.8703105118610042E-3</v>
      </c>
      <c r="W2878" s="1">
        <f t="shared" si="1261"/>
        <v>0.27938279559932294</v>
      </c>
      <c r="X2878" s="1">
        <f t="shared" si="1262"/>
        <v>3.3993278221903213E-2</v>
      </c>
      <c r="Y2878" s="1">
        <f t="shared" si="1243"/>
        <v>3672.9070769230771</v>
      </c>
      <c r="Z2878" s="1">
        <f t="shared" si="1244"/>
        <v>3670.1282962962964</v>
      </c>
      <c r="AA2878" s="1">
        <f t="shared" si="1245"/>
        <v>2.7787806267806445</v>
      </c>
      <c r="AB2878" s="1">
        <f t="shared" si="1246"/>
        <v>1.220863817663485</v>
      </c>
      <c r="AC2878" s="1">
        <f t="shared" si="1241"/>
        <v>3698.9076666666665</v>
      </c>
      <c r="AD2878" s="1">
        <f t="shared" si="1247"/>
        <v>3694.4874333333332</v>
      </c>
      <c r="AE2878" s="1">
        <f t="shared" si="1248"/>
        <v>15.34661333333338</v>
      </c>
      <c r="AF2878" s="1">
        <f t="shared" si="1249"/>
        <v>19.201775389893879</v>
      </c>
      <c r="AG2878" s="1">
        <f t="shared" si="1263"/>
        <v>3680.2599999999998</v>
      </c>
      <c r="AH2878" s="1">
        <f t="shared" si="1266"/>
        <v>3698.8107142857143</v>
      </c>
      <c r="AI2878" s="1">
        <f t="shared" si="1250"/>
        <v>-18.550714285714548</v>
      </c>
      <c r="AJ2878" s="1">
        <f t="shared" si="1264"/>
        <v>0</v>
      </c>
    </row>
    <row r="2879" spans="1:36" x14ac:dyDescent="0.2">
      <c r="A2879" s="1" t="s">
        <v>462</v>
      </c>
      <c r="B2879" s="1">
        <v>3677.9589999999998</v>
      </c>
      <c r="C2879" s="10">
        <v>3663.41</v>
      </c>
      <c r="D2879" s="1">
        <v>3678.1909999999998</v>
      </c>
      <c r="E2879" s="1">
        <v>3652.3090000000002</v>
      </c>
      <c r="F2879" s="1">
        <v>9828798700</v>
      </c>
      <c r="G2879" s="1">
        <v>170152309000</v>
      </c>
      <c r="H2879" s="1">
        <f t="shared" si="1239"/>
        <v>-36.812999999999647</v>
      </c>
      <c r="J2879" s="1">
        <f t="shared" si="1251"/>
        <v>3691.1634999999997</v>
      </c>
      <c r="K2879" s="1">
        <f t="shared" si="1252"/>
        <v>3696.4506666666662</v>
      </c>
      <c r="L2879" s="1">
        <f t="shared" si="1253"/>
        <v>3681.8281999999999</v>
      </c>
      <c r="M2879" s="1">
        <f t="shared" si="1254"/>
        <v>71.086956521739097</v>
      </c>
      <c r="N2879" s="1">
        <f t="shared" si="1255"/>
        <v>78.243464301317857</v>
      </c>
      <c r="O2879" s="1">
        <f t="shared" si="1256"/>
        <v>29.495802700870776</v>
      </c>
      <c r="P2879" s="1">
        <f t="shared" si="1257"/>
        <v>37.555580030523764</v>
      </c>
      <c r="Q2879" s="1">
        <f t="shared" si="1258"/>
        <v>-1397495526.4664018</v>
      </c>
      <c r="R2879" s="1">
        <f t="shared" si="1265"/>
        <v>-75.523000000000138</v>
      </c>
      <c r="S2879" s="1">
        <f t="shared" si="1240"/>
        <v>21.756535698682143</v>
      </c>
      <c r="T2879" s="1">
        <f t="shared" si="1242"/>
        <v>37.186938197872735</v>
      </c>
      <c r="U2879" s="1">
        <f t="shared" si="1259"/>
        <v>-1.0638175907146677E-2</v>
      </c>
      <c r="V2879" s="1">
        <f t="shared" si="1260"/>
        <v>-1.1409481095288651E-2</v>
      </c>
      <c r="W2879" s="1">
        <f t="shared" si="1261"/>
        <v>-0.75189029150293141</v>
      </c>
      <c r="X2879" s="1">
        <f t="shared" si="1262"/>
        <v>-0.8938484412795169</v>
      </c>
      <c r="Y2879" s="1">
        <f t="shared" si="1243"/>
        <v>3696.3863076923076</v>
      </c>
      <c r="Z2879" s="1">
        <f t="shared" si="1244"/>
        <v>3699.4951851851852</v>
      </c>
      <c r="AA2879" s="1">
        <f t="shared" si="1245"/>
        <v>-3.108877492877582</v>
      </c>
      <c r="AB2879" s="1">
        <f t="shared" si="1246"/>
        <v>1.6012490028489994</v>
      </c>
      <c r="AC2879" s="1">
        <f t="shared" si="1241"/>
        <v>3664.6366666666668</v>
      </c>
      <c r="AD2879" s="1">
        <f t="shared" si="1247"/>
        <v>3692.5062333333335</v>
      </c>
      <c r="AE2879" s="1">
        <f t="shared" si="1248"/>
        <v>17.724053333333313</v>
      </c>
      <c r="AF2879" s="1">
        <f t="shared" si="1249"/>
        <v>-104.82766420121649</v>
      </c>
      <c r="AG2879" s="1">
        <f t="shared" si="1263"/>
        <v>3675.0385999999999</v>
      </c>
      <c r="AH2879" s="1">
        <f t="shared" si="1266"/>
        <v>3695.570214285714</v>
      </c>
      <c r="AI2879" s="1">
        <f t="shared" si="1250"/>
        <v>-20.531614285714113</v>
      </c>
      <c r="AJ2879" s="1">
        <f t="shared" si="1264"/>
        <v>0</v>
      </c>
    </row>
    <row r="2880" spans="1:36" x14ac:dyDescent="0.2">
      <c r="A2880" s="1" t="s">
        <v>463</v>
      </c>
      <c r="B2880" s="1">
        <v>3664.0390000000002</v>
      </c>
      <c r="C2880" s="10">
        <v>3626.5970000000002</v>
      </c>
      <c r="D2880" s="1">
        <v>3664.0390000000002</v>
      </c>
      <c r="E2880" s="1">
        <v>3615.7689999999998</v>
      </c>
      <c r="F2880" s="1">
        <v>9185311800</v>
      </c>
      <c r="G2880" s="1">
        <v>159537973600</v>
      </c>
      <c r="H2880" s="1">
        <f t="shared" ref="H2880:H2943" si="1267">C2881-C2880</f>
        <v>12.804999999999836</v>
      </c>
      <c r="J2880" s="1">
        <f t="shared" si="1251"/>
        <v>3679.9299000000001</v>
      </c>
      <c r="K2880" s="1">
        <f t="shared" si="1252"/>
        <v>3690.9719999999998</v>
      </c>
      <c r="L2880" s="1">
        <f t="shared" si="1253"/>
        <v>3670.0888363636359</v>
      </c>
      <c r="M2880" s="1">
        <f t="shared" si="1254"/>
        <v>88.689021205473281</v>
      </c>
      <c r="N2880" s="1">
        <f t="shared" si="1255"/>
        <v>91.14585462781973</v>
      </c>
      <c r="O2880" s="1">
        <f t="shared" si="1256"/>
        <v>35.962885652876778</v>
      </c>
      <c r="P2880" s="1">
        <f t="shared" si="1257"/>
        <v>44.44365972187186</v>
      </c>
      <c r="Q2880" s="1">
        <f t="shared" si="1258"/>
        <v>-5064385503.3187056</v>
      </c>
      <c r="R2880" s="1">
        <f t="shared" si="1265"/>
        <v>-88.006999999999607</v>
      </c>
      <c r="S2880" s="1">
        <f t="shared" si="1240"/>
        <v>8.8541453721802714</v>
      </c>
      <c r="T2880" s="1">
        <f t="shared" si="1242"/>
        <v>32.069649507404527</v>
      </c>
      <c r="U2880" s="1">
        <f t="shared" si="1259"/>
        <v>-1.0150838375479726E-2</v>
      </c>
      <c r="V2880" s="1">
        <f t="shared" si="1260"/>
        <v>-1.2484325837418929E-2</v>
      </c>
      <c r="W2880" s="1">
        <f t="shared" si="1261"/>
        <v>-1.449291194378455</v>
      </c>
      <c r="X2880" s="1">
        <f t="shared" si="1262"/>
        <v>-1.7441205189310445</v>
      </c>
      <c r="Y2880" s="1">
        <f t="shared" si="1243"/>
        <v>3657.7464615384611</v>
      </c>
      <c r="Z2880" s="1">
        <f t="shared" si="1244"/>
        <v>3660.683111111111</v>
      </c>
      <c r="AA2880" s="1">
        <f t="shared" si="1245"/>
        <v>-2.9366495726499124</v>
      </c>
      <c r="AB2880" s="1">
        <f t="shared" si="1246"/>
        <v>-3.074431908832048</v>
      </c>
      <c r="AC2880" s="1">
        <f t="shared" si="1241"/>
        <v>3635.4683333333337</v>
      </c>
      <c r="AD2880" s="1">
        <f t="shared" si="1247"/>
        <v>3684.5824999999995</v>
      </c>
      <c r="AE2880" s="1">
        <f t="shared" si="1248"/>
        <v>21.207899999999974</v>
      </c>
      <c r="AF2880" s="1">
        <f t="shared" si="1249"/>
        <v>-154.38953304088221</v>
      </c>
      <c r="AG2880" s="1">
        <f t="shared" si="1263"/>
        <v>3663.4126000000006</v>
      </c>
      <c r="AH2880" s="1">
        <f t="shared" si="1266"/>
        <v>3688.3477857142857</v>
      </c>
      <c r="AI2880" s="1">
        <f t="shared" si="1250"/>
        <v>-24.935185714285126</v>
      </c>
      <c r="AJ2880" s="1">
        <f t="shared" si="1264"/>
        <v>1</v>
      </c>
    </row>
    <row r="2881" spans="1:36" x14ac:dyDescent="0.2">
      <c r="A2881" s="1" t="s">
        <v>464</v>
      </c>
      <c r="B2881" s="1">
        <v>3635.299</v>
      </c>
      <c r="C2881" s="10">
        <v>3639.402</v>
      </c>
      <c r="D2881" s="1">
        <v>3645.5650000000001</v>
      </c>
      <c r="E2881" s="1">
        <v>3619.1280000000002</v>
      </c>
      <c r="F2881" s="1">
        <v>9074518800</v>
      </c>
      <c r="G2881" s="1">
        <v>147056233300</v>
      </c>
      <c r="H2881" s="1">
        <f t="shared" si="1267"/>
        <v>-28.824999999999818</v>
      </c>
      <c r="J2881" s="1">
        <f t="shared" si="1251"/>
        <v>3672.4097000000002</v>
      </c>
      <c r="K2881" s="1">
        <f t="shared" si="1252"/>
        <v>3685.0847333333336</v>
      </c>
      <c r="L2881" s="1">
        <f t="shared" si="1253"/>
        <v>3662.7201272727275</v>
      </c>
      <c r="M2881" s="1">
        <f t="shared" si="1254"/>
        <v>75.312859082836866</v>
      </c>
      <c r="N2881" s="1">
        <f t="shared" si="1255"/>
        <v>79.515827063758792</v>
      </c>
      <c r="O2881" s="1">
        <f t="shared" si="1256"/>
        <v>35.692286885800122</v>
      </c>
      <c r="P2881" s="1">
        <f t="shared" si="1257"/>
        <v>25.285926633343799</v>
      </c>
      <c r="Q2881" s="1">
        <f t="shared" si="1258"/>
        <v>4843610651.2387705</v>
      </c>
      <c r="R2881" s="1">
        <f t="shared" si="1265"/>
        <v>-53.490999999999985</v>
      </c>
      <c r="S2881" s="1">
        <f t="shared" si="1240"/>
        <v>20.484172936241208</v>
      </c>
      <c r="T2881" s="1">
        <f t="shared" si="1242"/>
        <v>29.600768224977468</v>
      </c>
      <c r="U2881" s="1">
        <f t="shared" si="1259"/>
        <v>3.5184351714924143E-3</v>
      </c>
      <c r="V2881" s="1">
        <f t="shared" si="1260"/>
        <v>-2.6620161420383825E-2</v>
      </c>
      <c r="W2881" s="1">
        <f t="shared" si="1261"/>
        <v>-0.89880222242088392</v>
      </c>
      <c r="X2881" s="1">
        <f t="shared" si="1262"/>
        <v>-1.2396657509693501</v>
      </c>
      <c r="Y2881" s="1">
        <f t="shared" si="1243"/>
        <v>3628.567</v>
      </c>
      <c r="Z2881" s="1">
        <f t="shared" si="1244"/>
        <v>3627.5455185185187</v>
      </c>
      <c r="AA2881" s="1">
        <f t="shared" si="1245"/>
        <v>1.0214814814812598</v>
      </c>
      <c r="AB2881" s="1">
        <f t="shared" si="1246"/>
        <v>-2.1450233618236783</v>
      </c>
      <c r="AC2881" s="1">
        <f t="shared" si="1241"/>
        <v>3634.6983333333337</v>
      </c>
      <c r="AD2881" s="1">
        <f t="shared" si="1247"/>
        <v>3675.9232999999995</v>
      </c>
      <c r="AE2881" s="1">
        <f t="shared" si="1248"/>
        <v>20.793693333333202</v>
      </c>
      <c r="AF2881" s="1">
        <f t="shared" si="1249"/>
        <v>-132.17137845855191</v>
      </c>
      <c r="AG2881" s="1">
        <f t="shared" si="1263"/>
        <v>3659.8678</v>
      </c>
      <c r="AH2881" s="1">
        <f t="shared" si="1266"/>
        <v>3682.5549285714283</v>
      </c>
      <c r="AI2881" s="1">
        <f t="shared" si="1250"/>
        <v>-22.687128571428275</v>
      </c>
      <c r="AJ2881" s="1">
        <f t="shared" si="1264"/>
        <v>0</v>
      </c>
    </row>
    <row r="2882" spans="1:36" x14ac:dyDescent="0.2">
      <c r="A2882" s="1" t="s">
        <v>465</v>
      </c>
      <c r="B2882" s="1">
        <v>3631.067</v>
      </c>
      <c r="C2882" s="10">
        <v>3610.5770000000002</v>
      </c>
      <c r="D2882" s="1">
        <v>3632.058</v>
      </c>
      <c r="E2882" s="1">
        <v>3608.9769999999999</v>
      </c>
      <c r="F2882" s="1">
        <v>9454587900</v>
      </c>
      <c r="G2882" s="1">
        <v>158982356700</v>
      </c>
      <c r="H2882" s="1">
        <f t="shared" si="1267"/>
        <v>-77.032000000000153</v>
      </c>
      <c r="J2882" s="1">
        <f t="shared" si="1251"/>
        <v>3664.1781000000001</v>
      </c>
      <c r="K2882" s="1">
        <f t="shared" si="1252"/>
        <v>3677.7563999999993</v>
      </c>
      <c r="L2882" s="1">
        <f t="shared" si="1253"/>
        <v>3651.4778181818187</v>
      </c>
      <c r="M2882" s="1">
        <f t="shared" si="1254"/>
        <v>98.439359357015704</v>
      </c>
      <c r="N2882" s="1">
        <f t="shared" si="1255"/>
        <v>98.690285190399493</v>
      </c>
      <c r="O2882" s="1">
        <f t="shared" si="1256"/>
        <v>20.777561158578397</v>
      </c>
      <c r="P2882" s="1">
        <f t="shared" si="1257"/>
        <v>21.019895321478238</v>
      </c>
      <c r="Q2882" s="1">
        <f t="shared" si="1258"/>
        <v>-8143783286.6813955</v>
      </c>
      <c r="R2882" s="1">
        <f t="shared" si="1265"/>
        <v>-89.917999999999665</v>
      </c>
      <c r="S2882" s="1">
        <f t="shared" si="1240"/>
        <v>1.3097148096005051</v>
      </c>
      <c r="T2882" s="1">
        <f t="shared" si="1242"/>
        <v>27.028520099978845</v>
      </c>
      <c r="U2882" s="1">
        <f t="shared" si="1259"/>
        <v>-7.9834885116699672E-3</v>
      </c>
      <c r="V2882" s="1">
        <f t="shared" si="1260"/>
        <v>-2.8004869428881141E-2</v>
      </c>
      <c r="W2882" s="1">
        <f t="shared" si="1261"/>
        <v>-1.4628410120130311</v>
      </c>
      <c r="X2882" s="1">
        <f t="shared" si="1262"/>
        <v>-1.8266408291750671</v>
      </c>
      <c r="Y2882" s="1">
        <f t="shared" si="1243"/>
        <v>3634.9673846153846</v>
      </c>
      <c r="Z2882" s="1">
        <f t="shared" si="1244"/>
        <v>3637.266814814815</v>
      </c>
      <c r="AA2882" s="1">
        <f t="shared" si="1245"/>
        <v>-2.2994301994303896</v>
      </c>
      <c r="AB2882" s="1">
        <f t="shared" si="1246"/>
        <v>0.35729914529892992</v>
      </c>
      <c r="AC2882" s="1">
        <f t="shared" si="1241"/>
        <v>3617.2040000000002</v>
      </c>
      <c r="AD2882" s="1">
        <f t="shared" si="1247"/>
        <v>3667.3317666666671</v>
      </c>
      <c r="AE2882" s="1">
        <f t="shared" si="1248"/>
        <v>23.463946666666423</v>
      </c>
      <c r="AF2882" s="1">
        <f t="shared" si="1249"/>
        <v>-142.42493637520337</v>
      </c>
      <c r="AG2882" s="1">
        <f t="shared" si="1263"/>
        <v>3648.4735999999998</v>
      </c>
      <c r="AH2882" s="1">
        <f t="shared" si="1266"/>
        <v>3675.7611428571431</v>
      </c>
      <c r="AI2882" s="1">
        <f t="shared" si="1250"/>
        <v>-27.287542857143308</v>
      </c>
      <c r="AJ2882" s="1">
        <f t="shared" si="1264"/>
        <v>0</v>
      </c>
    </row>
    <row r="2883" spans="1:36" x14ac:dyDescent="0.2">
      <c r="A2883" s="1" t="s">
        <v>466</v>
      </c>
      <c r="B2883" s="1">
        <v>3588.5149999999999</v>
      </c>
      <c r="C2883" s="10">
        <v>3533.5450000000001</v>
      </c>
      <c r="D2883" s="1">
        <v>3588.5149999999999</v>
      </c>
      <c r="E2883" s="1">
        <v>3532.306</v>
      </c>
      <c r="F2883" s="1">
        <v>11173752000</v>
      </c>
      <c r="G2883" s="1">
        <v>189194781800</v>
      </c>
      <c r="H2883" s="1">
        <f t="shared" si="1267"/>
        <v>-22.956000000000131</v>
      </c>
      <c r="J2883" s="1">
        <f t="shared" si="1251"/>
        <v>3647.4830999999999</v>
      </c>
      <c r="K2883" s="1">
        <f t="shared" si="1252"/>
        <v>3666.2800666666667</v>
      </c>
      <c r="L2883" s="1">
        <f t="shared" si="1253"/>
        <v>3627.7263454545455</v>
      </c>
      <c r="M2883" s="1">
        <f t="shared" si="1254"/>
        <v>99.308566740888295</v>
      </c>
      <c r="N2883" s="1">
        <f t="shared" si="1255"/>
        <v>99.325717955276417</v>
      </c>
      <c r="O2883" s="1">
        <f t="shared" si="1256"/>
        <v>5.8899831189081331</v>
      </c>
      <c r="P2883" s="1">
        <f t="shared" si="1257"/>
        <v>20.93645378312015</v>
      </c>
      <c r="Q2883" s="1">
        <f t="shared" si="1258"/>
        <v>-10681151927.840723</v>
      </c>
      <c r="R2883" s="1">
        <f t="shared" si="1265"/>
        <v>-155.97199999999975</v>
      </c>
      <c r="S2883" s="1">
        <f t="shared" si="1240"/>
        <v>0.67428204472358488</v>
      </c>
      <c r="T2883" s="1">
        <f t="shared" si="1242"/>
        <v>22.855570421969833</v>
      </c>
      <c r="U2883" s="1">
        <f t="shared" si="1259"/>
        <v>-2.1800203478376575E-2</v>
      </c>
      <c r="V2883" s="1">
        <f t="shared" si="1260"/>
        <v>-4.3149909840333837E-2</v>
      </c>
      <c r="W2883" s="1">
        <f t="shared" si="1261"/>
        <v>-3.1237457961080026</v>
      </c>
      <c r="X2883" s="1">
        <f t="shared" si="1262"/>
        <v>-3.6204289975955817</v>
      </c>
      <c r="Y2883" s="1">
        <f t="shared" si="1243"/>
        <v>3598.7259230769232</v>
      </c>
      <c r="Z2883" s="1">
        <f t="shared" si="1244"/>
        <v>3604.8709259259258</v>
      </c>
      <c r="AA2883" s="1">
        <f t="shared" si="1245"/>
        <v>-6.1450028490025943</v>
      </c>
      <c r="AB2883" s="1">
        <f t="shared" si="1246"/>
        <v>-3.0685447293448305</v>
      </c>
      <c r="AC2883" s="1">
        <f t="shared" si="1241"/>
        <v>3551.4553333333333</v>
      </c>
      <c r="AD2883" s="1">
        <f t="shared" si="1247"/>
        <v>3651.6096333333335</v>
      </c>
      <c r="AE2883" s="1">
        <f t="shared" si="1248"/>
        <v>33.522506666666501</v>
      </c>
      <c r="AF2883" s="1">
        <f t="shared" si="1249"/>
        <v>-199.17822374460587</v>
      </c>
      <c r="AG2883" s="1">
        <f t="shared" si="1263"/>
        <v>3614.7062000000005</v>
      </c>
      <c r="AH2883" s="1">
        <f t="shared" si="1266"/>
        <v>3665.8397142857139</v>
      </c>
      <c r="AI2883" s="1">
        <f t="shared" si="1250"/>
        <v>-51.133514285713318</v>
      </c>
      <c r="AJ2883" s="1">
        <f t="shared" si="1264"/>
        <v>0</v>
      </c>
    </row>
    <row r="2884" spans="1:36" x14ac:dyDescent="0.2">
      <c r="A2884" s="1" t="s">
        <v>467</v>
      </c>
      <c r="B2884" s="1">
        <v>3518.346</v>
      </c>
      <c r="C2884" s="10">
        <v>3510.5889999999999</v>
      </c>
      <c r="D2884" s="1">
        <v>3535.6619999999998</v>
      </c>
      <c r="E2884" s="1">
        <v>3501.7249999999999</v>
      </c>
      <c r="F2884" s="1">
        <v>9851860500</v>
      </c>
      <c r="G2884" s="1">
        <v>169591289100</v>
      </c>
      <c r="H2884" s="1">
        <f t="shared" si="1267"/>
        <v>-36.3449999999998</v>
      </c>
      <c r="J2884" s="1">
        <f t="shared" si="1251"/>
        <v>3629.5903000000008</v>
      </c>
      <c r="K2884" s="1">
        <f t="shared" si="1252"/>
        <v>3655.4896666666664</v>
      </c>
      <c r="L2884" s="1">
        <f t="shared" si="1253"/>
        <v>3602.8365090909092</v>
      </c>
      <c r="M2884" s="1">
        <f t="shared" si="1254"/>
        <v>94.976936067004388</v>
      </c>
      <c r="N2884" s="1">
        <f t="shared" si="1255"/>
        <v>95.774500176380272</v>
      </c>
      <c r="O2884" s="1">
        <f t="shared" si="1256"/>
        <v>5.9620255522031664</v>
      </c>
      <c r="P2884" s="1">
        <f t="shared" si="1257"/>
        <v>16.958405014414058</v>
      </c>
      <c r="Q2884" s="1">
        <f t="shared" si="1258"/>
        <v>-4705448532.4129658</v>
      </c>
      <c r="R2884" s="1">
        <f t="shared" si="1265"/>
        <v>-174.13799999999992</v>
      </c>
      <c r="S2884" s="1">
        <f t="shared" si="1240"/>
        <v>4.2254998236197228</v>
      </c>
      <c r="T2884" s="1">
        <f t="shared" si="1242"/>
        <v>20.340630047218646</v>
      </c>
      <c r="U2884" s="1">
        <f t="shared" si="1259"/>
        <v>-6.5390736426280977E-3</v>
      </c>
      <c r="V2884" s="1">
        <f t="shared" si="1260"/>
        <v>-5.1319080285205078E-2</v>
      </c>
      <c r="W2884" s="1">
        <f t="shared" si="1261"/>
        <v>-3.278642771334296</v>
      </c>
      <c r="X2884" s="1">
        <f t="shared" si="1262"/>
        <v>-3.963919471253686</v>
      </c>
      <c r="Y2884" s="1">
        <f t="shared" si="1243"/>
        <v>3530.013307692308</v>
      </c>
      <c r="Z2884" s="1">
        <f t="shared" si="1244"/>
        <v>3531.8445555555559</v>
      </c>
      <c r="AA2884" s="1">
        <f t="shared" si="1245"/>
        <v>-1.8312478632478815</v>
      </c>
      <c r="AB2884" s="1">
        <f t="shared" si="1246"/>
        <v>-5.2822518518516519</v>
      </c>
      <c r="AC2884" s="1">
        <f t="shared" si="1241"/>
        <v>3515.9920000000002</v>
      </c>
      <c r="AD2884" s="1">
        <f t="shared" si="1247"/>
        <v>3633.5130333333336</v>
      </c>
      <c r="AE2884" s="1">
        <f t="shared" si="1248"/>
        <v>43.177553333333208</v>
      </c>
      <c r="AF2884" s="1">
        <f t="shared" si="1249"/>
        <v>-181.45390256532028</v>
      </c>
      <c r="AG2884" s="1">
        <f t="shared" si="1263"/>
        <v>3584.1419999999998</v>
      </c>
      <c r="AH2884" s="1">
        <f t="shared" si="1266"/>
        <v>3649.5294285714285</v>
      </c>
      <c r="AI2884" s="1">
        <f t="shared" si="1250"/>
        <v>-65.3874285714287</v>
      </c>
      <c r="AJ2884" s="1">
        <f t="shared" si="1264"/>
        <v>0</v>
      </c>
    </row>
    <row r="2885" spans="1:36" x14ac:dyDescent="0.2">
      <c r="A2885" s="1" t="s">
        <v>468</v>
      </c>
      <c r="B2885" s="1">
        <v>3500.1990000000001</v>
      </c>
      <c r="C2885" s="10">
        <v>3474.2440000000001</v>
      </c>
      <c r="D2885" s="1">
        <v>3505.3470000000002</v>
      </c>
      <c r="E2885" s="1">
        <v>3450.6460000000002</v>
      </c>
      <c r="F2885" s="1">
        <v>9656165200</v>
      </c>
      <c r="G2885" s="1">
        <v>152054894200</v>
      </c>
      <c r="H2885" s="1">
        <f t="shared" si="1267"/>
        <v>12.885999999999967</v>
      </c>
      <c r="J2885" s="1">
        <f t="shared" si="1251"/>
        <v>3608.5420000000004</v>
      </c>
      <c r="K2885" s="1">
        <f t="shared" si="1252"/>
        <v>3637.8437333333331</v>
      </c>
      <c r="L2885" s="1">
        <f t="shared" si="1253"/>
        <v>3574.5917272727274</v>
      </c>
      <c r="M2885" s="1">
        <f t="shared" si="1254"/>
        <v>88.941530415711881</v>
      </c>
      <c r="N2885" s="1">
        <f t="shared" si="1255"/>
        <v>90.953525548872364</v>
      </c>
      <c r="O2885" s="1">
        <f t="shared" si="1256"/>
        <v>13.461427620789129</v>
      </c>
      <c r="P2885" s="1">
        <f t="shared" si="1257"/>
        <v>20.607294622706412</v>
      </c>
      <c r="Q2885" s="1">
        <f t="shared" si="1258"/>
        <v>-1324829890.2396853</v>
      </c>
      <c r="R2885" s="1">
        <f t="shared" si="1265"/>
        <v>-182.88200000000006</v>
      </c>
      <c r="S2885" s="1">
        <f t="shared" si="1240"/>
        <v>9.0464744511276436</v>
      </c>
      <c r="T2885" s="1">
        <f t="shared" si="1242"/>
        <v>16.903724368506225</v>
      </c>
      <c r="U2885" s="1">
        <f t="shared" si="1259"/>
        <v>-1.0461268696153695E-2</v>
      </c>
      <c r="V2885" s="1">
        <f t="shared" si="1260"/>
        <v>-5.8347203712572591E-2</v>
      </c>
      <c r="W2885" s="1">
        <f t="shared" si="1261"/>
        <v>-3.7216693057750252</v>
      </c>
      <c r="X2885" s="1">
        <f t="shared" si="1262"/>
        <v>-4.4971622017262298</v>
      </c>
      <c r="Y2885" s="1">
        <f t="shared" si="1243"/>
        <v>3504.9974615384617</v>
      </c>
      <c r="Z2885" s="1">
        <f t="shared" si="1244"/>
        <v>3507.896777777778</v>
      </c>
      <c r="AA2885" s="1">
        <f t="shared" si="1245"/>
        <v>-2.8993162393162493</v>
      </c>
      <c r="AB2885" s="1">
        <f t="shared" si="1246"/>
        <v>-2.0448615384615549</v>
      </c>
      <c r="AC2885" s="1">
        <f t="shared" si="1241"/>
        <v>3476.7456666666671</v>
      </c>
      <c r="AD2885" s="1">
        <f t="shared" si="1247"/>
        <v>3613.8244333333337</v>
      </c>
      <c r="AE2885" s="1">
        <f t="shared" si="1248"/>
        <v>59.456059999999887</v>
      </c>
      <c r="AF2885" s="1">
        <f t="shared" si="1249"/>
        <v>-153.70316237645838</v>
      </c>
      <c r="AG2885" s="1">
        <f t="shared" si="1263"/>
        <v>3553.6714000000002</v>
      </c>
      <c r="AH2885" s="1">
        <f t="shared" si="1266"/>
        <v>3632.3608571428567</v>
      </c>
      <c r="AI2885" s="1">
        <f t="shared" si="1250"/>
        <v>-78.689457142856554</v>
      </c>
      <c r="AJ2885" s="1">
        <f t="shared" si="1264"/>
        <v>1</v>
      </c>
    </row>
    <row r="2886" spans="1:36" x14ac:dyDescent="0.2">
      <c r="A2886" s="1" t="s">
        <v>469</v>
      </c>
      <c r="B2886" s="1">
        <v>3481.7640000000001</v>
      </c>
      <c r="C2886" s="10">
        <v>3487.13</v>
      </c>
      <c r="D2886" s="1">
        <v>3495.0039999999999</v>
      </c>
      <c r="E2886" s="1">
        <v>3453.1019999999999</v>
      </c>
      <c r="F2886" s="1">
        <v>11554728899.999998</v>
      </c>
      <c r="G2886" s="1">
        <v>186529203400</v>
      </c>
      <c r="H2886" s="1">
        <f t="shared" si="1267"/>
        <v>17.327999999999975</v>
      </c>
      <c r="J2886" s="1">
        <f t="shared" si="1251"/>
        <v>3591.5423999999998</v>
      </c>
      <c r="K2886" s="1">
        <f t="shared" si="1252"/>
        <v>3622.6787999999997</v>
      </c>
      <c r="L2886" s="1">
        <f t="shared" si="1253"/>
        <v>3552.5168181818185</v>
      </c>
      <c r="M2886" s="1">
        <f t="shared" si="1254"/>
        <v>81.282481441008855</v>
      </c>
      <c r="N2886" s="1">
        <f t="shared" si="1255"/>
        <v>86.013578528903253</v>
      </c>
      <c r="O2886" s="1">
        <f t="shared" si="1256"/>
        <v>15.464856786028685</v>
      </c>
      <c r="P2886" s="1">
        <f t="shared" si="1257"/>
        <v>24.739433718495896</v>
      </c>
      <c r="Q2886" s="1">
        <f t="shared" si="1258"/>
        <v>7212123040.6807518</v>
      </c>
      <c r="R2886" s="1">
        <f t="shared" si="1265"/>
        <v>-180.41799999999967</v>
      </c>
      <c r="S2886" s="1">
        <f t="shared" si="1240"/>
        <v>13.986421471096739</v>
      </c>
      <c r="T2886" s="1">
        <f t="shared" si="1242"/>
        <v>16.76519457060413</v>
      </c>
      <c r="U2886" s="1">
        <f t="shared" si="1259"/>
        <v>3.6953024406890383E-3</v>
      </c>
      <c r="V2886" s="1">
        <f t="shared" si="1260"/>
        <v>-5.3625953835928622E-2</v>
      </c>
      <c r="W2886" s="1">
        <f t="shared" si="1261"/>
        <v>-2.9071743660885003</v>
      </c>
      <c r="X2886" s="1">
        <f t="shared" si="1262"/>
        <v>-3.7416731508186594</v>
      </c>
      <c r="Y2886" s="1">
        <f t="shared" si="1243"/>
        <v>3476.2264615384615</v>
      </c>
      <c r="Z2886" s="1">
        <f t="shared" si="1244"/>
        <v>3475.1985185185185</v>
      </c>
      <c r="AA2886" s="1">
        <f t="shared" si="1245"/>
        <v>1.0279430199429953</v>
      </c>
      <c r="AB2886" s="1">
        <f t="shared" si="1246"/>
        <v>-2.1138643874644001</v>
      </c>
      <c r="AC2886" s="1">
        <f t="shared" si="1241"/>
        <v>3478.4120000000003</v>
      </c>
      <c r="AD2886" s="1">
        <f t="shared" si="1247"/>
        <v>3594.5332666666668</v>
      </c>
      <c r="AE2886" s="1">
        <f t="shared" si="1248"/>
        <v>71.105613333333309</v>
      </c>
      <c r="AF2886" s="1">
        <f t="shared" si="1249"/>
        <v>-108.87210467459258</v>
      </c>
      <c r="AG2886" s="1">
        <f t="shared" si="1263"/>
        <v>3523.2169999999996</v>
      </c>
      <c r="AH2886" s="1">
        <f t="shared" si="1266"/>
        <v>3617.6634999999997</v>
      </c>
      <c r="AI2886" s="1">
        <f t="shared" si="1250"/>
        <v>-94.446500000000015</v>
      </c>
      <c r="AJ2886" s="1">
        <f t="shared" si="1264"/>
        <v>1</v>
      </c>
    </row>
    <row r="2887" spans="1:36" x14ac:dyDescent="0.2">
      <c r="A2887" s="1" t="s">
        <v>470</v>
      </c>
      <c r="B2887" s="1">
        <v>3524.297</v>
      </c>
      <c r="C2887" s="10">
        <v>3504.4580000000001</v>
      </c>
      <c r="D2887" s="1">
        <v>3531.8310000000001</v>
      </c>
      <c r="E2887" s="1">
        <v>3500.915</v>
      </c>
      <c r="F2887" s="1">
        <v>12800961700</v>
      </c>
      <c r="G2887" s="1">
        <v>203691741100</v>
      </c>
      <c r="H2887" s="1">
        <f t="shared" si="1267"/>
        <v>9.6869999999998981</v>
      </c>
      <c r="J2887" s="1">
        <f t="shared" si="1251"/>
        <v>3575.2334000000001</v>
      </c>
      <c r="K2887" s="1">
        <f t="shared" si="1252"/>
        <v>3610.1164666666664</v>
      </c>
      <c r="L2887" s="1">
        <f t="shared" si="1253"/>
        <v>3536.6832909090917</v>
      </c>
      <c r="M2887" s="1">
        <f t="shared" si="1254"/>
        <v>70.337133155469346</v>
      </c>
      <c r="N2887" s="1">
        <f t="shared" si="1255"/>
        <v>79.370756709717739</v>
      </c>
      <c r="O2887" s="1">
        <f t="shared" si="1256"/>
        <v>22.640920594209891</v>
      </c>
      <c r="P2887" s="1">
        <f t="shared" si="1257"/>
        <v>28.905445478821424</v>
      </c>
      <c r="Q2887" s="1">
        <f t="shared" si="1258"/>
        <v>-9866959416.1921806</v>
      </c>
      <c r="R2887" s="1">
        <f t="shared" si="1265"/>
        <v>-197.92399999999998</v>
      </c>
      <c r="S2887" s="1">
        <f t="shared" si="1240"/>
        <v>20.629243290282258</v>
      </c>
      <c r="T2887" s="1">
        <f t="shared" si="1242"/>
        <v>16.232026602256809</v>
      </c>
      <c r="U2887" s="1">
        <f t="shared" si="1259"/>
        <v>4.9445591871838598E-3</v>
      </c>
      <c r="V2887" s="1">
        <f t="shared" si="1260"/>
        <v>-4.1745348669966556E-2</v>
      </c>
      <c r="W2887" s="1">
        <f t="shared" si="1261"/>
        <v>-1.9796022268084648</v>
      </c>
      <c r="X2887" s="1">
        <f t="shared" si="1262"/>
        <v>-2.9267329085430882</v>
      </c>
      <c r="Y2887" s="1">
        <f t="shared" si="1243"/>
        <v>3489.7958461538465</v>
      </c>
      <c r="Z2887" s="1">
        <f t="shared" si="1244"/>
        <v>3488.4135555555554</v>
      </c>
      <c r="AA2887" s="1">
        <f t="shared" si="1245"/>
        <v>1.3822905982910925</v>
      </c>
      <c r="AB2887" s="1">
        <f t="shared" si="1246"/>
        <v>1.0988125356126148</v>
      </c>
      <c r="AC2887" s="1">
        <f t="shared" si="1241"/>
        <v>3512.4013333333337</v>
      </c>
      <c r="AD2887" s="1">
        <f t="shared" si="1247"/>
        <v>3578.5921333333331</v>
      </c>
      <c r="AE2887" s="1">
        <f t="shared" si="1248"/>
        <v>71.590866666666628</v>
      </c>
      <c r="AF2887" s="1">
        <f t="shared" si="1249"/>
        <v>-61.638030177033237</v>
      </c>
      <c r="AG2887" s="1">
        <f t="shared" si="1263"/>
        <v>3501.9931999999999</v>
      </c>
      <c r="AH2887" s="1">
        <f t="shared" si="1266"/>
        <v>3603.6608571428565</v>
      </c>
      <c r="AI2887" s="1">
        <f t="shared" si="1250"/>
        <v>-101.66765714285657</v>
      </c>
      <c r="AJ2887" s="1">
        <f t="shared" si="1264"/>
        <v>1</v>
      </c>
    </row>
    <row r="2888" spans="1:36" x14ac:dyDescent="0.2">
      <c r="A2888" s="1" t="s">
        <v>471</v>
      </c>
      <c r="B2888" s="1">
        <v>3484.7809999999999</v>
      </c>
      <c r="C2888" s="10">
        <v>3514.145</v>
      </c>
      <c r="D2888" s="1">
        <v>3515.5720000000001</v>
      </c>
      <c r="E2888" s="1">
        <v>3478.05</v>
      </c>
      <c r="F2888" s="1">
        <v>10514356600</v>
      </c>
      <c r="G2888" s="1">
        <v>176088467200</v>
      </c>
      <c r="H2888" s="1">
        <f t="shared" si="1267"/>
        <v>48.240000000000236</v>
      </c>
      <c r="J2888" s="1">
        <f t="shared" si="1251"/>
        <v>3556.4097000000002</v>
      </c>
      <c r="K2888" s="1">
        <f t="shared" si="1252"/>
        <v>3597.6931333333328</v>
      </c>
      <c r="L2888" s="1">
        <f t="shared" si="1253"/>
        <v>3525.576309090909</v>
      </c>
      <c r="M2888" s="1">
        <f t="shared" si="1254"/>
        <v>53.942510644162255</v>
      </c>
      <c r="N2888" s="1">
        <f t="shared" si="1255"/>
        <v>72.093871541892852</v>
      </c>
      <c r="O2888" s="1">
        <f t="shared" si="1256"/>
        <v>59.780116927334191</v>
      </c>
      <c r="P2888" s="1">
        <f t="shared" si="1257"/>
        <v>36.042397199003041</v>
      </c>
      <c r="Q2888" s="1">
        <f t="shared" si="1258"/>
        <v>9714613149.853344</v>
      </c>
      <c r="R2888" s="1">
        <f t="shared" si="1265"/>
        <v>-149.26499999999987</v>
      </c>
      <c r="S2888" s="1">
        <f t="shared" si="1240"/>
        <v>27.906128458107144</v>
      </c>
      <c r="T2888" s="1">
        <f t="shared" si="1242"/>
        <v>12.887261835566122</v>
      </c>
      <c r="U2888" s="1">
        <f t="shared" si="1259"/>
        <v>2.7565737896415483E-3</v>
      </c>
      <c r="V2888" s="1">
        <f t="shared" si="1260"/>
        <v>-4.1827128097573586E-2</v>
      </c>
      <c r="W2888" s="1">
        <f t="shared" si="1261"/>
        <v>-1.1884091981865919</v>
      </c>
      <c r="X2888" s="1">
        <f t="shared" si="1262"/>
        <v>-2.3222695832294011</v>
      </c>
      <c r="Y2888" s="1">
        <f t="shared" si="1243"/>
        <v>3505.9483076923079</v>
      </c>
      <c r="Z2888" s="1">
        <f t="shared" si="1244"/>
        <v>3505.1755555555555</v>
      </c>
      <c r="AA2888" s="1">
        <f t="shared" si="1245"/>
        <v>0.77275213675238774</v>
      </c>
      <c r="AB2888" s="1">
        <f t="shared" si="1246"/>
        <v>1.2603829059833516</v>
      </c>
      <c r="AC2888" s="1">
        <f t="shared" si="1241"/>
        <v>3502.5889999999999</v>
      </c>
      <c r="AD2888" s="1">
        <f t="shared" si="1247"/>
        <v>3558.9602666666665</v>
      </c>
      <c r="AE2888" s="1">
        <f t="shared" si="1248"/>
        <v>63.23325333333328</v>
      </c>
      <c r="AF2888" s="1">
        <f t="shared" si="1249"/>
        <v>-59.432090653848576</v>
      </c>
      <c r="AG2888" s="1">
        <f t="shared" si="1263"/>
        <v>3498.1131999999998</v>
      </c>
      <c r="AH2888" s="1">
        <f t="shared" si="1266"/>
        <v>3591.1342857142854</v>
      </c>
      <c r="AI2888" s="1">
        <f t="shared" si="1250"/>
        <v>-93.021085714285618</v>
      </c>
      <c r="AJ2888" s="1">
        <f t="shared" si="1264"/>
        <v>1</v>
      </c>
    </row>
    <row r="2889" spans="1:36" x14ac:dyDescent="0.2">
      <c r="A2889" s="1" t="s">
        <v>472</v>
      </c>
      <c r="B2889" s="1">
        <v>3501.1709999999998</v>
      </c>
      <c r="C2889" s="10">
        <v>3562.3850000000002</v>
      </c>
      <c r="D2889" s="1">
        <v>3576.5859999999998</v>
      </c>
      <c r="E2889" s="1">
        <v>3494.549</v>
      </c>
      <c r="F2889" s="1">
        <v>12022510800</v>
      </c>
      <c r="G2889" s="1">
        <v>224301960400</v>
      </c>
      <c r="H2889" s="1">
        <f t="shared" si="1267"/>
        <v>21.386999999999716</v>
      </c>
      <c r="J2889" s="1">
        <f t="shared" si="1251"/>
        <v>3546.3072000000002</v>
      </c>
      <c r="K2889" s="1">
        <f t="shared" si="1252"/>
        <v>3589.2176666666664</v>
      </c>
      <c r="L2889" s="1">
        <f t="shared" si="1253"/>
        <v>3526.6627272727274</v>
      </c>
      <c r="M2889" s="1">
        <f t="shared" si="1254"/>
        <v>11.276004446561547</v>
      </c>
      <c r="N2889" s="1">
        <f t="shared" si="1255"/>
        <v>47.636989029630769</v>
      </c>
      <c r="O2889" s="1">
        <f t="shared" si="1256"/>
        <v>75.084491304079648</v>
      </c>
      <c r="P2889" s="1">
        <f t="shared" si="1257"/>
        <v>33.674946872350453</v>
      </c>
      <c r="Q2889" s="1">
        <f t="shared" si="1258"/>
        <v>7860201698.7214251</v>
      </c>
      <c r="R2889" s="1">
        <f t="shared" si="1265"/>
        <v>-64.211999999999989</v>
      </c>
      <c r="S2889" s="1">
        <f t="shared" si="1240"/>
        <v>52.363010970369231</v>
      </c>
      <c r="T2889" s="1">
        <f t="shared" si="1242"/>
        <v>15.94790936273483</v>
      </c>
      <c r="U2889" s="1">
        <f t="shared" si="1259"/>
        <v>1.3541489760371278E-2</v>
      </c>
      <c r="V2889" s="1">
        <f t="shared" si="1260"/>
        <v>-3.7812683834353086E-2</v>
      </c>
      <c r="W2889" s="1">
        <f t="shared" si="1261"/>
        <v>0.45336737888922946</v>
      </c>
      <c r="X2889" s="1">
        <f t="shared" si="1262"/>
        <v>-0.74759095598640379</v>
      </c>
      <c r="Y2889" s="1">
        <f t="shared" si="1243"/>
        <v>3521.5665384615386</v>
      </c>
      <c r="Z2889" s="1">
        <f t="shared" si="1244"/>
        <v>3517.7183333333332</v>
      </c>
      <c r="AA2889" s="1">
        <f t="shared" si="1245"/>
        <v>3.8482051282053362</v>
      </c>
      <c r="AB2889" s="1">
        <f t="shared" si="1246"/>
        <v>1.3878427350429776</v>
      </c>
      <c r="AC2889" s="1">
        <f t="shared" si="1241"/>
        <v>3544.5066666666667</v>
      </c>
      <c r="AD2889" s="1">
        <f t="shared" si="1247"/>
        <v>3546.947266666667</v>
      </c>
      <c r="AE2889" s="1">
        <f t="shared" si="1248"/>
        <v>50.207386666666707</v>
      </c>
      <c r="AF2889" s="1">
        <f t="shared" si="1249"/>
        <v>-3.2406918078991254</v>
      </c>
      <c r="AG2889" s="1">
        <f t="shared" si="1263"/>
        <v>3508.4724000000001</v>
      </c>
      <c r="AH2889" s="1">
        <f t="shared" si="1266"/>
        <v>3582.3955714285717</v>
      </c>
      <c r="AI2889" s="1">
        <f t="shared" si="1250"/>
        <v>-73.92317142857155</v>
      </c>
      <c r="AJ2889" s="1">
        <f t="shared" si="1264"/>
        <v>1</v>
      </c>
    </row>
    <row r="2890" spans="1:36" x14ac:dyDescent="0.2">
      <c r="A2890" s="1" t="s">
        <v>473</v>
      </c>
      <c r="B2890" s="1">
        <v>3554.1060000000002</v>
      </c>
      <c r="C2890" s="10">
        <v>3583.7719999999999</v>
      </c>
      <c r="D2890" s="1">
        <v>3592.7190000000001</v>
      </c>
      <c r="E2890" s="1">
        <v>3554.0239999999999</v>
      </c>
      <c r="F2890" s="1">
        <v>14401042600</v>
      </c>
      <c r="G2890" s="1">
        <v>242973328100</v>
      </c>
      <c r="H2890" s="1">
        <f t="shared" si="1267"/>
        <v>-11.266000000000076</v>
      </c>
      <c r="J2890" s="1">
        <f t="shared" si="1251"/>
        <v>3542.0246999999995</v>
      </c>
      <c r="K2890" s="1">
        <f t="shared" si="1252"/>
        <v>3582.487333333333</v>
      </c>
      <c r="L2890" s="1">
        <f t="shared" si="1253"/>
        <v>3533.4745090909096</v>
      </c>
      <c r="M2890" s="1">
        <f t="shared" si="1254"/>
        <v>6.2974667952391554</v>
      </c>
      <c r="N2890" s="1">
        <f t="shared" si="1255"/>
        <v>31.701886424617488</v>
      </c>
      <c r="O2890" s="1">
        <f t="shared" si="1256"/>
        <v>90.67337781677891</v>
      </c>
      <c r="P2890" s="1">
        <f t="shared" si="1257"/>
        <v>36.455285037399022</v>
      </c>
      <c r="Q2890" s="1">
        <f t="shared" si="1258"/>
        <v>7741467557.1158476</v>
      </c>
      <c r="R2890" s="1">
        <f t="shared" si="1265"/>
        <v>-55.630000000000109</v>
      </c>
      <c r="S2890" s="1">
        <f t="shared" si="1240"/>
        <v>68.298113575382516</v>
      </c>
      <c r="T2890" s="1">
        <f t="shared" si="1242"/>
        <v>21.892306183055052</v>
      </c>
      <c r="U2890" s="1">
        <f t="shared" si="1259"/>
        <v>5.9677345545418948E-3</v>
      </c>
      <c r="V2890" s="1">
        <f t="shared" si="1260"/>
        <v>-2.1738762519073737E-2</v>
      </c>
      <c r="W2890" s="1">
        <f t="shared" si="1261"/>
        <v>1.1786281445185987</v>
      </c>
      <c r="X2890" s="1">
        <f t="shared" si="1262"/>
        <v>3.5859628998927598E-2</v>
      </c>
      <c r="Y2890" s="1">
        <f t="shared" si="1243"/>
        <v>3565.6753076923078</v>
      </c>
      <c r="Z2890" s="1">
        <f t="shared" si="1244"/>
        <v>3563.969222222222</v>
      </c>
      <c r="AA2890" s="1">
        <f t="shared" si="1245"/>
        <v>1.7060854700857817</v>
      </c>
      <c r="AB2890" s="1">
        <f t="shared" si="1246"/>
        <v>3.4197811965814253</v>
      </c>
      <c r="AC2890" s="1">
        <f t="shared" si="1241"/>
        <v>3576.8383333333331</v>
      </c>
      <c r="AD2890" s="1">
        <f t="shared" si="1247"/>
        <v>3541.0842666666672</v>
      </c>
      <c r="AE2890" s="1">
        <f t="shared" si="1248"/>
        <v>43.856266666666578</v>
      </c>
      <c r="AF2890" s="1">
        <f t="shared" si="1249"/>
        <v>54.35037283408532</v>
      </c>
      <c r="AG2890" s="1">
        <f t="shared" si="1263"/>
        <v>3530.3779999999997</v>
      </c>
      <c r="AH2890" s="1">
        <f t="shared" si="1266"/>
        <v>3577.1559999999995</v>
      </c>
      <c r="AI2890" s="1">
        <f t="shared" si="1250"/>
        <v>-46.777999999999793</v>
      </c>
      <c r="AJ2890" s="1">
        <f t="shared" si="1264"/>
        <v>0</v>
      </c>
    </row>
    <row r="2891" spans="1:36" x14ac:dyDescent="0.2">
      <c r="A2891" s="1" t="s">
        <v>474</v>
      </c>
      <c r="B2891" s="1">
        <v>3581.6759999999999</v>
      </c>
      <c r="C2891" s="10">
        <v>3572.5059999999999</v>
      </c>
      <c r="D2891" s="1">
        <v>3581.6759999999999</v>
      </c>
      <c r="E2891" s="1">
        <v>3554.5819999999999</v>
      </c>
      <c r="F2891" s="1">
        <v>11258726700</v>
      </c>
      <c r="G2891" s="1">
        <v>196317658299.99997</v>
      </c>
      <c r="H2891" s="1">
        <f t="shared" si="1267"/>
        <v>-1.4789999999998145</v>
      </c>
      <c r="J2891" s="1">
        <f t="shared" si="1251"/>
        <v>3535.3350999999993</v>
      </c>
      <c r="K2891" s="1">
        <f t="shared" si="1252"/>
        <v>3576.8459999999995</v>
      </c>
      <c r="L2891" s="1">
        <f t="shared" si="1253"/>
        <v>3539.0165636363631</v>
      </c>
      <c r="M2891" s="1">
        <f t="shared" si="1254"/>
        <v>14.47746334615424</v>
      </c>
      <c r="N2891" s="1">
        <f t="shared" si="1255"/>
        <v>32.826935373624785</v>
      </c>
      <c r="O2891" s="1">
        <f t="shared" si="1256"/>
        <v>88.348706884730433</v>
      </c>
      <c r="P2891" s="1">
        <f t="shared" si="1257"/>
        <v>40.745613450752025</v>
      </c>
      <c r="Q2891" s="1">
        <f t="shared" si="1258"/>
        <v>3637664926.9874787</v>
      </c>
      <c r="R2891" s="1">
        <f t="shared" si="1265"/>
        <v>-38.071000000000367</v>
      </c>
      <c r="S2891" s="1">
        <f t="shared" ref="S2891:S2954" si="1268">(C2891-MIN(E2882:E2891))/(MAX(D2882:D2891)-MIN(E2882:E2891))*100</f>
        <v>67.173064626375208</v>
      </c>
      <c r="T2891" s="1">
        <f t="shared" si="1242"/>
        <v>26.561195352068456</v>
      </c>
      <c r="U2891" s="1">
        <f t="shared" si="1259"/>
        <v>-3.1535286434788566E-3</v>
      </c>
      <c r="V2891" s="1">
        <f t="shared" si="1260"/>
        <v>-1.4915084306307082E-2</v>
      </c>
      <c r="W2891" s="1">
        <f t="shared" si="1261"/>
        <v>1.0514109398003186</v>
      </c>
      <c r="X2891" s="1">
        <f t="shared" si="1262"/>
        <v>-0.12133594792729939</v>
      </c>
      <c r="Y2891" s="1">
        <f t="shared" si="1243"/>
        <v>3582.038769230769</v>
      </c>
      <c r="Z2891" s="1">
        <f t="shared" si="1244"/>
        <v>3582.9374814814814</v>
      </c>
      <c r="AA2891" s="1">
        <f t="shared" si="1245"/>
        <v>-0.89871225071237859</v>
      </c>
      <c r="AB2891" s="1">
        <f t="shared" si="1246"/>
        <v>1.1851259259261495</v>
      </c>
      <c r="AC2891" s="1">
        <f t="shared" ref="AC2891:AC2954" si="1269">(C2891+D2891+E2891)/3</f>
        <v>3569.5879999999997</v>
      </c>
      <c r="AD2891" s="1">
        <f t="shared" si="1247"/>
        <v>3534.5732333333335</v>
      </c>
      <c r="AE2891" s="1">
        <f t="shared" si="1248"/>
        <v>37.345233333333184</v>
      </c>
      <c r="AF2891" s="1">
        <f t="shared" si="1249"/>
        <v>62.506445118237068</v>
      </c>
      <c r="AG2891" s="1">
        <f t="shared" si="1263"/>
        <v>3547.4532000000008</v>
      </c>
      <c r="AH2891" s="1">
        <f t="shared" si="1266"/>
        <v>3570.3672857142856</v>
      </c>
      <c r="AI2891" s="1">
        <f t="shared" si="1250"/>
        <v>-22.914085714284738</v>
      </c>
      <c r="AJ2891" s="1">
        <f t="shared" si="1264"/>
        <v>0</v>
      </c>
    </row>
    <row r="2892" spans="1:36" x14ac:dyDescent="0.2">
      <c r="A2892" s="1" t="s">
        <v>475</v>
      </c>
      <c r="B2892" s="1">
        <v>3605.7579999999998</v>
      </c>
      <c r="C2892" s="10">
        <v>3571.027</v>
      </c>
      <c r="D2892" s="1">
        <v>3606.413</v>
      </c>
      <c r="E2892" s="1">
        <v>3564.6419999999998</v>
      </c>
      <c r="F2892" s="1">
        <v>9764553800</v>
      </c>
      <c r="G2892" s="1">
        <v>182943566400</v>
      </c>
      <c r="H2892" s="1">
        <f t="shared" si="1267"/>
        <v>-16.838000000000193</v>
      </c>
      <c r="J2892" s="1">
        <f t="shared" si="1251"/>
        <v>3531.3800999999999</v>
      </c>
      <c r="K2892" s="1">
        <f t="shared" si="1252"/>
        <v>3570.411266666667</v>
      </c>
      <c r="L2892" s="1">
        <f t="shared" si="1253"/>
        <v>3545.5059999999999</v>
      </c>
      <c r="M2892" s="1">
        <f t="shared" si="1254"/>
        <v>27.567133831400024</v>
      </c>
      <c r="N2892" s="1">
        <f t="shared" si="1255"/>
        <v>22.717263605256573</v>
      </c>
      <c r="O2892" s="1">
        <f t="shared" si="1256"/>
        <v>72.833962368109212</v>
      </c>
      <c r="P2892" s="1">
        <f t="shared" si="1257"/>
        <v>35.997094676092495</v>
      </c>
      <c r="Q2892" s="1">
        <f t="shared" si="1258"/>
        <v>-6779388206.0232286</v>
      </c>
      <c r="R2892" s="1">
        <f t="shared" si="1265"/>
        <v>37.481999999999971</v>
      </c>
      <c r="S2892" s="1">
        <f t="shared" si="1268"/>
        <v>77.282736394743424</v>
      </c>
      <c r="T2892" s="1">
        <f t="shared" si="1242"/>
        <v>34.158497510582748</v>
      </c>
      <c r="U2892" s="1">
        <f t="shared" si="1259"/>
        <v>-4.1416656888895389E-4</v>
      </c>
      <c r="V2892" s="1">
        <f t="shared" si="1260"/>
        <v>-1.8787427165232091E-2</v>
      </c>
      <c r="W2892" s="1">
        <f t="shared" si="1261"/>
        <v>1.1227027076467977</v>
      </c>
      <c r="X2892" s="1">
        <f t="shared" si="1262"/>
        <v>1.724544561803186E-2</v>
      </c>
      <c r="Y2892" s="1">
        <f t="shared" si="1243"/>
        <v>3572.2784615384617</v>
      </c>
      <c r="Z2892" s="1">
        <f t="shared" si="1244"/>
        <v>3572.3964444444446</v>
      </c>
      <c r="AA2892" s="1">
        <f t="shared" si="1245"/>
        <v>-0.11798290598289896</v>
      </c>
      <c r="AB2892" s="1">
        <f t="shared" si="1246"/>
        <v>-0.74256638176648271</v>
      </c>
      <c r="AC2892" s="1">
        <f t="shared" si="1269"/>
        <v>3580.694</v>
      </c>
      <c r="AD2892" s="1">
        <f t="shared" si="1247"/>
        <v>3530.9222333333337</v>
      </c>
      <c r="AE2892" s="1">
        <f t="shared" si="1248"/>
        <v>33.694233333333159</v>
      </c>
      <c r="AF2892" s="1">
        <f t="shared" si="1249"/>
        <v>98.477319396230087</v>
      </c>
      <c r="AG2892" s="1">
        <f t="shared" si="1263"/>
        <v>3560.7669999999998</v>
      </c>
      <c r="AH2892" s="1">
        <f t="shared" si="1266"/>
        <v>3560.9847857142859</v>
      </c>
      <c r="AI2892" s="1">
        <f t="shared" si="1250"/>
        <v>-0.21778571428603755</v>
      </c>
      <c r="AJ2892" s="1">
        <f t="shared" si="1264"/>
        <v>0</v>
      </c>
    </row>
    <row r="2893" spans="1:36" x14ac:dyDescent="0.2">
      <c r="A2893" s="1" t="s">
        <v>476</v>
      </c>
      <c r="B2893" s="1">
        <v>3580.067</v>
      </c>
      <c r="C2893" s="10">
        <v>3554.1889999999999</v>
      </c>
      <c r="D2893" s="1">
        <v>3597.17</v>
      </c>
      <c r="E2893" s="1">
        <v>3553.741</v>
      </c>
      <c r="F2893" s="1">
        <v>9035964300</v>
      </c>
      <c r="G2893" s="1">
        <v>149465055400</v>
      </c>
      <c r="H2893" s="1">
        <f t="shared" si="1267"/>
        <v>29.947000000000116</v>
      </c>
      <c r="J2893" s="1">
        <f t="shared" si="1251"/>
        <v>3533.4445000000001</v>
      </c>
      <c r="K2893" s="1">
        <f t="shared" si="1252"/>
        <v>3560.5317333333337</v>
      </c>
      <c r="L2893" s="1">
        <f t="shared" si="1253"/>
        <v>3549.653072727273</v>
      </c>
      <c r="M2893" s="1">
        <f t="shared" si="1254"/>
        <v>40.684620957752806</v>
      </c>
      <c r="N2893" s="1">
        <f t="shared" si="1255"/>
        <v>33.526998658252531</v>
      </c>
      <c r="O2893" s="1">
        <f t="shared" si="1256"/>
        <v>77.095318101225601</v>
      </c>
      <c r="P2893" s="1">
        <f t="shared" si="1257"/>
        <v>45.670959524019985</v>
      </c>
      <c r="Q2893" s="1">
        <f t="shared" si="1258"/>
        <v>-8849539928.8931923</v>
      </c>
      <c r="R2893" s="1">
        <f t="shared" si="1265"/>
        <v>43.599999999999909</v>
      </c>
      <c r="S2893" s="1">
        <f t="shared" si="1268"/>
        <v>66.473001341747477</v>
      </c>
      <c r="T2893" s="1">
        <f t="shared" si="1242"/>
        <v>40.738369440285133</v>
      </c>
      <c r="U2893" s="1">
        <f t="shared" si="1259"/>
        <v>-4.7375083317179227E-3</v>
      </c>
      <c r="V2893" s="1">
        <f t="shared" si="1260"/>
        <v>-1.5617448402291482E-2</v>
      </c>
      <c r="W2893" s="1">
        <f t="shared" si="1261"/>
        <v>0.58709001938476146</v>
      </c>
      <c r="X2893" s="1">
        <f t="shared" si="1262"/>
        <v>-0.17814005908032873</v>
      </c>
      <c r="Y2893" s="1">
        <f t="shared" si="1243"/>
        <v>3568.4365384615385</v>
      </c>
      <c r="Z2893" s="1">
        <f t="shared" si="1244"/>
        <v>3569.7797407407406</v>
      </c>
      <c r="AA2893" s="1">
        <f t="shared" si="1245"/>
        <v>-1.3432022792021598</v>
      </c>
      <c r="AB2893" s="1">
        <f t="shared" si="1246"/>
        <v>-0.36302678062675109</v>
      </c>
      <c r="AC2893" s="1">
        <f t="shared" si="1269"/>
        <v>3568.3666666666668</v>
      </c>
      <c r="AD2893" s="1">
        <f t="shared" si="1247"/>
        <v>3532.6133666666669</v>
      </c>
      <c r="AE2893" s="1">
        <f t="shared" si="1248"/>
        <v>35.385366666666506</v>
      </c>
      <c r="AF2893" s="1">
        <f t="shared" si="1249"/>
        <v>67.35985967834165</v>
      </c>
      <c r="AG2893" s="1">
        <f t="shared" si="1263"/>
        <v>3568.7758000000003</v>
      </c>
      <c r="AH2893" s="1">
        <f t="shared" si="1266"/>
        <v>3553.1832857142858</v>
      </c>
      <c r="AI2893" s="1">
        <f t="shared" si="1250"/>
        <v>15.592514285714515</v>
      </c>
      <c r="AJ2893" s="1">
        <f t="shared" si="1264"/>
        <v>1</v>
      </c>
    </row>
    <row r="2894" spans="1:36" x14ac:dyDescent="0.2">
      <c r="A2894" s="1" t="s">
        <v>477</v>
      </c>
      <c r="B2894" s="1">
        <v>3558.53</v>
      </c>
      <c r="C2894" s="10">
        <v>3584.136</v>
      </c>
      <c r="D2894" s="1">
        <v>3596.1010000000001</v>
      </c>
      <c r="E2894" s="1">
        <v>3558.53</v>
      </c>
      <c r="F2894" s="1">
        <v>9754210100</v>
      </c>
      <c r="G2894" s="1">
        <v>165865989200</v>
      </c>
      <c r="H2894" s="1">
        <f t="shared" si="1267"/>
        <v>48.472000000000207</v>
      </c>
      <c r="J2894" s="1">
        <f t="shared" si="1251"/>
        <v>3540.7991999999999</v>
      </c>
      <c r="K2894" s="1">
        <f t="shared" si="1252"/>
        <v>3555.2467999999999</v>
      </c>
      <c r="L2894" s="1">
        <f t="shared" si="1253"/>
        <v>3558.8697090909091</v>
      </c>
      <c r="M2894" s="1">
        <f t="shared" si="1254"/>
        <v>19.914360294643529</v>
      </c>
      <c r="N2894" s="1">
        <f t="shared" si="1255"/>
        <v>14.301488762061329</v>
      </c>
      <c r="O2894" s="1">
        <f t="shared" si="1256"/>
        <v>77.136387173561843</v>
      </c>
      <c r="P2894" s="1">
        <f t="shared" si="1257"/>
        <v>67.892324197795773</v>
      </c>
      <c r="Q2894" s="1">
        <f t="shared" si="1258"/>
        <v>3541486252.0054464</v>
      </c>
      <c r="R2894" s="1">
        <f t="shared" si="1265"/>
        <v>109.89199999999983</v>
      </c>
      <c r="S2894" s="1">
        <f t="shared" si="1268"/>
        <v>85.698511237938675</v>
      </c>
      <c r="T2894" s="1">
        <f t="shared" si="1242"/>
        <v>48.885670581717036</v>
      </c>
      <c r="U2894" s="1">
        <f t="shared" si="1259"/>
        <v>8.3554307091025896E-3</v>
      </c>
      <c r="V2894" s="1">
        <f t="shared" si="1260"/>
        <v>1.4317349856871752E-2</v>
      </c>
      <c r="W2894" s="1">
        <f t="shared" si="1261"/>
        <v>1.2239270727354445</v>
      </c>
      <c r="X2894" s="1">
        <f t="shared" si="1262"/>
        <v>0.81257931235603886</v>
      </c>
      <c r="Y2894" s="1">
        <f t="shared" si="1243"/>
        <v>3558.7962307692305</v>
      </c>
      <c r="Z2894" s="1">
        <f t="shared" si="1244"/>
        <v>3556.4072962962964</v>
      </c>
      <c r="AA2894" s="1">
        <f t="shared" si="1245"/>
        <v>2.3889344729341246</v>
      </c>
      <c r="AB2894" s="1">
        <f t="shared" si="1246"/>
        <v>-0.5967749287749029</v>
      </c>
      <c r="AC2894" s="1">
        <f t="shared" si="1269"/>
        <v>3579.5889999999999</v>
      </c>
      <c r="AD2894" s="1">
        <f t="shared" si="1247"/>
        <v>3538.9730666666669</v>
      </c>
      <c r="AE2894" s="1">
        <f t="shared" si="1248"/>
        <v>37.148853333333136</v>
      </c>
      <c r="AF2894" s="1">
        <f t="shared" si="1249"/>
        <v>72.888626321589925</v>
      </c>
      <c r="AG2894" s="1">
        <f t="shared" si="1263"/>
        <v>3573.1260000000002</v>
      </c>
      <c r="AH2894" s="1">
        <f t="shared" si="1266"/>
        <v>3550.150357142857</v>
      </c>
      <c r="AI2894" s="1">
        <f t="shared" si="1250"/>
        <v>22.975642857143157</v>
      </c>
      <c r="AJ2894" s="1">
        <f t="shared" si="1264"/>
        <v>1</v>
      </c>
    </row>
    <row r="2895" spans="1:36" x14ac:dyDescent="0.2">
      <c r="A2895" s="1" t="s">
        <v>478</v>
      </c>
      <c r="B2895" s="1">
        <v>3608.319</v>
      </c>
      <c r="C2895" s="10">
        <v>3632.6080000000002</v>
      </c>
      <c r="D2895" s="1">
        <v>3635.79</v>
      </c>
      <c r="E2895" s="1">
        <v>3600.63</v>
      </c>
      <c r="F2895" s="1">
        <v>15298246299.999998</v>
      </c>
      <c r="G2895" s="1">
        <v>254465948100</v>
      </c>
      <c r="H2895" s="1">
        <f t="shared" si="1267"/>
        <v>-12.84900000000016</v>
      </c>
      <c r="J2895" s="1">
        <f t="shared" si="1251"/>
        <v>3556.6356000000001</v>
      </c>
      <c r="K2895" s="1">
        <f t="shared" si="1252"/>
        <v>3555.6475333333333</v>
      </c>
      <c r="L2895" s="1">
        <f t="shared" si="1253"/>
        <v>3575.5622181818185</v>
      </c>
      <c r="M2895" s="1">
        <f t="shared" si="1254"/>
        <v>3.8781703616129262</v>
      </c>
      <c r="N2895" s="1">
        <f t="shared" si="1255"/>
        <v>1.7417673848308521</v>
      </c>
      <c r="O2895" s="1">
        <f t="shared" si="1256"/>
        <v>64.888995539962394</v>
      </c>
      <c r="P2895" s="1">
        <f t="shared" si="1257"/>
        <v>70.464975030368464</v>
      </c>
      <c r="Q2895" s="1">
        <f t="shared" si="1258"/>
        <v>12529246315.551935</v>
      </c>
      <c r="R2895" s="1">
        <f t="shared" si="1265"/>
        <v>145.47800000000007</v>
      </c>
      <c r="S2895" s="1">
        <f t="shared" si="1268"/>
        <v>98.258232615169149</v>
      </c>
      <c r="T2895" s="1">
        <f t="shared" si="1242"/>
        <v>57.806846398121181</v>
      </c>
      <c r="U2895" s="1">
        <f t="shared" si="1259"/>
        <v>1.3343581250715796E-2</v>
      </c>
      <c r="V2895" s="1">
        <f t="shared" si="1260"/>
        <v>3.4757415351099268E-2</v>
      </c>
      <c r="W2895" s="1">
        <f t="shared" si="1261"/>
        <v>2.136074890551062</v>
      </c>
      <c r="X2895" s="1">
        <f t="shared" si="1262"/>
        <v>2.1644571331995417</v>
      </c>
      <c r="Y2895" s="1">
        <f t="shared" si="1243"/>
        <v>3591.5932307692306</v>
      </c>
      <c r="Z2895" s="1">
        <f t="shared" si="1244"/>
        <v>3587.7265185185183</v>
      </c>
      <c r="AA2895" s="1">
        <f t="shared" si="1245"/>
        <v>3.8667122507122258</v>
      </c>
      <c r="AB2895" s="1">
        <f t="shared" si="1246"/>
        <v>2.6844900284897451</v>
      </c>
      <c r="AC2895" s="1">
        <f t="shared" si="1269"/>
        <v>3623.0093333333334</v>
      </c>
      <c r="AD2895" s="1">
        <f t="shared" si="1247"/>
        <v>3553.5994333333338</v>
      </c>
      <c r="AE2895" s="1">
        <f t="shared" si="1248"/>
        <v>35.297746666666491</v>
      </c>
      <c r="AF2895" s="1">
        <f t="shared" si="1249"/>
        <v>131.09410950122972</v>
      </c>
      <c r="AG2895" s="1">
        <f t="shared" si="1263"/>
        <v>3582.8932</v>
      </c>
      <c r="AH2895" s="1">
        <f t="shared" si="1266"/>
        <v>3549.6650714285711</v>
      </c>
      <c r="AI2895" s="1">
        <f t="shared" si="1250"/>
        <v>33.228128571428897</v>
      </c>
      <c r="AJ2895" s="1">
        <f t="shared" si="1264"/>
        <v>0</v>
      </c>
    </row>
    <row r="2896" spans="1:36" x14ac:dyDescent="0.2">
      <c r="A2896" s="1" t="s">
        <v>479</v>
      </c>
      <c r="B2896" s="1">
        <v>3623.7849999999999</v>
      </c>
      <c r="C2896" s="10">
        <v>3619.759</v>
      </c>
      <c r="D2896" s="1">
        <v>3628.462</v>
      </c>
      <c r="E2896" s="1">
        <v>3606.2979999999998</v>
      </c>
      <c r="F2896" s="1">
        <v>11028859100</v>
      </c>
      <c r="G2896" s="1">
        <v>190433605300</v>
      </c>
      <c r="H2896" s="1">
        <f t="shared" si="1267"/>
        <v>-8.6869999999998981</v>
      </c>
      <c r="J2896" s="1">
        <f t="shared" si="1251"/>
        <v>3569.8985000000002</v>
      </c>
      <c r="K2896" s="1">
        <f t="shared" si="1252"/>
        <v>3554.3379999999993</v>
      </c>
      <c r="L2896" s="1">
        <f t="shared" si="1253"/>
        <v>3587.0392000000002</v>
      </c>
      <c r="M2896" s="1">
        <f t="shared" si="1254"/>
        <v>19.538324659654542</v>
      </c>
      <c r="N2896" s="1">
        <f t="shared" si="1255"/>
        <v>10.162926334474433</v>
      </c>
      <c r="O2896" s="1">
        <f t="shared" si="1256"/>
        <v>66.303943452381006</v>
      </c>
      <c r="P2896" s="1">
        <f t="shared" si="1257"/>
        <v>78.617201944232946</v>
      </c>
      <c r="Q2896" s="1">
        <f t="shared" si="1258"/>
        <v>2367592113.237792</v>
      </c>
      <c r="R2896" s="1">
        <f t="shared" si="1265"/>
        <v>115.30099999999993</v>
      </c>
      <c r="S2896" s="1">
        <f t="shared" si="1268"/>
        <v>89.837073665525566</v>
      </c>
      <c r="T2896" s="1">
        <f t="shared" si="1242"/>
        <v>65.391911617564077</v>
      </c>
      <c r="U2896" s="1">
        <f t="shared" si="1259"/>
        <v>-3.5496838325424869E-3</v>
      </c>
      <c r="V2896" s="1">
        <f t="shared" si="1260"/>
        <v>4.1883932159053845E-2</v>
      </c>
      <c r="W2896" s="1">
        <f t="shared" si="1261"/>
        <v>1.3966923709455541</v>
      </c>
      <c r="X2896" s="1">
        <f t="shared" si="1262"/>
        <v>1.8405959140633432</v>
      </c>
      <c r="Y2896" s="1">
        <f t="shared" si="1243"/>
        <v>3630.631230769231</v>
      </c>
      <c r="Z2896" s="1">
        <f t="shared" si="1244"/>
        <v>3631.6562222222228</v>
      </c>
      <c r="AA2896" s="1">
        <f t="shared" si="1245"/>
        <v>-1.0249914529917987</v>
      </c>
      <c r="AB2896" s="1">
        <f t="shared" si="1246"/>
        <v>2.8883715099714209</v>
      </c>
      <c r="AC2896" s="1">
        <f t="shared" si="1269"/>
        <v>3618.1730000000002</v>
      </c>
      <c r="AD2896" s="1">
        <f t="shared" si="1247"/>
        <v>3567.5755333333336</v>
      </c>
      <c r="AE2896" s="1">
        <f t="shared" si="1248"/>
        <v>28.64591999999984</v>
      </c>
      <c r="AF2896" s="1">
        <f t="shared" si="1249"/>
        <v>117.75374798381267</v>
      </c>
      <c r="AG2896" s="1">
        <f t="shared" si="1263"/>
        <v>3592.3438000000001</v>
      </c>
      <c r="AH2896" s="1">
        <f t="shared" si="1266"/>
        <v>3550.3209285714283</v>
      </c>
      <c r="AI2896" s="1">
        <f t="shared" si="1250"/>
        <v>42.022871428571761</v>
      </c>
      <c r="AJ2896" s="1">
        <f t="shared" si="1264"/>
        <v>0</v>
      </c>
    </row>
    <row r="2897" spans="1:36" x14ac:dyDescent="0.2">
      <c r="A2897" s="1" t="s">
        <v>480</v>
      </c>
      <c r="B2897" s="1">
        <v>3610.643</v>
      </c>
      <c r="C2897" s="10">
        <v>3611.0720000000001</v>
      </c>
      <c r="D2897" s="1">
        <v>3627.0479999999998</v>
      </c>
      <c r="E2897" s="1">
        <v>3591.8249999999998</v>
      </c>
      <c r="F2897" s="1">
        <v>11059423000</v>
      </c>
      <c r="G2897" s="1">
        <v>192594372399.99997</v>
      </c>
      <c r="H2897" s="1">
        <f t="shared" si="1267"/>
        <v>1.7539999999999054</v>
      </c>
      <c r="J2897" s="1">
        <f t="shared" si="1251"/>
        <v>3580.5598999999993</v>
      </c>
      <c r="K2897" s="1">
        <f t="shared" si="1252"/>
        <v>3554.3709999999996</v>
      </c>
      <c r="L2897" s="1">
        <f t="shared" si="1253"/>
        <v>3594.5252909090909</v>
      </c>
      <c r="M2897" s="1">
        <f t="shared" si="1254"/>
        <v>30.125900376604047</v>
      </c>
      <c r="N2897" s="1">
        <f t="shared" si="1255"/>
        <v>15.670090021554381</v>
      </c>
      <c r="O2897" s="1">
        <f t="shared" si="1256"/>
        <v>67.62971648375742</v>
      </c>
      <c r="P2897" s="1">
        <f t="shared" si="1257"/>
        <v>77.572893907885572</v>
      </c>
      <c r="Q2897" s="1">
        <f t="shared" si="1258"/>
        <v>1027038373.5913217</v>
      </c>
      <c r="R2897" s="1">
        <f t="shared" si="1265"/>
        <v>96.927000000000135</v>
      </c>
      <c r="S2897" s="1">
        <f t="shared" si="1268"/>
        <v>84.329909978445613</v>
      </c>
      <c r="T2897" s="1">
        <f t="shared" si="1242"/>
        <v>71.761978286380398</v>
      </c>
      <c r="U2897" s="1">
        <f t="shared" si="1259"/>
        <v>-2.4056568243446537E-3</v>
      </c>
      <c r="V2897" s="1">
        <f t="shared" si="1260"/>
        <v>3.5542695569135654E-2</v>
      </c>
      <c r="W2897" s="1">
        <f t="shared" si="1261"/>
        <v>0.85216002111850819</v>
      </c>
      <c r="X2897" s="1">
        <f t="shared" si="1262"/>
        <v>1.5952470915388539</v>
      </c>
      <c r="Y2897" s="1">
        <f t="shared" si="1243"/>
        <v>3618.4225384615384</v>
      </c>
      <c r="Z2897" s="1">
        <f t="shared" si="1244"/>
        <v>3619.1155185185189</v>
      </c>
      <c r="AA2897" s="1">
        <f t="shared" si="1245"/>
        <v>-0.69298005698055931</v>
      </c>
      <c r="AB2897" s="1">
        <f t="shared" si="1246"/>
        <v>-0.95858917378955089</v>
      </c>
      <c r="AC2897" s="1">
        <f t="shared" si="1269"/>
        <v>3609.9816666666666</v>
      </c>
      <c r="AD2897" s="1">
        <f t="shared" si="1247"/>
        <v>3577.3335666666667</v>
      </c>
      <c r="AE2897" s="1">
        <f t="shared" si="1248"/>
        <v>24.955833333333384</v>
      </c>
      <c r="AF2897" s="1">
        <f t="shared" si="1249"/>
        <v>87.21568103649733</v>
      </c>
      <c r="AG2897" s="1">
        <f t="shared" si="1263"/>
        <v>3600.3528000000006</v>
      </c>
      <c r="AH2897" s="1">
        <f t="shared" si="1266"/>
        <v>3555.8585714285714</v>
      </c>
      <c r="AI2897" s="1">
        <f t="shared" si="1250"/>
        <v>44.494228571429176</v>
      </c>
      <c r="AJ2897" s="1">
        <f t="shared" si="1264"/>
        <v>1</v>
      </c>
    </row>
    <row r="2898" spans="1:36" x14ac:dyDescent="0.2">
      <c r="A2898" s="1" t="s">
        <v>481</v>
      </c>
      <c r="B2898" s="1">
        <v>3603.1080000000002</v>
      </c>
      <c r="C2898" s="10">
        <v>3612.826</v>
      </c>
      <c r="D2898" s="1">
        <v>3624.4140000000002</v>
      </c>
      <c r="E2898" s="1">
        <v>3601.3739999999998</v>
      </c>
      <c r="F2898" s="1">
        <v>11187205700</v>
      </c>
      <c r="G2898" s="1">
        <v>189355228600</v>
      </c>
      <c r="H2898" s="1">
        <f t="shared" si="1267"/>
        <v>-26.336999999999989</v>
      </c>
      <c r="J2898" s="1">
        <f t="shared" si="1251"/>
        <v>3590.4279999999999</v>
      </c>
      <c r="K2898" s="1">
        <f t="shared" si="1252"/>
        <v>3559.6563999999998</v>
      </c>
      <c r="L2898" s="1">
        <f t="shared" si="1253"/>
        <v>3600.3918545454549</v>
      </c>
      <c r="M2898" s="1">
        <f t="shared" si="1254"/>
        <v>27.988153420516941</v>
      </c>
      <c r="N2898" s="1">
        <f t="shared" si="1255"/>
        <v>16.258735069845116</v>
      </c>
      <c r="O2898" s="1">
        <f t="shared" si="1256"/>
        <v>62.612654827171532</v>
      </c>
      <c r="P2898" s="1">
        <f t="shared" si="1257"/>
        <v>67.310281375689485</v>
      </c>
      <c r="Q2898" s="1">
        <f t="shared" si="1258"/>
        <v>-66035589.201371789</v>
      </c>
      <c r="R2898" s="1">
        <f t="shared" si="1265"/>
        <v>50.440999999999804</v>
      </c>
      <c r="S2898" s="1">
        <f t="shared" si="1268"/>
        <v>83.741264930154884</v>
      </c>
      <c r="T2898" s="1">
        <f t="shared" si="1242"/>
        <v>77.34549193358518</v>
      </c>
      <c r="U2898" s="1">
        <f t="shared" si="1259"/>
        <v>4.8549252025973722E-4</v>
      </c>
      <c r="V2898" s="1">
        <f t="shared" si="1260"/>
        <v>3.0922898776358551E-2</v>
      </c>
      <c r="W2898" s="1">
        <f t="shared" si="1261"/>
        <v>0.62382534895561581</v>
      </c>
      <c r="X2898" s="1">
        <f t="shared" si="1262"/>
        <v>1.4936722544344498</v>
      </c>
      <c r="Y2898" s="1">
        <f t="shared" si="1243"/>
        <v>3611.3418461538463</v>
      </c>
      <c r="Z2898" s="1">
        <f t="shared" si="1244"/>
        <v>3611.2019259259259</v>
      </c>
      <c r="AA2898" s="1">
        <f t="shared" si="1245"/>
        <v>0.13992022792035641</v>
      </c>
      <c r="AB2898" s="1">
        <f t="shared" si="1246"/>
        <v>-0.52640000000037612</v>
      </c>
      <c r="AC2898" s="1">
        <f t="shared" si="1269"/>
        <v>3612.871333333333</v>
      </c>
      <c r="AD2898" s="1">
        <f t="shared" si="1247"/>
        <v>3588.3617999999997</v>
      </c>
      <c r="AE2898" s="1">
        <f t="shared" si="1248"/>
        <v>22.117626666666638</v>
      </c>
      <c r="AF2898" s="1">
        <f t="shared" si="1249"/>
        <v>73.876321068003065</v>
      </c>
      <c r="AG2898" s="1">
        <f t="shared" si="1263"/>
        <v>3612.0802000000003</v>
      </c>
      <c r="AH2898" s="1">
        <f t="shared" si="1266"/>
        <v>3563.1612142857143</v>
      </c>
      <c r="AI2898" s="1">
        <f t="shared" si="1250"/>
        <v>48.918985714286009</v>
      </c>
      <c r="AJ2898" s="1">
        <f t="shared" si="1264"/>
        <v>0</v>
      </c>
    </row>
    <row r="2899" spans="1:36" x14ac:dyDescent="0.2">
      <c r="A2899" s="1" t="s">
        <v>482</v>
      </c>
      <c r="B2899" s="1">
        <v>3596.069</v>
      </c>
      <c r="C2899" s="10">
        <v>3586.489</v>
      </c>
      <c r="D2899" s="1">
        <v>3599.4520000000002</v>
      </c>
      <c r="E2899" s="1">
        <v>3576.1010000000001</v>
      </c>
      <c r="F2899" s="1">
        <v>10210703400</v>
      </c>
      <c r="G2899" s="1">
        <v>166924677300</v>
      </c>
      <c r="H2899" s="1">
        <f t="shared" si="1267"/>
        <v>-7.0749999999998181</v>
      </c>
      <c r="J2899" s="1">
        <f t="shared" si="1251"/>
        <v>3592.8384000000005</v>
      </c>
      <c r="K2899" s="1">
        <f t="shared" si="1252"/>
        <v>3564.7163999999998</v>
      </c>
      <c r="L2899" s="1">
        <f t="shared" si="1253"/>
        <v>3599.6756727272718</v>
      </c>
      <c r="M2899" s="1">
        <f t="shared" si="1254"/>
        <v>63.811804297178462</v>
      </c>
      <c r="N2899" s="1">
        <f t="shared" si="1255"/>
        <v>60.087264927055713</v>
      </c>
      <c r="O2899" s="1">
        <f t="shared" si="1256"/>
        <v>47.755148610873526</v>
      </c>
      <c r="P2899" s="1">
        <f t="shared" si="1257"/>
        <v>63.926667833107906</v>
      </c>
      <c r="Q2899" s="1">
        <f t="shared" si="1258"/>
        <v>-1125971532.4826627</v>
      </c>
      <c r="R2899" s="1">
        <f t="shared" si="1265"/>
        <v>2.7170000000000982</v>
      </c>
      <c r="S2899" s="1">
        <f t="shared" si="1268"/>
        <v>39.912735072944287</v>
      </c>
      <c r="T2899" s="1">
        <f t="shared" ref="T2899:T2962" si="1270">SUM(S2890:S2899)/10</f>
        <v>76.100464343842674</v>
      </c>
      <c r="U2899" s="1">
        <f t="shared" si="1259"/>
        <v>-7.3433934970942305E-3</v>
      </c>
      <c r="V2899" s="1">
        <f t="shared" si="1260"/>
        <v>2.0586515354374977E-2</v>
      </c>
      <c r="W2899" s="1">
        <f t="shared" si="1261"/>
        <v>-0.17672378473800862</v>
      </c>
      <c r="X2899" s="1">
        <f t="shared" si="1262"/>
        <v>0.61078070614538205</v>
      </c>
      <c r="Y2899" s="1">
        <f t="shared" ref="Y2899:Y2962" si="1271">C2898*11/13+C2899*2/13</f>
        <v>3608.7741538461541</v>
      </c>
      <c r="Z2899" s="1">
        <f t="shared" ref="Z2899:Z2962" si="1272">C2898*25/27+C2899*2/27</f>
        <v>3610.875111111111</v>
      </c>
      <c r="AA2899" s="1">
        <f t="shared" ref="AA2899:AA2962" si="1273">Y2899-Z2899</f>
        <v>-2.1009572649568327</v>
      </c>
      <c r="AB2899" s="1">
        <f t="shared" ref="AB2899:AB2962" si="1274">AA2898*8/10+AA2899*2/10</f>
        <v>-0.3082552706550814</v>
      </c>
      <c r="AC2899" s="1">
        <f t="shared" si="1269"/>
        <v>3587.3473333333336</v>
      </c>
      <c r="AD2899" s="1">
        <f t="shared" ref="AD2899:AD2962" si="1275">SUM(AC2890:AC2899)/10</f>
        <v>3592.6458666666667</v>
      </c>
      <c r="AE2899" s="1">
        <f t="shared" ref="AE2899:AE2962" si="1276">(ABS(AC2899-AD2899)+ABS(AC2898-AD2899)+ABS(AC2897-AD2899)+ABS(AC2896-AD2899)+ABS(AC2895-AD2899)+ABS(AC2894-AD2899)+ABS(AC2893-AD2899)+ABS(AC2892-AD2899)+ABS(AC2891-AD2899)+ABS(AC2890-AD2899))/10</f>
        <v>18.690373333333355</v>
      </c>
      <c r="AF2899" s="1">
        <f t="shared" ref="AF2899:AF2962" si="1277">(AC2899-AD2899)/(0.015*AE2899)</f>
        <v>-18.899331182730503</v>
      </c>
      <c r="AG2899" s="1">
        <f t="shared" si="1263"/>
        <v>3612.5508</v>
      </c>
      <c r="AH2899" s="1">
        <f t="shared" si="1266"/>
        <v>3571.1787142857142</v>
      </c>
      <c r="AI2899" s="1">
        <f t="shared" ref="AI2899:AI2962" si="1278">AG2899-AH2899</f>
        <v>41.372085714285731</v>
      </c>
      <c r="AJ2899" s="1">
        <f t="shared" si="1264"/>
        <v>0</v>
      </c>
    </row>
    <row r="2900" spans="1:36" x14ac:dyDescent="0.2">
      <c r="A2900" s="1" t="s">
        <v>483</v>
      </c>
      <c r="B2900" s="1">
        <v>3593.9110000000001</v>
      </c>
      <c r="C2900" s="10">
        <v>3579.4140000000002</v>
      </c>
      <c r="D2900" s="1">
        <v>3599.39</v>
      </c>
      <c r="E2900" s="1">
        <v>3562.768</v>
      </c>
      <c r="F2900" s="1">
        <v>9670764900</v>
      </c>
      <c r="G2900" s="1">
        <v>164821249600</v>
      </c>
      <c r="H2900" s="1">
        <f t="shared" si="1267"/>
        <v>2.6439999999997781</v>
      </c>
      <c r="J2900" s="1">
        <f t="shared" ref="J2900:J2963" si="1279">SUM(C2891:C2900)/10</f>
        <v>3592.4025999999999</v>
      </c>
      <c r="K2900" s="1">
        <f t="shared" ref="K2900:K2963" si="1280">SUM(C2886:C2900)/15</f>
        <v>3571.7277333333332</v>
      </c>
      <c r="L2900" s="1">
        <f t="shared" ref="L2900:L2963" si="1281">(10*C2900+9*C2899+8*C2898+7*C2897+6*C2896+5*C2895+4*C2894+3*C2893+2*C2892+C2891)/55</f>
        <v>3597.2348727272729</v>
      </c>
      <c r="M2900" s="1">
        <f t="shared" ref="M2900:M2963" si="1282">(MAX(D2895:D2900)-C2900)/(MAX(D2895:D2900)-MIN(E2895:E2900))*100</f>
        <v>77.204130262112514</v>
      </c>
      <c r="N2900" s="1">
        <f t="shared" ref="N2900:N2963" si="1283">(MAX(D2891:D2900)-C2900)/(MAX(D2891:D2900)-MIN(E2891:E2900))*100</f>
        <v>68.71016100135256</v>
      </c>
      <c r="O2900" s="1">
        <f t="shared" ref="O2900:O2963" si="1284">(SUMIF(H2895:H2900,"&gt;=0")/(SUMIF(H2895:H2900,"&gt;=0")+ABS(SUMIF(H2895:H2900,"&lt;0"))))*100</f>
        <v>7.4107774744712653</v>
      </c>
      <c r="P2900" s="1">
        <f t="shared" ref="P2900:P2963" si="1285">(SUMIF(H2889:H2900,"&gt;=0")/(SUMIF(H2889:H2900,"&gt;=0")+ABS(SUMIF(H2889:H2900,"&lt;0"))))*100</f>
        <v>55.211804911648557</v>
      </c>
      <c r="Q2900" s="1">
        <f t="shared" ref="Q2900:Q2963" si="1286">((C2900-E2900)-(D2900-C2900))*F2900/(D2900-E2900)</f>
        <v>-879352496.23163772</v>
      </c>
      <c r="R2900" s="1">
        <f t="shared" si="1265"/>
        <v>6.9080000000003565</v>
      </c>
      <c r="S2900" s="1">
        <f t="shared" si="1268"/>
        <v>31.28983899864744</v>
      </c>
      <c r="T2900" s="1">
        <f t="shared" si="1270"/>
        <v>72.399636886169176</v>
      </c>
      <c r="U2900" s="1">
        <f t="shared" ref="U2900:U2963" si="1287">(C2900-C2899)/C2900</f>
        <v>-1.9765805240745601E-3</v>
      </c>
      <c r="V2900" s="1">
        <f t="shared" ref="V2900:V2963" si="1288">(C2900-C2889)/C2889</f>
        <v>4.7802244844394968E-3</v>
      </c>
      <c r="W2900" s="1">
        <f t="shared" ref="W2900:W2963" si="1289">100*((C2900-J2900)/J2900)</f>
        <v>-0.36155747131459259</v>
      </c>
      <c r="X2900" s="1">
        <f t="shared" ref="X2900:X2963" si="1290">100*((C2900-K2900)/K2900)</f>
        <v>0.21519744058133469</v>
      </c>
      <c r="Y2900" s="1">
        <f t="shared" si="1271"/>
        <v>3585.4005384615384</v>
      </c>
      <c r="Z2900" s="1">
        <f t="shared" si="1272"/>
        <v>3585.9649259259263</v>
      </c>
      <c r="AA2900" s="1">
        <f t="shared" si="1273"/>
        <v>-0.56438746438789167</v>
      </c>
      <c r="AB2900" s="1">
        <f t="shared" si="1274"/>
        <v>-1.7936433048430445</v>
      </c>
      <c r="AC2900" s="1">
        <f t="shared" si="1269"/>
        <v>3580.5239999999999</v>
      </c>
      <c r="AD2900" s="1">
        <f t="shared" si="1275"/>
        <v>3593.0144333333328</v>
      </c>
      <c r="AE2900" s="1">
        <f t="shared" si="1276"/>
        <v>18.395519999999898</v>
      </c>
      <c r="AF2900" s="1">
        <f t="shared" si="1277"/>
        <v>-45.266214575914859</v>
      </c>
      <c r="AG2900" s="1">
        <f t="shared" ref="AG2900:AG2963" si="1291">SUM(C2896:C2900)/5</f>
        <v>3601.9119999999994</v>
      </c>
      <c r="AH2900" s="1">
        <f t="shared" si="1266"/>
        <v>3577.7704285714285</v>
      </c>
      <c r="AI2900" s="1">
        <f t="shared" si="1278"/>
        <v>24.141571428570842</v>
      </c>
      <c r="AJ2900" s="1">
        <f t="shared" ref="AJ2900:AJ2963" si="1292">IF(H2900&gt;0,1,0)</f>
        <v>1</v>
      </c>
    </row>
    <row r="2901" spans="1:36" x14ac:dyDescent="0.2">
      <c r="A2901" s="1" t="s">
        <v>484</v>
      </c>
      <c r="B2901" s="1">
        <v>3581.1030000000001</v>
      </c>
      <c r="C2901" s="10">
        <v>3582.058</v>
      </c>
      <c r="D2901" s="1">
        <v>3600.1480000000001</v>
      </c>
      <c r="E2901" s="1">
        <v>3568.8820000000001</v>
      </c>
      <c r="F2901" s="1">
        <v>10088415800</v>
      </c>
      <c r="G2901" s="1">
        <v>165935163400</v>
      </c>
      <c r="H2901" s="1">
        <f t="shared" si="1267"/>
        <v>25.186999999999898</v>
      </c>
      <c r="J2901" s="1">
        <f t="shared" si="1279"/>
        <v>3593.3578000000002</v>
      </c>
      <c r="K2901" s="1">
        <f t="shared" si="1280"/>
        <v>3578.0562666666665</v>
      </c>
      <c r="L2901" s="1">
        <f t="shared" si="1281"/>
        <v>3595.3540363636366</v>
      </c>
      <c r="M2901" s="1">
        <f t="shared" si="1282"/>
        <v>70.636587816238958</v>
      </c>
      <c r="N2901" s="1">
        <f t="shared" si="1283"/>
        <v>65.487696376555462</v>
      </c>
      <c r="O2901" s="1">
        <f t="shared" si="1284"/>
        <v>41.271413425589913</v>
      </c>
      <c r="P2901" s="1">
        <f t="shared" si="1285"/>
        <v>56.095774794193254</v>
      </c>
      <c r="Q2901" s="1">
        <f t="shared" si="1286"/>
        <v>-1585571395.1641414</v>
      </c>
      <c r="R2901" s="1">
        <f t="shared" si="1265"/>
        <v>11.030999999999949</v>
      </c>
      <c r="S2901" s="1">
        <f t="shared" si="1268"/>
        <v>34.512303623444545</v>
      </c>
      <c r="T2901" s="1">
        <f t="shared" si="1270"/>
        <v>69.133560785876099</v>
      </c>
      <c r="U2901" s="1">
        <f t="shared" si="1287"/>
        <v>7.3812316830151219E-4</v>
      </c>
      <c r="V2901" s="1">
        <f t="shared" si="1288"/>
        <v>-4.7826703261254954E-4</v>
      </c>
      <c r="W2901" s="1">
        <f t="shared" si="1289"/>
        <v>-0.31446353602750693</v>
      </c>
      <c r="X2901" s="1">
        <f t="shared" si="1290"/>
        <v>0.11184098390553086</v>
      </c>
      <c r="Y2901" s="1">
        <f t="shared" si="1271"/>
        <v>3579.8207692307697</v>
      </c>
      <c r="Z2901" s="1">
        <f t="shared" si="1272"/>
        <v>3579.609851851852</v>
      </c>
      <c r="AA2901" s="1">
        <f t="shared" si="1273"/>
        <v>0.21091737891765661</v>
      </c>
      <c r="AB2901" s="1">
        <f t="shared" si="1274"/>
        <v>-0.40932649572678204</v>
      </c>
      <c r="AC2901" s="1">
        <f t="shared" si="1269"/>
        <v>3583.6959999999999</v>
      </c>
      <c r="AD2901" s="1">
        <f t="shared" si="1275"/>
        <v>3594.4252333333338</v>
      </c>
      <c r="AE2901" s="1">
        <f t="shared" si="1276"/>
        <v>17.266880000000082</v>
      </c>
      <c r="AF2901" s="1">
        <f t="shared" si="1277"/>
        <v>-41.425099509712133</v>
      </c>
      <c r="AG2901" s="1">
        <f t="shared" si="1291"/>
        <v>3594.3717999999999</v>
      </c>
      <c r="AH2901" s="1">
        <f t="shared" si="1266"/>
        <v>3583.313285714285</v>
      </c>
      <c r="AI2901" s="1">
        <f t="shared" si="1278"/>
        <v>11.058514285714864</v>
      </c>
      <c r="AJ2901" s="1">
        <f t="shared" si="1292"/>
        <v>1</v>
      </c>
    </row>
    <row r="2902" spans="1:36" x14ac:dyDescent="0.2">
      <c r="A2902" s="1" t="s">
        <v>485</v>
      </c>
      <c r="B2902" s="1">
        <v>3616.877</v>
      </c>
      <c r="C2902" s="10">
        <v>3607.2449999999999</v>
      </c>
      <c r="D2902" s="1">
        <v>3620.6010000000001</v>
      </c>
      <c r="E2902" s="1">
        <v>3596.9160000000002</v>
      </c>
      <c r="F2902" s="1">
        <v>10492921800</v>
      </c>
      <c r="G2902" s="1">
        <v>188932150500</v>
      </c>
      <c r="H2902" s="1">
        <f t="shared" si="1267"/>
        <v>-34.880999999999858</v>
      </c>
      <c r="J2902" s="1">
        <f t="shared" si="1279"/>
        <v>3596.979600000001</v>
      </c>
      <c r="K2902" s="1">
        <f t="shared" si="1280"/>
        <v>3584.9087333333327</v>
      </c>
      <c r="L2902" s="1">
        <f t="shared" si="1281"/>
        <v>3597.8789818181817</v>
      </c>
      <c r="M2902" s="1">
        <f t="shared" si="1282"/>
        <v>30.807405102675734</v>
      </c>
      <c r="N2902" s="1">
        <f t="shared" si="1283"/>
        <v>34.790186352058015</v>
      </c>
      <c r="O2902" s="1">
        <f t="shared" si="1284"/>
        <v>30.226404299229458</v>
      </c>
      <c r="P2902" s="1">
        <f t="shared" si="1285"/>
        <v>49.967152440434923</v>
      </c>
      <c r="Q2902" s="1">
        <f t="shared" si="1286"/>
        <v>-1341020658.1636183</v>
      </c>
      <c r="R2902" s="1">
        <f t="shared" si="1265"/>
        <v>53.05600000000004</v>
      </c>
      <c r="S2902" s="1">
        <f t="shared" si="1268"/>
        <v>65.209813647941985</v>
      </c>
      <c r="T2902" s="1">
        <f t="shared" si="1270"/>
        <v>67.926268511195957</v>
      </c>
      <c r="U2902" s="1">
        <f t="shared" si="1287"/>
        <v>6.9823369358055524E-3</v>
      </c>
      <c r="V2902" s="1">
        <f t="shared" si="1288"/>
        <v>9.7239864677624143E-3</v>
      </c>
      <c r="W2902" s="1">
        <f t="shared" si="1289"/>
        <v>0.28538944174158953</v>
      </c>
      <c r="X2902" s="1">
        <f t="shared" si="1290"/>
        <v>0.62306374661589659</v>
      </c>
      <c r="Y2902" s="1">
        <f t="shared" si="1271"/>
        <v>3585.9329230769226</v>
      </c>
      <c r="Z2902" s="1">
        <f t="shared" si="1272"/>
        <v>3583.9237037037037</v>
      </c>
      <c r="AA2902" s="1">
        <f t="shared" si="1273"/>
        <v>2.0092193732189116</v>
      </c>
      <c r="AB2902" s="1">
        <f t="shared" si="1274"/>
        <v>0.57057777777790764</v>
      </c>
      <c r="AC2902" s="1">
        <f t="shared" si="1269"/>
        <v>3608.2539999999995</v>
      </c>
      <c r="AD2902" s="1">
        <f t="shared" si="1275"/>
        <v>3597.1812333333337</v>
      </c>
      <c r="AE2902" s="1">
        <f t="shared" si="1276"/>
        <v>17.276633333333258</v>
      </c>
      <c r="AF2902" s="1">
        <f t="shared" si="1277"/>
        <v>42.727331778243084</v>
      </c>
      <c r="AG2902" s="1">
        <f t="shared" si="1291"/>
        <v>3593.6063999999997</v>
      </c>
      <c r="AH2902" s="1">
        <f t="shared" si="1266"/>
        <v>3589.9632857142856</v>
      </c>
      <c r="AI2902" s="1">
        <f t="shared" si="1278"/>
        <v>3.6431142857140912</v>
      </c>
      <c r="AJ2902" s="1">
        <f t="shared" si="1292"/>
        <v>0</v>
      </c>
    </row>
    <row r="2903" spans="1:36" x14ac:dyDescent="0.2">
      <c r="A2903" s="1" t="s">
        <v>486</v>
      </c>
      <c r="B2903" s="1">
        <v>3600.9810000000002</v>
      </c>
      <c r="C2903" s="10">
        <v>3572.364</v>
      </c>
      <c r="D2903" s="1">
        <v>3605.29</v>
      </c>
      <c r="E2903" s="1">
        <v>3572.364</v>
      </c>
      <c r="F2903" s="1">
        <v>8746478000</v>
      </c>
      <c r="G2903" s="1">
        <v>146629217200</v>
      </c>
      <c r="H2903" s="1">
        <f t="shared" si="1267"/>
        <v>-4.2950000000000728</v>
      </c>
      <c r="J2903" s="1">
        <f t="shared" si="1279"/>
        <v>3598.7971000000007</v>
      </c>
      <c r="K2903" s="1">
        <f t="shared" si="1280"/>
        <v>3588.79</v>
      </c>
      <c r="L2903" s="1">
        <f t="shared" si="1281"/>
        <v>3593.4034181818188</v>
      </c>
      <c r="M2903" s="1">
        <f t="shared" si="1282"/>
        <v>84.433702105570546</v>
      </c>
      <c r="N2903" s="1">
        <f t="shared" si="1283"/>
        <v>82.094227284494082</v>
      </c>
      <c r="O2903" s="1">
        <f t="shared" si="1284"/>
        <v>27.714874675111123</v>
      </c>
      <c r="P2903" s="1">
        <f t="shared" si="1285"/>
        <v>49.324552670277562</v>
      </c>
      <c r="Q2903" s="1">
        <f t="shared" si="1286"/>
        <v>-8746478000</v>
      </c>
      <c r="R2903" s="1">
        <f t="shared" si="1265"/>
        <v>-11.771999999999935</v>
      </c>
      <c r="S2903" s="1">
        <f t="shared" si="1268"/>
        <v>17.905772715505922</v>
      </c>
      <c r="T2903" s="1">
        <f t="shared" si="1270"/>
        <v>63.069545648571804</v>
      </c>
      <c r="U2903" s="1">
        <f t="shared" si="1287"/>
        <v>-9.7641225810135412E-3</v>
      </c>
      <c r="V2903" s="1">
        <f t="shared" si="1288"/>
        <v>3.7440209777187043E-4</v>
      </c>
      <c r="W2903" s="1">
        <f t="shared" si="1289"/>
        <v>-0.73449820219096662</v>
      </c>
      <c r="X2903" s="1">
        <f t="shared" si="1290"/>
        <v>-0.45770301410781716</v>
      </c>
      <c r="Y2903" s="1">
        <f t="shared" si="1271"/>
        <v>3601.8786923076923</v>
      </c>
      <c r="Z2903" s="1">
        <f t="shared" si="1272"/>
        <v>3604.661222222222</v>
      </c>
      <c r="AA2903" s="1">
        <f t="shared" si="1273"/>
        <v>-2.7825299145297322</v>
      </c>
      <c r="AB2903" s="1">
        <f t="shared" si="1274"/>
        <v>1.050869515669183</v>
      </c>
      <c r="AC2903" s="1">
        <f t="shared" si="1269"/>
        <v>3583.3393333333333</v>
      </c>
      <c r="AD2903" s="1">
        <f t="shared" si="1275"/>
        <v>3598.6785000000004</v>
      </c>
      <c r="AE2903" s="1">
        <f t="shared" si="1276"/>
        <v>15.779366666666601</v>
      </c>
      <c r="AF2903" s="1">
        <f t="shared" si="1277"/>
        <v>-64.806853957666917</v>
      </c>
      <c r="AG2903" s="1">
        <f t="shared" si="1291"/>
        <v>3585.5140000000001</v>
      </c>
      <c r="AH2903" s="1">
        <f t="shared" si="1266"/>
        <v>3590.6760714285715</v>
      </c>
      <c r="AI2903" s="1">
        <f t="shared" si="1278"/>
        <v>-5.1620714285713802</v>
      </c>
      <c r="AJ2903" s="1">
        <f t="shared" si="1292"/>
        <v>0</v>
      </c>
    </row>
    <row r="2904" spans="1:36" x14ac:dyDescent="0.2">
      <c r="A2904" s="1" t="s">
        <v>487</v>
      </c>
      <c r="B2904" s="1">
        <v>3561.3110000000001</v>
      </c>
      <c r="C2904" s="10">
        <v>3568.069</v>
      </c>
      <c r="D2904" s="1">
        <v>3573.6819999999998</v>
      </c>
      <c r="E2904" s="1">
        <v>3547.029</v>
      </c>
      <c r="F2904" s="1">
        <v>8731920700</v>
      </c>
      <c r="G2904" s="1">
        <v>139621898700</v>
      </c>
      <c r="H2904" s="1">
        <f t="shared" si="1267"/>
        <v>8.2539999999999054</v>
      </c>
      <c r="J2904" s="1">
        <f t="shared" si="1279"/>
        <v>3597.1904000000004</v>
      </c>
      <c r="K2904" s="1">
        <f t="shared" si="1280"/>
        <v>3589.1689333333338</v>
      </c>
      <c r="L2904" s="1">
        <f t="shared" si="1281"/>
        <v>3587.8164909090915</v>
      </c>
      <c r="M2904" s="1">
        <f t="shared" si="1282"/>
        <v>71.402163866688511</v>
      </c>
      <c r="N2904" s="1">
        <f t="shared" si="1283"/>
        <v>76.295895719967135</v>
      </c>
      <c r="O2904" s="1">
        <f t="shared" si="1284"/>
        <v>43.826515740380728</v>
      </c>
      <c r="P2904" s="1">
        <f t="shared" si="1285"/>
        <v>55.260431025467973</v>
      </c>
      <c r="Q2904" s="1">
        <f t="shared" si="1286"/>
        <v>5054115508.1567631</v>
      </c>
      <c r="R2904" s="1">
        <f t="shared" si="1265"/>
        <v>-64.539000000000215</v>
      </c>
      <c r="S2904" s="1">
        <f t="shared" si="1268"/>
        <v>23.704104280032865</v>
      </c>
      <c r="T2904" s="1">
        <f t="shared" si="1270"/>
        <v>56.870104952781233</v>
      </c>
      <c r="U2904" s="1">
        <f t="shared" si="1287"/>
        <v>-1.2037323269253125E-3</v>
      </c>
      <c r="V2904" s="1">
        <f t="shared" si="1288"/>
        <v>3.9052509587982264E-3</v>
      </c>
      <c r="W2904" s="1">
        <f t="shared" si="1289"/>
        <v>-0.80955959406542533</v>
      </c>
      <c r="X2904" s="1">
        <f t="shared" si="1290"/>
        <v>-0.58787796632737288</v>
      </c>
      <c r="Y2904" s="1">
        <f t="shared" si="1271"/>
        <v>3571.7032307692307</v>
      </c>
      <c r="Z2904" s="1">
        <f t="shared" si="1272"/>
        <v>3572.0458518518517</v>
      </c>
      <c r="AA2904" s="1">
        <f t="shared" si="1273"/>
        <v>-0.3426210826210081</v>
      </c>
      <c r="AB2904" s="1">
        <f t="shared" si="1274"/>
        <v>-2.2945481481479875</v>
      </c>
      <c r="AC2904" s="1">
        <f t="shared" si="1269"/>
        <v>3562.9266666666667</v>
      </c>
      <c r="AD2904" s="1">
        <f t="shared" si="1275"/>
        <v>3597.0122666666671</v>
      </c>
      <c r="AE2904" s="1">
        <f t="shared" si="1276"/>
        <v>17.445599999999921</v>
      </c>
      <c r="AF2904" s="1">
        <f t="shared" si="1277"/>
        <v>-130.2548111462699</v>
      </c>
      <c r="AG2904" s="1">
        <f t="shared" si="1291"/>
        <v>3581.8300000000004</v>
      </c>
      <c r="AH2904" s="1">
        <f t="shared" si="1266"/>
        <v>3589.5544285714286</v>
      </c>
      <c r="AI2904" s="1">
        <f t="shared" si="1278"/>
        <v>-7.7244285714282341</v>
      </c>
      <c r="AJ2904" s="1">
        <f t="shared" si="1292"/>
        <v>1</v>
      </c>
    </row>
    <row r="2905" spans="1:36" x14ac:dyDescent="0.2">
      <c r="A2905" s="1" t="s">
        <v>488</v>
      </c>
      <c r="B2905" s="1">
        <v>3569.7310000000002</v>
      </c>
      <c r="C2905" s="10">
        <v>3576.3229999999999</v>
      </c>
      <c r="D2905" s="1">
        <v>3586.973</v>
      </c>
      <c r="E2905" s="1">
        <v>3545.1039999999998</v>
      </c>
      <c r="F2905" s="1">
        <v>9108044500</v>
      </c>
      <c r="G2905" s="1">
        <v>157449634700</v>
      </c>
      <c r="H2905" s="1">
        <f t="shared" si="1267"/>
        <v>4.7440000000001419</v>
      </c>
      <c r="J2905" s="1">
        <f t="shared" si="1279"/>
        <v>3591.5618999999997</v>
      </c>
      <c r="K2905" s="1">
        <f t="shared" si="1280"/>
        <v>3588.6723333333334</v>
      </c>
      <c r="L2905" s="1">
        <f t="shared" si="1281"/>
        <v>3584.0224181818185</v>
      </c>
      <c r="M2905" s="1">
        <f t="shared" si="1282"/>
        <v>58.648688027338935</v>
      </c>
      <c r="N2905" s="1">
        <f t="shared" si="1283"/>
        <v>62.548285707430615</v>
      </c>
      <c r="O2905" s="1">
        <f t="shared" si="1284"/>
        <v>51.033060433722767</v>
      </c>
      <c r="P2905" s="1">
        <f t="shared" si="1285"/>
        <v>49.171342322833596</v>
      </c>
      <c r="Q2905" s="1">
        <f t="shared" si="1286"/>
        <v>4474512582.5909147</v>
      </c>
      <c r="R2905" s="1">
        <f t="shared" si="1265"/>
        <v>-43.436000000000149</v>
      </c>
      <c r="S2905" s="1">
        <f t="shared" si="1268"/>
        <v>37.451714292569385</v>
      </c>
      <c r="T2905" s="1">
        <f t="shared" si="1270"/>
        <v>50.789453120521245</v>
      </c>
      <c r="U2905" s="1">
        <f t="shared" si="1287"/>
        <v>2.3079570832947433E-3</v>
      </c>
      <c r="V2905" s="1">
        <f t="shared" si="1288"/>
        <v>-2.1798837990522966E-3</v>
      </c>
      <c r="W2905" s="1">
        <f t="shared" si="1289"/>
        <v>-0.42429729527980098</v>
      </c>
      <c r="X2905" s="1">
        <f t="shared" si="1290"/>
        <v>-0.3441198355900858</v>
      </c>
      <c r="Y2905" s="1">
        <f t="shared" si="1271"/>
        <v>3569.3388461538457</v>
      </c>
      <c r="Z2905" s="1">
        <f t="shared" si="1272"/>
        <v>3568.6804074074075</v>
      </c>
      <c r="AA2905" s="1">
        <f t="shared" si="1273"/>
        <v>0.6584387464381507</v>
      </c>
      <c r="AB2905" s="1">
        <f t="shared" si="1274"/>
        <v>-0.14240911680917637</v>
      </c>
      <c r="AC2905" s="1">
        <f t="shared" si="1269"/>
        <v>3569.4666666666667</v>
      </c>
      <c r="AD2905" s="1">
        <f t="shared" si="1275"/>
        <v>3591.6580000000004</v>
      </c>
      <c r="AE2905" s="1">
        <f t="shared" si="1276"/>
        <v>16.529599999999981</v>
      </c>
      <c r="AF2905" s="1">
        <f t="shared" si="1277"/>
        <v>-89.501392787620134</v>
      </c>
      <c r="AG2905" s="1">
        <f t="shared" si="1291"/>
        <v>3581.2117999999996</v>
      </c>
      <c r="AH2905" s="1">
        <f t="shared" si="1266"/>
        <v>3589.8270714285718</v>
      </c>
      <c r="AI2905" s="1">
        <f t="shared" si="1278"/>
        <v>-8.6152714285722141</v>
      </c>
      <c r="AJ2905" s="1">
        <f t="shared" si="1292"/>
        <v>1</v>
      </c>
    </row>
    <row r="2906" spans="1:36" x14ac:dyDescent="0.2">
      <c r="A2906" s="1" t="s">
        <v>489</v>
      </c>
      <c r="B2906" s="1">
        <v>3587.8780000000002</v>
      </c>
      <c r="C2906" s="10">
        <v>3581.067</v>
      </c>
      <c r="D2906" s="1">
        <v>3615.0569999999998</v>
      </c>
      <c r="E2906" s="1">
        <v>3575.6819999999998</v>
      </c>
      <c r="F2906" s="1">
        <v>10859431399.999998</v>
      </c>
      <c r="G2906" s="1">
        <v>175922105900</v>
      </c>
      <c r="H2906" s="1">
        <f t="shared" si="1267"/>
        <v>-36.65099999999984</v>
      </c>
      <c r="J2906" s="1">
        <f t="shared" si="1279"/>
        <v>3587.6927000000005</v>
      </c>
      <c r="K2906" s="1">
        <f t="shared" si="1280"/>
        <v>3589.2430666666673</v>
      </c>
      <c r="L2906" s="1">
        <f t="shared" si="1281"/>
        <v>3582.1142545454541</v>
      </c>
      <c r="M2906" s="1">
        <f t="shared" si="1282"/>
        <v>52.364994635548371</v>
      </c>
      <c r="N2906" s="1">
        <f t="shared" si="1283"/>
        <v>56.112711119788869</v>
      </c>
      <c r="O2906" s="1">
        <f t="shared" si="1284"/>
        <v>33.492088552082272</v>
      </c>
      <c r="P2906" s="1">
        <f t="shared" si="1285"/>
        <v>24.56361979256787</v>
      </c>
      <c r="Q2906" s="1">
        <f t="shared" si="1286"/>
        <v>-7889118354.2094011</v>
      </c>
      <c r="R2906" s="1">
        <f t="shared" si="1265"/>
        <v>-30.005000000000109</v>
      </c>
      <c r="S2906" s="1">
        <f t="shared" si="1268"/>
        <v>43.887288880211131</v>
      </c>
      <c r="T2906" s="1">
        <f t="shared" si="1270"/>
        <v>46.1944746419898</v>
      </c>
      <c r="U2906" s="1">
        <f t="shared" si="1287"/>
        <v>1.3247448316382078E-3</v>
      </c>
      <c r="V2906" s="1">
        <f t="shared" si="1288"/>
        <v>-1.4188428809274263E-2</v>
      </c>
      <c r="W2906" s="1">
        <f t="shared" si="1289"/>
        <v>-0.1846785818640628</v>
      </c>
      <c r="X2906" s="1">
        <f t="shared" si="1290"/>
        <v>-0.22779361873255516</v>
      </c>
      <c r="Y2906" s="1">
        <f t="shared" si="1271"/>
        <v>3577.0528461538461</v>
      </c>
      <c r="Z2906" s="1">
        <f t="shared" si="1272"/>
        <v>3576.6744074074072</v>
      </c>
      <c r="AA2906" s="1">
        <f t="shared" si="1273"/>
        <v>0.37843874643886011</v>
      </c>
      <c r="AB2906" s="1">
        <f t="shared" si="1274"/>
        <v>0.60243874643829254</v>
      </c>
      <c r="AC2906" s="1">
        <f t="shared" si="1269"/>
        <v>3590.6020000000003</v>
      </c>
      <c r="AD2906" s="1">
        <f t="shared" si="1275"/>
        <v>3588.9008999999996</v>
      </c>
      <c r="AE2906" s="1">
        <f t="shared" si="1276"/>
        <v>13.221079999999848</v>
      </c>
      <c r="AF2906" s="1">
        <f t="shared" si="1277"/>
        <v>8.5777157892330447</v>
      </c>
      <c r="AG2906" s="1">
        <f t="shared" si="1291"/>
        <v>3581.0135999999998</v>
      </c>
      <c r="AH2906" s="1">
        <f t="shared" si="1266"/>
        <v>3590.544214285715</v>
      </c>
      <c r="AI2906" s="1">
        <f t="shared" si="1278"/>
        <v>-9.5306142857152736</v>
      </c>
      <c r="AJ2906" s="1">
        <f t="shared" si="1292"/>
        <v>0</v>
      </c>
    </row>
    <row r="2907" spans="1:36" x14ac:dyDescent="0.2">
      <c r="A2907" s="1" t="s">
        <v>490</v>
      </c>
      <c r="B2907" s="1">
        <v>3569.4389999999999</v>
      </c>
      <c r="C2907" s="10">
        <v>3544.4160000000002</v>
      </c>
      <c r="D2907" s="1">
        <v>3574.3780000000002</v>
      </c>
      <c r="E2907" s="1">
        <v>3544.4160000000002</v>
      </c>
      <c r="F2907" s="1">
        <v>8478438100.000001</v>
      </c>
      <c r="G2907" s="1">
        <v>136041195500</v>
      </c>
      <c r="H2907" s="1">
        <f t="shared" si="1267"/>
        <v>17.103999999999814</v>
      </c>
      <c r="J2907" s="1">
        <f t="shared" si="1279"/>
        <v>3581.0271000000002</v>
      </c>
      <c r="K2907" s="1">
        <f t="shared" si="1280"/>
        <v>3587.4690000000005</v>
      </c>
      <c r="L2907" s="1">
        <f t="shared" si="1281"/>
        <v>3574.2457636363642</v>
      </c>
      <c r="M2907" s="1">
        <f t="shared" si="1282"/>
        <v>100</v>
      </c>
      <c r="N2907" s="1">
        <f t="shared" si="1283"/>
        <v>100</v>
      </c>
      <c r="O2907" s="1">
        <f t="shared" si="1284"/>
        <v>28.417147334535365</v>
      </c>
      <c r="P2907" s="1">
        <f t="shared" si="1285"/>
        <v>33.605085213357022</v>
      </c>
      <c r="Q2907" s="1">
        <f t="shared" si="1286"/>
        <v>-8478438100.0000019</v>
      </c>
      <c r="R2907" s="1">
        <f t="shared" si="1265"/>
        <v>-68.409999999999854</v>
      </c>
      <c r="S2907" s="1">
        <f t="shared" si="1268"/>
        <v>0</v>
      </c>
      <c r="T2907" s="1">
        <f t="shared" si="1270"/>
        <v>37.761483644145244</v>
      </c>
      <c r="U2907" s="1">
        <f t="shared" si="1287"/>
        <v>-1.0340490506757626E-2</v>
      </c>
      <c r="V2907" s="1">
        <f t="shared" si="1288"/>
        <v>-2.081436913341464E-2</v>
      </c>
      <c r="W2907" s="1">
        <f t="shared" si="1289"/>
        <v>-1.0223631091761376</v>
      </c>
      <c r="X2907" s="1">
        <f t="shared" si="1290"/>
        <v>-1.2000939938435797</v>
      </c>
      <c r="Y2907" s="1">
        <f t="shared" si="1271"/>
        <v>3575.4283846153849</v>
      </c>
      <c r="Z2907" s="1">
        <f t="shared" si="1272"/>
        <v>3578.3521111111113</v>
      </c>
      <c r="AA2907" s="1">
        <f t="shared" si="1273"/>
        <v>-2.9237264957264415</v>
      </c>
      <c r="AB2907" s="1">
        <f t="shared" si="1274"/>
        <v>-0.28199430199420017</v>
      </c>
      <c r="AC2907" s="1">
        <f t="shared" si="1269"/>
        <v>3554.4033333333332</v>
      </c>
      <c r="AD2907" s="1">
        <f t="shared" si="1275"/>
        <v>3583.3430666666668</v>
      </c>
      <c r="AE2907" s="1">
        <f t="shared" si="1276"/>
        <v>13.211066666666648</v>
      </c>
      <c r="AF2907" s="1">
        <f t="shared" si="1277"/>
        <v>-146.03783360078748</v>
      </c>
      <c r="AG2907" s="1">
        <f t="shared" si="1291"/>
        <v>3568.4478000000004</v>
      </c>
      <c r="AH2907" s="1">
        <f t="shared" si="1266"/>
        <v>3589.8461428571431</v>
      </c>
      <c r="AI2907" s="1">
        <f t="shared" si="1278"/>
        <v>-21.398342857142779</v>
      </c>
      <c r="AJ2907" s="1">
        <f t="shared" si="1292"/>
        <v>1</v>
      </c>
    </row>
    <row r="2908" spans="1:36" x14ac:dyDescent="0.2">
      <c r="A2908" s="1" t="s">
        <v>491</v>
      </c>
      <c r="B2908" s="1">
        <v>3541.442</v>
      </c>
      <c r="C2908" s="10">
        <v>3561.52</v>
      </c>
      <c r="D2908" s="1">
        <v>3562.0680000000002</v>
      </c>
      <c r="E2908" s="1">
        <v>3529.9389999999999</v>
      </c>
      <c r="F2908" s="1">
        <v>8480016700</v>
      </c>
      <c r="G2908" s="1">
        <v>141499811500</v>
      </c>
      <c r="H2908" s="1">
        <f t="shared" si="1267"/>
        <v>-23.510999999999967</v>
      </c>
      <c r="J2908" s="1">
        <f t="shared" si="1279"/>
        <v>3575.8964999999998</v>
      </c>
      <c r="K2908" s="1">
        <f t="shared" si="1280"/>
        <v>3587.9577333333336</v>
      </c>
      <c r="L2908" s="1">
        <f t="shared" si="1281"/>
        <v>3570.6990181818187</v>
      </c>
      <c r="M2908" s="1">
        <f t="shared" si="1282"/>
        <v>62.897389506332203</v>
      </c>
      <c r="N2908" s="1">
        <f t="shared" si="1283"/>
        <v>65.166221790827422</v>
      </c>
      <c r="O2908" s="1">
        <f t="shared" si="1284"/>
        <v>31.834093000137422</v>
      </c>
      <c r="P2908" s="1">
        <f t="shared" si="1285"/>
        <v>31.016384583006264</v>
      </c>
      <c r="Q2908" s="1">
        <f t="shared" si="1286"/>
        <v>8190742265.588603</v>
      </c>
      <c r="R2908" s="1">
        <f t="shared" si="1265"/>
        <v>-24.969000000000051</v>
      </c>
      <c r="S2908" s="1">
        <f t="shared" si="1268"/>
        <v>34.833778209172571</v>
      </c>
      <c r="T2908" s="1">
        <f t="shared" si="1270"/>
        <v>32.870734972047011</v>
      </c>
      <c r="U2908" s="1">
        <f t="shared" si="1287"/>
        <v>4.8024439003570988E-3</v>
      </c>
      <c r="V2908" s="1">
        <f t="shared" si="1288"/>
        <v>-1.3722240930117188E-2</v>
      </c>
      <c r="W2908" s="1">
        <f t="shared" si="1289"/>
        <v>-0.40203904111877542</v>
      </c>
      <c r="X2908" s="1">
        <f t="shared" si="1290"/>
        <v>-0.73684628689235165</v>
      </c>
      <c r="Y2908" s="1">
        <f t="shared" si="1271"/>
        <v>3547.0473846153845</v>
      </c>
      <c r="Z2908" s="1">
        <f t="shared" si="1272"/>
        <v>3545.6829629629628</v>
      </c>
      <c r="AA2908" s="1">
        <f t="shared" si="1273"/>
        <v>1.3644216524216972</v>
      </c>
      <c r="AB2908" s="1">
        <f t="shared" si="1274"/>
        <v>-2.0660968660968138</v>
      </c>
      <c r="AC2908" s="1">
        <f t="shared" si="1269"/>
        <v>3551.1756666666665</v>
      </c>
      <c r="AD2908" s="1">
        <f t="shared" si="1275"/>
        <v>3577.1734999999994</v>
      </c>
      <c r="AE2908" s="1">
        <f t="shared" si="1276"/>
        <v>14.144333333333453</v>
      </c>
      <c r="AF2908" s="1">
        <f t="shared" si="1277"/>
        <v>-122.53591937092673</v>
      </c>
      <c r="AG2908" s="1">
        <f t="shared" si="1291"/>
        <v>3566.279</v>
      </c>
      <c r="AH2908" s="1">
        <f t="shared" si="1266"/>
        <v>3588.2307142857139</v>
      </c>
      <c r="AI2908" s="1">
        <f t="shared" si="1278"/>
        <v>-21.951714285713933</v>
      </c>
      <c r="AJ2908" s="1">
        <f t="shared" si="1292"/>
        <v>0</v>
      </c>
    </row>
    <row r="2909" spans="1:36" x14ac:dyDescent="0.2">
      <c r="A2909" s="1" t="s">
        <v>492</v>
      </c>
      <c r="B2909" s="1">
        <v>3560.6460000000002</v>
      </c>
      <c r="C2909" s="10">
        <v>3538.009</v>
      </c>
      <c r="D2909" s="1">
        <v>3560.6460000000002</v>
      </c>
      <c r="E2909" s="1">
        <v>3533.9960000000001</v>
      </c>
      <c r="F2909" s="1">
        <v>8501840300</v>
      </c>
      <c r="G2909" s="1">
        <v>140101998600</v>
      </c>
      <c r="H2909" s="1">
        <f t="shared" si="1267"/>
        <v>-26.067000000000007</v>
      </c>
      <c r="J2909" s="1">
        <f t="shared" si="1279"/>
        <v>3571.0484999999999</v>
      </c>
      <c r="K2909" s="1">
        <f t="shared" si="1280"/>
        <v>3584.8825999999995</v>
      </c>
      <c r="L2909" s="1">
        <f t="shared" si="1281"/>
        <v>3563.8103818181821</v>
      </c>
      <c r="M2909" s="1">
        <f t="shared" si="1282"/>
        <v>90.519044150473263</v>
      </c>
      <c r="N2909" s="1">
        <f t="shared" si="1283"/>
        <v>91.098806556219643</v>
      </c>
      <c r="O2909" s="1">
        <f t="shared" si="1284"/>
        <v>25.876163705289173</v>
      </c>
      <c r="P2909" s="1">
        <f t="shared" si="1285"/>
        <v>26.728027681660798</v>
      </c>
      <c r="Q2909" s="1">
        <f t="shared" si="1286"/>
        <v>-5941398639.6698542</v>
      </c>
      <c r="R2909" s="1">
        <f t="shared" si="1265"/>
        <v>-41.4050000000002</v>
      </c>
      <c r="S2909" s="1">
        <f t="shared" si="1268"/>
        <v>8.9011934437803486</v>
      </c>
      <c r="T2909" s="1">
        <f t="shared" si="1270"/>
        <v>29.769580809130623</v>
      </c>
      <c r="U2909" s="1">
        <f t="shared" si="1287"/>
        <v>-6.6452629148201622E-3</v>
      </c>
      <c r="V2909" s="1">
        <f t="shared" si="1288"/>
        <v>-2.0708719434592203E-2</v>
      </c>
      <c r="W2909" s="1">
        <f t="shared" si="1289"/>
        <v>-0.92520446025865688</v>
      </c>
      <c r="X2909" s="1">
        <f t="shared" si="1290"/>
        <v>-1.3075351477339718</v>
      </c>
      <c r="Y2909" s="1">
        <f t="shared" si="1271"/>
        <v>3557.9029230769229</v>
      </c>
      <c r="Z2909" s="1">
        <f t="shared" si="1272"/>
        <v>3559.7784444444446</v>
      </c>
      <c r="AA2909" s="1">
        <f t="shared" si="1273"/>
        <v>-1.8755213675217419</v>
      </c>
      <c r="AB2909" s="1">
        <f t="shared" si="1274"/>
        <v>0.71643304843300948</v>
      </c>
      <c r="AC2909" s="1">
        <f t="shared" si="1269"/>
        <v>3544.2170000000006</v>
      </c>
      <c r="AD2909" s="1">
        <f t="shared" si="1275"/>
        <v>3572.8604666666665</v>
      </c>
      <c r="AE2909" s="1">
        <f t="shared" si="1276"/>
        <v>16.422599999999921</v>
      </c>
      <c r="AF2909" s="1">
        <f t="shared" si="1277"/>
        <v>-116.27662151208744</v>
      </c>
      <c r="AG2909" s="1">
        <f t="shared" si="1291"/>
        <v>3560.2669999999998</v>
      </c>
      <c r="AH2909" s="1">
        <f t="shared" si="1266"/>
        <v>3581.4736428571423</v>
      </c>
      <c r="AI2909" s="1">
        <f t="shared" si="1278"/>
        <v>-21.206642857142469</v>
      </c>
      <c r="AJ2909" s="1">
        <f t="shared" si="1292"/>
        <v>0</v>
      </c>
    </row>
    <row r="2910" spans="1:36" x14ac:dyDescent="0.2">
      <c r="A2910" s="1" t="s">
        <v>493</v>
      </c>
      <c r="B2910" s="1">
        <v>3534.4450000000002</v>
      </c>
      <c r="C2910" s="10">
        <v>3511.942</v>
      </c>
      <c r="D2910" s="1">
        <v>3534.4450000000002</v>
      </c>
      <c r="E2910" s="1">
        <v>3492.8620000000001</v>
      </c>
      <c r="F2910" s="1">
        <v>9910231400</v>
      </c>
      <c r="G2910" s="1">
        <v>155975437000</v>
      </c>
      <c r="H2910" s="1">
        <f t="shared" si="1267"/>
        <v>6.581000000000131</v>
      </c>
      <c r="J2910" s="1">
        <f t="shared" si="1279"/>
        <v>3564.3013000000001</v>
      </c>
      <c r="K2910" s="1">
        <f t="shared" si="1280"/>
        <v>3576.8381999999997</v>
      </c>
      <c r="L2910" s="1">
        <f t="shared" si="1281"/>
        <v>3553.0637454545449</v>
      </c>
      <c r="M2910" s="1">
        <f t="shared" si="1282"/>
        <v>84.385613159294593</v>
      </c>
      <c r="N2910" s="1">
        <f t="shared" si="1283"/>
        <v>85.063293121129874</v>
      </c>
      <c r="O2910" s="1">
        <f t="shared" si="1284"/>
        <v>24.794606569101248</v>
      </c>
      <c r="P2910" s="1">
        <f t="shared" si="1285"/>
        <v>32.749220788450366</v>
      </c>
      <c r="Q2910" s="1">
        <f t="shared" si="1286"/>
        <v>-815783423.0864104</v>
      </c>
      <c r="R2910" s="1">
        <f t="shared" si="1265"/>
        <v>-70.115999999999985</v>
      </c>
      <c r="S2910" s="1">
        <f t="shared" si="1268"/>
        <v>14.936706878870135</v>
      </c>
      <c r="T2910" s="1">
        <f t="shared" si="1270"/>
        <v>28.134267597152892</v>
      </c>
      <c r="U2910" s="1">
        <f t="shared" si="1287"/>
        <v>-7.4223890941251328E-3</v>
      </c>
      <c r="V2910" s="1">
        <f t="shared" si="1288"/>
        <v>-2.0785509170668032E-2</v>
      </c>
      <c r="W2910" s="1">
        <f t="shared" si="1289"/>
        <v>-1.4689919732655619</v>
      </c>
      <c r="X2910" s="1">
        <f t="shared" si="1290"/>
        <v>-1.8143454182523462</v>
      </c>
      <c r="Y2910" s="1">
        <f t="shared" si="1271"/>
        <v>3533.9986923076926</v>
      </c>
      <c r="Z2910" s="1">
        <f t="shared" si="1272"/>
        <v>3536.078111111111</v>
      </c>
      <c r="AA2910" s="1">
        <f t="shared" si="1273"/>
        <v>-2.0794188034183207</v>
      </c>
      <c r="AB2910" s="1">
        <f t="shared" si="1274"/>
        <v>-1.9163008547010576</v>
      </c>
      <c r="AC2910" s="1">
        <f t="shared" si="1269"/>
        <v>3513.0830000000001</v>
      </c>
      <c r="AD2910" s="1">
        <f t="shared" si="1275"/>
        <v>3566.1163666666662</v>
      </c>
      <c r="AE2910" s="1">
        <f t="shared" si="1276"/>
        <v>20.955233333333261</v>
      </c>
      <c r="AF2910" s="1">
        <f t="shared" si="1277"/>
        <v>-168.71956143546095</v>
      </c>
      <c r="AG2910" s="1">
        <f t="shared" si="1291"/>
        <v>3547.3908000000001</v>
      </c>
      <c r="AH2910" s="1">
        <f t="shared" si="1266"/>
        <v>3573.7724285714285</v>
      </c>
      <c r="AI2910" s="1">
        <f t="shared" si="1278"/>
        <v>-26.381628571428337</v>
      </c>
      <c r="AJ2910" s="1">
        <f t="shared" si="1292"/>
        <v>1</v>
      </c>
    </row>
    <row r="2911" spans="1:36" x14ac:dyDescent="0.2">
      <c r="A2911" s="1" t="s">
        <v>494</v>
      </c>
      <c r="B2911" s="1">
        <v>3510.6550000000002</v>
      </c>
      <c r="C2911" s="10">
        <v>3518.5230000000001</v>
      </c>
      <c r="D2911" s="1">
        <v>3521.0459999999998</v>
      </c>
      <c r="E2911" s="1">
        <v>3501.1089999999999</v>
      </c>
      <c r="F2911" s="1">
        <v>8933578900</v>
      </c>
      <c r="G2911" s="1">
        <v>147740535900</v>
      </c>
      <c r="H2911" s="1">
        <f t="shared" si="1267"/>
        <v>-30.216000000000349</v>
      </c>
      <c r="J2911" s="1">
        <f t="shared" si="1279"/>
        <v>3557.9477999999995</v>
      </c>
      <c r="K2911" s="1">
        <f t="shared" si="1280"/>
        <v>3570.0891333333334</v>
      </c>
      <c r="L2911" s="1">
        <f t="shared" si="1281"/>
        <v>3544.7404181818174</v>
      </c>
      <c r="M2911" s="1">
        <f t="shared" si="1282"/>
        <v>78.999959081795396</v>
      </c>
      <c r="N2911" s="1">
        <f t="shared" si="1283"/>
        <v>79.9113818019555</v>
      </c>
      <c r="O2911" s="1">
        <f t="shared" si="1284"/>
        <v>16.90216227788477</v>
      </c>
      <c r="P2911" s="1">
        <f t="shared" si="1285"/>
        <v>29.306561882481084</v>
      </c>
      <c r="Q2911" s="1">
        <f t="shared" si="1286"/>
        <v>6672514590.9567852</v>
      </c>
      <c r="R2911" s="1">
        <f t="shared" si="1265"/>
        <v>-88.721999999999753</v>
      </c>
      <c r="S2911" s="1">
        <f t="shared" si="1268"/>
        <v>20.088618198044493</v>
      </c>
      <c r="T2911" s="1">
        <f t="shared" si="1270"/>
        <v>26.691899054612882</v>
      </c>
      <c r="U2911" s="1">
        <f t="shared" si="1287"/>
        <v>1.8703870914017417E-3</v>
      </c>
      <c r="V2911" s="1">
        <f t="shared" si="1288"/>
        <v>-1.7011443772639901E-2</v>
      </c>
      <c r="W2911" s="1">
        <f t="shared" si="1289"/>
        <v>-1.1080769650414581</v>
      </c>
      <c r="X2911" s="1">
        <f t="shared" si="1290"/>
        <v>-1.4443934425017229</v>
      </c>
      <c r="Y2911" s="1">
        <f t="shared" si="1271"/>
        <v>3512.9544615384616</v>
      </c>
      <c r="Z2911" s="1">
        <f t="shared" si="1272"/>
        <v>3512.4294814814816</v>
      </c>
      <c r="AA2911" s="1">
        <f t="shared" si="1273"/>
        <v>0.52498005697998451</v>
      </c>
      <c r="AB2911" s="1">
        <f t="shared" si="1274"/>
        <v>-1.5585390313386598</v>
      </c>
      <c r="AC2911" s="1">
        <f t="shared" si="1269"/>
        <v>3513.5593333333331</v>
      </c>
      <c r="AD2911" s="1">
        <f t="shared" si="1275"/>
        <v>3559.1026999999995</v>
      </c>
      <c r="AE2911" s="1">
        <f t="shared" si="1276"/>
        <v>23.815033333333304</v>
      </c>
      <c r="AF2911" s="1">
        <f t="shared" si="1277"/>
        <v>-127.4919250352127</v>
      </c>
      <c r="AG2911" s="1">
        <f t="shared" si="1291"/>
        <v>3534.8820000000001</v>
      </c>
      <c r="AH2911" s="1">
        <f t="shared" si="1266"/>
        <v>3567.1617857142855</v>
      </c>
      <c r="AI2911" s="1">
        <f t="shared" si="1278"/>
        <v>-32.279785714285481</v>
      </c>
      <c r="AJ2911" s="1">
        <f t="shared" si="1292"/>
        <v>0</v>
      </c>
    </row>
    <row r="2912" spans="1:36" x14ac:dyDescent="0.2">
      <c r="A2912" s="1" t="s">
        <v>495</v>
      </c>
      <c r="B2912" s="1">
        <v>3518.884</v>
      </c>
      <c r="C2912" s="10">
        <v>3488.3069999999998</v>
      </c>
      <c r="D2912" s="1">
        <v>3519.1979999999999</v>
      </c>
      <c r="E2912" s="1">
        <v>3482.2440000000001</v>
      </c>
      <c r="F2912" s="1">
        <v>9884141200</v>
      </c>
      <c r="G2912" s="1">
        <v>155948236000</v>
      </c>
      <c r="H2912" s="1">
        <f t="shared" si="1267"/>
        <v>7.8960000000001855</v>
      </c>
      <c r="J2912" s="1">
        <f t="shared" si="1279"/>
        <v>3546.0540000000001</v>
      </c>
      <c r="K2912" s="1">
        <f t="shared" si="1280"/>
        <v>3561.9047999999998</v>
      </c>
      <c r="L2912" s="1">
        <f t="shared" si="1281"/>
        <v>3532.0784545454553</v>
      </c>
      <c r="M2912" s="1">
        <f t="shared" si="1282"/>
        <v>93.419367443072431</v>
      </c>
      <c r="N2912" s="1">
        <f t="shared" si="1283"/>
        <v>95.434934833186773</v>
      </c>
      <c r="O2912" s="1">
        <f t="shared" si="1284"/>
        <v>28.355555555555554</v>
      </c>
      <c r="P2912" s="1">
        <f t="shared" si="1285"/>
        <v>30.95387045393036</v>
      </c>
      <c r="Q2912" s="1">
        <f t="shared" si="1286"/>
        <v>-6640781991.4922895</v>
      </c>
      <c r="R2912" s="1">
        <f t="shared" si="1265"/>
        <v>-84.057000000000244</v>
      </c>
      <c r="S2912" s="1">
        <f t="shared" si="1268"/>
        <v>4.5650651668132358</v>
      </c>
      <c r="T2912" s="1">
        <f t="shared" si="1270"/>
        <v>20.627424206500006</v>
      </c>
      <c r="U2912" s="1">
        <f t="shared" si="1287"/>
        <v>-8.6620816344433992E-3</v>
      </c>
      <c r="V2912" s="1">
        <f t="shared" si="1288"/>
        <v>-2.6172384701755307E-2</v>
      </c>
      <c r="W2912" s="1">
        <f t="shared" si="1289"/>
        <v>-1.6284861990257422</v>
      </c>
      <c r="X2912" s="1">
        <f t="shared" si="1290"/>
        <v>-2.0662483736230124</v>
      </c>
      <c r="Y2912" s="1">
        <f t="shared" si="1271"/>
        <v>3513.8743846153852</v>
      </c>
      <c r="Z2912" s="1">
        <f t="shared" si="1272"/>
        <v>3516.2847777777774</v>
      </c>
      <c r="AA2912" s="1">
        <f t="shared" si="1273"/>
        <v>-2.4103931623922108</v>
      </c>
      <c r="AB2912" s="1">
        <f t="shared" si="1274"/>
        <v>-6.2094586894454573E-2</v>
      </c>
      <c r="AC2912" s="1">
        <f t="shared" si="1269"/>
        <v>3496.5830000000001</v>
      </c>
      <c r="AD2912" s="1">
        <f t="shared" si="1275"/>
        <v>3547.9355999999998</v>
      </c>
      <c r="AE2912" s="1">
        <f t="shared" si="1276"/>
        <v>24.860013333333335</v>
      </c>
      <c r="AF2912" s="1">
        <f t="shared" si="1277"/>
        <v>-137.71137693141412</v>
      </c>
      <c r="AG2912" s="1">
        <f t="shared" si="1291"/>
        <v>3523.6602000000007</v>
      </c>
      <c r="AH2912" s="1">
        <f t="shared" si="1266"/>
        <v>3558.2675714285715</v>
      </c>
      <c r="AI2912" s="1">
        <f t="shared" si="1278"/>
        <v>-34.607371428570787</v>
      </c>
      <c r="AJ2912" s="1">
        <f t="shared" si="1292"/>
        <v>1</v>
      </c>
    </row>
    <row r="2913" spans="1:36" x14ac:dyDescent="0.2">
      <c r="A2913" s="1" t="s">
        <v>496</v>
      </c>
      <c r="B2913" s="1">
        <v>3485.5169999999998</v>
      </c>
      <c r="C2913" s="10">
        <v>3496.203</v>
      </c>
      <c r="D2913" s="1">
        <v>3505.127</v>
      </c>
      <c r="E2913" s="1">
        <v>3481.4520000000002</v>
      </c>
      <c r="F2913" s="1">
        <v>10135082000</v>
      </c>
      <c r="G2913" s="1">
        <v>153790180700</v>
      </c>
      <c r="H2913" s="1">
        <f t="shared" si="1267"/>
        <v>-13.322000000000116</v>
      </c>
      <c r="J2913" s="1">
        <f t="shared" si="1279"/>
        <v>3538.4378999999999</v>
      </c>
      <c r="K2913" s="1">
        <f t="shared" si="1280"/>
        <v>3554.1299333333332</v>
      </c>
      <c r="L2913" s="1">
        <f t="shared" si="1281"/>
        <v>3523.0146363636363</v>
      </c>
      <c r="M2913" s="1">
        <f t="shared" si="1282"/>
        <v>81.702143495088137</v>
      </c>
      <c r="N2913" s="1">
        <f t="shared" si="1283"/>
        <v>88.959245537218067</v>
      </c>
      <c r="O2913" s="1">
        <f t="shared" si="1284"/>
        <v>13.455336313700904</v>
      </c>
      <c r="P2913" s="1">
        <f t="shared" si="1285"/>
        <v>20.877942319761004</v>
      </c>
      <c r="Q2913" s="1">
        <f t="shared" si="1286"/>
        <v>2494493043.8858867</v>
      </c>
      <c r="R2913" s="1">
        <f t="shared" si="1265"/>
        <v>-71.865999999999985</v>
      </c>
      <c r="S2913" s="1">
        <f t="shared" si="1268"/>
        <v>11.04075446278193</v>
      </c>
      <c r="T2913" s="1">
        <f t="shared" si="1270"/>
        <v>19.940922381227612</v>
      </c>
      <c r="U2913" s="1">
        <f t="shared" si="1287"/>
        <v>2.2584500957181794E-3</v>
      </c>
      <c r="V2913" s="1">
        <f t="shared" si="1288"/>
        <v>-3.0783049113658738E-2</v>
      </c>
      <c r="W2913" s="1">
        <f t="shared" si="1289"/>
        <v>-1.1936029737868206</v>
      </c>
      <c r="X2913" s="1">
        <f t="shared" si="1290"/>
        <v>-1.6298484979417986</v>
      </c>
      <c r="Y2913" s="1">
        <f t="shared" si="1271"/>
        <v>3489.5217692307692</v>
      </c>
      <c r="Z2913" s="1">
        <f t="shared" si="1272"/>
        <v>3488.8918888888884</v>
      </c>
      <c r="AA2913" s="1">
        <f t="shared" si="1273"/>
        <v>0.62988034188083475</v>
      </c>
      <c r="AB2913" s="1">
        <f t="shared" si="1274"/>
        <v>-1.8023384615376017</v>
      </c>
      <c r="AC2913" s="1">
        <f t="shared" si="1269"/>
        <v>3494.2606666666666</v>
      </c>
      <c r="AD2913" s="1">
        <f t="shared" si="1275"/>
        <v>3539.0277333333333</v>
      </c>
      <c r="AE2913" s="1">
        <f t="shared" si="1276"/>
        <v>27.724986666666744</v>
      </c>
      <c r="AF2913" s="1">
        <f t="shared" si="1277"/>
        <v>-107.64553819242391</v>
      </c>
      <c r="AG2913" s="1">
        <f t="shared" si="1291"/>
        <v>3510.5968000000003</v>
      </c>
      <c r="AH2913" s="1">
        <f t="shared" si="1266"/>
        <v>3551.8185714285719</v>
      </c>
      <c r="AI2913" s="1">
        <f t="shared" si="1278"/>
        <v>-41.221771428571628</v>
      </c>
      <c r="AJ2913" s="1">
        <f t="shared" si="1292"/>
        <v>0</v>
      </c>
    </row>
    <row r="2914" spans="1:36" x14ac:dyDescent="0.2">
      <c r="A2914" s="1" t="s">
        <v>497</v>
      </c>
      <c r="B2914" s="1">
        <v>3494.223</v>
      </c>
      <c r="C2914" s="10">
        <v>3482.8809999999999</v>
      </c>
      <c r="D2914" s="1">
        <v>3494.223</v>
      </c>
      <c r="E2914" s="1">
        <v>3452.1729999999998</v>
      </c>
      <c r="F2914" s="1">
        <v>10853094100</v>
      </c>
      <c r="G2914" s="1">
        <v>176078323500</v>
      </c>
      <c r="H2914" s="1">
        <f t="shared" si="1267"/>
        <v>-22.742999999999938</v>
      </c>
      <c r="J2914" s="1">
        <f t="shared" si="1279"/>
        <v>3529.9191000000001</v>
      </c>
      <c r="K2914" s="1">
        <f t="shared" si="1280"/>
        <v>3547.222733333334</v>
      </c>
      <c r="L2914" s="1">
        <f t="shared" si="1281"/>
        <v>3512.9133818181813</v>
      </c>
      <c r="M2914" s="1">
        <f t="shared" si="1282"/>
        <v>71.690651129774267</v>
      </c>
      <c r="N2914" s="1">
        <f t="shared" si="1283"/>
        <v>81.147319564843642</v>
      </c>
      <c r="O2914" s="1">
        <f t="shared" si="1284"/>
        <v>13.552071144395242</v>
      </c>
      <c r="P2914" s="1">
        <f t="shared" si="1285"/>
        <v>22.13631668851551</v>
      </c>
      <c r="Q2914" s="1">
        <f t="shared" si="1286"/>
        <v>4998359580.0380249</v>
      </c>
      <c r="R2914" s="1">
        <f t="shared" si="1265"/>
        <v>-93.442000000000007</v>
      </c>
      <c r="S2914" s="1">
        <f t="shared" si="1268"/>
        <v>18.852680435156358</v>
      </c>
      <c r="T2914" s="1">
        <f t="shared" si="1270"/>
        <v>19.45577999673996</v>
      </c>
      <c r="U2914" s="1">
        <f t="shared" si="1287"/>
        <v>-3.8249943078733145E-3</v>
      </c>
      <c r="V2914" s="1">
        <f t="shared" si="1288"/>
        <v>-2.5048679249930907E-2</v>
      </c>
      <c r="W2914" s="1">
        <f t="shared" si="1289"/>
        <v>-1.3325546186030217</v>
      </c>
      <c r="X2914" s="1">
        <f t="shared" si="1290"/>
        <v>-1.8138622288562076</v>
      </c>
      <c r="Y2914" s="1">
        <f t="shared" si="1271"/>
        <v>3494.1534615384617</v>
      </c>
      <c r="Z2914" s="1">
        <f t="shared" si="1272"/>
        <v>3495.2161851851852</v>
      </c>
      <c r="AA2914" s="1">
        <f t="shared" si="1273"/>
        <v>-1.062723646723498</v>
      </c>
      <c r="AB2914" s="1">
        <f t="shared" si="1274"/>
        <v>0.29135954415996823</v>
      </c>
      <c r="AC2914" s="1">
        <f t="shared" si="1269"/>
        <v>3476.4256666666661</v>
      </c>
      <c r="AD2914" s="1">
        <f t="shared" si="1275"/>
        <v>3530.3776333333326</v>
      </c>
      <c r="AE2914" s="1">
        <f t="shared" si="1276"/>
        <v>31.595300000000133</v>
      </c>
      <c r="AF2914" s="1">
        <f t="shared" si="1277"/>
        <v>-113.83964633276952</v>
      </c>
      <c r="AG2914" s="1">
        <f t="shared" si="1291"/>
        <v>3499.5711999999999</v>
      </c>
      <c r="AH2914" s="1">
        <f t="shared" si="1266"/>
        <v>3544.9233571428572</v>
      </c>
      <c r="AI2914" s="1">
        <f t="shared" si="1278"/>
        <v>-45.352157142857322</v>
      </c>
      <c r="AJ2914" s="1">
        <f t="shared" si="1292"/>
        <v>0</v>
      </c>
    </row>
    <row r="2915" spans="1:36" x14ac:dyDescent="0.2">
      <c r="A2915" s="1" t="s">
        <v>498</v>
      </c>
      <c r="B2915" s="1">
        <v>3481.0450000000001</v>
      </c>
      <c r="C2915" s="10">
        <v>3460.1379999999999</v>
      </c>
      <c r="D2915" s="1">
        <v>3488.1329999999998</v>
      </c>
      <c r="E2915" s="1">
        <v>3459.6109999999999</v>
      </c>
      <c r="F2915" s="1">
        <v>9715682600</v>
      </c>
      <c r="G2915" s="1">
        <v>164664395300</v>
      </c>
      <c r="H2915" s="1">
        <f t="shared" si="1267"/>
        <v>-65.880999999999858</v>
      </c>
      <c r="J2915" s="1">
        <f t="shared" si="1279"/>
        <v>3518.3006000000009</v>
      </c>
      <c r="K2915" s="1">
        <f t="shared" si="1280"/>
        <v>3539.2710000000002</v>
      </c>
      <c r="L2915" s="1">
        <f t="shared" si="1281"/>
        <v>3500.2259090909088</v>
      </c>
      <c r="M2915" s="1">
        <f t="shared" si="1282"/>
        <v>90.318698949824835</v>
      </c>
      <c r="N2915" s="1">
        <f t="shared" si="1283"/>
        <v>95.110016944573957</v>
      </c>
      <c r="O2915" s="1">
        <f t="shared" si="1284"/>
        <v>9.8725441390082178</v>
      </c>
      <c r="P2915" s="1">
        <f t="shared" si="1285"/>
        <v>16.952123816404967</v>
      </c>
      <c r="Q2915" s="1">
        <f t="shared" si="1286"/>
        <v>-9356649942.3883018</v>
      </c>
      <c r="R2915" s="1">
        <f t="shared" si="1265"/>
        <v>-120.92900000000009</v>
      </c>
      <c r="S2915" s="1">
        <f t="shared" si="1268"/>
        <v>4.8899830554260362</v>
      </c>
      <c r="T2915" s="1">
        <f t="shared" si="1270"/>
        <v>16.199606873025623</v>
      </c>
      <c r="U2915" s="1">
        <f t="shared" si="1287"/>
        <v>-6.5728592327820275E-3</v>
      </c>
      <c r="V2915" s="1">
        <f t="shared" si="1288"/>
        <v>-3.0249134756082364E-2</v>
      </c>
      <c r="W2915" s="1">
        <f t="shared" si="1289"/>
        <v>-1.6531447028716364</v>
      </c>
      <c r="X2915" s="1">
        <f t="shared" si="1290"/>
        <v>-2.235855914961026</v>
      </c>
      <c r="Y2915" s="1">
        <f t="shared" si="1271"/>
        <v>3479.382076923077</v>
      </c>
      <c r="Z2915" s="1">
        <f t="shared" si="1272"/>
        <v>3481.1963333333333</v>
      </c>
      <c r="AA2915" s="1">
        <f t="shared" si="1273"/>
        <v>-1.8142564102563483</v>
      </c>
      <c r="AB2915" s="1">
        <f t="shared" si="1274"/>
        <v>-1.2130301994300681</v>
      </c>
      <c r="AC2915" s="1">
        <f t="shared" si="1269"/>
        <v>3469.2939999999999</v>
      </c>
      <c r="AD2915" s="1">
        <f t="shared" si="1275"/>
        <v>3520.3603666666663</v>
      </c>
      <c r="AE2915" s="1">
        <f t="shared" si="1276"/>
        <v>31.791306666666742</v>
      </c>
      <c r="AF2915" s="1">
        <f t="shared" si="1277"/>
        <v>-107.08664730707585</v>
      </c>
      <c r="AG2915" s="1">
        <f t="shared" si="1291"/>
        <v>3489.2103999999999</v>
      </c>
      <c r="AH2915" s="1">
        <f t="shared" si="1266"/>
        <v>3536.2147857142854</v>
      </c>
      <c r="AI2915" s="1">
        <f t="shared" si="1278"/>
        <v>-47.00438571428549</v>
      </c>
      <c r="AJ2915" s="1">
        <f t="shared" si="1292"/>
        <v>0</v>
      </c>
    </row>
    <row r="2916" spans="1:36" x14ac:dyDescent="0.2">
      <c r="A2916" s="1" t="s">
        <v>499</v>
      </c>
      <c r="B2916" s="1">
        <v>3450.09</v>
      </c>
      <c r="C2916" s="10">
        <v>3394.2570000000001</v>
      </c>
      <c r="D2916" s="1">
        <v>3450.09</v>
      </c>
      <c r="E2916" s="1">
        <v>3393.8139999999999</v>
      </c>
      <c r="F2916" s="1">
        <v>10047200700</v>
      </c>
      <c r="G2916" s="1">
        <v>164840691100</v>
      </c>
      <c r="H2916" s="1">
        <f t="shared" si="1267"/>
        <v>5.3409999999998945</v>
      </c>
      <c r="J2916" s="1">
        <f t="shared" si="1279"/>
        <v>3499.6196000000004</v>
      </c>
      <c r="K2916" s="1">
        <f t="shared" si="1280"/>
        <v>3526.7509333333333</v>
      </c>
      <c r="L2916" s="1">
        <f t="shared" si="1281"/>
        <v>3477.6725272727272</v>
      </c>
      <c r="M2916" s="1">
        <f t="shared" si="1282"/>
        <v>99.651817152917346</v>
      </c>
      <c r="N2916" s="1">
        <f t="shared" si="1283"/>
        <v>99.754657628320032</v>
      </c>
      <c r="O2916" s="1">
        <f t="shared" si="1284"/>
        <v>9.103914057180619</v>
      </c>
      <c r="P2916" s="1">
        <f t="shared" si="1285"/>
        <v>16.021872128033518</v>
      </c>
      <c r="Q2916" s="1">
        <f t="shared" si="1286"/>
        <v>-9889019240.4043617</v>
      </c>
      <c r="R2916" s="1">
        <f t="shared" si="1265"/>
        <v>-150.15900000000011</v>
      </c>
      <c r="S2916" s="1">
        <f t="shared" si="1268"/>
        <v>0.24534237167996403</v>
      </c>
      <c r="T2916" s="1">
        <f t="shared" si="1270"/>
        <v>11.83541222217251</v>
      </c>
      <c r="U2916" s="1">
        <f t="shared" si="1287"/>
        <v>-1.9409549718833859E-2</v>
      </c>
      <c r="V2916" s="1">
        <f t="shared" si="1288"/>
        <v>-5.0908712663816948E-2</v>
      </c>
      <c r="W2916" s="1">
        <f t="shared" si="1289"/>
        <v>-3.0106872186908649</v>
      </c>
      <c r="X2916" s="1">
        <f t="shared" si="1290"/>
        <v>-3.7568270580453387</v>
      </c>
      <c r="Y2916" s="1">
        <f t="shared" si="1271"/>
        <v>3450.0024615384614</v>
      </c>
      <c r="Z2916" s="1">
        <f t="shared" si="1272"/>
        <v>3455.2579259259255</v>
      </c>
      <c r="AA2916" s="1">
        <f t="shared" si="1273"/>
        <v>-5.2554643874641442</v>
      </c>
      <c r="AB2916" s="1">
        <f t="shared" si="1274"/>
        <v>-2.5024980056979071</v>
      </c>
      <c r="AC2916" s="1">
        <f t="shared" si="1269"/>
        <v>3412.7203333333332</v>
      </c>
      <c r="AD2916" s="1">
        <f t="shared" si="1275"/>
        <v>3502.5721999999996</v>
      </c>
      <c r="AE2916" s="1">
        <f t="shared" si="1276"/>
        <v>32.715466666666771</v>
      </c>
      <c r="AF2916" s="1">
        <f t="shared" si="1277"/>
        <v>-183.09763102195521</v>
      </c>
      <c r="AG2916" s="1">
        <f t="shared" si="1291"/>
        <v>3464.3571999999999</v>
      </c>
      <c r="AH2916" s="1">
        <f t="shared" si="1266"/>
        <v>3521.0013571428572</v>
      </c>
      <c r="AI2916" s="1">
        <f t="shared" si="1278"/>
        <v>-56.644157142857239</v>
      </c>
      <c r="AJ2916" s="1">
        <f t="shared" si="1292"/>
        <v>1</v>
      </c>
    </row>
    <row r="2917" spans="1:36" x14ac:dyDescent="0.2">
      <c r="A2917" s="1" t="s">
        <v>500</v>
      </c>
      <c r="B2917" s="1">
        <v>3387.88</v>
      </c>
      <c r="C2917" s="10">
        <v>3399.598</v>
      </c>
      <c r="D2917" s="1">
        <v>3420.277</v>
      </c>
      <c r="E2917" s="1">
        <v>3382.9459999999999</v>
      </c>
      <c r="F2917" s="1">
        <v>10580551900</v>
      </c>
      <c r="G2917" s="1">
        <v>172142987700</v>
      </c>
      <c r="H2917" s="1">
        <f t="shared" si="1267"/>
        <v>-8.3159999999998035</v>
      </c>
      <c r="J2917" s="1">
        <f t="shared" si="1279"/>
        <v>3485.1378000000004</v>
      </c>
      <c r="K2917" s="1">
        <f t="shared" si="1280"/>
        <v>3512.9078</v>
      </c>
      <c r="L2917" s="1">
        <f t="shared" si="1281"/>
        <v>3459.486781818182</v>
      </c>
      <c r="M2917" s="1">
        <f t="shared" si="1282"/>
        <v>87.778528021606988</v>
      </c>
      <c r="N2917" s="1">
        <f t="shared" si="1283"/>
        <v>90.703542836725802</v>
      </c>
      <c r="O2917" s="1">
        <f t="shared" si="1284"/>
        <v>10.718305411379932</v>
      </c>
      <c r="P2917" s="1">
        <f t="shared" si="1285"/>
        <v>14.005287733898788</v>
      </c>
      <c r="Q2917" s="1">
        <f t="shared" si="1286"/>
        <v>-1141353901.6179667</v>
      </c>
      <c r="R2917" s="1">
        <f t="shared" si="1265"/>
        <v>-161.92200000000003</v>
      </c>
      <c r="S2917" s="1">
        <f t="shared" si="1268"/>
        <v>9.2964571632742015</v>
      </c>
      <c r="T2917" s="1">
        <f t="shared" si="1270"/>
        <v>12.765057938499929</v>
      </c>
      <c r="U2917" s="1">
        <f t="shared" si="1287"/>
        <v>1.5710681086410494E-3</v>
      </c>
      <c r="V2917" s="1">
        <f t="shared" si="1288"/>
        <v>-5.0674561520351352E-2</v>
      </c>
      <c r="W2917" s="1">
        <f t="shared" si="1289"/>
        <v>-2.4544165800273512</v>
      </c>
      <c r="X2917" s="1">
        <f t="shared" si="1290"/>
        <v>-3.2255272967881479</v>
      </c>
      <c r="Y2917" s="1">
        <f t="shared" si="1271"/>
        <v>3395.0786923076921</v>
      </c>
      <c r="Z2917" s="1">
        <f t="shared" si="1272"/>
        <v>3394.6526296296297</v>
      </c>
      <c r="AA2917" s="1">
        <f t="shared" si="1273"/>
        <v>0.42606267806240794</v>
      </c>
      <c r="AB2917" s="1">
        <f t="shared" si="1274"/>
        <v>-4.1191589743588333</v>
      </c>
      <c r="AC2917" s="1">
        <f t="shared" si="1269"/>
        <v>3400.9403333333335</v>
      </c>
      <c r="AD2917" s="1">
        <f t="shared" si="1275"/>
        <v>3487.2258999999999</v>
      </c>
      <c r="AE2917" s="1">
        <f t="shared" si="1276"/>
        <v>37.904653333333457</v>
      </c>
      <c r="AF2917" s="1">
        <f t="shared" si="1277"/>
        <v>-151.75896902485181</v>
      </c>
      <c r="AG2917" s="1">
        <f t="shared" si="1291"/>
        <v>3446.6153999999997</v>
      </c>
      <c r="AH2917" s="1">
        <f t="shared" si="1266"/>
        <v>3508.6609285714285</v>
      </c>
      <c r="AI2917" s="1">
        <f t="shared" si="1278"/>
        <v>-62.045528571428804</v>
      </c>
      <c r="AJ2917" s="1">
        <f t="shared" si="1292"/>
        <v>0</v>
      </c>
    </row>
    <row r="2918" spans="1:36" x14ac:dyDescent="0.2">
      <c r="A2918" s="1" t="s">
        <v>501</v>
      </c>
      <c r="B2918" s="1">
        <v>3394.306</v>
      </c>
      <c r="C2918" s="10">
        <v>3391.2820000000002</v>
      </c>
      <c r="D2918" s="1">
        <v>3404.4070000000002</v>
      </c>
      <c r="E2918" s="1">
        <v>3369.768</v>
      </c>
      <c r="F2918" s="1">
        <v>9771324800</v>
      </c>
      <c r="G2918" s="1">
        <v>160949948200</v>
      </c>
      <c r="H2918" s="1">
        <f t="shared" si="1267"/>
        <v>8.1799999999998363</v>
      </c>
      <c r="J2918" s="1">
        <f t="shared" si="1279"/>
        <v>3468.114</v>
      </c>
      <c r="K2918" s="1">
        <f t="shared" si="1280"/>
        <v>3500.8356666666664</v>
      </c>
      <c r="L2918" s="1">
        <f t="shared" si="1281"/>
        <v>3442.4220909090909</v>
      </c>
      <c r="M2918" s="1">
        <f t="shared" si="1282"/>
        <v>84.105970050015046</v>
      </c>
      <c r="N2918" s="1">
        <f t="shared" si="1283"/>
        <v>88.728926329907011</v>
      </c>
      <c r="O2918" s="1">
        <f t="shared" si="1284"/>
        <v>10.923147766655996</v>
      </c>
      <c r="P2918" s="1">
        <f t="shared" si="1285"/>
        <v>19.179445309111269</v>
      </c>
      <c r="Q2918" s="1">
        <f t="shared" si="1286"/>
        <v>2366455259.8862815</v>
      </c>
      <c r="R2918" s="1">
        <f t="shared" ref="R2918:R2981" si="1293">C2918-C2909</f>
        <v>-146.72699999999986</v>
      </c>
      <c r="S2918" s="1">
        <f t="shared" si="1268"/>
        <v>11.271073670092994</v>
      </c>
      <c r="T2918" s="1">
        <f t="shared" si="1270"/>
        <v>10.40878748459197</v>
      </c>
      <c r="U2918" s="1">
        <f t="shared" si="1287"/>
        <v>-2.4521700053253617E-3</v>
      </c>
      <c r="V2918" s="1">
        <f t="shared" si="1288"/>
        <v>-4.320429656112601E-2</v>
      </c>
      <c r="W2918" s="1">
        <f t="shared" si="1289"/>
        <v>-2.2153827700012134</v>
      </c>
      <c r="X2918" s="1">
        <f t="shared" si="1290"/>
        <v>-3.1293575905257547</v>
      </c>
      <c r="Y2918" s="1">
        <f t="shared" si="1271"/>
        <v>3398.3186153846154</v>
      </c>
      <c r="Z2918" s="1">
        <f t="shared" si="1272"/>
        <v>3398.982</v>
      </c>
      <c r="AA2918" s="1">
        <f t="shared" si="1273"/>
        <v>-0.66338461538452975</v>
      </c>
      <c r="AB2918" s="1">
        <f t="shared" si="1274"/>
        <v>0.20817321937302039</v>
      </c>
      <c r="AC2918" s="1">
        <f t="shared" si="1269"/>
        <v>3388.4856666666669</v>
      </c>
      <c r="AD2918" s="1">
        <f t="shared" si="1275"/>
        <v>3470.9568999999997</v>
      </c>
      <c r="AE2918" s="1">
        <f t="shared" si="1276"/>
        <v>42.477453333333372</v>
      </c>
      <c r="AF2918" s="1">
        <f t="shared" si="1277"/>
        <v>-129.43530722232984</v>
      </c>
      <c r="AG2918" s="1">
        <f t="shared" si="1291"/>
        <v>3425.6311999999998</v>
      </c>
      <c r="AH2918" s="1">
        <f t="shared" si="1266"/>
        <v>3496.0332857142853</v>
      </c>
      <c r="AI2918" s="1">
        <f t="shared" si="1278"/>
        <v>-70.402085714285477</v>
      </c>
      <c r="AJ2918" s="1">
        <f t="shared" si="1292"/>
        <v>1</v>
      </c>
    </row>
    <row r="2919" spans="1:36" x14ac:dyDescent="0.2">
      <c r="A2919" s="1" t="s">
        <v>502</v>
      </c>
      <c r="B2919" s="1">
        <v>3391.8589999999999</v>
      </c>
      <c r="C2919" s="10">
        <v>3399.462</v>
      </c>
      <c r="D2919" s="1">
        <v>3409.3850000000002</v>
      </c>
      <c r="E2919" s="1">
        <v>3383.4479999999999</v>
      </c>
      <c r="F2919" s="1">
        <v>12952205400</v>
      </c>
      <c r="G2919" s="1">
        <v>203034222600.00003</v>
      </c>
      <c r="H2919" s="1">
        <f t="shared" si="1267"/>
        <v>19.992999999999938</v>
      </c>
      <c r="J2919" s="1">
        <f t="shared" si="1279"/>
        <v>3454.2593000000002</v>
      </c>
      <c r="K2919" s="1">
        <f t="shared" si="1280"/>
        <v>3489.5951999999993</v>
      </c>
      <c r="L2919" s="1">
        <f t="shared" si="1281"/>
        <v>3429.9399090909096</v>
      </c>
      <c r="M2919" s="1">
        <f t="shared" si="1282"/>
        <v>76.140773773653152</v>
      </c>
      <c r="N2919" s="1">
        <f t="shared" si="1283"/>
        <v>81.968338019274128</v>
      </c>
      <c r="O2919" s="1">
        <f t="shared" si="1284"/>
        <v>25.690281631839468</v>
      </c>
      <c r="P2919" s="1">
        <f t="shared" si="1285"/>
        <v>20.16030447768717</v>
      </c>
      <c r="Q2919" s="1">
        <f t="shared" si="1286"/>
        <v>3041673404.4568596</v>
      </c>
      <c r="R2919" s="1">
        <f t="shared" si="1293"/>
        <v>-112.48000000000002</v>
      </c>
      <c r="S2919" s="1">
        <f t="shared" si="1268"/>
        <v>18.031661980725865</v>
      </c>
      <c r="T2919" s="1">
        <f t="shared" si="1270"/>
        <v>11.321834338286521</v>
      </c>
      <c r="U2919" s="1">
        <f t="shared" si="1287"/>
        <v>2.4062631086918568E-3</v>
      </c>
      <c r="V2919" s="1">
        <f t="shared" si="1288"/>
        <v>-4.5502482086300228E-2</v>
      </c>
      <c r="W2919" s="1">
        <f t="shared" si="1289"/>
        <v>-1.5863690372057526</v>
      </c>
      <c r="X2919" s="1">
        <f t="shared" si="1290"/>
        <v>-2.5829127687933351</v>
      </c>
      <c r="Y2919" s="1">
        <f t="shared" si="1271"/>
        <v>3392.5404615384614</v>
      </c>
      <c r="Z2919" s="1">
        <f t="shared" si="1272"/>
        <v>3391.8879259259261</v>
      </c>
      <c r="AA2919" s="1">
        <f t="shared" si="1273"/>
        <v>0.65253561253530279</v>
      </c>
      <c r="AB2919" s="1">
        <f t="shared" si="1274"/>
        <v>-0.40020056980056329</v>
      </c>
      <c r="AC2919" s="1">
        <f t="shared" si="1269"/>
        <v>3397.4316666666668</v>
      </c>
      <c r="AD2919" s="1">
        <f t="shared" si="1275"/>
        <v>3456.2783666666669</v>
      </c>
      <c r="AE2919" s="1">
        <f t="shared" si="1276"/>
        <v>45.107093333333161</v>
      </c>
      <c r="AF2919" s="1">
        <f t="shared" si="1277"/>
        <v>-86.973312697013043</v>
      </c>
      <c r="AG2919" s="1">
        <f t="shared" si="1291"/>
        <v>3408.9474</v>
      </c>
      <c r="AH2919" s="1">
        <f t="shared" si="1266"/>
        <v>3483.4003571428575</v>
      </c>
      <c r="AI2919" s="1">
        <f t="shared" si="1278"/>
        <v>-74.452957142857485</v>
      </c>
      <c r="AJ2919" s="1">
        <f t="shared" si="1292"/>
        <v>1</v>
      </c>
    </row>
    <row r="2920" spans="1:36" x14ac:dyDescent="0.2">
      <c r="A2920" s="1" t="s">
        <v>503</v>
      </c>
      <c r="B2920" s="1">
        <v>3378.0520000000001</v>
      </c>
      <c r="C2920" s="10">
        <v>3419.4549999999999</v>
      </c>
      <c r="D2920" s="1">
        <v>3426.6109999999999</v>
      </c>
      <c r="E2920" s="1">
        <v>3346.89</v>
      </c>
      <c r="F2920" s="1">
        <v>13962624900</v>
      </c>
      <c r="G2920" s="1">
        <v>219761181400</v>
      </c>
      <c r="H2920" s="1">
        <f t="shared" si="1267"/>
        <v>7.3479999999999563</v>
      </c>
      <c r="J2920" s="1">
        <f t="shared" si="1279"/>
        <v>3445.0106000000001</v>
      </c>
      <c r="K2920" s="1">
        <f t="shared" si="1280"/>
        <v>3479.1373333333336</v>
      </c>
      <c r="L2920" s="1">
        <f t="shared" si="1281"/>
        <v>3423.6118545454547</v>
      </c>
      <c r="M2920" s="1">
        <f t="shared" si="1282"/>
        <v>48.62400260543879</v>
      </c>
      <c r="N2920" s="1">
        <f t="shared" si="1283"/>
        <v>58.333333333333293</v>
      </c>
      <c r="O2920" s="1">
        <f t="shared" si="1284"/>
        <v>35.51395371070484</v>
      </c>
      <c r="P2920" s="1">
        <f t="shared" si="1285"/>
        <v>24.940509455391076</v>
      </c>
      <c r="Q2920" s="1">
        <f t="shared" si="1286"/>
        <v>11455969344.138952</v>
      </c>
      <c r="R2920" s="1">
        <f t="shared" si="1293"/>
        <v>-99.068000000000211</v>
      </c>
      <c r="S2920" s="1">
        <f t="shared" si="1268"/>
        <v>41.666666666666714</v>
      </c>
      <c r="T2920" s="1">
        <f t="shared" si="1270"/>
        <v>13.994830317066178</v>
      </c>
      <c r="U2920" s="1">
        <f t="shared" si="1287"/>
        <v>5.8468381657310704E-3</v>
      </c>
      <c r="V2920" s="1">
        <f t="shared" si="1288"/>
        <v>-3.3508676772727286E-2</v>
      </c>
      <c r="W2920" s="1">
        <f t="shared" si="1289"/>
        <v>-0.74181484376274898</v>
      </c>
      <c r="X2920" s="1">
        <f t="shared" si="1290"/>
        <v>-1.7154348223486906</v>
      </c>
      <c r="Y2920" s="1">
        <f t="shared" si="1271"/>
        <v>3402.5378461538467</v>
      </c>
      <c r="Z2920" s="1">
        <f t="shared" si="1272"/>
        <v>3400.9429629629631</v>
      </c>
      <c r="AA2920" s="1">
        <f t="shared" si="1273"/>
        <v>1.5948831908835928</v>
      </c>
      <c r="AB2920" s="1">
        <f t="shared" si="1274"/>
        <v>0.84100512820496087</v>
      </c>
      <c r="AC2920" s="1">
        <f t="shared" si="1269"/>
        <v>3397.652</v>
      </c>
      <c r="AD2920" s="1">
        <f t="shared" si="1275"/>
        <v>3444.7352666666666</v>
      </c>
      <c r="AE2920" s="1">
        <f t="shared" si="1276"/>
        <v>45.289266666666528</v>
      </c>
      <c r="AF2920" s="1">
        <f t="shared" si="1277"/>
        <v>-69.307468975970281</v>
      </c>
      <c r="AG2920" s="1">
        <f t="shared" si="1291"/>
        <v>3400.8107999999993</v>
      </c>
      <c r="AH2920" s="1">
        <f t="shared" si="1266"/>
        <v>3471.856642857143</v>
      </c>
      <c r="AI2920" s="1">
        <f t="shared" si="1278"/>
        <v>-71.045842857143725</v>
      </c>
      <c r="AJ2920" s="1">
        <f t="shared" si="1292"/>
        <v>1</v>
      </c>
    </row>
    <row r="2921" spans="1:36" x14ac:dyDescent="0.2">
      <c r="A2921" s="1" t="s">
        <v>504</v>
      </c>
      <c r="B2921" s="1">
        <v>3409.998</v>
      </c>
      <c r="C2921" s="10">
        <v>3426.8029999999999</v>
      </c>
      <c r="D2921" s="1">
        <v>3427.5459999999998</v>
      </c>
      <c r="E2921" s="1">
        <v>3406.1010000000001</v>
      </c>
      <c r="F2921" s="1">
        <v>10559001299.999998</v>
      </c>
      <c r="G2921" s="1">
        <v>166979964800</v>
      </c>
      <c r="H2921" s="1">
        <f t="shared" si="1267"/>
        <v>-57.197999999999865</v>
      </c>
      <c r="J2921" s="1">
        <f t="shared" si="1279"/>
        <v>3435.8386</v>
      </c>
      <c r="K2921" s="1">
        <f t="shared" si="1280"/>
        <v>3468.853066666667</v>
      </c>
      <c r="L2921" s="1">
        <f t="shared" si="1281"/>
        <v>3420.3013818181817</v>
      </c>
      <c r="M2921" s="1">
        <f t="shared" si="1282"/>
        <v>22.56492248062035</v>
      </c>
      <c r="N2921" s="1">
        <f t="shared" si="1283"/>
        <v>53.622002460709886</v>
      </c>
      <c r="O2921" s="1">
        <f t="shared" si="1284"/>
        <v>38.412799879672008</v>
      </c>
      <c r="P2921" s="1">
        <f t="shared" si="1285"/>
        <v>21.871825781080162</v>
      </c>
      <c r="Q2921" s="1">
        <f t="shared" si="1286"/>
        <v>9827330703.9730034</v>
      </c>
      <c r="R2921" s="1">
        <f t="shared" si="1293"/>
        <v>-61.503999999999905</v>
      </c>
      <c r="S2921" s="1">
        <f t="shared" si="1268"/>
        <v>46.377997539290114</v>
      </c>
      <c r="T2921" s="1">
        <f t="shared" si="1270"/>
        <v>16.623768251190743</v>
      </c>
      <c r="U2921" s="1">
        <f t="shared" si="1287"/>
        <v>2.1442726646381353E-3</v>
      </c>
      <c r="V2921" s="1">
        <f t="shared" si="1288"/>
        <v>-2.4242712436594944E-2</v>
      </c>
      <c r="W2921" s="1">
        <f t="shared" si="1289"/>
        <v>-0.26298092116434568</v>
      </c>
      <c r="X2921" s="1">
        <f t="shared" si="1290"/>
        <v>-1.2122181556416975</v>
      </c>
      <c r="Y2921" s="1">
        <f t="shared" si="1271"/>
        <v>3420.5854615384615</v>
      </c>
      <c r="Z2921" s="1">
        <f t="shared" si="1272"/>
        <v>3419.9992962962961</v>
      </c>
      <c r="AA2921" s="1">
        <f t="shared" si="1273"/>
        <v>0.58616524216540711</v>
      </c>
      <c r="AB2921" s="1">
        <f t="shared" si="1274"/>
        <v>1.3931396011399557</v>
      </c>
      <c r="AC2921" s="1">
        <f t="shared" si="1269"/>
        <v>3420.15</v>
      </c>
      <c r="AD2921" s="1">
        <f t="shared" si="1275"/>
        <v>3435.3943333333336</v>
      </c>
      <c r="AE2921" s="1">
        <f t="shared" si="1276"/>
        <v>38.997199999999928</v>
      </c>
      <c r="AF2921" s="1">
        <f t="shared" si="1277"/>
        <v>-26.06056047328795</v>
      </c>
      <c r="AG2921" s="1">
        <f t="shared" si="1291"/>
        <v>3407.3199999999997</v>
      </c>
      <c r="AH2921" s="1">
        <f t="shared" si="1266"/>
        <v>3463.4557142857147</v>
      </c>
      <c r="AI2921" s="1">
        <f t="shared" si="1278"/>
        <v>-56.135714285715039</v>
      </c>
      <c r="AJ2921" s="1">
        <f t="shared" si="1292"/>
        <v>0</v>
      </c>
    </row>
    <row r="2922" spans="1:36" x14ac:dyDescent="0.2">
      <c r="A2922" s="1" t="s">
        <v>505</v>
      </c>
      <c r="B2922" s="1">
        <v>3418.6410000000001</v>
      </c>
      <c r="C2922" s="10">
        <v>3369.605</v>
      </c>
      <c r="D2922" s="1">
        <v>3418.6410000000001</v>
      </c>
      <c r="E2922" s="1">
        <v>3369.605</v>
      </c>
      <c r="F2922" s="1">
        <v>9528536700</v>
      </c>
      <c r="G2922" s="1">
        <v>165455928400</v>
      </c>
      <c r="H2922" s="1">
        <f t="shared" si="1267"/>
        <v>-17.641000000000076</v>
      </c>
      <c r="J2922" s="1">
        <f t="shared" si="1279"/>
        <v>3423.9684000000002</v>
      </c>
      <c r="K2922" s="1">
        <f t="shared" si="1280"/>
        <v>3457.1990000000005</v>
      </c>
      <c r="L2922" s="1">
        <f t="shared" si="1281"/>
        <v>3408.2589090909082</v>
      </c>
      <c r="M2922" s="1">
        <f t="shared" si="1282"/>
        <v>71.837185082324737</v>
      </c>
      <c r="N2922" s="1">
        <f t="shared" si="1283"/>
        <v>85.644950296074796</v>
      </c>
      <c r="O2922" s="1">
        <f t="shared" si="1284"/>
        <v>29.931072836967786</v>
      </c>
      <c r="P2922" s="1">
        <f t="shared" si="1285"/>
        <v>18.463694026318223</v>
      </c>
      <c r="Q2922" s="1">
        <f t="shared" si="1286"/>
        <v>-9528536700</v>
      </c>
      <c r="R2922" s="1">
        <f t="shared" si="1293"/>
        <v>-126.59799999999996</v>
      </c>
      <c r="S2922" s="1">
        <f t="shared" si="1268"/>
        <v>14.355049703925211</v>
      </c>
      <c r="T2922" s="1">
        <f t="shared" si="1270"/>
        <v>17.602766704901939</v>
      </c>
      <c r="U2922" s="1">
        <f t="shared" si="1287"/>
        <v>-1.6974689911725519E-2</v>
      </c>
      <c r="V2922" s="1">
        <f t="shared" si="1288"/>
        <v>-4.2324009250472458E-2</v>
      </c>
      <c r="W2922" s="1">
        <f t="shared" si="1289"/>
        <v>-1.5877307746181357</v>
      </c>
      <c r="X2922" s="1">
        <f t="shared" si="1290"/>
        <v>-2.5336695978449746</v>
      </c>
      <c r="Y2922" s="1">
        <f t="shared" si="1271"/>
        <v>3418.0033076923073</v>
      </c>
      <c r="Z2922" s="1">
        <f t="shared" si="1272"/>
        <v>3422.5661111111112</v>
      </c>
      <c r="AA2922" s="1">
        <f t="shared" si="1273"/>
        <v>-4.5628034188039237</v>
      </c>
      <c r="AB2922" s="1">
        <f t="shared" si="1274"/>
        <v>-0.443628490028459</v>
      </c>
      <c r="AC2922" s="1">
        <f t="shared" si="1269"/>
        <v>3385.9503333333337</v>
      </c>
      <c r="AD2922" s="1">
        <f t="shared" si="1275"/>
        <v>3424.3310666666671</v>
      </c>
      <c r="AE2922" s="1">
        <f t="shared" si="1276"/>
        <v>33.397426666666661</v>
      </c>
      <c r="AF2922" s="1">
        <f t="shared" si="1277"/>
        <v>-76.614152973329723</v>
      </c>
      <c r="AG2922" s="1">
        <f t="shared" si="1291"/>
        <v>3401.3213999999998</v>
      </c>
      <c r="AH2922" s="1">
        <f t="shared" ref="AH2922:AH2985" si="1294">SUM(C2909:C2922)/14</f>
        <v>3449.7475000000004</v>
      </c>
      <c r="AI2922" s="1">
        <f t="shared" si="1278"/>
        <v>-48.426100000000588</v>
      </c>
      <c r="AJ2922" s="1">
        <f t="shared" si="1292"/>
        <v>0</v>
      </c>
    </row>
    <row r="2923" spans="1:36" x14ac:dyDescent="0.2">
      <c r="A2923" s="1" t="s">
        <v>506</v>
      </c>
      <c r="B2923" s="1">
        <v>3387.3850000000002</v>
      </c>
      <c r="C2923" s="10">
        <v>3351.9639999999999</v>
      </c>
      <c r="D2923" s="1">
        <v>3399.1390000000001</v>
      </c>
      <c r="E2923" s="1">
        <v>3350.7649999999999</v>
      </c>
      <c r="F2923" s="1">
        <v>8365513500</v>
      </c>
      <c r="G2923" s="1">
        <v>150245775700</v>
      </c>
      <c r="H2923" s="1">
        <f t="shared" si="1267"/>
        <v>-10.411999999999807</v>
      </c>
      <c r="J2923" s="1">
        <f t="shared" si="1279"/>
        <v>3409.5444999999991</v>
      </c>
      <c r="K2923" s="1">
        <f t="shared" si="1280"/>
        <v>3443.2286000000004</v>
      </c>
      <c r="L2923" s="1">
        <f t="shared" si="1281"/>
        <v>3395.1671999999999</v>
      </c>
      <c r="M2923" s="1">
        <f t="shared" si="1282"/>
        <v>93.709085498908863</v>
      </c>
      <c r="N2923" s="1">
        <f t="shared" si="1283"/>
        <v>96.556100805657891</v>
      </c>
      <c r="O2923" s="1">
        <f t="shared" si="1284"/>
        <v>29.411618587089627</v>
      </c>
      <c r="P2923" s="1">
        <f t="shared" si="1285"/>
        <v>19.960617510879292</v>
      </c>
      <c r="Q2923" s="1">
        <f t="shared" si="1286"/>
        <v>-7950817560.5903778</v>
      </c>
      <c r="R2923" s="1">
        <f t="shared" si="1293"/>
        <v>-130.91699999999992</v>
      </c>
      <c r="S2923" s="1">
        <f t="shared" si="1268"/>
        <v>3.4438991943421136</v>
      </c>
      <c r="T2923" s="1">
        <f t="shared" si="1270"/>
        <v>16.843081178057957</v>
      </c>
      <c r="U2923" s="1">
        <f t="shared" si="1287"/>
        <v>-5.2628846849190735E-3</v>
      </c>
      <c r="V2923" s="1">
        <f t="shared" si="1288"/>
        <v>-3.908572267291837E-2</v>
      </c>
      <c r="W2923" s="1">
        <f t="shared" si="1289"/>
        <v>-1.6888032990916864</v>
      </c>
      <c r="X2923" s="1">
        <f t="shared" si="1290"/>
        <v>-2.6505530303738882</v>
      </c>
      <c r="Y2923" s="1">
        <f t="shared" si="1271"/>
        <v>3366.8910000000001</v>
      </c>
      <c r="Z2923" s="1">
        <f t="shared" si="1272"/>
        <v>3368.2982592592593</v>
      </c>
      <c r="AA2923" s="1">
        <f t="shared" si="1273"/>
        <v>-1.4072592592592628</v>
      </c>
      <c r="AB2923" s="1">
        <f t="shared" si="1274"/>
        <v>-3.9316945868949915</v>
      </c>
      <c r="AC2923" s="1">
        <f t="shared" si="1269"/>
        <v>3367.2893333333336</v>
      </c>
      <c r="AD2923" s="1">
        <f t="shared" si="1275"/>
        <v>3411.6339333333335</v>
      </c>
      <c r="AE2923" s="1">
        <f t="shared" si="1276"/>
        <v>26.410853333333172</v>
      </c>
      <c r="AF2923" s="1">
        <f t="shared" si="1277"/>
        <v>-111.9352952876953</v>
      </c>
      <c r="AG2923" s="1">
        <f t="shared" si="1291"/>
        <v>3393.4577999999992</v>
      </c>
      <c r="AH2923" s="1">
        <f t="shared" si="1294"/>
        <v>3436.4585714285718</v>
      </c>
      <c r="AI2923" s="1">
        <f t="shared" si="1278"/>
        <v>-43.000771428572534</v>
      </c>
      <c r="AJ2923" s="1">
        <f t="shared" si="1292"/>
        <v>0</v>
      </c>
    </row>
    <row r="2924" spans="1:36" x14ac:dyDescent="0.2">
      <c r="A2924" s="1" t="s">
        <v>507</v>
      </c>
      <c r="B2924" s="1">
        <v>3365.9389999999999</v>
      </c>
      <c r="C2924" s="10">
        <v>3341.5520000000001</v>
      </c>
      <c r="D2924" s="1">
        <v>3388.5050000000001</v>
      </c>
      <c r="E2924" s="1">
        <v>3339.5189999999998</v>
      </c>
      <c r="F2924" s="1">
        <v>9778778300</v>
      </c>
      <c r="G2924" s="1">
        <v>164907019400</v>
      </c>
      <c r="H2924" s="1">
        <f t="shared" si="1267"/>
        <v>-12.186000000000149</v>
      </c>
      <c r="J2924" s="1">
        <f t="shared" si="1279"/>
        <v>3395.4116000000004</v>
      </c>
      <c r="K2924" s="1">
        <f t="shared" si="1280"/>
        <v>3430.1314666666672</v>
      </c>
      <c r="L2924" s="1">
        <f t="shared" si="1281"/>
        <v>3382.8049272727276</v>
      </c>
      <c r="M2924" s="1">
        <f t="shared" si="1282"/>
        <v>97.690481329591648</v>
      </c>
      <c r="N2924" s="1">
        <f t="shared" si="1283"/>
        <v>98.632026592380015</v>
      </c>
      <c r="O2924" s="1">
        <f t="shared" si="1284"/>
        <v>21.911715206206175</v>
      </c>
      <c r="P2924" s="1">
        <f t="shared" si="1285"/>
        <v>16.439425332212114</v>
      </c>
      <c r="Q2924" s="1">
        <f t="shared" si="1286"/>
        <v>-8967107362.0216656</v>
      </c>
      <c r="R2924" s="1">
        <f t="shared" si="1293"/>
        <v>-118.58599999999979</v>
      </c>
      <c r="S2924" s="1">
        <f t="shared" si="1268"/>
        <v>1.3679734076199794</v>
      </c>
      <c r="T2924" s="1">
        <f t="shared" si="1270"/>
        <v>15.094610475304318</v>
      </c>
      <c r="U2924" s="1">
        <f t="shared" si="1287"/>
        <v>-3.1159173940731155E-3</v>
      </c>
      <c r="V2924" s="1">
        <f t="shared" si="1288"/>
        <v>-4.4233987557358606E-2</v>
      </c>
      <c r="W2924" s="1">
        <f t="shared" si="1289"/>
        <v>-1.5862465687517893</v>
      </c>
      <c r="X2924" s="1">
        <f t="shared" si="1290"/>
        <v>-2.5823927603785628</v>
      </c>
      <c r="Y2924" s="1">
        <f t="shared" si="1271"/>
        <v>3350.3621538461539</v>
      </c>
      <c r="Z2924" s="1">
        <f t="shared" si="1272"/>
        <v>3351.1927407407411</v>
      </c>
      <c r="AA2924" s="1">
        <f t="shared" si="1273"/>
        <v>-0.83058689458721346</v>
      </c>
      <c r="AB2924" s="1">
        <f t="shared" si="1274"/>
        <v>-1.2919247863248529</v>
      </c>
      <c r="AC2924" s="1">
        <f t="shared" si="1269"/>
        <v>3356.5253333333335</v>
      </c>
      <c r="AD2924" s="1">
        <f t="shared" si="1275"/>
        <v>3399.6439</v>
      </c>
      <c r="AE2924" s="1">
        <f t="shared" si="1276"/>
        <v>20.905813333333207</v>
      </c>
      <c r="AF2924" s="1">
        <f t="shared" si="1277"/>
        <v>-137.50104170918584</v>
      </c>
      <c r="AG2924" s="1">
        <f t="shared" si="1291"/>
        <v>3381.8758000000003</v>
      </c>
      <c r="AH2924" s="1">
        <f t="shared" si="1294"/>
        <v>3424.2878571428578</v>
      </c>
      <c r="AI2924" s="1">
        <f t="shared" si="1278"/>
        <v>-42.41205714285752</v>
      </c>
      <c r="AJ2924" s="1">
        <f t="shared" si="1292"/>
        <v>0</v>
      </c>
    </row>
    <row r="2925" spans="1:36" x14ac:dyDescent="0.2">
      <c r="A2925" s="1" t="s">
        <v>508</v>
      </c>
      <c r="B2925" s="1">
        <v>3329.1909999999998</v>
      </c>
      <c r="C2925" s="10">
        <v>3329.366</v>
      </c>
      <c r="D2925" s="1">
        <v>3352.346</v>
      </c>
      <c r="E2925" s="1">
        <v>3314.91</v>
      </c>
      <c r="F2925" s="1">
        <v>9052682600</v>
      </c>
      <c r="G2925" s="1">
        <v>142303319400</v>
      </c>
      <c r="H2925" s="1">
        <f t="shared" si="1267"/>
        <v>4.6750000000001819</v>
      </c>
      <c r="J2925" s="1">
        <f t="shared" si="1279"/>
        <v>3382.3343999999997</v>
      </c>
      <c r="K2925" s="1">
        <f t="shared" si="1280"/>
        <v>3417.959733333334</v>
      </c>
      <c r="L2925" s="1">
        <f t="shared" si="1281"/>
        <v>3370.796636363636</v>
      </c>
      <c r="M2925" s="1">
        <f t="shared" si="1282"/>
        <v>87.165737419652572</v>
      </c>
      <c r="N2925" s="1">
        <f t="shared" si="1283"/>
        <v>89.306110371356638</v>
      </c>
      <c r="O2925" s="1">
        <f t="shared" si="1284"/>
        <v>10.983921067056581</v>
      </c>
      <c r="P2925" s="1">
        <f t="shared" si="1285"/>
        <v>18.980551364238828</v>
      </c>
      <c r="Q2925" s="1">
        <f t="shared" si="1286"/>
        <v>-2061252977.946326</v>
      </c>
      <c r="R2925" s="1">
        <f t="shared" si="1293"/>
        <v>-64.891000000000076</v>
      </c>
      <c r="S2925" s="1">
        <f t="shared" si="1268"/>
        <v>10.693889628643365</v>
      </c>
      <c r="T2925" s="1">
        <f t="shared" si="1270"/>
        <v>15.675001132626054</v>
      </c>
      <c r="U2925" s="1">
        <f t="shared" si="1287"/>
        <v>-3.6601563180497878E-3</v>
      </c>
      <c r="V2925" s="1">
        <f t="shared" si="1288"/>
        <v>-4.4077015551205995E-2</v>
      </c>
      <c r="W2925" s="1">
        <f t="shared" si="1289"/>
        <v>-1.5660308454421228</v>
      </c>
      <c r="X2925" s="1">
        <f t="shared" si="1290"/>
        <v>-2.5920063501430963</v>
      </c>
      <c r="Y2925" s="1">
        <f t="shared" si="1271"/>
        <v>3339.6772307692308</v>
      </c>
      <c r="Z2925" s="1">
        <f t="shared" si="1272"/>
        <v>3340.6493333333333</v>
      </c>
      <c r="AA2925" s="1">
        <f t="shared" si="1273"/>
        <v>-0.97210256410244256</v>
      </c>
      <c r="AB2925" s="1">
        <f t="shared" si="1274"/>
        <v>-0.85889002849025919</v>
      </c>
      <c r="AC2925" s="1">
        <f t="shared" si="1269"/>
        <v>3332.2073333333333</v>
      </c>
      <c r="AD2925" s="1">
        <f t="shared" si="1275"/>
        <v>3385.9352333333345</v>
      </c>
      <c r="AE2925" s="1">
        <f t="shared" si="1276"/>
        <v>20.356739999999583</v>
      </c>
      <c r="AF2925" s="1">
        <f t="shared" si="1277"/>
        <v>-175.95449959080656</v>
      </c>
      <c r="AG2925" s="1">
        <f t="shared" si="1291"/>
        <v>3363.8580000000002</v>
      </c>
      <c r="AH2925" s="1">
        <f t="shared" si="1294"/>
        <v>3410.7766428571435</v>
      </c>
      <c r="AI2925" s="1">
        <f t="shared" si="1278"/>
        <v>-46.918642857143368</v>
      </c>
      <c r="AJ2925" s="1">
        <f t="shared" si="1292"/>
        <v>1</v>
      </c>
    </row>
    <row r="2926" spans="1:36" x14ac:dyDescent="0.2">
      <c r="A2926" s="1" t="s">
        <v>509</v>
      </c>
      <c r="B2926" s="1">
        <v>3325.66</v>
      </c>
      <c r="C2926" s="10">
        <v>3334.0410000000002</v>
      </c>
      <c r="D2926" s="1">
        <v>3345.78</v>
      </c>
      <c r="E2926" s="1">
        <v>3313.1869999999999</v>
      </c>
      <c r="F2926" s="1">
        <v>8380811800.000001</v>
      </c>
      <c r="G2926" s="1">
        <v>135293655399.99998</v>
      </c>
      <c r="H2926" s="1">
        <f t="shared" si="1267"/>
        <v>-36.539000000000215</v>
      </c>
      <c r="J2926" s="1">
        <f t="shared" si="1279"/>
        <v>3376.3127999999997</v>
      </c>
      <c r="K2926" s="1">
        <f t="shared" si="1280"/>
        <v>3405.6609333333336</v>
      </c>
      <c r="L2926" s="1">
        <f t="shared" si="1281"/>
        <v>3362.0160181818192</v>
      </c>
      <c r="M2926" s="1">
        <f t="shared" si="1282"/>
        <v>81.764443550572949</v>
      </c>
      <c r="N2926" s="1">
        <f t="shared" si="1283"/>
        <v>81.764443550572949</v>
      </c>
      <c r="O2926" s="1">
        <f t="shared" si="1284"/>
        <v>3.3717751765224713</v>
      </c>
      <c r="P2926" s="1">
        <f t="shared" si="1285"/>
        <v>17.948445075085679</v>
      </c>
      <c r="Q2926" s="1">
        <f t="shared" si="1286"/>
        <v>2343788529.9604602</v>
      </c>
      <c r="R2926" s="1">
        <f t="shared" si="1293"/>
        <v>-65.556999999999789</v>
      </c>
      <c r="S2926" s="1">
        <f t="shared" si="1268"/>
        <v>18.235556449427055</v>
      </c>
      <c r="T2926" s="1">
        <f t="shared" si="1270"/>
        <v>17.474022540400764</v>
      </c>
      <c r="U2926" s="1">
        <f t="shared" si="1287"/>
        <v>1.4022023124491214E-3</v>
      </c>
      <c r="V2926" s="1">
        <f t="shared" si="1288"/>
        <v>-3.6442766155569448E-2</v>
      </c>
      <c r="W2926" s="1">
        <f t="shared" si="1289"/>
        <v>-1.2520107734093693</v>
      </c>
      <c r="X2926" s="1">
        <f t="shared" si="1290"/>
        <v>-2.1029672282505962</v>
      </c>
      <c r="Y2926" s="1">
        <f t="shared" si="1271"/>
        <v>3330.0852307692307</v>
      </c>
      <c r="Z2926" s="1">
        <f t="shared" si="1272"/>
        <v>3329.7122962962958</v>
      </c>
      <c r="AA2926" s="1">
        <f t="shared" si="1273"/>
        <v>0.37293447293495774</v>
      </c>
      <c r="AB2926" s="1">
        <f t="shared" si="1274"/>
        <v>-0.70309515669496248</v>
      </c>
      <c r="AC2926" s="1">
        <f t="shared" si="1269"/>
        <v>3331.0026666666668</v>
      </c>
      <c r="AD2926" s="1">
        <f t="shared" si="1275"/>
        <v>3377.7634666666663</v>
      </c>
      <c r="AE2926" s="1">
        <f t="shared" si="1276"/>
        <v>24.805840000000124</v>
      </c>
      <c r="AF2926" s="1">
        <f t="shared" si="1277"/>
        <v>-125.67148166184342</v>
      </c>
      <c r="AG2926" s="1">
        <f t="shared" si="1291"/>
        <v>3345.3055999999997</v>
      </c>
      <c r="AH2926" s="1">
        <f t="shared" si="1294"/>
        <v>3399.7576428571433</v>
      </c>
      <c r="AI2926" s="1">
        <f t="shared" si="1278"/>
        <v>-54.452042857143624</v>
      </c>
      <c r="AJ2926" s="1">
        <f t="shared" si="1292"/>
        <v>0</v>
      </c>
    </row>
    <row r="2927" spans="1:36" x14ac:dyDescent="0.2">
      <c r="A2927" s="1" t="s">
        <v>510</v>
      </c>
      <c r="B2927" s="1">
        <v>3334.3319999999999</v>
      </c>
      <c r="C2927" s="10">
        <v>3297.502</v>
      </c>
      <c r="D2927" s="1">
        <v>3338.5430000000001</v>
      </c>
      <c r="E2927" s="1">
        <v>3297.3649999999998</v>
      </c>
      <c r="F2927" s="1">
        <v>9241286800</v>
      </c>
      <c r="G2927" s="1">
        <v>141290542800</v>
      </c>
      <c r="H2927" s="1">
        <f t="shared" si="1267"/>
        <v>33.367999999999938</v>
      </c>
      <c r="J2927" s="1">
        <f t="shared" si="1279"/>
        <v>3366.1032</v>
      </c>
      <c r="K2927" s="1">
        <f t="shared" si="1280"/>
        <v>3392.9406000000004</v>
      </c>
      <c r="L2927" s="1">
        <f t="shared" si="1281"/>
        <v>3347.6867818181818</v>
      </c>
      <c r="M2927" s="1">
        <f t="shared" si="1282"/>
        <v>99.887034532801081</v>
      </c>
      <c r="N2927" s="1">
        <f t="shared" si="1283"/>
        <v>99.894761908419682</v>
      </c>
      <c r="O2927" s="1">
        <f t="shared" si="1284"/>
        <v>33.132440929795074</v>
      </c>
      <c r="P2927" s="1">
        <f t="shared" si="1285"/>
        <v>35.671821950568891</v>
      </c>
      <c r="Q2927" s="1">
        <f t="shared" si="1286"/>
        <v>-9179794921.2491341</v>
      </c>
      <c r="R2927" s="1">
        <f t="shared" si="1293"/>
        <v>-93.7800000000002</v>
      </c>
      <c r="S2927" s="1">
        <f t="shared" si="1268"/>
        <v>0.10523809158031583</v>
      </c>
      <c r="T2927" s="1">
        <f t="shared" si="1270"/>
        <v>16.554900633231377</v>
      </c>
      <c r="U2927" s="1">
        <f t="shared" si="1287"/>
        <v>-1.1080812081387734E-2</v>
      </c>
      <c r="V2927" s="1">
        <f t="shared" si="1288"/>
        <v>-2.8505502087791262E-2</v>
      </c>
      <c r="W2927" s="1">
        <f t="shared" si="1289"/>
        <v>-2.0380004986181071</v>
      </c>
      <c r="X2927" s="1">
        <f t="shared" si="1290"/>
        <v>-2.8128579675105541</v>
      </c>
      <c r="Y2927" s="1">
        <f t="shared" si="1271"/>
        <v>3328.4196153846156</v>
      </c>
      <c r="Z2927" s="1">
        <f t="shared" si="1272"/>
        <v>3331.3344074074075</v>
      </c>
      <c r="AA2927" s="1">
        <f t="shared" si="1273"/>
        <v>-2.9147920227919712</v>
      </c>
      <c r="AB2927" s="1">
        <f t="shared" si="1274"/>
        <v>-0.28461082621042799</v>
      </c>
      <c r="AC2927" s="1">
        <f t="shared" si="1269"/>
        <v>3311.1366666666668</v>
      </c>
      <c r="AD2927" s="1">
        <f t="shared" si="1275"/>
        <v>3368.7830999999996</v>
      </c>
      <c r="AE2927" s="1">
        <f t="shared" si="1276"/>
        <v>29.150833333333367</v>
      </c>
      <c r="AF2927" s="1">
        <f t="shared" si="1277"/>
        <v>-131.83484367704253</v>
      </c>
      <c r="AG2927" s="1">
        <f t="shared" si="1291"/>
        <v>3330.8849999999998</v>
      </c>
      <c r="AH2927" s="1">
        <f t="shared" si="1294"/>
        <v>3385.5647142857138</v>
      </c>
      <c r="AI2927" s="1">
        <f t="shared" si="1278"/>
        <v>-54.679714285713999</v>
      </c>
      <c r="AJ2927" s="1">
        <f t="shared" si="1292"/>
        <v>1</v>
      </c>
    </row>
    <row r="2928" spans="1:36" s="8" customFormat="1" x14ac:dyDescent="0.2">
      <c r="A2928" s="1" t="s">
        <v>511</v>
      </c>
      <c r="B2928" s="1">
        <v>3285.605</v>
      </c>
      <c r="C2928" s="10">
        <v>3330.87</v>
      </c>
      <c r="D2928" s="1">
        <v>3339.355</v>
      </c>
      <c r="E2928" s="1">
        <v>3283.9879999999998</v>
      </c>
      <c r="F2928" s="1">
        <v>10254619800</v>
      </c>
      <c r="G2928" s="1">
        <v>171120780600</v>
      </c>
      <c r="H2928" s="1">
        <f t="shared" si="1267"/>
        <v>6.3580000000001746</v>
      </c>
      <c r="J2928" s="1">
        <f t="shared" si="1279"/>
        <v>3360.0619999999994</v>
      </c>
      <c r="K2928" s="1">
        <f t="shared" si="1280"/>
        <v>3381.9184</v>
      </c>
      <c r="L2928" s="1">
        <f t="shared" si="1281"/>
        <v>3341.2807454545459</v>
      </c>
      <c r="M2928" s="1">
        <f t="shared" si="1282"/>
        <v>59.286502071193524</v>
      </c>
      <c r="N2928" s="1">
        <f t="shared" si="1283"/>
        <v>67.34281614399751</v>
      </c>
      <c r="O2928" s="1">
        <f t="shared" si="1284"/>
        <v>42.883772141629251</v>
      </c>
      <c r="P2928" s="1">
        <f t="shared" si="1285"/>
        <v>35.96623075053779</v>
      </c>
      <c r="Q2928" s="1">
        <f t="shared" si="1286"/>
        <v>7111576145.7293692</v>
      </c>
      <c r="R2928" s="1">
        <f t="shared" si="1293"/>
        <v>-68.592000000000098</v>
      </c>
      <c r="S2928" s="1">
        <f t="shared" si="1268"/>
        <v>32.657183856002497</v>
      </c>
      <c r="T2928" s="1">
        <f t="shared" si="1270"/>
        <v>18.693511651822323</v>
      </c>
      <c r="U2928" s="1">
        <f t="shared" si="1287"/>
        <v>1.0017803156532659E-2</v>
      </c>
      <c r="V2928" s="1">
        <f t="shared" si="1288"/>
        <v>-2.021650795182256E-2</v>
      </c>
      <c r="W2928" s="1">
        <f t="shared" si="1289"/>
        <v>-0.86879349250101812</v>
      </c>
      <c r="X2928" s="1">
        <f t="shared" si="1290"/>
        <v>-1.509450967238007</v>
      </c>
      <c r="Y2928" s="1">
        <f t="shared" si="1271"/>
        <v>3302.6355384615385</v>
      </c>
      <c r="Z2928" s="1">
        <f t="shared" si="1272"/>
        <v>3299.9737037037039</v>
      </c>
      <c r="AA2928" s="1">
        <f t="shared" si="1273"/>
        <v>2.6618347578346402</v>
      </c>
      <c r="AB2928" s="1">
        <f t="shared" si="1274"/>
        <v>-1.7994666666666488</v>
      </c>
      <c r="AC2928" s="1">
        <f t="shared" si="1269"/>
        <v>3318.0709999999999</v>
      </c>
      <c r="AD2928" s="1">
        <f t="shared" si="1275"/>
        <v>3361.7416333333335</v>
      </c>
      <c r="AE2928" s="1">
        <f t="shared" si="1276"/>
        <v>31.953033333333405</v>
      </c>
      <c r="AF2928" s="1">
        <f t="shared" si="1277"/>
        <v>-91.114215204051632</v>
      </c>
      <c r="AG2928" s="1">
        <f t="shared" si="1291"/>
        <v>3326.6661999999997</v>
      </c>
      <c r="AH2928" s="1">
        <f t="shared" si="1294"/>
        <v>3374.7067857142861</v>
      </c>
      <c r="AI2928" s="1">
        <f t="shared" si="1278"/>
        <v>-48.040585714286408</v>
      </c>
      <c r="AJ2928" s="1">
        <f t="shared" si="1292"/>
        <v>1</v>
      </c>
    </row>
    <row r="2929" spans="1:36" s="8" customFormat="1" x14ac:dyDescent="0.2">
      <c r="A2929" s="1" t="s">
        <v>512</v>
      </c>
      <c r="B2929" s="1">
        <v>3329.4670000000001</v>
      </c>
      <c r="C2929" s="10">
        <v>3337.2280000000001</v>
      </c>
      <c r="D2929" s="1">
        <v>3359.06</v>
      </c>
      <c r="E2929" s="1">
        <v>3315.8980000000001</v>
      </c>
      <c r="F2929" s="1">
        <v>10522013300</v>
      </c>
      <c r="G2929" s="1">
        <v>167336342300</v>
      </c>
      <c r="H2929" s="1">
        <f t="shared" si="1267"/>
        <v>10.222999999999956</v>
      </c>
      <c r="J2929" s="1">
        <f t="shared" si="1279"/>
        <v>3353.8386000000005</v>
      </c>
      <c r="K2929" s="1">
        <f t="shared" si="1280"/>
        <v>3372.2082000000005</v>
      </c>
      <c r="L2929" s="1">
        <f t="shared" si="1281"/>
        <v>3337.129109090909</v>
      </c>
      <c r="M2929" s="1">
        <f t="shared" si="1282"/>
        <v>49.060918319507742</v>
      </c>
      <c r="N2929" s="1">
        <f t="shared" si="1283"/>
        <v>62.913944189804653</v>
      </c>
      <c r="O2929" s="1">
        <f t="shared" si="1284"/>
        <v>52.853922147287278</v>
      </c>
      <c r="P2929" s="1">
        <f t="shared" si="1285"/>
        <v>40.221576737565847</v>
      </c>
      <c r="Q2929" s="1">
        <f t="shared" si="1286"/>
        <v>-122377338.32073413</v>
      </c>
      <c r="R2929" s="1">
        <f t="shared" si="1293"/>
        <v>-82.226999999999862</v>
      </c>
      <c r="S2929" s="1">
        <f t="shared" si="1268"/>
        <v>37.086055810195347</v>
      </c>
      <c r="T2929" s="1">
        <f t="shared" si="1270"/>
        <v>20.598951034769268</v>
      </c>
      <c r="U2929" s="1">
        <f t="shared" si="1287"/>
        <v>1.9051739947046394E-3</v>
      </c>
      <c r="V2929" s="1">
        <f t="shared" si="1288"/>
        <v>-1.5939105034615254E-2</v>
      </c>
      <c r="W2929" s="1">
        <f t="shared" si="1289"/>
        <v>-0.4952712989826174</v>
      </c>
      <c r="X2929" s="1">
        <f t="shared" si="1290"/>
        <v>-1.0373084319052548</v>
      </c>
      <c r="Y2929" s="1">
        <f t="shared" si="1271"/>
        <v>3331.8481538461538</v>
      </c>
      <c r="Z2929" s="1">
        <f t="shared" si="1272"/>
        <v>3331.3409629629627</v>
      </c>
      <c r="AA2929" s="1">
        <f t="shared" si="1273"/>
        <v>0.50719088319101502</v>
      </c>
      <c r="AB2929" s="1">
        <f t="shared" si="1274"/>
        <v>2.2309059829059152</v>
      </c>
      <c r="AC2929" s="1">
        <f t="shared" si="1269"/>
        <v>3337.3953333333338</v>
      </c>
      <c r="AD2929" s="1">
        <f t="shared" si="1275"/>
        <v>3355.7380000000003</v>
      </c>
      <c r="AE2929" s="1">
        <f t="shared" si="1276"/>
        <v>29.775400000000037</v>
      </c>
      <c r="AF2929" s="1">
        <f t="shared" si="1277"/>
        <v>-41.068951028178567</v>
      </c>
      <c r="AG2929" s="1">
        <f t="shared" si="1291"/>
        <v>3325.8013999999994</v>
      </c>
      <c r="AH2929" s="1">
        <f t="shared" si="1294"/>
        <v>3365.9275000000002</v>
      </c>
      <c r="AI2929" s="1">
        <f t="shared" si="1278"/>
        <v>-40.126100000000861</v>
      </c>
      <c r="AJ2929" s="1">
        <f t="shared" si="1292"/>
        <v>1</v>
      </c>
    </row>
    <row r="2930" spans="1:36" s="8" customFormat="1" x14ac:dyDescent="0.2">
      <c r="A2930" s="1" t="s">
        <v>513</v>
      </c>
      <c r="B2930" s="1">
        <v>3330.3330000000001</v>
      </c>
      <c r="C2930" s="10">
        <v>3347.451</v>
      </c>
      <c r="D2930" s="1">
        <v>3348.8820000000001</v>
      </c>
      <c r="E2930" s="1">
        <v>3330.3330000000001</v>
      </c>
      <c r="F2930" s="1">
        <v>7454269300.000001</v>
      </c>
      <c r="G2930" s="1">
        <v>121838327100.00002</v>
      </c>
      <c r="H2930" s="1">
        <f t="shared" si="1267"/>
        <v>-22.661000000000058</v>
      </c>
      <c r="J2930" s="1">
        <f t="shared" si="1279"/>
        <v>3346.6381999999999</v>
      </c>
      <c r="K2930" s="1">
        <f t="shared" si="1280"/>
        <v>3364.6957333333335</v>
      </c>
      <c r="L2930" s="1">
        <f t="shared" si="1281"/>
        <v>3335.9677272727281</v>
      </c>
      <c r="M2930" s="1">
        <f t="shared" si="1282"/>
        <v>15.463821398124342</v>
      </c>
      <c r="N2930" s="1">
        <f t="shared" si="1283"/>
        <v>55.79278061828655</v>
      </c>
      <c r="O2930" s="1">
        <f t="shared" si="1284"/>
        <v>47.989879111610904</v>
      </c>
      <c r="P2930" s="1">
        <f t="shared" si="1285"/>
        <v>34.352184809850726</v>
      </c>
      <c r="Q2930" s="1">
        <f t="shared" si="1286"/>
        <v>6304120033.9155426</v>
      </c>
      <c r="R2930" s="1">
        <f t="shared" si="1293"/>
        <v>-79.351999999999862</v>
      </c>
      <c r="S2930" s="1">
        <f t="shared" si="1268"/>
        <v>44.20721938171345</v>
      </c>
      <c r="T2930" s="1">
        <f t="shared" si="1270"/>
        <v>20.853006306273947</v>
      </c>
      <c r="U2930" s="1">
        <f t="shared" si="1287"/>
        <v>3.0539655397494861E-3</v>
      </c>
      <c r="V2930" s="1">
        <f t="shared" si="1288"/>
        <v>-1.5299773905400316E-2</v>
      </c>
      <c r="W2930" s="1">
        <f t="shared" si="1289"/>
        <v>2.4287059174790751E-2</v>
      </c>
      <c r="X2930" s="1">
        <f t="shared" si="1290"/>
        <v>-0.51251984429062913</v>
      </c>
      <c r="Y2930" s="1">
        <f t="shared" si="1271"/>
        <v>3338.8007692307692</v>
      </c>
      <c r="Z2930" s="1">
        <f t="shared" si="1272"/>
        <v>3337.9852592592592</v>
      </c>
      <c r="AA2930" s="1">
        <f t="shared" si="1273"/>
        <v>0.81550997150998228</v>
      </c>
      <c r="AB2930" s="1">
        <f t="shared" si="1274"/>
        <v>0.56885470085480849</v>
      </c>
      <c r="AC2930" s="1">
        <f t="shared" si="1269"/>
        <v>3342.2220000000002</v>
      </c>
      <c r="AD2930" s="1">
        <f t="shared" si="1275"/>
        <v>3350.1949999999997</v>
      </c>
      <c r="AE2930" s="1">
        <f t="shared" si="1276"/>
        <v>25.826999999999952</v>
      </c>
      <c r="AF2930" s="1">
        <f t="shared" si="1277"/>
        <v>-20.580529420114651</v>
      </c>
      <c r="AG2930" s="1">
        <f t="shared" si="1291"/>
        <v>3329.4184</v>
      </c>
      <c r="AH2930" s="1">
        <f t="shared" si="1294"/>
        <v>3362.5842142857146</v>
      </c>
      <c r="AI2930" s="1">
        <f t="shared" si="1278"/>
        <v>-33.165814285714532</v>
      </c>
      <c r="AJ2930" s="1">
        <f t="shared" si="1292"/>
        <v>0</v>
      </c>
    </row>
    <row r="2931" spans="1:36" s="8" customFormat="1" x14ac:dyDescent="0.2">
      <c r="A2931" s="1" t="s">
        <v>514</v>
      </c>
      <c r="B2931" s="1">
        <v>3345.395</v>
      </c>
      <c r="C2931" s="10">
        <v>3324.79</v>
      </c>
      <c r="D2931" s="1">
        <v>3345.4169999999999</v>
      </c>
      <c r="E2931" s="1">
        <v>3315.9369999999999</v>
      </c>
      <c r="F2931" s="1">
        <v>7473293500</v>
      </c>
      <c r="G2931" s="1">
        <v>121689997400</v>
      </c>
      <c r="H2931" s="1">
        <f t="shared" si="1267"/>
        <v>11.567000000000007</v>
      </c>
      <c r="J2931" s="1">
        <f t="shared" si="1279"/>
        <v>3336.4368999999997</v>
      </c>
      <c r="K2931" s="1">
        <f t="shared" si="1280"/>
        <v>3360.0646000000002</v>
      </c>
      <c r="L2931" s="1">
        <f t="shared" si="1281"/>
        <v>3331.9953272727271</v>
      </c>
      <c r="M2931" s="1">
        <f t="shared" si="1282"/>
        <v>45.649509803921475</v>
      </c>
      <c r="N2931" s="1">
        <f t="shared" si="1283"/>
        <v>69.698409987152118</v>
      </c>
      <c r="O2931" s="1">
        <f t="shared" si="1284"/>
        <v>50.959276317969362</v>
      </c>
      <c r="P2931" s="1">
        <f t="shared" si="1285"/>
        <v>31.949030307243191</v>
      </c>
      <c r="Q2931" s="1">
        <f t="shared" si="1286"/>
        <v>-2984754330.6987486</v>
      </c>
      <c r="R2931" s="1">
        <f t="shared" si="1293"/>
        <v>-44.815000000000055</v>
      </c>
      <c r="S2931" s="1">
        <f t="shared" si="1268"/>
        <v>30.301590012847885</v>
      </c>
      <c r="T2931" s="1">
        <f t="shared" si="1270"/>
        <v>19.245365553629725</v>
      </c>
      <c r="U2931" s="1">
        <f t="shared" si="1287"/>
        <v>-6.8157688154740778E-3</v>
      </c>
      <c r="V2931" s="1">
        <f t="shared" si="1288"/>
        <v>-2.7684236230627386E-2</v>
      </c>
      <c r="W2931" s="1">
        <f t="shared" si="1289"/>
        <v>-0.34908198024064935</v>
      </c>
      <c r="X2931" s="1">
        <f t="shared" si="1290"/>
        <v>-1.0498191016922767</v>
      </c>
      <c r="Y2931" s="1">
        <f t="shared" si="1271"/>
        <v>3343.9646923076925</v>
      </c>
      <c r="Z2931" s="1">
        <f t="shared" si="1272"/>
        <v>3345.7724074074072</v>
      </c>
      <c r="AA2931" s="1">
        <f t="shared" si="1273"/>
        <v>-1.8077150997146418</v>
      </c>
      <c r="AB2931" s="1">
        <f t="shared" si="1274"/>
        <v>0.29086495726505746</v>
      </c>
      <c r="AC2931" s="1">
        <f t="shared" si="1269"/>
        <v>3328.7146666666667</v>
      </c>
      <c r="AD2931" s="1">
        <f t="shared" si="1275"/>
        <v>3341.0514666666668</v>
      </c>
      <c r="AE2931" s="1">
        <f t="shared" si="1276"/>
        <v>17.556226666666724</v>
      </c>
      <c r="AF2931" s="1">
        <f t="shared" si="1277"/>
        <v>-46.84681674194227</v>
      </c>
      <c r="AG2931" s="1">
        <f t="shared" si="1291"/>
        <v>3327.5682000000002</v>
      </c>
      <c r="AH2931" s="1">
        <f t="shared" si="1294"/>
        <v>3357.2407857142862</v>
      </c>
      <c r="AI2931" s="1">
        <f t="shared" si="1278"/>
        <v>-29.672585714286015</v>
      </c>
      <c r="AJ2931" s="1">
        <f t="shared" si="1292"/>
        <v>1</v>
      </c>
    </row>
    <row r="2932" spans="1:36" s="8" customFormat="1" x14ac:dyDescent="0.2">
      <c r="A2932" s="1" t="s">
        <v>515</v>
      </c>
      <c r="B2932" s="1">
        <v>3326.9270000000001</v>
      </c>
      <c r="C2932" s="10">
        <v>3336.357</v>
      </c>
      <c r="D2932" s="1">
        <v>3341.2660000000001</v>
      </c>
      <c r="E2932" s="1">
        <v>3309.6729999999998</v>
      </c>
      <c r="F2932" s="1">
        <v>9440392800</v>
      </c>
      <c r="G2932" s="1">
        <v>140924923700</v>
      </c>
      <c r="H2932" s="1">
        <f t="shared" si="1267"/>
        <v>78.182999999999993</v>
      </c>
      <c r="J2932" s="1">
        <f t="shared" si="1279"/>
        <v>3333.1120999999998</v>
      </c>
      <c r="K2932" s="1">
        <f t="shared" si="1280"/>
        <v>3355.8485333333333</v>
      </c>
      <c r="L2932" s="1">
        <f t="shared" si="1281"/>
        <v>3331.9807999999998</v>
      </c>
      <c r="M2932" s="1">
        <f t="shared" si="1282"/>
        <v>30.241634697357121</v>
      </c>
      <c r="N2932" s="1">
        <f t="shared" si="1283"/>
        <v>54.521454438085634</v>
      </c>
      <c r="O2932" s="1">
        <f t="shared" si="1284"/>
        <v>86.042744518354255</v>
      </c>
      <c r="P2932" s="1">
        <f t="shared" si="1285"/>
        <v>47.963031251349634</v>
      </c>
      <c r="Q2932" s="1">
        <f t="shared" si="1286"/>
        <v>6506648726.6166201</v>
      </c>
      <c r="R2932" s="1">
        <f t="shared" si="1293"/>
        <v>-15.606999999999971</v>
      </c>
      <c r="S2932" s="1">
        <f t="shared" si="1268"/>
        <v>45.478545561914366</v>
      </c>
      <c r="T2932" s="1">
        <f t="shared" si="1270"/>
        <v>22.357715139428638</v>
      </c>
      <c r="U2932" s="1">
        <f t="shared" si="1287"/>
        <v>3.4669551250061091E-3</v>
      </c>
      <c r="V2932" s="1">
        <f t="shared" si="1288"/>
        <v>-2.63936969822893E-2</v>
      </c>
      <c r="W2932" s="1">
        <f t="shared" si="1289"/>
        <v>9.7353461349234061E-2</v>
      </c>
      <c r="X2932" s="1">
        <f t="shared" si="1290"/>
        <v>-0.58082279756448296</v>
      </c>
      <c r="Y2932" s="1">
        <f t="shared" si="1271"/>
        <v>3326.5695384615387</v>
      </c>
      <c r="Z2932" s="1">
        <f t="shared" si="1272"/>
        <v>3325.6468148148147</v>
      </c>
      <c r="AA2932" s="1">
        <f t="shared" si="1273"/>
        <v>0.92272364672408003</v>
      </c>
      <c r="AB2932" s="1">
        <f t="shared" si="1274"/>
        <v>-1.2616273504268976</v>
      </c>
      <c r="AC2932" s="1">
        <f t="shared" si="1269"/>
        <v>3329.0986666666663</v>
      </c>
      <c r="AD2932" s="1">
        <f t="shared" si="1275"/>
        <v>3335.3663000000001</v>
      </c>
      <c r="AE2932" s="1">
        <f t="shared" si="1276"/>
        <v>12.393360000000166</v>
      </c>
      <c r="AF2932" s="1">
        <f t="shared" si="1277"/>
        <v>-33.715007247610814</v>
      </c>
      <c r="AG2932" s="1">
        <f t="shared" si="1291"/>
        <v>3335.3391999999999</v>
      </c>
      <c r="AH2932" s="1">
        <f t="shared" si="1294"/>
        <v>3353.3175714285712</v>
      </c>
      <c r="AI2932" s="1">
        <f t="shared" si="1278"/>
        <v>-17.978371428571336</v>
      </c>
      <c r="AJ2932" s="1">
        <f t="shared" si="1292"/>
        <v>1</v>
      </c>
    </row>
    <row r="2933" spans="1:36" s="8" customFormat="1" x14ac:dyDescent="0.2">
      <c r="A2933" s="1" t="s">
        <v>516</v>
      </c>
      <c r="B2933" s="1">
        <v>3335.5569999999998</v>
      </c>
      <c r="C2933" s="10">
        <v>3414.54</v>
      </c>
      <c r="D2933" s="1">
        <v>3423.402</v>
      </c>
      <c r="E2933" s="1">
        <v>3331.2080000000001</v>
      </c>
      <c r="F2933" s="1">
        <v>14806485100</v>
      </c>
      <c r="G2933" s="1">
        <v>245855634500</v>
      </c>
      <c r="H2933" s="1">
        <f t="shared" si="1267"/>
        <v>16.570000000000164</v>
      </c>
      <c r="J2933" s="1">
        <f t="shared" si="1279"/>
        <v>3339.3697000000002</v>
      </c>
      <c r="K2933" s="1">
        <f t="shared" si="1280"/>
        <v>3357.3990666666664</v>
      </c>
      <c r="L2933" s="1">
        <f t="shared" si="1281"/>
        <v>3346.7858727272724</v>
      </c>
      <c r="M2933" s="1">
        <f t="shared" si="1282"/>
        <v>6.3566069404794829</v>
      </c>
      <c r="N2933" s="1">
        <f t="shared" si="1283"/>
        <v>6.3566069404794829</v>
      </c>
      <c r="O2933" s="1">
        <f t="shared" si="1284"/>
        <v>84.432063313227346</v>
      </c>
      <c r="P2933" s="1">
        <f t="shared" si="1285"/>
        <v>61.810486859741218</v>
      </c>
      <c r="Q2933" s="1">
        <f t="shared" si="1286"/>
        <v>11959985957.838879</v>
      </c>
      <c r="R2933" s="1">
        <f t="shared" si="1293"/>
        <v>72.987999999999829</v>
      </c>
      <c r="S2933" s="1">
        <f t="shared" si="1268"/>
        <v>93.64339305952052</v>
      </c>
      <c r="T2933" s="1">
        <f t="shared" si="1270"/>
        <v>31.377664525946479</v>
      </c>
      <c r="U2933" s="1">
        <f t="shared" si="1287"/>
        <v>2.28970813052417E-2</v>
      </c>
      <c r="V2933" s="1">
        <f t="shared" si="1288"/>
        <v>1.3335390943448844E-2</v>
      </c>
      <c r="W2933" s="1">
        <f t="shared" si="1289"/>
        <v>2.2510325825858626</v>
      </c>
      <c r="X2933" s="1">
        <f t="shared" si="1290"/>
        <v>1.7019404663761026</v>
      </c>
      <c r="Y2933" s="1">
        <f t="shared" si="1271"/>
        <v>3348.3851538461536</v>
      </c>
      <c r="Z2933" s="1">
        <f t="shared" si="1272"/>
        <v>3342.1483333333335</v>
      </c>
      <c r="AA2933" s="1">
        <f t="shared" si="1273"/>
        <v>6.2368205128200316</v>
      </c>
      <c r="AB2933" s="1">
        <f t="shared" si="1274"/>
        <v>1.9855430199432704</v>
      </c>
      <c r="AC2933" s="1">
        <f t="shared" si="1269"/>
        <v>3389.7166666666667</v>
      </c>
      <c r="AD2933" s="1">
        <f t="shared" si="1275"/>
        <v>3337.6090333333332</v>
      </c>
      <c r="AE2933" s="1">
        <f t="shared" si="1276"/>
        <v>15.127379999999949</v>
      </c>
      <c r="AF2933" s="1">
        <f t="shared" si="1277"/>
        <v>229.6393838339651</v>
      </c>
      <c r="AG2933" s="1">
        <f t="shared" si="1291"/>
        <v>3352.0732000000003</v>
      </c>
      <c r="AH2933" s="1">
        <f t="shared" si="1294"/>
        <v>3354.3945714285724</v>
      </c>
      <c r="AI2933" s="1">
        <f t="shared" si="1278"/>
        <v>-2.3213714285720926</v>
      </c>
      <c r="AJ2933" s="1">
        <f t="shared" si="1292"/>
        <v>1</v>
      </c>
    </row>
    <row r="2934" spans="1:36" s="8" customFormat="1" x14ac:dyDescent="0.2">
      <c r="A2934" s="1" t="s">
        <v>517</v>
      </c>
      <c r="B2934" s="1">
        <v>3411.1089999999999</v>
      </c>
      <c r="C2934" s="10">
        <v>3431.11</v>
      </c>
      <c r="D2934" s="1">
        <v>3432.5410000000002</v>
      </c>
      <c r="E2934" s="1">
        <v>3409.58</v>
      </c>
      <c r="F2934" s="1">
        <v>11492893200</v>
      </c>
      <c r="G2934" s="1">
        <v>193573180500</v>
      </c>
      <c r="H2934" s="1">
        <f t="shared" si="1267"/>
        <v>-44.758000000000266</v>
      </c>
      <c r="J2934" s="1">
        <f t="shared" si="1279"/>
        <v>3348.3254999999999</v>
      </c>
      <c r="K2934" s="1">
        <f t="shared" si="1280"/>
        <v>3359.508933333334</v>
      </c>
      <c r="L2934" s="1">
        <f t="shared" si="1281"/>
        <v>3363.4659272727272</v>
      </c>
      <c r="M2934" s="1">
        <f t="shared" si="1282"/>
        <v>1.1646645180193667</v>
      </c>
      <c r="N2934" s="1">
        <f t="shared" si="1283"/>
        <v>0.96329256225053461</v>
      </c>
      <c r="O2934" s="1">
        <f t="shared" si="1284"/>
        <v>63.351670453680562</v>
      </c>
      <c r="P2934" s="1">
        <f t="shared" si="1285"/>
        <v>55.98052173913041</v>
      </c>
      <c r="Q2934" s="1">
        <f t="shared" si="1286"/>
        <v>10060348435.468813</v>
      </c>
      <c r="R2934" s="1">
        <f t="shared" si="1293"/>
        <v>101.74400000000014</v>
      </c>
      <c r="S2934" s="1">
        <f t="shared" si="1268"/>
        <v>99.036707437749456</v>
      </c>
      <c r="T2934" s="1">
        <f t="shared" si="1270"/>
        <v>41.144537928959423</v>
      </c>
      <c r="U2934" s="1">
        <f t="shared" si="1287"/>
        <v>4.829340942144135E-3</v>
      </c>
      <c r="V2934" s="1">
        <f t="shared" si="1288"/>
        <v>2.3611828766657454E-2</v>
      </c>
      <c r="W2934" s="1">
        <f t="shared" si="1289"/>
        <v>2.4724149429319286</v>
      </c>
      <c r="X2934" s="1">
        <f t="shared" si="1290"/>
        <v>2.1312956175301179</v>
      </c>
      <c r="Y2934" s="1">
        <f t="shared" si="1271"/>
        <v>3417.0892307692311</v>
      </c>
      <c r="Z2934" s="1">
        <f t="shared" si="1272"/>
        <v>3415.7674074074075</v>
      </c>
      <c r="AA2934" s="1">
        <f t="shared" si="1273"/>
        <v>1.3218233618235899</v>
      </c>
      <c r="AB2934" s="1">
        <f t="shared" si="1274"/>
        <v>5.2538210826207434</v>
      </c>
      <c r="AC2934" s="1">
        <f t="shared" si="1269"/>
        <v>3424.4103333333333</v>
      </c>
      <c r="AD2934" s="1">
        <f t="shared" si="1275"/>
        <v>3344.3975333333337</v>
      </c>
      <c r="AE2934" s="1">
        <f t="shared" si="1276"/>
        <v>25.066386666666858</v>
      </c>
      <c r="AF2934" s="1">
        <f t="shared" si="1277"/>
        <v>212.80237704782581</v>
      </c>
      <c r="AG2934" s="1">
        <f t="shared" si="1291"/>
        <v>3370.8496</v>
      </c>
      <c r="AH2934" s="1">
        <f t="shared" si="1294"/>
        <v>3355.227071428571</v>
      </c>
      <c r="AI2934" s="1">
        <f t="shared" si="1278"/>
        <v>15.622528571429029</v>
      </c>
      <c r="AJ2934" s="1">
        <f t="shared" si="1292"/>
        <v>0</v>
      </c>
    </row>
    <row r="2935" spans="1:36" s="8" customFormat="1" x14ac:dyDescent="0.2">
      <c r="A2935" s="1" t="s">
        <v>518</v>
      </c>
      <c r="B2935" s="1">
        <v>3426.268</v>
      </c>
      <c r="C2935" s="10">
        <v>3386.3519999999999</v>
      </c>
      <c r="D2935" s="1">
        <v>3426.268</v>
      </c>
      <c r="E2935" s="1">
        <v>3386.3519999999999</v>
      </c>
      <c r="F2935" s="1">
        <v>11618072600</v>
      </c>
      <c r="G2935" s="1">
        <v>184096097399.99997</v>
      </c>
      <c r="H2935" s="1">
        <f t="shared" si="1267"/>
        <v>-8.0549999999998363</v>
      </c>
      <c r="J2935" s="1">
        <f t="shared" si="1279"/>
        <v>3354.0241000000001</v>
      </c>
      <c r="K2935" s="1">
        <f t="shared" si="1280"/>
        <v>3357.3020666666662</v>
      </c>
      <c r="L2935" s="1">
        <f t="shared" si="1281"/>
        <v>3370.3798363636365</v>
      </c>
      <c r="M2935" s="1">
        <f t="shared" si="1282"/>
        <v>37.592375557509001</v>
      </c>
      <c r="N2935" s="1">
        <f t="shared" si="1283"/>
        <v>31.092606679097827</v>
      </c>
      <c r="O2935" s="1">
        <f t="shared" si="1284"/>
        <v>58.483778342519543</v>
      </c>
      <c r="P2935" s="1">
        <f t="shared" si="1285"/>
        <v>56.443258294960728</v>
      </c>
      <c r="Q2935" s="1">
        <f t="shared" si="1286"/>
        <v>-11618072600</v>
      </c>
      <c r="R2935" s="1">
        <f t="shared" si="1293"/>
        <v>52.310999999999694</v>
      </c>
      <c r="S2935" s="1">
        <f t="shared" si="1268"/>
        <v>68.907393320902173</v>
      </c>
      <c r="T2935" s="1">
        <f t="shared" si="1270"/>
        <v>46.965888298185305</v>
      </c>
      <c r="U2935" s="1">
        <f t="shared" si="1287"/>
        <v>-1.3217172934178215E-2</v>
      </c>
      <c r="V2935" s="1">
        <f t="shared" si="1288"/>
        <v>1.3406943839269814E-2</v>
      </c>
      <c r="W2935" s="1">
        <f t="shared" si="1289"/>
        <v>0.9638541356932937</v>
      </c>
      <c r="X2935" s="1">
        <f t="shared" si="1290"/>
        <v>0.86527612816728827</v>
      </c>
      <c r="Y2935" s="1">
        <f t="shared" si="1271"/>
        <v>3424.224153846154</v>
      </c>
      <c r="Z2935" s="1">
        <f t="shared" si="1272"/>
        <v>3427.7945925925928</v>
      </c>
      <c r="AA2935" s="1">
        <f t="shared" si="1273"/>
        <v>-3.5704387464388674</v>
      </c>
      <c r="AB2935" s="1">
        <f t="shared" si="1274"/>
        <v>0.34337094017109848</v>
      </c>
      <c r="AC2935" s="1">
        <f t="shared" si="1269"/>
        <v>3399.6573333333331</v>
      </c>
      <c r="AD2935" s="1">
        <f t="shared" si="1275"/>
        <v>3351.1425333333332</v>
      </c>
      <c r="AE2935" s="1">
        <f t="shared" si="1276"/>
        <v>32.071346666666521</v>
      </c>
      <c r="AF2935" s="1">
        <f t="shared" si="1277"/>
        <v>100.84765175643835</v>
      </c>
      <c r="AG2935" s="1">
        <f t="shared" si="1291"/>
        <v>3378.6298000000002</v>
      </c>
      <c r="AH2935" s="1">
        <f t="shared" si="1294"/>
        <v>3352.3377142857139</v>
      </c>
      <c r="AI2935" s="1">
        <f t="shared" si="1278"/>
        <v>26.292085714286259</v>
      </c>
      <c r="AJ2935" s="1">
        <f t="shared" si="1292"/>
        <v>0</v>
      </c>
    </row>
    <row r="2936" spans="1:36" s="8" customFormat="1" x14ac:dyDescent="0.2">
      <c r="A2936" s="1" t="s">
        <v>519</v>
      </c>
      <c r="B2936" s="1">
        <v>3379.75</v>
      </c>
      <c r="C2936" s="10">
        <v>3378.297</v>
      </c>
      <c r="D2936" s="1">
        <v>3392.85</v>
      </c>
      <c r="E2936" s="1">
        <v>3362.6619999999998</v>
      </c>
      <c r="F2936" s="1">
        <v>10561385100</v>
      </c>
      <c r="G2936" s="1">
        <v>165099018600</v>
      </c>
      <c r="H2936" s="1">
        <f t="shared" si="1267"/>
        <v>-31.244999999999891</v>
      </c>
      <c r="J2936" s="1">
        <f t="shared" si="1279"/>
        <v>3358.4497000000001</v>
      </c>
      <c r="K2936" s="1">
        <f t="shared" si="1280"/>
        <v>3354.0683333333332</v>
      </c>
      <c r="L2936" s="1">
        <f t="shared" si="1281"/>
        <v>3374.7930909090915</v>
      </c>
      <c r="M2936" s="1">
        <f t="shared" si="1282"/>
        <v>44.148191555164864</v>
      </c>
      <c r="N2936" s="1">
        <f t="shared" si="1283"/>
        <v>36.514913869124165</v>
      </c>
      <c r="O2936" s="1">
        <f t="shared" si="1284"/>
        <v>55.846789019739717</v>
      </c>
      <c r="P2936" s="1">
        <f t="shared" si="1285"/>
        <v>52.906949987179587</v>
      </c>
      <c r="Q2936" s="1">
        <f t="shared" si="1286"/>
        <v>378541760.90511119</v>
      </c>
      <c r="R2936" s="1">
        <f t="shared" si="1293"/>
        <v>80.795000000000073</v>
      </c>
      <c r="S2936" s="1">
        <f t="shared" si="1268"/>
        <v>63.485086130875835</v>
      </c>
      <c r="T2936" s="1">
        <f t="shared" si="1270"/>
        <v>51.490841266330186</v>
      </c>
      <c r="U2936" s="1">
        <f t="shared" si="1287"/>
        <v>-2.3843374339200599E-3</v>
      </c>
      <c r="V2936" s="1">
        <f t="shared" si="1288"/>
        <v>1.4696792121983597E-2</v>
      </c>
      <c r="W2936" s="1">
        <f t="shared" si="1289"/>
        <v>0.59096612344677668</v>
      </c>
      <c r="X2936" s="1">
        <f t="shared" si="1290"/>
        <v>0.72236651906814275</v>
      </c>
      <c r="Y2936" s="1">
        <f t="shared" si="1271"/>
        <v>3385.1127692307691</v>
      </c>
      <c r="Z2936" s="1">
        <f t="shared" si="1272"/>
        <v>3385.7553333333335</v>
      </c>
      <c r="AA2936" s="1">
        <f t="shared" si="1273"/>
        <v>-0.64256410256439267</v>
      </c>
      <c r="AB2936" s="1">
        <f t="shared" si="1274"/>
        <v>-2.9848638176639728</v>
      </c>
      <c r="AC2936" s="1">
        <f t="shared" si="1269"/>
        <v>3377.9363333333331</v>
      </c>
      <c r="AD2936" s="1">
        <f t="shared" si="1275"/>
        <v>3355.8358999999996</v>
      </c>
      <c r="AE2936" s="1">
        <f t="shared" si="1276"/>
        <v>33.675413333333154</v>
      </c>
      <c r="AF2936" s="1">
        <f t="shared" si="1277"/>
        <v>43.751867501618648</v>
      </c>
      <c r="AG2936" s="1">
        <f t="shared" si="1291"/>
        <v>3389.3311999999996</v>
      </c>
      <c r="AH2936" s="1">
        <f t="shared" si="1294"/>
        <v>3352.9585714285713</v>
      </c>
      <c r="AI2936" s="1">
        <f t="shared" si="1278"/>
        <v>36.372628571428322</v>
      </c>
      <c r="AJ2936" s="1">
        <f t="shared" si="1292"/>
        <v>0</v>
      </c>
    </row>
    <row r="2937" spans="1:36" s="8" customFormat="1" x14ac:dyDescent="0.2">
      <c r="A2937" s="1" t="s">
        <v>520</v>
      </c>
      <c r="B2937" s="1">
        <v>3375.0210000000002</v>
      </c>
      <c r="C2937" s="10">
        <v>3347.0520000000001</v>
      </c>
      <c r="D2937" s="1">
        <v>3375.0210000000002</v>
      </c>
      <c r="E2937" s="1">
        <v>3323.8649999999998</v>
      </c>
      <c r="F2937" s="1">
        <v>10672101299.999998</v>
      </c>
      <c r="G2937" s="1">
        <v>165512262700</v>
      </c>
      <c r="H2937" s="1">
        <f t="shared" si="1267"/>
        <v>-17.941000000000258</v>
      </c>
      <c r="J2937" s="1">
        <f t="shared" si="1279"/>
        <v>3363.4047</v>
      </c>
      <c r="K2937" s="1">
        <f t="shared" si="1280"/>
        <v>3352.5648000000001</v>
      </c>
      <c r="L2937" s="1">
        <f t="shared" si="1281"/>
        <v>3372.7207818181819</v>
      </c>
      <c r="M2937" s="1">
        <f t="shared" si="1282"/>
        <v>69.577921020932848</v>
      </c>
      <c r="N2937" s="1">
        <f t="shared" si="1283"/>
        <v>57.547811218891468</v>
      </c>
      <c r="O2937" s="1">
        <f t="shared" si="1284"/>
        <v>48.158595592420895</v>
      </c>
      <c r="P2937" s="1">
        <f t="shared" si="1285"/>
        <v>49.223543790240228</v>
      </c>
      <c r="Q2937" s="1">
        <f t="shared" si="1286"/>
        <v>-997614911.57628369</v>
      </c>
      <c r="R2937" s="1">
        <f t="shared" si="1293"/>
        <v>16.182000000000244</v>
      </c>
      <c r="S2937" s="1">
        <f t="shared" si="1268"/>
        <v>42.452188781108532</v>
      </c>
      <c r="T2937" s="1">
        <f t="shared" si="1270"/>
        <v>55.725536335283003</v>
      </c>
      <c r="U2937" s="1">
        <f t="shared" si="1287"/>
        <v>-9.3350805425191745E-3</v>
      </c>
      <c r="V2937" s="1">
        <f t="shared" si="1288"/>
        <v>3.902471505299415E-3</v>
      </c>
      <c r="W2937" s="1">
        <f t="shared" si="1289"/>
        <v>-0.48619483703521948</v>
      </c>
      <c r="X2937" s="1">
        <f t="shared" si="1290"/>
        <v>-0.1644353004004567</v>
      </c>
      <c r="Y2937" s="1">
        <f t="shared" si="1271"/>
        <v>3373.4900769230771</v>
      </c>
      <c r="Z2937" s="1">
        <f t="shared" si="1272"/>
        <v>3375.9825555555558</v>
      </c>
      <c r="AA2937" s="1">
        <f t="shared" si="1273"/>
        <v>-2.492478632478651</v>
      </c>
      <c r="AB2937" s="1">
        <f t="shared" si="1274"/>
        <v>-1.0125470085472443</v>
      </c>
      <c r="AC2937" s="1">
        <f t="shared" si="1269"/>
        <v>3348.6460000000002</v>
      </c>
      <c r="AD2937" s="1">
        <f t="shared" si="1275"/>
        <v>3359.5868333333333</v>
      </c>
      <c r="AE2937" s="1">
        <f t="shared" si="1276"/>
        <v>30.674666666666553</v>
      </c>
      <c r="AF2937" s="1">
        <f t="shared" si="1277"/>
        <v>-23.778217276652054</v>
      </c>
      <c r="AG2937" s="1">
        <f t="shared" si="1291"/>
        <v>3391.4702000000007</v>
      </c>
      <c r="AH2937" s="1">
        <f t="shared" si="1294"/>
        <v>3352.6077142857143</v>
      </c>
      <c r="AI2937" s="1">
        <f t="shared" si="1278"/>
        <v>38.862485714286322</v>
      </c>
      <c r="AJ2937" s="1">
        <f t="shared" si="1292"/>
        <v>0</v>
      </c>
    </row>
    <row r="2938" spans="1:36" s="8" customFormat="1" x14ac:dyDescent="0.2">
      <c r="A2938" s="1" t="s">
        <v>521</v>
      </c>
      <c r="B2938" s="1">
        <v>3341.306</v>
      </c>
      <c r="C2938" s="10">
        <v>3329.1109999999999</v>
      </c>
      <c r="D2938" s="1">
        <v>3372.5439999999999</v>
      </c>
      <c r="E2938" s="1">
        <v>3313.5540000000001</v>
      </c>
      <c r="F2938" s="1">
        <v>12640057400</v>
      </c>
      <c r="G2938" s="1">
        <v>182251664899.99997</v>
      </c>
      <c r="H2938" s="1">
        <f t="shared" si="1267"/>
        <v>-43.054999999999836</v>
      </c>
      <c r="J2938" s="1">
        <f t="shared" si="1279"/>
        <v>3363.2287999999999</v>
      </c>
      <c r="K2938" s="1">
        <f t="shared" si="1280"/>
        <v>3351.0412666666666</v>
      </c>
      <c r="L2938" s="1">
        <f t="shared" si="1281"/>
        <v>3366.4855636363636</v>
      </c>
      <c r="M2938" s="1">
        <f t="shared" si="1282"/>
        <v>86.925462445477422</v>
      </c>
      <c r="N2938" s="1">
        <f t="shared" si="1283"/>
        <v>84.179770159846314</v>
      </c>
      <c r="O2938" s="1">
        <f t="shared" si="1284"/>
        <v>10.252190268772051</v>
      </c>
      <c r="P2938" s="1">
        <f t="shared" si="1285"/>
        <v>48.233554743444138</v>
      </c>
      <c r="Q2938" s="1">
        <f t="shared" si="1286"/>
        <v>-5973118157.0165091</v>
      </c>
      <c r="R2938" s="1">
        <f t="shared" si="1293"/>
        <v>-8.1170000000001892</v>
      </c>
      <c r="S2938" s="1">
        <f t="shared" si="1268"/>
        <v>15.820229840153694</v>
      </c>
      <c r="T2938" s="1">
        <f t="shared" si="1270"/>
        <v>54.04184093369814</v>
      </c>
      <c r="U2938" s="1">
        <f t="shared" si="1287"/>
        <v>-5.3891264064190886E-3</v>
      </c>
      <c r="V2938" s="1">
        <f t="shared" si="1288"/>
        <v>9.5857409639175124E-3</v>
      </c>
      <c r="W2938" s="1">
        <f t="shared" si="1289"/>
        <v>-1.0144358897021812</v>
      </c>
      <c r="X2938" s="1">
        <f t="shared" si="1290"/>
        <v>-0.65443141165734187</v>
      </c>
      <c r="Y2938" s="1">
        <f t="shared" si="1271"/>
        <v>3344.2918461538461</v>
      </c>
      <c r="Z2938" s="1">
        <f t="shared" si="1272"/>
        <v>3345.7230370370371</v>
      </c>
      <c r="AA2938" s="1">
        <f t="shared" si="1273"/>
        <v>-1.4311908831909932</v>
      </c>
      <c r="AB2938" s="1">
        <f t="shared" si="1274"/>
        <v>-2.2802210826211193</v>
      </c>
      <c r="AC2938" s="1">
        <f t="shared" si="1269"/>
        <v>3338.4029999999998</v>
      </c>
      <c r="AD2938" s="1">
        <f t="shared" si="1275"/>
        <v>3361.6200333333336</v>
      </c>
      <c r="AE2938" s="1">
        <f t="shared" si="1276"/>
        <v>29.048106666666627</v>
      </c>
      <c r="AF2938" s="1">
        <f t="shared" si="1277"/>
        <v>-53.284100061447113</v>
      </c>
      <c r="AG2938" s="1">
        <f t="shared" si="1291"/>
        <v>3374.3843999999999</v>
      </c>
      <c r="AH2938" s="1">
        <f t="shared" si="1294"/>
        <v>3351.7190714285712</v>
      </c>
      <c r="AI2938" s="1">
        <f t="shared" si="1278"/>
        <v>22.665328571428745</v>
      </c>
      <c r="AJ2938" s="1">
        <f t="shared" si="1292"/>
        <v>0</v>
      </c>
    </row>
    <row r="2939" spans="1:36" s="8" customFormat="1" x14ac:dyDescent="0.2">
      <c r="A2939" s="1" t="s">
        <v>522</v>
      </c>
      <c r="B2939" s="1">
        <v>3322.605</v>
      </c>
      <c r="C2939" s="10">
        <v>3286.056</v>
      </c>
      <c r="D2939" s="1">
        <v>3333.5160000000001</v>
      </c>
      <c r="E2939" s="1">
        <v>3283.3420000000001</v>
      </c>
      <c r="F2939" s="1">
        <v>11742948500</v>
      </c>
      <c r="G2939" s="1">
        <v>170761644899.99997</v>
      </c>
      <c r="H2939" s="1">
        <f t="shared" si="1267"/>
        <v>6.4429999999997563</v>
      </c>
      <c r="J2939" s="1">
        <f t="shared" si="1279"/>
        <v>3358.1115999999993</v>
      </c>
      <c r="K2939" s="1">
        <f t="shared" si="1280"/>
        <v>3347.3415333333328</v>
      </c>
      <c r="L2939" s="1">
        <f t="shared" si="1281"/>
        <v>3352.4541454545451</v>
      </c>
      <c r="M2939" s="1">
        <f t="shared" si="1282"/>
        <v>98.180952955448802</v>
      </c>
      <c r="N2939" s="1">
        <f t="shared" si="1283"/>
        <v>98.180952955448802</v>
      </c>
      <c r="O2939" s="1">
        <f t="shared" si="1284"/>
        <v>4.2528894961614832</v>
      </c>
      <c r="P2939" s="1">
        <f t="shared" si="1285"/>
        <v>43.541518688206708</v>
      </c>
      <c r="Q2939" s="1">
        <f t="shared" si="1286"/>
        <v>-10472554980.288622</v>
      </c>
      <c r="R2939" s="1">
        <f t="shared" si="1293"/>
        <v>-61.394999999999982</v>
      </c>
      <c r="S2939" s="1">
        <f t="shared" si="1268"/>
        <v>1.819047044551197</v>
      </c>
      <c r="T2939" s="1">
        <f t="shared" si="1270"/>
        <v>50.515140057133713</v>
      </c>
      <c r="U2939" s="1">
        <f t="shared" si="1287"/>
        <v>-1.3102333009540871E-2</v>
      </c>
      <c r="V2939" s="1">
        <f t="shared" si="1288"/>
        <v>-1.3454142611389773E-2</v>
      </c>
      <c r="W2939" s="1">
        <f t="shared" si="1289"/>
        <v>-2.1457178492816991</v>
      </c>
      <c r="X2939" s="1">
        <f t="shared" si="1290"/>
        <v>-1.8308718343509962</v>
      </c>
      <c r="Y2939" s="1">
        <f t="shared" si="1271"/>
        <v>3322.4871538461539</v>
      </c>
      <c r="Z2939" s="1">
        <f t="shared" si="1272"/>
        <v>3325.9217407407405</v>
      </c>
      <c r="AA2939" s="1">
        <f t="shared" si="1273"/>
        <v>-3.4345868945865732</v>
      </c>
      <c r="AB2939" s="1">
        <f t="shared" si="1274"/>
        <v>-1.8318700854701091</v>
      </c>
      <c r="AC2939" s="1">
        <f t="shared" si="1269"/>
        <v>3300.9713333333334</v>
      </c>
      <c r="AD2939" s="1">
        <f t="shared" si="1275"/>
        <v>3357.9776333333334</v>
      </c>
      <c r="AE2939" s="1">
        <f t="shared" si="1276"/>
        <v>31.962026666666635</v>
      </c>
      <c r="AF2939" s="1">
        <f t="shared" si="1277"/>
        <v>-118.9042246799537</v>
      </c>
      <c r="AG2939" s="1">
        <f t="shared" si="1291"/>
        <v>3345.3735999999999</v>
      </c>
      <c r="AH2939" s="1">
        <f t="shared" si="1294"/>
        <v>3348.6254999999996</v>
      </c>
      <c r="AI2939" s="1">
        <f t="shared" si="1278"/>
        <v>-3.2518999999997504</v>
      </c>
      <c r="AJ2939" s="1">
        <f t="shared" si="1292"/>
        <v>1</v>
      </c>
    </row>
    <row r="2940" spans="1:36" s="8" customFormat="1" x14ac:dyDescent="0.2">
      <c r="A2940" s="1" t="s">
        <v>523</v>
      </c>
      <c r="B2940" s="1">
        <v>3286.7080000000001</v>
      </c>
      <c r="C2940" s="10">
        <v>3292.4989999999998</v>
      </c>
      <c r="D2940" s="1">
        <v>3304.6010000000001</v>
      </c>
      <c r="E2940" s="1">
        <v>3273.8429999999998</v>
      </c>
      <c r="F2940" s="1">
        <v>10933046500</v>
      </c>
      <c r="G2940" s="1">
        <v>172276323000</v>
      </c>
      <c r="H2940" s="1">
        <f t="shared" si="1267"/>
        <v>-15.369999999999891</v>
      </c>
      <c r="J2940" s="1">
        <f t="shared" si="1279"/>
        <v>3352.6164000000003</v>
      </c>
      <c r="K2940" s="1">
        <f t="shared" si="1280"/>
        <v>3344.8837333333331</v>
      </c>
      <c r="L2940" s="1">
        <f t="shared" si="1281"/>
        <v>3340.524581818182</v>
      </c>
      <c r="M2940" s="1">
        <f t="shared" si="1282"/>
        <v>87.760537969493242</v>
      </c>
      <c r="N2940" s="1">
        <f t="shared" si="1283"/>
        <v>88.244338302940236</v>
      </c>
      <c r="O2940" s="1">
        <f t="shared" si="1284"/>
        <v>5.2764333505309065</v>
      </c>
      <c r="P2940" s="1">
        <f t="shared" si="1285"/>
        <v>40.182179951710523</v>
      </c>
      <c r="Q2940" s="1">
        <f t="shared" si="1286"/>
        <v>2329643889.7521091</v>
      </c>
      <c r="R2940" s="1">
        <f t="shared" si="1293"/>
        <v>-32.291000000000167</v>
      </c>
      <c r="S2940" s="1">
        <f t="shared" si="1268"/>
        <v>11.755661697059768</v>
      </c>
      <c r="T2940" s="1">
        <f t="shared" si="1270"/>
        <v>47.269984288668347</v>
      </c>
      <c r="U2940" s="1">
        <f t="shared" si="1287"/>
        <v>1.9568722723984902E-3</v>
      </c>
      <c r="V2940" s="1">
        <f t="shared" si="1288"/>
        <v>-1.3403039888194714E-2</v>
      </c>
      <c r="W2940" s="1">
        <f t="shared" si="1289"/>
        <v>-1.7931487777725044</v>
      </c>
      <c r="X2940" s="1">
        <f t="shared" si="1290"/>
        <v>-1.5661152228191046</v>
      </c>
      <c r="Y2940" s="1">
        <f t="shared" si="1271"/>
        <v>3287.0472307692307</v>
      </c>
      <c r="Z2940" s="1">
        <f t="shared" si="1272"/>
        <v>3286.533259259259</v>
      </c>
      <c r="AA2940" s="1">
        <f t="shared" si="1273"/>
        <v>0.51397150997172503</v>
      </c>
      <c r="AB2940" s="1">
        <f t="shared" si="1274"/>
        <v>-2.6448752136749136</v>
      </c>
      <c r="AC2940" s="1">
        <f t="shared" si="1269"/>
        <v>3290.3143333333333</v>
      </c>
      <c r="AD2940" s="1">
        <f t="shared" si="1275"/>
        <v>3352.7868666666668</v>
      </c>
      <c r="AE2940" s="1">
        <f t="shared" si="1276"/>
        <v>36.114640000000009</v>
      </c>
      <c r="AF2940" s="1">
        <f t="shared" si="1277"/>
        <v>-115.32263800928294</v>
      </c>
      <c r="AG2940" s="1">
        <f t="shared" si="1291"/>
        <v>3326.6030000000001</v>
      </c>
      <c r="AH2940" s="1">
        <f t="shared" si="1294"/>
        <v>3345.6582142857142</v>
      </c>
      <c r="AI2940" s="1">
        <f t="shared" si="1278"/>
        <v>-19.055214285714101</v>
      </c>
      <c r="AJ2940" s="1">
        <f t="shared" si="1292"/>
        <v>0</v>
      </c>
    </row>
    <row r="2941" spans="1:36" s="8" customFormat="1" x14ac:dyDescent="0.2">
      <c r="A2941" s="1" t="s">
        <v>524</v>
      </c>
      <c r="B2941" s="1">
        <v>3281.6689999999999</v>
      </c>
      <c r="C2941" s="10">
        <v>3277.1289999999999</v>
      </c>
      <c r="D2941" s="1">
        <v>3312.9160000000002</v>
      </c>
      <c r="E2941" s="1">
        <v>3268.2469999999998</v>
      </c>
      <c r="F2941" s="1">
        <v>9419936600</v>
      </c>
      <c r="G2941" s="1">
        <v>159777649800</v>
      </c>
      <c r="H2941" s="1">
        <f t="shared" si="1267"/>
        <v>18.54300000000012</v>
      </c>
      <c r="J2941" s="1">
        <f t="shared" si="1279"/>
        <v>3347.8502999999996</v>
      </c>
      <c r="K2941" s="1">
        <f t="shared" si="1280"/>
        <v>3341.0895999999998</v>
      </c>
      <c r="L2941" s="1">
        <f t="shared" si="1281"/>
        <v>3326.7995999999994</v>
      </c>
      <c r="M2941" s="1">
        <f t="shared" si="1282"/>
        <v>92.871760712021327</v>
      </c>
      <c r="N2941" s="1">
        <f t="shared" si="1283"/>
        <v>94.593837876002752</v>
      </c>
      <c r="O2941" s="1">
        <f t="shared" si="1284"/>
        <v>18.843563579869773</v>
      </c>
      <c r="P2941" s="1">
        <f t="shared" si="1285"/>
        <v>41.765190479371235</v>
      </c>
      <c r="Q2941" s="1">
        <f t="shared" si="1286"/>
        <v>-5673809447.7825794</v>
      </c>
      <c r="R2941" s="1">
        <f t="shared" si="1293"/>
        <v>-59.228000000000065</v>
      </c>
      <c r="S2941" s="1">
        <f t="shared" si="1268"/>
        <v>5.4061621239972517</v>
      </c>
      <c r="T2941" s="1">
        <f t="shared" si="1270"/>
        <v>44.780441499783286</v>
      </c>
      <c r="U2941" s="1">
        <f t="shared" si="1287"/>
        <v>-4.6900808604116257E-3</v>
      </c>
      <c r="V2941" s="1">
        <f t="shared" si="1288"/>
        <v>-2.1007626399908504E-2</v>
      </c>
      <c r="W2941" s="1">
        <f t="shared" si="1289"/>
        <v>-2.1124391374369309</v>
      </c>
      <c r="X2941" s="1">
        <f t="shared" si="1290"/>
        <v>-1.9143635058455151</v>
      </c>
      <c r="Y2941" s="1">
        <f t="shared" si="1271"/>
        <v>3290.134384615385</v>
      </c>
      <c r="Z2941" s="1">
        <f t="shared" si="1272"/>
        <v>3291.3604814814812</v>
      </c>
      <c r="AA2941" s="1">
        <f t="shared" si="1273"/>
        <v>-1.2260968660962135</v>
      </c>
      <c r="AB2941" s="1">
        <f t="shared" si="1274"/>
        <v>0.1659578347581373</v>
      </c>
      <c r="AC2941" s="1">
        <f t="shared" si="1269"/>
        <v>3286.0973333333332</v>
      </c>
      <c r="AD2941" s="1">
        <f t="shared" si="1275"/>
        <v>3348.5251333333335</v>
      </c>
      <c r="AE2941" s="1">
        <f t="shared" si="1276"/>
        <v>39.548200000000044</v>
      </c>
      <c r="AF2941" s="1">
        <f t="shared" si="1277"/>
        <v>-105.23496223174139</v>
      </c>
      <c r="AG2941" s="1">
        <f t="shared" si="1291"/>
        <v>3306.3694000000005</v>
      </c>
      <c r="AH2941" s="1">
        <f t="shared" si="1294"/>
        <v>3344.2029999999991</v>
      </c>
      <c r="AI2941" s="1">
        <f t="shared" si="1278"/>
        <v>-37.833599999998569</v>
      </c>
      <c r="AJ2941" s="1">
        <f t="shared" si="1292"/>
        <v>1</v>
      </c>
    </row>
    <row r="2942" spans="1:36" x14ac:dyDescent="0.2">
      <c r="A2942" s="1" t="s">
        <v>525</v>
      </c>
      <c r="B2942" s="1">
        <v>3275.3090000000002</v>
      </c>
      <c r="C2942" s="10">
        <v>3295.672</v>
      </c>
      <c r="D2942" s="1">
        <v>3311.114</v>
      </c>
      <c r="E2942" s="1">
        <v>3266.7910000000002</v>
      </c>
      <c r="F2942" s="1">
        <v>10878973500</v>
      </c>
      <c r="G2942" s="1">
        <v>180978533600</v>
      </c>
      <c r="H2942" s="1">
        <f t="shared" si="1267"/>
        <v>-11.505000000000109</v>
      </c>
      <c r="J2942" s="1">
        <f t="shared" si="1279"/>
        <v>3343.7818000000007</v>
      </c>
      <c r="K2942" s="1">
        <f t="shared" si="1280"/>
        <v>3340.967599999999</v>
      </c>
      <c r="L2942" s="1">
        <f t="shared" si="1281"/>
        <v>3317.3126363636366</v>
      </c>
      <c r="M2942" s="1">
        <f t="shared" si="1282"/>
        <v>73.315162154670745</v>
      </c>
      <c r="N2942" s="1">
        <f t="shared" si="1283"/>
        <v>82.575565610859812</v>
      </c>
      <c r="O2942" s="1">
        <f t="shared" si="1284"/>
        <v>22.139521695596979</v>
      </c>
      <c r="P2942" s="1">
        <f t="shared" si="1285"/>
        <v>43.301729681600079</v>
      </c>
      <c r="Q2942" s="1">
        <f t="shared" si="1286"/>
        <v>3298570152.4377599</v>
      </c>
      <c r="R2942" s="1">
        <f t="shared" si="1293"/>
        <v>-118.86799999999994</v>
      </c>
      <c r="S2942" s="1">
        <f t="shared" si="1268"/>
        <v>17.424434389140188</v>
      </c>
      <c r="T2942" s="1">
        <f t="shared" si="1270"/>
        <v>41.975030382505864</v>
      </c>
      <c r="U2942" s="1">
        <f t="shared" si="1287"/>
        <v>5.6264701098896128E-3</v>
      </c>
      <c r="V2942" s="1">
        <f t="shared" si="1288"/>
        <v>-8.7578463602212293E-3</v>
      </c>
      <c r="W2942" s="1">
        <f t="shared" si="1289"/>
        <v>-1.4387840737694255</v>
      </c>
      <c r="X2942" s="1">
        <f t="shared" si="1290"/>
        <v>-1.3557629232920136</v>
      </c>
      <c r="Y2942" s="1">
        <f t="shared" si="1271"/>
        <v>3279.9817692307697</v>
      </c>
      <c r="Z2942" s="1">
        <f t="shared" si="1272"/>
        <v>3278.5025555555549</v>
      </c>
      <c r="AA2942" s="1">
        <f t="shared" si="1273"/>
        <v>1.4792136752148508</v>
      </c>
      <c r="AB2942" s="1">
        <f t="shared" si="1274"/>
        <v>-0.68503475783400058</v>
      </c>
      <c r="AC2942" s="1">
        <f t="shared" si="1269"/>
        <v>3291.1923333333339</v>
      </c>
      <c r="AD2942" s="1">
        <f t="shared" si="1275"/>
        <v>3344.7344999999996</v>
      </c>
      <c r="AE2942" s="1">
        <f t="shared" si="1276"/>
        <v>43.338833333333284</v>
      </c>
      <c r="AF2942" s="1">
        <f t="shared" si="1277"/>
        <v>-82.362110450082525</v>
      </c>
      <c r="AG2942" s="1">
        <f t="shared" si="1291"/>
        <v>3296.0933999999993</v>
      </c>
      <c r="AH2942" s="1">
        <f t="shared" si="1294"/>
        <v>3341.6888571428567</v>
      </c>
      <c r="AI2942" s="1">
        <f t="shared" si="1278"/>
        <v>-45.595457142857413</v>
      </c>
      <c r="AJ2942" s="1">
        <f t="shared" si="1292"/>
        <v>0</v>
      </c>
    </row>
    <row r="2943" spans="1:36" x14ac:dyDescent="0.2">
      <c r="A2943" s="1" t="s">
        <v>526</v>
      </c>
      <c r="B2943" s="1">
        <v>3284.3580000000002</v>
      </c>
      <c r="C2943" s="10">
        <v>3284.1669999999999</v>
      </c>
      <c r="D2943" s="1">
        <v>3310.47</v>
      </c>
      <c r="E2943" s="1">
        <v>3279.6990000000001</v>
      </c>
      <c r="F2943" s="1">
        <v>9685355500</v>
      </c>
      <c r="G2943" s="1">
        <v>156536022300</v>
      </c>
      <c r="H2943" s="1">
        <f t="shared" si="1267"/>
        <v>-3.2469999999998436</v>
      </c>
      <c r="J2943" s="1">
        <f t="shared" si="1279"/>
        <v>3330.7444999999998</v>
      </c>
      <c r="K2943" s="1">
        <f t="shared" si="1280"/>
        <v>3337.8540666666663</v>
      </c>
      <c r="L2943" s="1">
        <f t="shared" si="1281"/>
        <v>3306.4735818181816</v>
      </c>
      <c r="M2943" s="1">
        <f t="shared" si="1282"/>
        <v>83.569260446512345</v>
      </c>
      <c r="N2943" s="1">
        <f t="shared" si="1283"/>
        <v>89.516742081448115</v>
      </c>
      <c r="O2943" s="1">
        <f t="shared" si="1284"/>
        <v>25.453582306979193</v>
      </c>
      <c r="P2943" s="1">
        <f t="shared" si="1285"/>
        <v>40.601190173439825</v>
      </c>
      <c r="Q2943" s="1">
        <f t="shared" si="1286"/>
        <v>-6872696283.5950155</v>
      </c>
      <c r="R2943" s="1">
        <f t="shared" si="1293"/>
        <v>-146.94300000000021</v>
      </c>
      <c r="S2943" s="1">
        <f t="shared" si="1268"/>
        <v>10.483257918551885</v>
      </c>
      <c r="T2943" s="1">
        <f t="shared" si="1270"/>
        <v>33.659016868408997</v>
      </c>
      <c r="U2943" s="1">
        <f t="shared" si="1287"/>
        <v>-3.503171428249571E-3</v>
      </c>
      <c r="V2943" s="1">
        <f t="shared" si="1288"/>
        <v>-1.5642810406680117E-2</v>
      </c>
      <c r="W2943" s="1">
        <f t="shared" si="1289"/>
        <v>-1.3984110759621422</v>
      </c>
      <c r="X2943" s="1">
        <f t="shared" si="1290"/>
        <v>-1.6084306142323579</v>
      </c>
      <c r="Y2943" s="1">
        <f t="shared" si="1271"/>
        <v>3293.902</v>
      </c>
      <c r="Z2943" s="1">
        <f t="shared" si="1272"/>
        <v>3294.8197777777777</v>
      </c>
      <c r="AA2943" s="1">
        <f t="shared" si="1273"/>
        <v>-0.91777777777770098</v>
      </c>
      <c r="AB2943" s="1">
        <f t="shared" si="1274"/>
        <v>0.99981538461634045</v>
      </c>
      <c r="AC2943" s="1">
        <f t="shared" si="1269"/>
        <v>3291.4453333333331</v>
      </c>
      <c r="AD2943" s="1">
        <f t="shared" si="1275"/>
        <v>3334.9073666666663</v>
      </c>
      <c r="AE2943" s="1">
        <f t="shared" si="1276"/>
        <v>42.903233333333262</v>
      </c>
      <c r="AF2943" s="1">
        <f t="shared" si="1277"/>
        <v>-67.53497729127379</v>
      </c>
      <c r="AG2943" s="1">
        <f t="shared" si="1291"/>
        <v>3287.1046000000001</v>
      </c>
      <c r="AH2943" s="1">
        <f t="shared" si="1294"/>
        <v>3337.8987857142852</v>
      </c>
      <c r="AI2943" s="1">
        <f t="shared" si="1278"/>
        <v>-50.794185714285049</v>
      </c>
      <c r="AJ2943" s="1">
        <f t="shared" si="1292"/>
        <v>0</v>
      </c>
    </row>
    <row r="2944" spans="1:36" x14ac:dyDescent="0.2">
      <c r="A2944" s="1" t="s">
        <v>527</v>
      </c>
      <c r="B2944" s="1">
        <v>3270.1030000000001</v>
      </c>
      <c r="C2944" s="10">
        <v>3280.92</v>
      </c>
      <c r="D2944" s="1">
        <v>3306.922</v>
      </c>
      <c r="E2944" s="1">
        <v>3261.2689999999998</v>
      </c>
      <c r="F2944" s="1">
        <v>8885153000</v>
      </c>
      <c r="G2944" s="1">
        <v>144331722400</v>
      </c>
      <c r="H2944" s="1">
        <f t="shared" ref="H2944:H3007" si="1295">C2945-C2944</f>
        <v>19.956000000000131</v>
      </c>
      <c r="J2944" s="1">
        <f t="shared" si="1279"/>
        <v>3315.7254999999996</v>
      </c>
      <c r="K2944" s="1">
        <f t="shared" si="1280"/>
        <v>3334.1001999999994</v>
      </c>
      <c r="L2944" s="1">
        <f t="shared" si="1281"/>
        <v>3297.4145818181819</v>
      </c>
      <c r="M2944" s="1">
        <f t="shared" si="1282"/>
        <v>72.800254681855009</v>
      </c>
      <c r="N2944" s="1">
        <f t="shared" si="1283"/>
        <v>88.090230849883781</v>
      </c>
      <c r="O2944" s="1">
        <f t="shared" si="1284"/>
        <v>59.871576254929259</v>
      </c>
      <c r="P2944" s="1">
        <f t="shared" si="1285"/>
        <v>25.988643277225776</v>
      </c>
      <c r="Q2944" s="1">
        <f t="shared" si="1286"/>
        <v>-1236054732.5038147</v>
      </c>
      <c r="R2944" s="1">
        <f t="shared" si="1293"/>
        <v>-105.43199999999979</v>
      </c>
      <c r="S2944" s="1">
        <f t="shared" si="1268"/>
        <v>11.909769150116221</v>
      </c>
      <c r="T2944" s="1">
        <f t="shared" si="1270"/>
        <v>24.946323039645677</v>
      </c>
      <c r="U2944" s="1">
        <f t="shared" si="1287"/>
        <v>-9.8966143642632062E-4</v>
      </c>
      <c r="V2944" s="1">
        <f t="shared" si="1288"/>
        <v>-3.9132650371645927E-2</v>
      </c>
      <c r="W2944" s="1">
        <f t="shared" si="1289"/>
        <v>-1.0497099352765931</v>
      </c>
      <c r="X2944" s="1">
        <f t="shared" si="1290"/>
        <v>-1.5950390453172143</v>
      </c>
      <c r="Y2944" s="1">
        <f t="shared" si="1271"/>
        <v>3283.6674615384618</v>
      </c>
      <c r="Z2944" s="1">
        <f t="shared" si="1272"/>
        <v>3283.9264814814815</v>
      </c>
      <c r="AA2944" s="1">
        <f t="shared" si="1273"/>
        <v>-0.25901994301966624</v>
      </c>
      <c r="AB2944" s="1">
        <f t="shared" si="1274"/>
        <v>-0.78602621082609403</v>
      </c>
      <c r="AC2944" s="1">
        <f t="shared" si="1269"/>
        <v>3283.0370000000003</v>
      </c>
      <c r="AD2944" s="1">
        <f t="shared" si="1275"/>
        <v>3320.7700333333332</v>
      </c>
      <c r="AE2944" s="1">
        <f t="shared" si="1276"/>
        <v>36.312506666666557</v>
      </c>
      <c r="AF2944" s="1">
        <f t="shared" si="1277"/>
        <v>-69.274632529422519</v>
      </c>
      <c r="AG2944" s="1">
        <f t="shared" si="1291"/>
        <v>3286.0773999999997</v>
      </c>
      <c r="AH2944" s="1">
        <f t="shared" si="1294"/>
        <v>3333.1465714285719</v>
      </c>
      <c r="AI2944" s="1">
        <f t="shared" si="1278"/>
        <v>-47.06917142857219</v>
      </c>
      <c r="AJ2944" s="1">
        <f t="shared" si="1292"/>
        <v>1</v>
      </c>
    </row>
    <row r="2945" spans="1:36" x14ac:dyDescent="0.2">
      <c r="A2945" s="1" t="s">
        <v>528</v>
      </c>
      <c r="B2945" s="1">
        <v>3272.5709999999999</v>
      </c>
      <c r="C2945" s="10">
        <v>3300.8760000000002</v>
      </c>
      <c r="D2945" s="1">
        <v>3300.8760000000002</v>
      </c>
      <c r="E2945" s="1">
        <v>3260.4360000000001</v>
      </c>
      <c r="F2945" s="1">
        <v>11327666500</v>
      </c>
      <c r="G2945" s="1">
        <v>175650587500</v>
      </c>
      <c r="H2945" s="1">
        <f t="shared" si="1295"/>
        <v>-71.794000000000324</v>
      </c>
      <c r="J2945" s="1">
        <f t="shared" si="1279"/>
        <v>3307.1778999999997</v>
      </c>
      <c r="K2945" s="1">
        <f t="shared" si="1280"/>
        <v>3330.9951999999998</v>
      </c>
      <c r="L2945" s="1">
        <f t="shared" si="1281"/>
        <v>3294.7146727272716</v>
      </c>
      <c r="M2945" s="1">
        <f t="shared" si="1282"/>
        <v>22.942073170731632</v>
      </c>
      <c r="N2945" s="1">
        <f t="shared" si="1283"/>
        <v>69.459422719651911</v>
      </c>
      <c r="O2945" s="1">
        <f t="shared" si="1284"/>
        <v>27.418010896271859</v>
      </c>
      <c r="P2945" s="1">
        <f t="shared" si="1285"/>
        <v>15.395735701170205</v>
      </c>
      <c r="Q2945" s="1">
        <f t="shared" si="1286"/>
        <v>11327666500</v>
      </c>
      <c r="R2945" s="1">
        <f t="shared" si="1293"/>
        <v>-77.420999999999822</v>
      </c>
      <c r="S2945" s="1">
        <f t="shared" si="1268"/>
        <v>30.540577280348096</v>
      </c>
      <c r="T2945" s="1">
        <f t="shared" si="1270"/>
        <v>21.10964143559027</v>
      </c>
      <c r="U2945" s="1">
        <f t="shared" si="1287"/>
        <v>6.0456678772544412E-3</v>
      </c>
      <c r="V2945" s="1">
        <f t="shared" si="1288"/>
        <v>-3.7956812809848688E-2</v>
      </c>
      <c r="W2945" s="1">
        <f t="shared" si="1289"/>
        <v>-0.19055219255061781</v>
      </c>
      <c r="X2945" s="1">
        <f t="shared" si="1290"/>
        <v>-0.90421024923721416</v>
      </c>
      <c r="Y2945" s="1">
        <f t="shared" si="1271"/>
        <v>3283.990153846154</v>
      </c>
      <c r="Z2945" s="1">
        <f t="shared" si="1272"/>
        <v>3282.3982222222221</v>
      </c>
      <c r="AA2945" s="1">
        <f t="shared" si="1273"/>
        <v>1.5919316239319414</v>
      </c>
      <c r="AB2945" s="1">
        <f t="shared" si="1274"/>
        <v>0.1111703703706553</v>
      </c>
      <c r="AC2945" s="1">
        <f t="shared" si="1269"/>
        <v>3287.3960000000002</v>
      </c>
      <c r="AD2945" s="1">
        <f t="shared" si="1275"/>
        <v>3309.5438999999997</v>
      </c>
      <c r="AE2945" s="1">
        <f t="shared" si="1276"/>
        <v>27.270726666666452</v>
      </c>
      <c r="AF2945" s="1">
        <f t="shared" si="1277"/>
        <v>-54.143282821701256</v>
      </c>
      <c r="AG2945" s="1">
        <f t="shared" si="1291"/>
        <v>3287.7527999999998</v>
      </c>
      <c r="AH2945" s="1">
        <f t="shared" si="1294"/>
        <v>3331.4384285714282</v>
      </c>
      <c r="AI2945" s="1">
        <f t="shared" si="1278"/>
        <v>-43.685628571428424</v>
      </c>
      <c r="AJ2945" s="1">
        <f t="shared" si="1292"/>
        <v>0</v>
      </c>
    </row>
    <row r="2946" spans="1:36" x14ac:dyDescent="0.2">
      <c r="A2946" s="1" t="s">
        <v>529</v>
      </c>
      <c r="B2946" s="1">
        <v>3291.1390000000001</v>
      </c>
      <c r="C2946" s="10">
        <v>3229.0819999999999</v>
      </c>
      <c r="D2946" s="1">
        <v>3291.1390000000001</v>
      </c>
      <c r="E2946" s="1">
        <v>3229.0819999999999</v>
      </c>
      <c r="F2946" s="1">
        <v>10876972800</v>
      </c>
      <c r="G2946" s="1">
        <v>173516385200</v>
      </c>
      <c r="H2946" s="1">
        <f t="shared" si="1295"/>
        <v>45.646999999999935</v>
      </c>
      <c r="J2946" s="1">
        <f t="shared" si="1279"/>
        <v>3292.2563999999998</v>
      </c>
      <c r="K2946" s="1">
        <f t="shared" si="1280"/>
        <v>3324.6146666666664</v>
      </c>
      <c r="L2946" s="1">
        <f t="shared" si="1281"/>
        <v>3280.5154181818175</v>
      </c>
      <c r="M2946" s="1">
        <f t="shared" si="1282"/>
        <v>100</v>
      </c>
      <c r="N2946" s="1">
        <f t="shared" si="1283"/>
        <v>100</v>
      </c>
      <c r="O2946" s="1">
        <f t="shared" si="1284"/>
        <v>49.296979354627027</v>
      </c>
      <c r="P2946" s="1">
        <f t="shared" si="1285"/>
        <v>30.938760455053078</v>
      </c>
      <c r="Q2946" s="1">
        <f t="shared" si="1286"/>
        <v>-10876972800</v>
      </c>
      <c r="R2946" s="1">
        <f t="shared" si="1293"/>
        <v>-117.97000000000025</v>
      </c>
      <c r="S2946" s="1">
        <f t="shared" si="1268"/>
        <v>0</v>
      </c>
      <c r="T2946" s="1">
        <f t="shared" si="1270"/>
        <v>14.761132822502683</v>
      </c>
      <c r="U2946" s="1">
        <f t="shared" si="1287"/>
        <v>-2.2233563594854615E-2</v>
      </c>
      <c r="V2946" s="1">
        <f t="shared" si="1288"/>
        <v>-4.6442307237995341E-2</v>
      </c>
      <c r="W2946" s="1">
        <f t="shared" si="1289"/>
        <v>-1.9188784931817546</v>
      </c>
      <c r="X2946" s="1">
        <f t="shared" si="1290"/>
        <v>-2.8734959159176694</v>
      </c>
      <c r="Y2946" s="1">
        <f t="shared" si="1271"/>
        <v>3289.830769230769</v>
      </c>
      <c r="Z2946" s="1">
        <f t="shared" si="1272"/>
        <v>3295.5579259259262</v>
      </c>
      <c r="AA2946" s="1">
        <f t="shared" si="1273"/>
        <v>-5.7271566951571913</v>
      </c>
      <c r="AB2946" s="1">
        <f t="shared" si="1274"/>
        <v>0.1281139601141148</v>
      </c>
      <c r="AC2946" s="1">
        <f t="shared" si="1269"/>
        <v>3249.7676666666666</v>
      </c>
      <c r="AD2946" s="1">
        <f t="shared" si="1275"/>
        <v>3296.7270333333336</v>
      </c>
      <c r="AE2946" s="1">
        <f t="shared" si="1276"/>
        <v>19.567846666666718</v>
      </c>
      <c r="AF2946" s="1">
        <f t="shared" si="1277"/>
        <v>-159.98819378411187</v>
      </c>
      <c r="AG2946" s="1">
        <f t="shared" si="1291"/>
        <v>3278.1433999999999</v>
      </c>
      <c r="AH2946" s="1">
        <f t="shared" si="1294"/>
        <v>3323.7759285714287</v>
      </c>
      <c r="AI2946" s="1">
        <f t="shared" si="1278"/>
        <v>-45.632528571428793</v>
      </c>
      <c r="AJ2946" s="1">
        <f t="shared" si="1292"/>
        <v>1</v>
      </c>
    </row>
    <row r="2947" spans="1:36" x14ac:dyDescent="0.2">
      <c r="A2947" s="1" t="s">
        <v>530</v>
      </c>
      <c r="B2947" s="1">
        <v>3214.2840000000001</v>
      </c>
      <c r="C2947" s="10">
        <v>3274.7289999999998</v>
      </c>
      <c r="D2947" s="1">
        <v>3279.2539999999999</v>
      </c>
      <c r="E2947" s="1">
        <v>3171.6329999999998</v>
      </c>
      <c r="F2947" s="1">
        <v>17490916800</v>
      </c>
      <c r="G2947" s="1">
        <v>256784536800</v>
      </c>
      <c r="H2947" s="1">
        <f t="shared" si="1295"/>
        <v>-4.9529999999999745</v>
      </c>
      <c r="J2947" s="1">
        <f t="shared" si="1279"/>
        <v>3285.0240999999996</v>
      </c>
      <c r="K2947" s="1">
        <f t="shared" si="1280"/>
        <v>3320.5061333333338</v>
      </c>
      <c r="L2947" s="1">
        <f t="shared" si="1281"/>
        <v>3277.328618181818</v>
      </c>
      <c r="M2947" s="1">
        <f t="shared" si="1282"/>
        <v>26.085990206551546</v>
      </c>
      <c r="N2947" s="1">
        <f t="shared" si="1283"/>
        <v>48.685736470377442</v>
      </c>
      <c r="O2947" s="1">
        <f t="shared" si="1284"/>
        <v>41.758220773764769</v>
      </c>
      <c r="P2947" s="1">
        <f t="shared" si="1285"/>
        <v>31.270042354305648</v>
      </c>
      <c r="Q2947" s="1">
        <f t="shared" si="1286"/>
        <v>16020081209.91997</v>
      </c>
      <c r="R2947" s="1">
        <f t="shared" si="1293"/>
        <v>-54.382000000000062</v>
      </c>
      <c r="S2947" s="1">
        <f t="shared" si="1268"/>
        <v>51.314263529622565</v>
      </c>
      <c r="T2947" s="1">
        <f t="shared" si="1270"/>
        <v>15.647340297354086</v>
      </c>
      <c r="U2947" s="1">
        <f t="shared" si="1287"/>
        <v>1.3939168706784572E-2</v>
      </c>
      <c r="V2947" s="1">
        <f t="shared" si="1288"/>
        <v>-3.0656866462599415E-2</v>
      </c>
      <c r="W2947" s="1">
        <f t="shared" si="1289"/>
        <v>-0.31339496109023435</v>
      </c>
      <c r="X2947" s="1">
        <f t="shared" si="1290"/>
        <v>-1.3786191470569571</v>
      </c>
      <c r="Y2947" s="1">
        <f t="shared" si="1271"/>
        <v>3236.1046153846155</v>
      </c>
      <c r="Z2947" s="1">
        <f t="shared" si="1272"/>
        <v>3232.4632592592593</v>
      </c>
      <c r="AA2947" s="1">
        <f t="shared" si="1273"/>
        <v>3.6413561253561966</v>
      </c>
      <c r="AB2947" s="1">
        <f t="shared" si="1274"/>
        <v>-3.8534541310545141</v>
      </c>
      <c r="AC2947" s="1">
        <f t="shared" si="1269"/>
        <v>3241.8719999999998</v>
      </c>
      <c r="AD2947" s="1">
        <f t="shared" si="1275"/>
        <v>3286.0496333333335</v>
      </c>
      <c r="AE2947" s="1">
        <f t="shared" si="1276"/>
        <v>16.69444666666659</v>
      </c>
      <c r="AF2947" s="1">
        <f t="shared" si="1277"/>
        <v>-176.41648234057033</v>
      </c>
      <c r="AG2947" s="1">
        <f t="shared" si="1291"/>
        <v>3273.9548</v>
      </c>
      <c r="AH2947" s="1">
        <f t="shared" si="1294"/>
        <v>3313.7894285714283</v>
      </c>
      <c r="AI2947" s="1">
        <f t="shared" si="1278"/>
        <v>-39.834628571428311</v>
      </c>
      <c r="AJ2947" s="1">
        <f t="shared" si="1292"/>
        <v>0</v>
      </c>
    </row>
    <row r="2948" spans="1:36" x14ac:dyDescent="0.2">
      <c r="A2948" s="1" t="s">
        <v>531</v>
      </c>
      <c r="B2948" s="1">
        <v>3261.239</v>
      </c>
      <c r="C2948" s="10">
        <v>3269.7759999999998</v>
      </c>
      <c r="D2948" s="1">
        <v>3286.942</v>
      </c>
      <c r="E2948" s="1">
        <v>3251.8139999999999</v>
      </c>
      <c r="F2948" s="1">
        <v>11850140800</v>
      </c>
      <c r="G2948" s="1">
        <v>191261807100</v>
      </c>
      <c r="H2948" s="1">
        <f t="shared" si="1295"/>
        <v>-50.873999999999796</v>
      </c>
      <c r="J2948" s="1">
        <f t="shared" si="1279"/>
        <v>3279.0905999999995</v>
      </c>
      <c r="K2948" s="1">
        <f t="shared" si="1280"/>
        <v>3310.8551999999995</v>
      </c>
      <c r="L2948" s="1">
        <f t="shared" si="1281"/>
        <v>3274.5562363636363</v>
      </c>
      <c r="M2948" s="1">
        <f t="shared" si="1282"/>
        <v>29.310630451536667</v>
      </c>
      <c r="N2948" s="1">
        <f t="shared" si="1283"/>
        <v>39.374115873810176</v>
      </c>
      <c r="O2948" s="1">
        <f t="shared" si="1284"/>
        <v>33.390678522530074</v>
      </c>
      <c r="P2948" s="1">
        <f t="shared" si="1285"/>
        <v>29.285741995551628</v>
      </c>
      <c r="Q2948" s="1">
        <f t="shared" si="1286"/>
        <v>268524028.60390133</v>
      </c>
      <c r="R2948" s="1">
        <f t="shared" si="1293"/>
        <v>-16.2800000000002</v>
      </c>
      <c r="S2948" s="1">
        <f t="shared" si="1268"/>
        <v>60.625884126189824</v>
      </c>
      <c r="T2948" s="1">
        <f t="shared" si="1270"/>
        <v>20.127905725957696</v>
      </c>
      <c r="U2948" s="1">
        <f t="shared" si="1287"/>
        <v>-1.5147826640112274E-3</v>
      </c>
      <c r="V2948" s="1">
        <f t="shared" si="1288"/>
        <v>-2.3087779932908212E-2</v>
      </c>
      <c r="W2948" s="1">
        <f t="shared" si="1289"/>
        <v>-0.28406046481300951</v>
      </c>
      <c r="X2948" s="1">
        <f t="shared" si="1290"/>
        <v>-1.2407428751338831</v>
      </c>
      <c r="Y2948" s="1">
        <f t="shared" si="1271"/>
        <v>3273.9669999999996</v>
      </c>
      <c r="Z2948" s="1">
        <f t="shared" si="1272"/>
        <v>3274.3621111111106</v>
      </c>
      <c r="AA2948" s="1">
        <f t="shared" si="1273"/>
        <v>-0.39511111111096398</v>
      </c>
      <c r="AB2948" s="1">
        <f t="shared" si="1274"/>
        <v>2.8340626780627645</v>
      </c>
      <c r="AC2948" s="1">
        <f t="shared" si="1269"/>
        <v>3269.5106666666666</v>
      </c>
      <c r="AD2948" s="1">
        <f t="shared" si="1275"/>
        <v>3279.1603999999998</v>
      </c>
      <c r="AE2948" s="1">
        <f t="shared" si="1276"/>
        <v>15.266173333333517</v>
      </c>
      <c r="AF2948" s="1">
        <f t="shared" si="1277"/>
        <v>-42.139935235169482</v>
      </c>
      <c r="AG2948" s="1">
        <f t="shared" si="1291"/>
        <v>3271.0765999999999</v>
      </c>
      <c r="AH2948" s="1">
        <f t="shared" si="1294"/>
        <v>3302.2655714285711</v>
      </c>
      <c r="AI2948" s="1">
        <f t="shared" si="1278"/>
        <v>-31.188971428571222</v>
      </c>
      <c r="AJ2948" s="1">
        <f t="shared" si="1292"/>
        <v>0</v>
      </c>
    </row>
    <row r="2949" spans="1:36" x14ac:dyDescent="0.2">
      <c r="A2949" s="1" t="s">
        <v>532</v>
      </c>
      <c r="B2949" s="1">
        <v>3262.4690000000001</v>
      </c>
      <c r="C2949" s="10">
        <v>3218.902</v>
      </c>
      <c r="D2949" s="1">
        <v>3281.4209999999998</v>
      </c>
      <c r="E2949" s="1">
        <v>3193.1779999999999</v>
      </c>
      <c r="F2949" s="1">
        <v>14870562800</v>
      </c>
      <c r="G2949" s="1">
        <v>225510031800</v>
      </c>
      <c r="H2949" s="1">
        <f t="shared" si="1295"/>
        <v>13.030999999999949</v>
      </c>
      <c r="J2949" s="1">
        <f t="shared" si="1279"/>
        <v>3272.3751999999999</v>
      </c>
      <c r="K2949" s="1">
        <f t="shared" si="1280"/>
        <v>3296.7079999999996</v>
      </c>
      <c r="L2949" s="1">
        <f t="shared" si="1281"/>
        <v>3263.6128545454549</v>
      </c>
      <c r="M2949" s="1">
        <f t="shared" si="1282"/>
        <v>65.060721862087718</v>
      </c>
      <c r="N2949" s="1">
        <f t="shared" si="1283"/>
        <v>66.543037732777393</v>
      </c>
      <c r="O2949" s="1">
        <f t="shared" si="1284"/>
        <v>38.124651523599411</v>
      </c>
      <c r="P2949" s="1">
        <f t="shared" si="1285"/>
        <v>34.038723071566075</v>
      </c>
      <c r="Q2949" s="1">
        <f t="shared" si="1286"/>
        <v>-6200631871.37784</v>
      </c>
      <c r="R2949" s="1">
        <f t="shared" si="1293"/>
        <v>-73.596999999999753</v>
      </c>
      <c r="S2949" s="1">
        <f t="shared" si="1268"/>
        <v>33.456962267222607</v>
      </c>
      <c r="T2949" s="1">
        <f t="shared" si="1270"/>
        <v>23.291697248224843</v>
      </c>
      <c r="U2949" s="1">
        <f t="shared" si="1287"/>
        <v>-1.5804768209780787E-2</v>
      </c>
      <c r="V2949" s="1">
        <f t="shared" si="1288"/>
        <v>-3.3104633639431016E-2</v>
      </c>
      <c r="W2949" s="1">
        <f t="shared" si="1289"/>
        <v>-1.6340791239341963</v>
      </c>
      <c r="X2949" s="1">
        <f t="shared" si="1290"/>
        <v>-2.360111966240249</v>
      </c>
      <c r="Y2949" s="1">
        <f t="shared" si="1271"/>
        <v>3261.9492307692308</v>
      </c>
      <c r="Z2949" s="1">
        <f t="shared" si="1272"/>
        <v>3266.0075555555554</v>
      </c>
      <c r="AA2949" s="1">
        <f t="shared" si="1273"/>
        <v>-4.058324786324647</v>
      </c>
      <c r="AB2949" s="1">
        <f t="shared" si="1274"/>
        <v>-1.1277538461537007</v>
      </c>
      <c r="AC2949" s="1">
        <f t="shared" si="1269"/>
        <v>3231.1669999999999</v>
      </c>
      <c r="AD2949" s="1">
        <f t="shared" si="1275"/>
        <v>3272.1799666666666</v>
      </c>
      <c r="AE2949" s="1">
        <f t="shared" si="1276"/>
        <v>19.280506666666771</v>
      </c>
      <c r="AF2949" s="1">
        <f t="shared" si="1277"/>
        <v>-141.81151071640735</v>
      </c>
      <c r="AG2949" s="1">
        <f t="shared" si="1291"/>
        <v>3258.6729999999998</v>
      </c>
      <c r="AH2949" s="1">
        <f t="shared" si="1294"/>
        <v>3290.3048571428567</v>
      </c>
      <c r="AI2949" s="1">
        <f t="shared" si="1278"/>
        <v>-31.631857142856916</v>
      </c>
      <c r="AJ2949" s="1">
        <f t="shared" si="1292"/>
        <v>1</v>
      </c>
    </row>
    <row r="2950" spans="1:36" x14ac:dyDescent="0.2">
      <c r="A2950" s="1" t="s">
        <v>533</v>
      </c>
      <c r="B2950" s="1">
        <v>3208.4319999999998</v>
      </c>
      <c r="C2950" s="10">
        <v>3231.933</v>
      </c>
      <c r="D2950" s="1">
        <v>3249.5309999999999</v>
      </c>
      <c r="E2950" s="1">
        <v>3188.1260000000002</v>
      </c>
      <c r="F2950" s="1">
        <v>12201200000</v>
      </c>
      <c r="G2950" s="1">
        <v>193791168600</v>
      </c>
      <c r="H2950" s="1">
        <f t="shared" si="1295"/>
        <v>45.175999999999931</v>
      </c>
      <c r="J2950" s="1">
        <f t="shared" si="1279"/>
        <v>3266.3185999999996</v>
      </c>
      <c r="K2950" s="1">
        <f t="shared" si="1280"/>
        <v>3286.4133999999995</v>
      </c>
      <c r="L2950" s="1">
        <f t="shared" si="1281"/>
        <v>3256.2597272727266</v>
      </c>
      <c r="M2950" s="1">
        <f t="shared" si="1282"/>
        <v>53.34370139968896</v>
      </c>
      <c r="N2950" s="1">
        <f t="shared" si="1283"/>
        <v>57.319705838635905</v>
      </c>
      <c r="O2950" s="1">
        <f t="shared" si="1284"/>
        <v>44.866184253159027</v>
      </c>
      <c r="P2950" s="1">
        <f t="shared" si="1285"/>
        <v>48.540642463112341</v>
      </c>
      <c r="Q2950" s="1">
        <f t="shared" si="1286"/>
        <v>5207739610.7808695</v>
      </c>
      <c r="R2950" s="1">
        <f t="shared" si="1293"/>
        <v>-45.195999999999913</v>
      </c>
      <c r="S2950" s="1">
        <f t="shared" si="1268"/>
        <v>42.680294161364088</v>
      </c>
      <c r="T2950" s="1">
        <f t="shared" si="1270"/>
        <v>26.384160494655269</v>
      </c>
      <c r="U2950" s="1">
        <f t="shared" si="1287"/>
        <v>4.0319523950527285E-3</v>
      </c>
      <c r="V2950" s="1">
        <f t="shared" si="1288"/>
        <v>-1.6470504458840643E-2</v>
      </c>
      <c r="W2950" s="1">
        <f t="shared" si="1289"/>
        <v>-1.0527325778936452</v>
      </c>
      <c r="X2950" s="1">
        <f t="shared" si="1290"/>
        <v>-1.6577464052452886</v>
      </c>
      <c r="Y2950" s="1">
        <f t="shared" si="1271"/>
        <v>3220.9067692307694</v>
      </c>
      <c r="Z2950" s="1">
        <f t="shared" si="1272"/>
        <v>3219.8672592592593</v>
      </c>
      <c r="AA2950" s="1">
        <f t="shared" si="1273"/>
        <v>1.0395099715101423</v>
      </c>
      <c r="AB2950" s="1">
        <f t="shared" si="1274"/>
        <v>-3.0387578347576891</v>
      </c>
      <c r="AC2950" s="1">
        <f t="shared" si="1269"/>
        <v>3223.1966666666667</v>
      </c>
      <c r="AD2950" s="1">
        <f t="shared" si="1275"/>
        <v>3265.4682000000003</v>
      </c>
      <c r="AE2950" s="1">
        <f t="shared" si="1276"/>
        <v>23.173893333333353</v>
      </c>
      <c r="AF2950" s="1">
        <f t="shared" si="1277"/>
        <v>-121.60676592778974</v>
      </c>
      <c r="AG2950" s="1">
        <f t="shared" si="1291"/>
        <v>3244.8843999999999</v>
      </c>
      <c r="AH2950" s="1">
        <f t="shared" si="1294"/>
        <v>3279.8502857142853</v>
      </c>
      <c r="AI2950" s="1">
        <f t="shared" si="1278"/>
        <v>-34.965885714285378</v>
      </c>
      <c r="AJ2950" s="1">
        <f t="shared" si="1292"/>
        <v>1</v>
      </c>
    </row>
    <row r="2951" spans="1:36" x14ac:dyDescent="0.2">
      <c r="A2951" s="1" t="s">
        <v>534</v>
      </c>
      <c r="B2951" s="1">
        <v>3245.9589999999998</v>
      </c>
      <c r="C2951" s="10">
        <v>3277.1089999999999</v>
      </c>
      <c r="D2951" s="1">
        <v>3281.489</v>
      </c>
      <c r="E2951" s="1">
        <v>3190.4670000000001</v>
      </c>
      <c r="F2951" s="1">
        <v>15437195400</v>
      </c>
      <c r="G2951" s="1">
        <v>219036341600</v>
      </c>
      <c r="H2951" s="1">
        <f t="shared" si="1295"/>
        <v>65.809999999999945</v>
      </c>
      <c r="J2951" s="1">
        <f t="shared" si="1279"/>
        <v>3266.3166000000006</v>
      </c>
      <c r="K2951" s="1">
        <f t="shared" si="1280"/>
        <v>3279.6675333333328</v>
      </c>
      <c r="L2951" s="1">
        <f t="shared" si="1281"/>
        <v>3258.2216181818185</v>
      </c>
      <c r="M2951" s="1">
        <f t="shared" si="1282"/>
        <v>11.73999631817663</v>
      </c>
      <c r="N2951" s="1">
        <f t="shared" si="1283"/>
        <v>24.379664613818409</v>
      </c>
      <c r="O2951" s="1">
        <f t="shared" si="1284"/>
        <v>75.242027397989332</v>
      </c>
      <c r="P2951" s="1">
        <f t="shared" si="1285"/>
        <v>56.889747640104304</v>
      </c>
      <c r="Q2951" s="1">
        <f t="shared" si="1286"/>
        <v>13951512469.455698</v>
      </c>
      <c r="R2951" s="1">
        <f t="shared" si="1293"/>
        <v>-18.563000000000102</v>
      </c>
      <c r="S2951" s="1">
        <f t="shared" si="1268"/>
        <v>75.620335386181594</v>
      </c>
      <c r="T2951" s="1">
        <f t="shared" si="1270"/>
        <v>33.405577820873702</v>
      </c>
      <c r="U2951" s="1">
        <f t="shared" si="1287"/>
        <v>1.378532114738934E-2</v>
      </c>
      <c r="V2951" s="1">
        <f t="shared" si="1288"/>
        <v>-4.6742611007626342E-3</v>
      </c>
      <c r="W2951" s="1">
        <f t="shared" si="1289"/>
        <v>0.33041500018704123</v>
      </c>
      <c r="X2951" s="1">
        <f t="shared" si="1290"/>
        <v>-7.8011972473700411E-2</v>
      </c>
      <c r="Y2951" s="1">
        <f t="shared" si="1271"/>
        <v>3238.8831538461536</v>
      </c>
      <c r="Z2951" s="1">
        <f t="shared" si="1272"/>
        <v>3235.2793703703705</v>
      </c>
      <c r="AA2951" s="1">
        <f t="shared" si="1273"/>
        <v>3.6037834757830751</v>
      </c>
      <c r="AB2951" s="1">
        <f t="shared" si="1274"/>
        <v>1.5523646723647289</v>
      </c>
      <c r="AC2951" s="1">
        <f t="shared" si="1269"/>
        <v>3249.6883333333335</v>
      </c>
      <c r="AD2951" s="1">
        <f t="shared" si="1275"/>
        <v>3261.8272999999999</v>
      </c>
      <c r="AE2951" s="1">
        <f t="shared" si="1276"/>
        <v>22.688966666666737</v>
      </c>
      <c r="AF2951" s="1">
        <f t="shared" si="1277"/>
        <v>-35.667752363237881</v>
      </c>
      <c r="AG2951" s="1">
        <f t="shared" si="1291"/>
        <v>3254.4898000000003</v>
      </c>
      <c r="AH2951" s="1">
        <f t="shared" si="1294"/>
        <v>3274.8543571428563</v>
      </c>
      <c r="AI2951" s="1">
        <f t="shared" si="1278"/>
        <v>-20.364557142856029</v>
      </c>
      <c r="AJ2951" s="1">
        <f t="shared" si="1292"/>
        <v>1</v>
      </c>
    </row>
    <row r="2952" spans="1:36" x14ac:dyDescent="0.2">
      <c r="A2952" s="1" t="s">
        <v>535</v>
      </c>
      <c r="B2952" s="1">
        <v>3274.3389999999999</v>
      </c>
      <c r="C2952" s="10">
        <v>3342.9189999999999</v>
      </c>
      <c r="D2952" s="1">
        <v>3344.2429999999999</v>
      </c>
      <c r="E2952" s="1">
        <v>3269.7939999999999</v>
      </c>
      <c r="F2952" s="1">
        <v>19683361400</v>
      </c>
      <c r="G2952" s="1">
        <v>265521115000</v>
      </c>
      <c r="H2952" s="1">
        <f t="shared" si="1295"/>
        <v>-9.0979999999999563</v>
      </c>
      <c r="J2952" s="1">
        <f t="shared" si="1279"/>
        <v>3271.0412999999999</v>
      </c>
      <c r="K2952" s="1">
        <f t="shared" si="1280"/>
        <v>3279.3919999999994</v>
      </c>
      <c r="L2952" s="1">
        <f t="shared" si="1281"/>
        <v>3272.1493272727271</v>
      </c>
      <c r="M2952" s="1">
        <f t="shared" si="1282"/>
        <v>0.76704710039978452</v>
      </c>
      <c r="N2952" s="1">
        <f t="shared" si="1283"/>
        <v>0.76704710039978452</v>
      </c>
      <c r="O2952" s="1">
        <f t="shared" si="1284"/>
        <v>65.637603073959269</v>
      </c>
      <c r="P2952" s="1">
        <f t="shared" si="1285"/>
        <v>57.881902156080898</v>
      </c>
      <c r="Q2952" s="1">
        <f t="shared" si="1286"/>
        <v>18983264138.959522</v>
      </c>
      <c r="R2952" s="1">
        <f t="shared" si="1293"/>
        <v>58.751999999999953</v>
      </c>
      <c r="S2952" s="1">
        <f t="shared" si="1268"/>
        <v>99.232952899600207</v>
      </c>
      <c r="T2952" s="1">
        <f t="shared" si="1270"/>
        <v>41.586429671919703</v>
      </c>
      <c r="U2952" s="1">
        <f t="shared" si="1287"/>
        <v>1.968638785444695E-2</v>
      </c>
      <c r="V2952" s="1">
        <f t="shared" si="1288"/>
        <v>2.0075499011482294E-2</v>
      </c>
      <c r="W2952" s="1">
        <f t="shared" si="1289"/>
        <v>2.197395061933336</v>
      </c>
      <c r="X2952" s="1">
        <f t="shared" si="1290"/>
        <v>1.9371578634088424</v>
      </c>
      <c r="Y2952" s="1">
        <f t="shared" si="1271"/>
        <v>3287.2336153846154</v>
      </c>
      <c r="Z2952" s="1">
        <f t="shared" si="1272"/>
        <v>3281.9838148148147</v>
      </c>
      <c r="AA2952" s="1">
        <f t="shared" si="1273"/>
        <v>5.2498005698007546</v>
      </c>
      <c r="AB2952" s="1">
        <f t="shared" si="1274"/>
        <v>3.9329868945866107</v>
      </c>
      <c r="AC2952" s="1">
        <f t="shared" si="1269"/>
        <v>3318.9853333333335</v>
      </c>
      <c r="AD2952" s="1">
        <f t="shared" si="1275"/>
        <v>3264.6066000000001</v>
      </c>
      <c r="AE2952" s="1">
        <f t="shared" si="1276"/>
        <v>25.468266666666704</v>
      </c>
      <c r="AF2952" s="1">
        <f t="shared" si="1277"/>
        <v>142.34376199750116</v>
      </c>
      <c r="AG2952" s="1">
        <f t="shared" si="1291"/>
        <v>3268.1278000000002</v>
      </c>
      <c r="AH2952" s="1">
        <f t="shared" si="1294"/>
        <v>3275.8406428571425</v>
      </c>
      <c r="AI2952" s="1">
        <f t="shared" si="1278"/>
        <v>-7.7128428571422774</v>
      </c>
      <c r="AJ2952" s="1">
        <f t="shared" si="1292"/>
        <v>0</v>
      </c>
    </row>
    <row r="2953" spans="1:36" x14ac:dyDescent="0.2">
      <c r="A2953" s="1" t="s">
        <v>536</v>
      </c>
      <c r="B2953" s="1">
        <v>3326.6469999999999</v>
      </c>
      <c r="C2953" s="10">
        <v>3333.8209999999999</v>
      </c>
      <c r="D2953" s="1">
        <v>3351.9690000000001</v>
      </c>
      <c r="E2953" s="1">
        <v>3315.127</v>
      </c>
      <c r="F2953" s="1">
        <v>18066400500</v>
      </c>
      <c r="G2953" s="1">
        <v>238144899500</v>
      </c>
      <c r="H2953" s="1">
        <f t="shared" si="1295"/>
        <v>-29.860999999999876</v>
      </c>
      <c r="J2953" s="1">
        <f t="shared" si="1279"/>
        <v>3276.0066999999999</v>
      </c>
      <c r="K2953" s="1">
        <f t="shared" si="1280"/>
        <v>3279.7059999999997</v>
      </c>
      <c r="L2953" s="1">
        <f t="shared" si="1281"/>
        <v>3283.5638181818185</v>
      </c>
      <c r="M2953" s="1">
        <f t="shared" si="1282"/>
        <v>11.076457340258756</v>
      </c>
      <c r="N2953" s="1">
        <f t="shared" si="1283"/>
        <v>10.063437139561771</v>
      </c>
      <c r="O2953" s="1">
        <f t="shared" si="1284"/>
        <v>57.992518120177763</v>
      </c>
      <c r="P2953" s="1">
        <f t="shared" si="1285"/>
        <v>51.117125665854346</v>
      </c>
      <c r="Q2953" s="1">
        <f t="shared" si="1286"/>
        <v>267744820.39511302</v>
      </c>
      <c r="R2953" s="1">
        <f t="shared" si="1293"/>
        <v>52.90099999999984</v>
      </c>
      <c r="S2953" s="1">
        <f t="shared" si="1268"/>
        <v>89.936562860438229</v>
      </c>
      <c r="T2953" s="1">
        <f t="shared" si="1270"/>
        <v>49.531760166108342</v>
      </c>
      <c r="U2953" s="1">
        <f t="shared" si="1287"/>
        <v>-2.7290007471906731E-3</v>
      </c>
      <c r="V2953" s="1">
        <f t="shared" si="1288"/>
        <v>1.1575484453549955E-2</v>
      </c>
      <c r="W2953" s="1">
        <f t="shared" si="1289"/>
        <v>1.7647796629964159</v>
      </c>
      <c r="X2953" s="1">
        <f t="shared" si="1290"/>
        <v>1.6499954569098645</v>
      </c>
      <c r="Y2953" s="1">
        <f t="shared" si="1271"/>
        <v>3341.5193076923074</v>
      </c>
      <c r="Z2953" s="1">
        <f t="shared" si="1272"/>
        <v>3342.2450740740737</v>
      </c>
      <c r="AA2953" s="1">
        <f t="shared" si="1273"/>
        <v>-0.72576638176633423</v>
      </c>
      <c r="AB2953" s="1">
        <f t="shared" si="1274"/>
        <v>4.0546871794873365</v>
      </c>
      <c r="AC2953" s="1">
        <f t="shared" si="1269"/>
        <v>3333.6389999999997</v>
      </c>
      <c r="AD2953" s="1">
        <f t="shared" si="1275"/>
        <v>3268.8259666666663</v>
      </c>
      <c r="AE2953" s="1">
        <f t="shared" si="1276"/>
        <v>29.687633333333359</v>
      </c>
      <c r="AF2953" s="1">
        <f t="shared" si="1277"/>
        <v>145.54440363683037</v>
      </c>
      <c r="AG2953" s="1">
        <f t="shared" si="1291"/>
        <v>3280.9368000000004</v>
      </c>
      <c r="AH2953" s="1">
        <f t="shared" si="1294"/>
        <v>3279.2524285714285</v>
      </c>
      <c r="AI2953" s="1">
        <f t="shared" si="1278"/>
        <v>1.6843714285719216</v>
      </c>
      <c r="AJ2953" s="1">
        <f t="shared" si="1292"/>
        <v>0</v>
      </c>
    </row>
    <row r="2954" spans="1:36" x14ac:dyDescent="0.2">
      <c r="A2954" s="1" t="s">
        <v>537</v>
      </c>
      <c r="B2954" s="1">
        <v>3335.3939999999998</v>
      </c>
      <c r="C2954" s="10">
        <v>3303.96</v>
      </c>
      <c r="D2954" s="1">
        <v>3351.3719999999998</v>
      </c>
      <c r="E2954" s="1">
        <v>3303.96</v>
      </c>
      <c r="F2954" s="1">
        <v>18416479500</v>
      </c>
      <c r="G2954" s="1">
        <v>244698013600</v>
      </c>
      <c r="H2954" s="1">
        <f t="shared" si="1295"/>
        <v>-58.920999999999822</v>
      </c>
      <c r="J2954" s="1">
        <f t="shared" si="1279"/>
        <v>3278.3107000000005</v>
      </c>
      <c r="K2954" s="1">
        <f t="shared" si="1280"/>
        <v>3280.8995999999997</v>
      </c>
      <c r="L2954" s="1">
        <f t="shared" si="1281"/>
        <v>3288.646236363636</v>
      </c>
      <c r="M2954" s="1">
        <f t="shared" si="1282"/>
        <v>29.301831631500924</v>
      </c>
      <c r="N2954" s="1">
        <f t="shared" si="1283"/>
        <v>26.621972318339072</v>
      </c>
      <c r="O2954" s="1">
        <f t="shared" si="1284"/>
        <v>55.889444201589079</v>
      </c>
      <c r="P2954" s="1">
        <f t="shared" si="1285"/>
        <v>45.323734128805292</v>
      </c>
      <c r="Q2954" s="1">
        <f t="shared" si="1286"/>
        <v>-18416479500</v>
      </c>
      <c r="R2954" s="1">
        <f t="shared" si="1293"/>
        <v>3.0839999999998327</v>
      </c>
      <c r="S2954" s="1">
        <f t="shared" si="1268"/>
        <v>73.378027681660924</v>
      </c>
      <c r="T2954" s="1">
        <f t="shared" si="1270"/>
        <v>55.678586019262809</v>
      </c>
      <c r="U2954" s="1">
        <f t="shared" si="1287"/>
        <v>-9.0379423479702761E-3</v>
      </c>
      <c r="V2954" s="1">
        <f t="shared" si="1288"/>
        <v>6.0267946179351174E-3</v>
      </c>
      <c r="W2954" s="1">
        <f t="shared" si="1289"/>
        <v>0.78239381032431055</v>
      </c>
      <c r="X2954" s="1">
        <f t="shared" si="1290"/>
        <v>0.70286820114825521</v>
      </c>
      <c r="Y2954" s="1">
        <f t="shared" si="1271"/>
        <v>3329.2269999999999</v>
      </c>
      <c r="Z2954" s="1">
        <f t="shared" si="1272"/>
        <v>3331.6090740740738</v>
      </c>
      <c r="AA2954" s="1">
        <f t="shared" si="1273"/>
        <v>-2.3820740740738984</v>
      </c>
      <c r="AB2954" s="1">
        <f t="shared" si="1274"/>
        <v>-1.057027920227847</v>
      </c>
      <c r="AC2954" s="1">
        <f t="shared" si="1269"/>
        <v>3319.7640000000006</v>
      </c>
      <c r="AD2954" s="1">
        <f t="shared" si="1275"/>
        <v>3272.4986666666668</v>
      </c>
      <c r="AE2954" s="1">
        <f t="shared" si="1276"/>
        <v>33.95793333333345</v>
      </c>
      <c r="AF2954" s="1">
        <f t="shared" si="1277"/>
        <v>92.791931455062183</v>
      </c>
      <c r="AG2954" s="1">
        <f t="shared" si="1291"/>
        <v>3297.9483999999998</v>
      </c>
      <c r="AH2954" s="1">
        <f t="shared" si="1294"/>
        <v>3280.0710714285715</v>
      </c>
      <c r="AI2954" s="1">
        <f t="shared" si="1278"/>
        <v>17.877328571428279</v>
      </c>
      <c r="AJ2954" s="1">
        <f t="shared" si="1292"/>
        <v>0</v>
      </c>
    </row>
    <row r="2955" spans="1:36" x14ac:dyDescent="0.2">
      <c r="A2955" s="1" t="s">
        <v>538</v>
      </c>
      <c r="B2955" s="1">
        <v>3283.8980000000001</v>
      </c>
      <c r="C2955" s="10">
        <v>3245.0390000000002</v>
      </c>
      <c r="D2955" s="1">
        <v>3300.2040000000002</v>
      </c>
      <c r="E2955" s="1">
        <v>3244.9720000000002</v>
      </c>
      <c r="F2955" s="1">
        <v>14364935000</v>
      </c>
      <c r="G2955" s="1">
        <v>199592929899.99997</v>
      </c>
      <c r="H2955" s="1">
        <f t="shared" si="1295"/>
        <v>-29.687000000000353</v>
      </c>
      <c r="J2955" s="1">
        <f t="shared" si="1279"/>
        <v>3272.7269999999999</v>
      </c>
      <c r="K2955" s="1">
        <f t="shared" si="1280"/>
        <v>3277.7356</v>
      </c>
      <c r="L2955" s="1">
        <f t="shared" si="1281"/>
        <v>3282.5968363636371</v>
      </c>
      <c r="M2955" s="1">
        <f t="shared" si="1282"/>
        <v>65.263697564131476</v>
      </c>
      <c r="N2955" s="1">
        <f t="shared" si="1283"/>
        <v>59.294871794871625</v>
      </c>
      <c r="O2955" s="1">
        <f t="shared" si="1284"/>
        <v>46.524671666254427</v>
      </c>
      <c r="P2955" s="1">
        <f t="shared" si="1285"/>
        <v>42.629628963507827</v>
      </c>
      <c r="Q2955" s="1">
        <f t="shared" si="1286"/>
        <v>-14330083803.411062</v>
      </c>
      <c r="R2955" s="1">
        <f t="shared" si="1293"/>
        <v>15.957000000000335</v>
      </c>
      <c r="S2955" s="1">
        <f t="shared" ref="S2955:S3018" si="1296">(C2955-MIN(E2946:E2955))/(MAX(D2946:D2955)-MIN(E2946:E2955))*100</f>
        <v>40.705128205128375</v>
      </c>
      <c r="T2955" s="1">
        <f t="shared" si="1270"/>
        <v>56.695041111740842</v>
      </c>
      <c r="U2955" s="1">
        <f t="shared" si="1287"/>
        <v>-1.8157254812653966E-2</v>
      </c>
      <c r="V2955" s="1">
        <f t="shared" si="1288"/>
        <v>-1.0936261780232331E-2</v>
      </c>
      <c r="W2955" s="1">
        <f t="shared" si="1289"/>
        <v>-0.84602229272406926</v>
      </c>
      <c r="X2955" s="1">
        <f t="shared" si="1290"/>
        <v>-0.99753622592376767</v>
      </c>
      <c r="Y2955" s="1">
        <f t="shared" si="1271"/>
        <v>3294.8952307692307</v>
      </c>
      <c r="Z2955" s="1">
        <f t="shared" si="1272"/>
        <v>3299.5954814814813</v>
      </c>
      <c r="AA2955" s="1">
        <f t="shared" si="1273"/>
        <v>-4.7002507122506358</v>
      </c>
      <c r="AB2955" s="1">
        <f t="shared" si="1274"/>
        <v>-2.8457094017092457</v>
      </c>
      <c r="AC2955" s="1">
        <f t="shared" ref="AC2955:AC3018" si="1297">(C2955+D2955+E2955)/3</f>
        <v>3263.4050000000002</v>
      </c>
      <c r="AD2955" s="1">
        <f t="shared" si="1275"/>
        <v>3270.0995666666668</v>
      </c>
      <c r="AE2955" s="1">
        <f t="shared" si="1276"/>
        <v>32.417926666666744</v>
      </c>
      <c r="AF2955" s="1">
        <f t="shared" si="1277"/>
        <v>-13.767211241900405</v>
      </c>
      <c r="AG2955" s="1">
        <f t="shared" si="1291"/>
        <v>3300.5696000000003</v>
      </c>
      <c r="AH2955" s="1">
        <f t="shared" si="1294"/>
        <v>3277.7789285714284</v>
      </c>
      <c r="AI2955" s="1">
        <f t="shared" si="1278"/>
        <v>22.790671428571841</v>
      </c>
      <c r="AJ2955" s="1">
        <f t="shared" si="1292"/>
        <v>0</v>
      </c>
    </row>
    <row r="2956" spans="1:36" x14ac:dyDescent="0.2">
      <c r="A2956" s="1" t="s">
        <v>539</v>
      </c>
      <c r="B2956" s="1">
        <v>3231.5430000000001</v>
      </c>
      <c r="C2956" s="10">
        <v>3215.3519999999999</v>
      </c>
      <c r="D2956" s="1">
        <v>3252.1480000000001</v>
      </c>
      <c r="E2956" s="1">
        <v>3201.9259999999999</v>
      </c>
      <c r="F2956" s="1">
        <v>15314346900</v>
      </c>
      <c r="G2956" s="1">
        <v>215333349899.99997</v>
      </c>
      <c r="H2956" s="1">
        <f t="shared" si="1295"/>
        <v>2.3589999999999236</v>
      </c>
      <c r="J2956" s="1">
        <f t="shared" si="1279"/>
        <v>3271.3540000000003</v>
      </c>
      <c r="K2956" s="1">
        <f t="shared" si="1280"/>
        <v>3273.6171333333332</v>
      </c>
      <c r="L2956" s="1">
        <f t="shared" si="1281"/>
        <v>3272.1650181818181</v>
      </c>
      <c r="M2956" s="1">
        <f t="shared" si="1282"/>
        <v>84.591522086413931</v>
      </c>
      <c r="N2956" s="1">
        <f t="shared" si="1283"/>
        <v>75.756920415224911</v>
      </c>
      <c r="O2956" s="1">
        <f t="shared" si="1284"/>
        <v>34.827011893570884</v>
      </c>
      <c r="P2956" s="1">
        <f t="shared" si="1285"/>
        <v>40.266519354604583</v>
      </c>
      <c r="Q2956" s="1">
        <f t="shared" si="1286"/>
        <v>-7126285035.5024462</v>
      </c>
      <c r="R2956" s="1">
        <f t="shared" si="1293"/>
        <v>-59.376999999999953</v>
      </c>
      <c r="S2956" s="1">
        <f t="shared" si="1296"/>
        <v>24.243079584775082</v>
      </c>
      <c r="T2956" s="1">
        <f t="shared" si="1270"/>
        <v>59.119349070218348</v>
      </c>
      <c r="U2956" s="1">
        <f t="shared" si="1287"/>
        <v>-9.2328926972848856E-3</v>
      </c>
      <c r="V2956" s="1">
        <f t="shared" si="1288"/>
        <v>-2.590948584557564E-2</v>
      </c>
      <c r="W2956" s="1">
        <f t="shared" si="1289"/>
        <v>-1.7118905505182382</v>
      </c>
      <c r="X2956" s="1">
        <f t="shared" si="1290"/>
        <v>-1.779839576841576</v>
      </c>
      <c r="Y2956" s="1">
        <f t="shared" si="1271"/>
        <v>3240.4717692307695</v>
      </c>
      <c r="Z2956" s="1">
        <f t="shared" si="1272"/>
        <v>3242.8399629629635</v>
      </c>
      <c r="AA2956" s="1">
        <f t="shared" si="1273"/>
        <v>-2.3681937321939586</v>
      </c>
      <c r="AB2956" s="1">
        <f t="shared" si="1274"/>
        <v>-4.2338393162393002</v>
      </c>
      <c r="AC2956" s="1">
        <f t="shared" si="1297"/>
        <v>3223.1419999999998</v>
      </c>
      <c r="AD2956" s="1">
        <f t="shared" si="1275"/>
        <v>3267.4369999999994</v>
      </c>
      <c r="AE2956" s="1">
        <f t="shared" si="1276"/>
        <v>34.430199999999921</v>
      </c>
      <c r="AF2956" s="1">
        <f t="shared" si="1277"/>
        <v>-85.767727169751595</v>
      </c>
      <c r="AG2956" s="1">
        <f t="shared" si="1291"/>
        <v>3288.2182000000003</v>
      </c>
      <c r="AH2956" s="1">
        <f t="shared" si="1294"/>
        <v>3272.0417857142852</v>
      </c>
      <c r="AI2956" s="1">
        <f t="shared" si="1278"/>
        <v>16.176414285715055</v>
      </c>
      <c r="AJ2956" s="1">
        <f t="shared" si="1292"/>
        <v>1</v>
      </c>
    </row>
    <row r="2957" spans="1:36" x14ac:dyDescent="0.2">
      <c r="A2957" s="1" t="s">
        <v>540</v>
      </c>
      <c r="B2957" s="1">
        <v>3202.2559999999999</v>
      </c>
      <c r="C2957" s="10">
        <v>3217.7109999999998</v>
      </c>
      <c r="D2957" s="1">
        <v>3251.7579999999998</v>
      </c>
      <c r="E2957" s="1">
        <v>3191.8969999999999</v>
      </c>
      <c r="F2957" s="1">
        <v>14551679200</v>
      </c>
      <c r="G2957" s="1">
        <v>203815063200</v>
      </c>
      <c r="H2957" s="1">
        <f t="shared" si="1295"/>
        <v>-38.082999999999629</v>
      </c>
      <c r="J2957" s="1">
        <f t="shared" si="1279"/>
        <v>3265.6521999999995</v>
      </c>
      <c r="K2957" s="1">
        <f t="shared" si="1280"/>
        <v>3268.4197333333332</v>
      </c>
      <c r="L2957" s="1">
        <f t="shared" si="1281"/>
        <v>3262.4117454545458</v>
      </c>
      <c r="M2957" s="1">
        <f t="shared" si="1282"/>
        <v>83.873506921885252</v>
      </c>
      <c r="N2957" s="1">
        <f t="shared" si="1283"/>
        <v>81.943079655524116</v>
      </c>
      <c r="O2957" s="1">
        <f t="shared" si="1284"/>
        <v>1.4040914474819384</v>
      </c>
      <c r="P2957" s="1">
        <f t="shared" si="1285"/>
        <v>43.716137229987311</v>
      </c>
      <c r="Q2957" s="1">
        <f t="shared" si="1286"/>
        <v>-2001369420.0498285</v>
      </c>
      <c r="R2957" s="1">
        <f t="shared" si="1293"/>
        <v>-52.065000000000055</v>
      </c>
      <c r="S2957" s="1">
        <f t="shared" si="1296"/>
        <v>18.056920344475877</v>
      </c>
      <c r="T2957" s="1">
        <f t="shared" si="1270"/>
        <v>55.793614751703686</v>
      </c>
      <c r="U2957" s="1">
        <f t="shared" si="1287"/>
        <v>7.3312985535367342E-4</v>
      </c>
      <c r="V2957" s="1">
        <f t="shared" si="1288"/>
        <v>-3.5214342652184413E-3</v>
      </c>
      <c r="W2957" s="1">
        <f t="shared" si="1289"/>
        <v>-1.4680436575578917</v>
      </c>
      <c r="X2957" s="1">
        <f t="shared" si="1290"/>
        <v>-1.551475559157071</v>
      </c>
      <c r="Y2957" s="1">
        <f t="shared" si="1271"/>
        <v>3215.7149230769228</v>
      </c>
      <c r="Z2957" s="1">
        <f t="shared" si="1272"/>
        <v>3215.5267407407409</v>
      </c>
      <c r="AA2957" s="1">
        <f t="shared" si="1273"/>
        <v>0.18818233618185332</v>
      </c>
      <c r="AB2957" s="1">
        <f t="shared" si="1274"/>
        <v>-1.8569185185187962</v>
      </c>
      <c r="AC2957" s="1">
        <f t="shared" si="1297"/>
        <v>3220.4553333333329</v>
      </c>
      <c r="AD2957" s="1">
        <f t="shared" si="1275"/>
        <v>3265.295333333333</v>
      </c>
      <c r="AE2957" s="1">
        <f t="shared" si="1276"/>
        <v>36.143533333333338</v>
      </c>
      <c r="AF2957" s="1">
        <f t="shared" si="1277"/>
        <v>-82.707280048252329</v>
      </c>
      <c r="AG2957" s="1">
        <f t="shared" si="1291"/>
        <v>3263.1765999999998</v>
      </c>
      <c r="AH2957" s="1">
        <f t="shared" si="1294"/>
        <v>3267.2949285714285</v>
      </c>
      <c r="AI2957" s="1">
        <f t="shared" si="1278"/>
        <v>-4.1183285714287194</v>
      </c>
      <c r="AJ2957" s="1">
        <f t="shared" si="1292"/>
        <v>0</v>
      </c>
    </row>
    <row r="2958" spans="1:36" x14ac:dyDescent="0.2">
      <c r="A2958" s="1" t="s">
        <v>541</v>
      </c>
      <c r="B2958" s="1">
        <v>3219.873</v>
      </c>
      <c r="C2958" s="10">
        <v>3179.6280000000002</v>
      </c>
      <c r="D2958" s="1">
        <v>3235.4079999999999</v>
      </c>
      <c r="E2958" s="1">
        <v>3108.3519999999999</v>
      </c>
      <c r="F2958" s="1">
        <v>17375808900</v>
      </c>
      <c r="G2958" s="1">
        <v>234495151600</v>
      </c>
      <c r="H2958" s="1">
        <f t="shared" si="1295"/>
        <v>20.793999999999869</v>
      </c>
      <c r="J2958" s="1">
        <f t="shared" si="1279"/>
        <v>3256.6374000000001</v>
      </c>
      <c r="K2958" s="1">
        <f t="shared" si="1280"/>
        <v>3261.4504666666667</v>
      </c>
      <c r="L2958" s="1">
        <f t="shared" si="1281"/>
        <v>3246.770981818182</v>
      </c>
      <c r="M2958" s="1">
        <f t="shared" si="1282"/>
        <v>70.742600064855793</v>
      </c>
      <c r="N2958" s="1">
        <f t="shared" si="1283"/>
        <v>70.742600064855793</v>
      </c>
      <c r="O2958" s="1">
        <f t="shared" si="1284"/>
        <v>12.883893046937962</v>
      </c>
      <c r="P2958" s="1">
        <f t="shared" si="1285"/>
        <v>39.921659473697062</v>
      </c>
      <c r="Q2958" s="1">
        <f t="shared" si="1286"/>
        <v>2119187875.5384197</v>
      </c>
      <c r="R2958" s="1">
        <f t="shared" si="1293"/>
        <v>-39.273999999999887</v>
      </c>
      <c r="S2958" s="1">
        <f t="shared" si="1296"/>
        <v>29.257399935144196</v>
      </c>
      <c r="T2958" s="1">
        <f t="shared" si="1270"/>
        <v>52.656766332599112</v>
      </c>
      <c r="U2958" s="1">
        <f t="shared" si="1287"/>
        <v>-1.1977187268447638E-2</v>
      </c>
      <c r="V2958" s="1">
        <f t="shared" si="1288"/>
        <v>-2.9040876359539877E-2</v>
      </c>
      <c r="W2958" s="1">
        <f t="shared" si="1289"/>
        <v>-2.3646906468616957</v>
      </c>
      <c r="X2958" s="1">
        <f t="shared" si="1290"/>
        <v>-2.5087753900580423</v>
      </c>
      <c r="Y2958" s="1">
        <f t="shared" si="1271"/>
        <v>3211.8520769230768</v>
      </c>
      <c r="Z2958" s="1">
        <f t="shared" si="1272"/>
        <v>3214.8900370370366</v>
      </c>
      <c r="AA2958" s="1">
        <f t="shared" si="1273"/>
        <v>-3.037960113959798</v>
      </c>
      <c r="AB2958" s="1">
        <f t="shared" si="1274"/>
        <v>-0.4570461538464769</v>
      </c>
      <c r="AC2958" s="1">
        <f t="shared" si="1297"/>
        <v>3174.4626666666663</v>
      </c>
      <c r="AD2958" s="1">
        <f t="shared" si="1275"/>
        <v>3255.7905333333329</v>
      </c>
      <c r="AE2958" s="1">
        <f t="shared" si="1276"/>
        <v>42.526240000000051</v>
      </c>
      <c r="AF2958" s="1">
        <f t="shared" si="1277"/>
        <v>-127.49440763579761</v>
      </c>
      <c r="AG2958" s="1">
        <f t="shared" si="1291"/>
        <v>3232.3379999999997</v>
      </c>
      <c r="AH2958" s="1">
        <f t="shared" si="1294"/>
        <v>3260.0597857142857</v>
      </c>
      <c r="AI2958" s="1">
        <f t="shared" si="1278"/>
        <v>-27.721785714285943</v>
      </c>
      <c r="AJ2958" s="1">
        <f t="shared" si="1292"/>
        <v>1</v>
      </c>
    </row>
    <row r="2959" spans="1:36" x14ac:dyDescent="0.2">
      <c r="A2959" s="1" t="s">
        <v>542</v>
      </c>
      <c r="B2959" s="1">
        <v>3164.25</v>
      </c>
      <c r="C2959" s="10">
        <v>3200.422</v>
      </c>
      <c r="D2959" s="1">
        <v>3233.8490000000002</v>
      </c>
      <c r="E2959" s="1">
        <v>3111.518</v>
      </c>
      <c r="F2959" s="1">
        <v>20304297000</v>
      </c>
      <c r="G2959" s="1">
        <v>279713141500</v>
      </c>
      <c r="H2959" s="1">
        <f t="shared" si="1295"/>
        <v>111.26999999999998</v>
      </c>
      <c r="J2959" s="1">
        <f t="shared" si="1279"/>
        <v>3254.7893999999997</v>
      </c>
      <c r="K2959" s="1">
        <f t="shared" si="1280"/>
        <v>3256.0839333333333</v>
      </c>
      <c r="L2959" s="1">
        <f t="shared" si="1281"/>
        <v>3236.55</v>
      </c>
      <c r="M2959" s="1">
        <f t="shared" si="1282"/>
        <v>62.114229281540545</v>
      </c>
      <c r="N2959" s="1">
        <f t="shared" si="1283"/>
        <v>62.207070935115325</v>
      </c>
      <c r="O2959" s="1">
        <f t="shared" si="1284"/>
        <v>51.480579363802782</v>
      </c>
      <c r="P2959" s="1">
        <f t="shared" si="1285"/>
        <v>54.412544950775242</v>
      </c>
      <c r="Q2959" s="1">
        <f t="shared" si="1286"/>
        <v>9207980680.8494663</v>
      </c>
      <c r="R2959" s="1">
        <f t="shared" si="1293"/>
        <v>-31.510999999999967</v>
      </c>
      <c r="S2959" s="1">
        <f t="shared" si="1296"/>
        <v>37.792929064884675</v>
      </c>
      <c r="T2959" s="1">
        <f t="shared" si="1270"/>
        <v>53.090363012365323</v>
      </c>
      <c r="U2959" s="1">
        <f t="shared" si="1287"/>
        <v>6.497268172759676E-3</v>
      </c>
      <c r="V2959" s="1">
        <f t="shared" si="1288"/>
        <v>-2.1210627272326855E-2</v>
      </c>
      <c r="W2959" s="1">
        <f t="shared" si="1289"/>
        <v>-1.6703814999520288</v>
      </c>
      <c r="X2959" s="1">
        <f t="shared" si="1290"/>
        <v>-1.709474770091409</v>
      </c>
      <c r="Y2959" s="1">
        <f t="shared" si="1271"/>
        <v>3182.8270769230771</v>
      </c>
      <c r="Z2959" s="1">
        <f t="shared" si="1272"/>
        <v>3181.1682962962964</v>
      </c>
      <c r="AA2959" s="1">
        <f t="shared" si="1273"/>
        <v>1.6587806267807537</v>
      </c>
      <c r="AB2959" s="1">
        <f t="shared" si="1274"/>
        <v>-2.0986119658116875</v>
      </c>
      <c r="AC2959" s="1">
        <f t="shared" si="1297"/>
        <v>3181.9296666666669</v>
      </c>
      <c r="AD2959" s="1">
        <f t="shared" si="1275"/>
        <v>3250.8667999999998</v>
      </c>
      <c r="AE2959" s="1">
        <f t="shared" si="1276"/>
        <v>46.465226666666737</v>
      </c>
      <c r="AF2959" s="1">
        <f t="shared" si="1277"/>
        <v>-98.908564933049277</v>
      </c>
      <c r="AG2959" s="1">
        <f t="shared" si="1291"/>
        <v>3211.6304</v>
      </c>
      <c r="AH2959" s="1">
        <f t="shared" si="1294"/>
        <v>3252.8844999999997</v>
      </c>
      <c r="AI2959" s="1">
        <f t="shared" si="1278"/>
        <v>-41.254099999999653</v>
      </c>
      <c r="AJ2959" s="1">
        <f t="shared" si="1292"/>
        <v>1</v>
      </c>
    </row>
    <row r="2960" spans="1:36" x14ac:dyDescent="0.2">
      <c r="A2960" s="1" t="s">
        <v>543</v>
      </c>
      <c r="B2960" s="1">
        <v>3185.25</v>
      </c>
      <c r="C2960" s="10">
        <v>3311.692</v>
      </c>
      <c r="D2960" s="1">
        <v>3314.5120000000002</v>
      </c>
      <c r="E2960" s="1">
        <v>3182.8220000000001</v>
      </c>
      <c r="F2960" s="1">
        <v>20271309900</v>
      </c>
      <c r="G2960" s="1">
        <v>285042020900</v>
      </c>
      <c r="H2960" s="1">
        <f t="shared" si="1295"/>
        <v>31.938000000000102</v>
      </c>
      <c r="J2960" s="1">
        <f t="shared" si="1279"/>
        <v>3262.7653</v>
      </c>
      <c r="K2960" s="1">
        <f t="shared" si="1280"/>
        <v>3256.8049999999998</v>
      </c>
      <c r="L2960" s="1">
        <f t="shared" si="1281"/>
        <v>3246.895927272727</v>
      </c>
      <c r="M2960" s="1">
        <f t="shared" si="1282"/>
        <v>1.3678696158324406</v>
      </c>
      <c r="N2960" s="1">
        <f t="shared" si="1283"/>
        <v>16.532918474490703</v>
      </c>
      <c r="O2960" s="1">
        <f t="shared" si="1284"/>
        <v>71.054665977593729</v>
      </c>
      <c r="P2960" s="1">
        <f t="shared" si="1285"/>
        <v>63.675476067259055</v>
      </c>
      <c r="Q2960" s="1">
        <f t="shared" si="1286"/>
        <v>19403133213.569698</v>
      </c>
      <c r="R2960" s="1">
        <f t="shared" si="1293"/>
        <v>34.583000000000084</v>
      </c>
      <c r="S2960" s="1">
        <f t="shared" si="1296"/>
        <v>83.4670815255093</v>
      </c>
      <c r="T2960" s="1">
        <f t="shared" si="1270"/>
        <v>57.169041748779854</v>
      </c>
      <c r="U2960" s="1">
        <f t="shared" si="1287"/>
        <v>3.3599139050370617E-2</v>
      </c>
      <c r="V2960" s="1">
        <f t="shared" si="1288"/>
        <v>2.8826599877846533E-2</v>
      </c>
      <c r="W2960" s="1">
        <f t="shared" si="1289"/>
        <v>1.4995470253407435</v>
      </c>
      <c r="X2960" s="1">
        <f t="shared" si="1290"/>
        <v>1.6853020061072179</v>
      </c>
      <c r="Y2960" s="1">
        <f t="shared" si="1271"/>
        <v>3217.5404615384614</v>
      </c>
      <c r="Z2960" s="1">
        <f t="shared" si="1272"/>
        <v>3208.6642222222226</v>
      </c>
      <c r="AA2960" s="1">
        <f t="shared" si="1273"/>
        <v>8.8762393162387525</v>
      </c>
      <c r="AB2960" s="1">
        <f t="shared" si="1274"/>
        <v>3.1022723646723533</v>
      </c>
      <c r="AC2960" s="1">
        <f t="shared" si="1297"/>
        <v>3269.6753333333331</v>
      </c>
      <c r="AD2960" s="1">
        <f t="shared" si="1275"/>
        <v>3255.5146666666665</v>
      </c>
      <c r="AE2960" s="1">
        <f t="shared" si="1276"/>
        <v>45.579066666666769</v>
      </c>
      <c r="AF2960" s="1">
        <f t="shared" si="1277"/>
        <v>20.712237294118392</v>
      </c>
      <c r="AG2960" s="1">
        <f t="shared" si="1291"/>
        <v>3224.9610000000002</v>
      </c>
      <c r="AH2960" s="1">
        <f t="shared" si="1294"/>
        <v>3258.7852142857146</v>
      </c>
      <c r="AI2960" s="1">
        <f t="shared" si="1278"/>
        <v>-33.824214285714334</v>
      </c>
      <c r="AJ2960" s="1">
        <f t="shared" si="1292"/>
        <v>1</v>
      </c>
    </row>
    <row r="2961" spans="1:36" x14ac:dyDescent="0.2">
      <c r="A2961" s="1" t="s">
        <v>544</v>
      </c>
      <c r="B2961" s="1">
        <v>3314.0309999999999</v>
      </c>
      <c r="C2961" s="10">
        <v>3343.63</v>
      </c>
      <c r="D2961" s="1">
        <v>3343.63</v>
      </c>
      <c r="E2961" s="1">
        <v>3289.67</v>
      </c>
      <c r="F2961" s="1">
        <v>21664793300</v>
      </c>
      <c r="G2961" s="1">
        <v>297997664600</v>
      </c>
      <c r="H2961" s="1">
        <f t="shared" si="1295"/>
        <v>21.299999999999727</v>
      </c>
      <c r="J2961" s="1">
        <f t="shared" si="1279"/>
        <v>3269.4173999999998</v>
      </c>
      <c r="K2961" s="1">
        <f t="shared" si="1280"/>
        <v>3264.4415333333332</v>
      </c>
      <c r="L2961" s="1">
        <f t="shared" si="1281"/>
        <v>3261.5986000000003</v>
      </c>
      <c r="M2961" s="1">
        <f t="shared" si="1282"/>
        <v>0</v>
      </c>
      <c r="N2961" s="1">
        <f t="shared" si="1283"/>
        <v>3.4229959321393562</v>
      </c>
      <c r="O2961" s="1">
        <f t="shared" si="1284"/>
        <v>83.130005670139738</v>
      </c>
      <c r="P2961" s="1">
        <f t="shared" si="1285"/>
        <v>64.322405701522953</v>
      </c>
      <c r="Q2961" s="1">
        <f t="shared" si="1286"/>
        <v>21664793300</v>
      </c>
      <c r="R2961" s="1">
        <f t="shared" si="1293"/>
        <v>0.71100000000024011</v>
      </c>
      <c r="S2961" s="1">
        <f t="shared" si="1296"/>
        <v>96.577004067860642</v>
      </c>
      <c r="T2961" s="1">
        <f t="shared" si="1270"/>
        <v>59.264708616947743</v>
      </c>
      <c r="U2961" s="1">
        <f t="shared" si="1287"/>
        <v>9.5518941988198755E-3</v>
      </c>
      <c r="V2961" s="1">
        <f t="shared" si="1288"/>
        <v>3.4560431791129373E-2</v>
      </c>
      <c r="W2961" s="1">
        <f t="shared" si="1289"/>
        <v>2.2699028885085246</v>
      </c>
      <c r="X2961" s="1">
        <f t="shared" si="1290"/>
        <v>2.425789093113496</v>
      </c>
      <c r="Y2961" s="1">
        <f t="shared" si="1271"/>
        <v>3316.6055384615383</v>
      </c>
      <c r="Z2961" s="1">
        <f t="shared" si="1272"/>
        <v>3314.0577777777776</v>
      </c>
      <c r="AA2961" s="1">
        <f t="shared" si="1273"/>
        <v>2.5477606837607709</v>
      </c>
      <c r="AB2961" s="1">
        <f t="shared" si="1274"/>
        <v>7.6105435897431555</v>
      </c>
      <c r="AC2961" s="1">
        <f t="shared" si="1297"/>
        <v>3325.6433333333334</v>
      </c>
      <c r="AD2961" s="1">
        <f t="shared" si="1275"/>
        <v>3263.1101666666664</v>
      </c>
      <c r="AE2961" s="1">
        <f t="shared" si="1276"/>
        <v>50.490200000000186</v>
      </c>
      <c r="AF2961" s="1">
        <f t="shared" si="1277"/>
        <v>82.568058311866238</v>
      </c>
      <c r="AG2961" s="1">
        <f t="shared" si="1291"/>
        <v>3250.6166000000003</v>
      </c>
      <c r="AH2961" s="1">
        <f t="shared" si="1294"/>
        <v>3263.7067142857136</v>
      </c>
      <c r="AI2961" s="1">
        <f t="shared" si="1278"/>
        <v>-13.090114285713298</v>
      </c>
      <c r="AJ2961" s="1">
        <f t="shared" si="1292"/>
        <v>1</v>
      </c>
    </row>
    <row r="2962" spans="1:36" x14ac:dyDescent="0.2">
      <c r="A2962" s="1" t="s">
        <v>545</v>
      </c>
      <c r="B2962" s="1">
        <v>3351.4050000000002</v>
      </c>
      <c r="C2962" s="10">
        <v>3364.93</v>
      </c>
      <c r="D2962" s="1">
        <v>3367.21</v>
      </c>
      <c r="E2962" s="1">
        <v>3336.9780000000001</v>
      </c>
      <c r="F2962" s="1">
        <v>18997757800</v>
      </c>
      <c r="G2962" s="1">
        <v>270239765200</v>
      </c>
      <c r="H2962" s="1">
        <f t="shared" si="1295"/>
        <v>38.878000000000156</v>
      </c>
      <c r="J2962" s="1">
        <f t="shared" si="1279"/>
        <v>3271.6184999999996</v>
      </c>
      <c r="K2962" s="1">
        <f t="shared" si="1280"/>
        <v>3270.454933333333</v>
      </c>
      <c r="L2962" s="1">
        <f t="shared" si="1281"/>
        <v>3278.9645272727271</v>
      </c>
      <c r="M2962" s="1">
        <f t="shared" si="1282"/>
        <v>0.88079178545774073</v>
      </c>
      <c r="N2962" s="1">
        <f t="shared" si="1283"/>
        <v>0.88079178545774073</v>
      </c>
      <c r="O2962" s="1">
        <f t="shared" si="1284"/>
        <v>85.479080159992179</v>
      </c>
      <c r="P2962" s="1">
        <f t="shared" si="1285"/>
        <v>63.831798759385961</v>
      </c>
      <c r="Q2962" s="1">
        <f t="shared" si="1286"/>
        <v>16132258475.839916</v>
      </c>
      <c r="R2962" s="1">
        <f t="shared" si="1293"/>
        <v>31.108999999999924</v>
      </c>
      <c r="S2962" s="1">
        <f t="shared" si="1296"/>
        <v>99.119208214542255</v>
      </c>
      <c r="T2962" s="1">
        <f t="shared" si="1270"/>
        <v>59.253334148441944</v>
      </c>
      <c r="U2962" s="1">
        <f t="shared" si="1287"/>
        <v>6.3299979494372029E-3</v>
      </c>
      <c r="V2962" s="1">
        <f t="shared" si="1288"/>
        <v>2.6798315222349916E-2</v>
      </c>
      <c r="W2962" s="1">
        <f t="shared" si="1289"/>
        <v>2.8521510072155496</v>
      </c>
      <c r="X2962" s="1">
        <f t="shared" si="1290"/>
        <v>2.8887438779159513</v>
      </c>
      <c r="Y2962" s="1">
        <f t="shared" si="1271"/>
        <v>3346.9069230769228</v>
      </c>
      <c r="Z2962" s="1">
        <f t="shared" si="1272"/>
        <v>3345.2077777777781</v>
      </c>
      <c r="AA2962" s="1">
        <f t="shared" si="1273"/>
        <v>1.6991452991446749</v>
      </c>
      <c r="AB2962" s="1">
        <f t="shared" si="1274"/>
        <v>2.3780376068375517</v>
      </c>
      <c r="AC2962" s="1">
        <f t="shared" si="1297"/>
        <v>3356.3726666666662</v>
      </c>
      <c r="AD2962" s="1">
        <f t="shared" si="1275"/>
        <v>3266.8489</v>
      </c>
      <c r="AE2962" s="1">
        <f t="shared" si="1276"/>
        <v>54.169966666666689</v>
      </c>
      <c r="AF2962" s="1">
        <f t="shared" si="1277"/>
        <v>110.17638515150918</v>
      </c>
      <c r="AG2962" s="1">
        <f t="shared" si="1291"/>
        <v>3280.0603999999998</v>
      </c>
      <c r="AH2962" s="1">
        <f t="shared" si="1294"/>
        <v>3270.5034285714287</v>
      </c>
      <c r="AI2962" s="1">
        <f t="shared" si="1278"/>
        <v>9.5569714285711598</v>
      </c>
      <c r="AJ2962" s="1">
        <f t="shared" si="1292"/>
        <v>1</v>
      </c>
    </row>
    <row r="2963" spans="1:36" x14ac:dyDescent="0.2">
      <c r="A2963" s="1" t="s">
        <v>546</v>
      </c>
      <c r="B2963" s="1">
        <v>3393.192</v>
      </c>
      <c r="C2963" s="10">
        <v>3403.808</v>
      </c>
      <c r="D2963" s="1">
        <v>3403.808</v>
      </c>
      <c r="E2963" s="1">
        <v>3364.1419999999998</v>
      </c>
      <c r="F2963" s="1">
        <v>18331980000</v>
      </c>
      <c r="G2963" s="1">
        <v>267674145100.00003</v>
      </c>
      <c r="H2963" s="1">
        <f t="shared" si="1295"/>
        <v>7.0459999999998217</v>
      </c>
      <c r="J2963" s="1">
        <f t="shared" si="1279"/>
        <v>3278.6171999999997</v>
      </c>
      <c r="K2963" s="1">
        <f t="shared" si="1280"/>
        <v>3279.3903999999998</v>
      </c>
      <c r="L2963" s="1">
        <f t="shared" si="1281"/>
        <v>3302.9989818181821</v>
      </c>
      <c r="M2963" s="1">
        <f t="shared" si="1282"/>
        <v>0</v>
      </c>
      <c r="N2963" s="1">
        <f t="shared" si="1283"/>
        <v>0</v>
      </c>
      <c r="O2963" s="1">
        <f t="shared" si="1284"/>
        <v>100</v>
      </c>
      <c r="P2963" s="1">
        <f t="shared" si="1285"/>
        <v>58.508146830813942</v>
      </c>
      <c r="Q2963" s="1">
        <f t="shared" si="1286"/>
        <v>18331980000</v>
      </c>
      <c r="R2963" s="1">
        <f t="shared" si="1293"/>
        <v>99.847999999999956</v>
      </c>
      <c r="S2963" s="1">
        <f t="shared" si="1296"/>
        <v>100</v>
      </c>
      <c r="T2963" s="1">
        <f t="shared" ref="T2963:T3026" si="1298">SUM(S2954:S2963)/10</f>
        <v>60.259677862398135</v>
      </c>
      <c r="U2963" s="1">
        <f t="shared" si="1287"/>
        <v>1.1421913339412846E-2</v>
      </c>
      <c r="V2963" s="1">
        <f t="shared" si="1288"/>
        <v>1.8214321076879255E-2</v>
      </c>
      <c r="W2963" s="1">
        <f t="shared" si="1289"/>
        <v>3.818402465527245</v>
      </c>
      <c r="X2963" s="1">
        <f t="shared" si="1290"/>
        <v>3.7939246269672626</v>
      </c>
      <c r="Y2963" s="1">
        <f t="shared" ref="Y2963:Y3026" si="1299">C2962*11/13+C2963*2/13</f>
        <v>3370.9112307692303</v>
      </c>
      <c r="Z2963" s="1">
        <f t="shared" ref="Z2963:Z3026" si="1300">C2962*25/27+C2963*2/27</f>
        <v>3367.8098518518518</v>
      </c>
      <c r="AA2963" s="1">
        <f t="shared" ref="AA2963:AA3026" si="1301">Y2963-Z2963</f>
        <v>3.1013789173784971</v>
      </c>
      <c r="AB2963" s="1">
        <f t="shared" ref="AB2963:AB3026" si="1302">AA2962*8/10+AA2963*2/10</f>
        <v>1.9795920227914392</v>
      </c>
      <c r="AC2963" s="1">
        <f t="shared" si="1297"/>
        <v>3390.5859999999998</v>
      </c>
      <c r="AD2963" s="1">
        <f t="shared" ref="AD2963:AD3026" si="1303">SUM(AC2954:AC2963)/10</f>
        <v>3272.5436</v>
      </c>
      <c r="AE2963" s="1">
        <f t="shared" ref="AE2963:AE3026" si="1304">(ABS(AC2963-AD2963)+ABS(AC2962-AD2963)+ABS(AC2961-AD2963)+ABS(AC2960-AD2963)+ABS(AC2959-AD2963)+ABS(AC2958-AD2963)+ABS(AC2957-AD2963)+ABS(AC2956-AD2963)+ABS(AC2955-AD2963)+ABS(AC2954-AD2963))/10</f>
        <v>60.438320000000068</v>
      </c>
      <c r="AF2963" s="1">
        <f t="shared" ref="AF2963:AF3026" si="1305">(AC2963-AD2963)/(0.015*AE2963)</f>
        <v>130.20701656388385</v>
      </c>
      <c r="AG2963" s="1">
        <f t="shared" si="1291"/>
        <v>3324.8964000000001</v>
      </c>
      <c r="AH2963" s="1">
        <f t="shared" si="1294"/>
        <v>3283.7109999999993</v>
      </c>
      <c r="AI2963" s="1">
        <f t="shared" ref="AI2963:AI3026" si="1306">AG2963-AH2963</f>
        <v>41.185400000000755</v>
      </c>
      <c r="AJ2963" s="1">
        <f t="shared" si="1292"/>
        <v>1</v>
      </c>
    </row>
    <row r="2964" spans="1:36" x14ac:dyDescent="0.2">
      <c r="A2964" s="1" t="s">
        <v>547</v>
      </c>
      <c r="B2964" s="1">
        <v>3395.192</v>
      </c>
      <c r="C2964" s="10">
        <v>3410.8539999999998</v>
      </c>
      <c r="D2964" s="1">
        <v>3415.8939999999998</v>
      </c>
      <c r="E2964" s="1">
        <v>3380.1030000000001</v>
      </c>
      <c r="F2964" s="1">
        <v>14073458100</v>
      </c>
      <c r="G2964" s="1">
        <v>218459281900</v>
      </c>
      <c r="H2964" s="1">
        <f t="shared" si="1295"/>
        <v>46.01700000000028</v>
      </c>
      <c r="J2964" s="1">
        <f t="shared" ref="J2964:J3027" si="1307">SUM(C2955:C2964)/10</f>
        <v>3289.3066000000008</v>
      </c>
      <c r="K2964" s="1">
        <f t="shared" ref="K2964:K3027" si="1308">SUM(C2950:C2964)/15</f>
        <v>3292.1871999999994</v>
      </c>
      <c r="L2964" s="1">
        <f t="shared" ref="L2964:L3027" si="1309">(10*C2964+9*C2963+8*C2962+7*C2961+6*C2960+5*C2959+4*C2958+3*C2957+2*C2956+C2955)/55</f>
        <v>3327.0420363636358</v>
      </c>
      <c r="M2964" s="1">
        <f t="shared" ref="M2964:M3027" si="1310">(MAX(D2959:D2964)-C2964)/(MAX(D2959:D2964)-MIN(E2959:E2964))*100</f>
        <v>1.6558467159040029</v>
      </c>
      <c r="N2964" s="1">
        <f t="shared" ref="N2964:N3027" si="1311">(MAX(D2955:D2964)-C2964)/(MAX(D2955:D2964)-MIN(E2955:E2964))*100</f>
        <v>1.6388005540706523</v>
      </c>
      <c r="O2964" s="1">
        <f t="shared" ref="O2964:O3027" si="1312">(SUMIF(H2959:H2964,"&gt;=0")/(SUMIF(H2959:H2964,"&gt;=0")+ABS(SUMIF(H2959:H2964,"&lt;0"))))*100</f>
        <v>100</v>
      </c>
      <c r="P2964" s="1">
        <f t="shared" ref="P2964:P3027" si="1313">(SUMIF(H2953:H2964,"&gt;=0")/(SUMIF(H2953:H2964,"&gt;=0")+ABS(SUMIF(H2953:H2964,"&lt;0"))))*100</f>
        <v>64.106256047176032</v>
      </c>
      <c r="Q2964" s="1">
        <f t="shared" ref="Q2964:Q3027" si="1314">((C2964-E2964)-(D2964-C2964))*F2964/(D2964-E2964)</f>
        <v>10109879053.647562</v>
      </c>
      <c r="R2964" s="1">
        <f t="shared" si="1293"/>
        <v>165.8149999999996</v>
      </c>
      <c r="S2964" s="1">
        <f t="shared" si="1296"/>
        <v>98.361199445929344</v>
      </c>
      <c r="T2964" s="1">
        <f t="shared" si="1298"/>
        <v>62.757995038824973</v>
      </c>
      <c r="U2964" s="1">
        <f t="shared" ref="U2964:U3027" si="1315">(C2964-C2963)/C2964</f>
        <v>2.0657583115547668E-3</v>
      </c>
      <c r="V2964" s="1">
        <f t="shared" ref="V2964:V3027" si="1316">(C2964-C2953)/C2953</f>
        <v>2.3106519516194753E-2</v>
      </c>
      <c r="W2964" s="1">
        <f t="shared" ref="W2964:W3027" si="1317">100*((C2964-J2964)/J2964)</f>
        <v>3.6952286539661277</v>
      </c>
      <c r="X2964" s="1">
        <f t="shared" ref="X2964:X3027" si="1318">100*((C2964-K2964)/K2964)</f>
        <v>3.6044973384259693</v>
      </c>
      <c r="Y2964" s="1">
        <f t="shared" si="1299"/>
        <v>3404.8919999999998</v>
      </c>
      <c r="Z2964" s="1">
        <f t="shared" si="1300"/>
        <v>3404.3299259259256</v>
      </c>
      <c r="AA2964" s="1">
        <f t="shared" si="1301"/>
        <v>0.56207407407418941</v>
      </c>
      <c r="AB2964" s="1">
        <f t="shared" si="1302"/>
        <v>2.5935179487176359</v>
      </c>
      <c r="AC2964" s="1">
        <f t="shared" si="1297"/>
        <v>3402.2836666666662</v>
      </c>
      <c r="AD2964" s="1">
        <f t="shared" si="1303"/>
        <v>3280.7955666666662</v>
      </c>
      <c r="AE2964" s="1">
        <f t="shared" si="1304"/>
        <v>70.340679999999878</v>
      </c>
      <c r="AF2964" s="1">
        <f t="shared" si="1305"/>
        <v>115.14256994198355</v>
      </c>
      <c r="AG2964" s="1">
        <f t="shared" ref="AG2964:AG3027" si="1319">SUM(C2960:C2964)/5</f>
        <v>3366.9828000000002</v>
      </c>
      <c r="AH2964" s="1">
        <f t="shared" si="1294"/>
        <v>3296.4910714285711</v>
      </c>
      <c r="AI2964" s="1">
        <f t="shared" si="1306"/>
        <v>70.491728571429121</v>
      </c>
      <c r="AJ2964" s="1">
        <f t="shared" ref="AJ2964:AJ3027" si="1320">IF(H2964&gt;0,1,0)</f>
        <v>1</v>
      </c>
    </row>
    <row r="2965" spans="1:36" x14ac:dyDescent="0.2">
      <c r="A2965" s="1" t="s">
        <v>548</v>
      </c>
      <c r="B2965" s="1">
        <v>3390.3620000000001</v>
      </c>
      <c r="C2965" s="10">
        <v>3456.8710000000001</v>
      </c>
      <c r="D2965" s="1">
        <v>3500.134</v>
      </c>
      <c r="E2965" s="1">
        <v>3383.6909999999998</v>
      </c>
      <c r="F2965" s="1">
        <v>18887936200</v>
      </c>
      <c r="G2965" s="1">
        <v>291823544600</v>
      </c>
      <c r="H2965" s="1">
        <f t="shared" si="1295"/>
        <v>29.804000000000087</v>
      </c>
      <c r="J2965" s="1">
        <f t="shared" si="1307"/>
        <v>3310.4898000000003</v>
      </c>
      <c r="K2965" s="1">
        <f t="shared" si="1308"/>
        <v>3307.183066666666</v>
      </c>
      <c r="L2965" s="1">
        <f t="shared" si="1309"/>
        <v>3357.5082909090897</v>
      </c>
      <c r="M2965" s="1">
        <f t="shared" si="1310"/>
        <v>13.63421490520369</v>
      </c>
      <c r="N2965" s="1">
        <f t="shared" si="1311"/>
        <v>11.042620641070775</v>
      </c>
      <c r="O2965" s="1">
        <f t="shared" si="1312"/>
        <v>100</v>
      </c>
      <c r="P2965" s="1">
        <f t="shared" si="1313"/>
        <v>70.948894397347402</v>
      </c>
      <c r="Q2965" s="1">
        <f t="shared" si="1314"/>
        <v>4852763904.1883669</v>
      </c>
      <c r="R2965" s="1">
        <f t="shared" si="1293"/>
        <v>241.51900000000023</v>
      </c>
      <c r="S2965" s="1">
        <f t="shared" si="1296"/>
        <v>88.957379358929217</v>
      </c>
      <c r="T2965" s="1">
        <f t="shared" si="1298"/>
        <v>67.583220154205051</v>
      </c>
      <c r="U2965" s="1">
        <f t="shared" si="1315"/>
        <v>1.3311749266894912E-2</v>
      </c>
      <c r="V2965" s="1">
        <f t="shared" si="1316"/>
        <v>4.6281129311492891E-2</v>
      </c>
      <c r="W2965" s="1">
        <f t="shared" si="1317"/>
        <v>4.4217384388255718</v>
      </c>
      <c r="X2965" s="1">
        <f t="shared" si="1318"/>
        <v>4.5261459772834893</v>
      </c>
      <c r="Y2965" s="1">
        <f t="shared" si="1299"/>
        <v>3417.9335384615383</v>
      </c>
      <c r="Z2965" s="1">
        <f t="shared" si="1300"/>
        <v>3414.2626666666665</v>
      </c>
      <c r="AA2965" s="1">
        <f t="shared" si="1301"/>
        <v>3.6708717948718004</v>
      </c>
      <c r="AB2965" s="1">
        <f t="shared" si="1302"/>
        <v>1.1838336182337117</v>
      </c>
      <c r="AC2965" s="1">
        <f t="shared" si="1297"/>
        <v>3446.8986666666665</v>
      </c>
      <c r="AD2965" s="1">
        <f t="shared" si="1303"/>
        <v>3299.144933333333</v>
      </c>
      <c r="AE2965" s="1">
        <f t="shared" si="1304"/>
        <v>85.211933333333306</v>
      </c>
      <c r="AF2965" s="1">
        <f t="shared" si="1305"/>
        <v>115.59705904519907</v>
      </c>
      <c r="AG2965" s="1">
        <f t="shared" si="1319"/>
        <v>3396.0185999999994</v>
      </c>
      <c r="AH2965" s="1">
        <f t="shared" si="1294"/>
        <v>3309.3312142857139</v>
      </c>
      <c r="AI2965" s="1">
        <f t="shared" si="1306"/>
        <v>86.687385714285483</v>
      </c>
      <c r="AJ2965" s="1">
        <f t="shared" si="1320"/>
        <v>1</v>
      </c>
    </row>
    <row r="2966" spans="1:36" x14ac:dyDescent="0.2">
      <c r="A2966" s="1" t="s">
        <v>549</v>
      </c>
      <c r="B2966" s="1">
        <v>3450.3519999999999</v>
      </c>
      <c r="C2966" s="10">
        <v>3486.6750000000002</v>
      </c>
      <c r="D2966" s="1">
        <v>3486.683</v>
      </c>
      <c r="E2966" s="1">
        <v>3448.4140000000002</v>
      </c>
      <c r="F2966" s="1">
        <v>14102078400</v>
      </c>
      <c r="G2966" s="1">
        <v>225098128900</v>
      </c>
      <c r="H2966" s="1">
        <f t="shared" si="1295"/>
        <v>3.0670000000000073</v>
      </c>
      <c r="J2966" s="1">
        <f t="shared" si="1307"/>
        <v>3337.6221000000005</v>
      </c>
      <c r="K2966" s="1">
        <f t="shared" si="1308"/>
        <v>3321.154133333333</v>
      </c>
      <c r="L2966" s="1">
        <f t="shared" si="1309"/>
        <v>3389.541963636364</v>
      </c>
      <c r="M2966" s="1">
        <f t="shared" si="1310"/>
        <v>6.3949178956970485</v>
      </c>
      <c r="N2966" s="1">
        <f t="shared" si="1311"/>
        <v>3.4353288308293455</v>
      </c>
      <c r="O2966" s="1">
        <f t="shared" si="1312"/>
        <v>100</v>
      </c>
      <c r="P2966" s="1">
        <f t="shared" si="1313"/>
        <v>82.177186693772143</v>
      </c>
      <c r="Q2966" s="1">
        <f t="shared" si="1314"/>
        <v>14096182420.110411</v>
      </c>
      <c r="R2966" s="1">
        <f t="shared" si="1293"/>
        <v>268.9640000000004</v>
      </c>
      <c r="S2966" s="1">
        <f t="shared" si="1296"/>
        <v>96.564671169170651</v>
      </c>
      <c r="T2966" s="1">
        <f t="shared" si="1298"/>
        <v>74.815379312644623</v>
      </c>
      <c r="U2966" s="1">
        <f t="shared" si="1315"/>
        <v>8.5479719216732513E-3</v>
      </c>
      <c r="V2966" s="1">
        <f t="shared" si="1316"/>
        <v>7.4463203677983522E-2</v>
      </c>
      <c r="W2966" s="1">
        <f t="shared" si="1317"/>
        <v>4.4658411148463948</v>
      </c>
      <c r="X2966" s="1">
        <f t="shared" si="1318"/>
        <v>4.9838357396722008</v>
      </c>
      <c r="Y2966" s="1">
        <f t="shared" si="1299"/>
        <v>3461.4562307692304</v>
      </c>
      <c r="Z2966" s="1">
        <f t="shared" si="1300"/>
        <v>3459.0787037037044</v>
      </c>
      <c r="AA2966" s="1">
        <f t="shared" si="1301"/>
        <v>2.3775270655260101</v>
      </c>
      <c r="AB2966" s="1">
        <f t="shared" si="1302"/>
        <v>3.4122028490026426</v>
      </c>
      <c r="AC2966" s="1">
        <f t="shared" si="1297"/>
        <v>3473.9240000000004</v>
      </c>
      <c r="AD2966" s="1">
        <f t="shared" si="1303"/>
        <v>3324.223133333333</v>
      </c>
      <c r="AE2966" s="1">
        <f t="shared" si="1304"/>
        <v>90.073906666666744</v>
      </c>
      <c r="AF2966" s="1">
        <f t="shared" si="1305"/>
        <v>110.79854474071688</v>
      </c>
      <c r="AG2966" s="1">
        <f t="shared" si="1319"/>
        <v>3424.6275999999998</v>
      </c>
      <c r="AH2966" s="1">
        <f t="shared" si="1294"/>
        <v>3319.5994999999998</v>
      </c>
      <c r="AI2966" s="1">
        <f t="shared" si="1306"/>
        <v>105.02809999999999</v>
      </c>
      <c r="AJ2966" s="1">
        <f t="shared" si="1320"/>
        <v>1</v>
      </c>
    </row>
    <row r="2967" spans="1:36" x14ac:dyDescent="0.2">
      <c r="A2967" s="1" t="s">
        <v>550</v>
      </c>
      <c r="B2967" s="1">
        <v>3491.337</v>
      </c>
      <c r="C2967" s="10">
        <v>3489.7420000000002</v>
      </c>
      <c r="D2967" s="1">
        <v>3507.5590000000002</v>
      </c>
      <c r="E2967" s="1">
        <v>3472.9679999999998</v>
      </c>
      <c r="F2967" s="1">
        <v>14482127300</v>
      </c>
      <c r="G2967" s="1">
        <v>232926057100</v>
      </c>
      <c r="H2967" s="1">
        <f t="shared" si="1295"/>
        <v>-36.383000000000266</v>
      </c>
      <c r="J2967" s="1">
        <f t="shared" si="1307"/>
        <v>3364.8252000000002</v>
      </c>
      <c r="K2967" s="1">
        <f t="shared" si="1308"/>
        <v>3330.942333333333</v>
      </c>
      <c r="L2967" s="1">
        <f t="shared" si="1309"/>
        <v>3417.2001272727271</v>
      </c>
      <c r="M2967" s="1">
        <f t="shared" si="1310"/>
        <v>10.444891283319944</v>
      </c>
      <c r="N2967" s="1">
        <f t="shared" si="1311"/>
        <v>4.4630980919673231</v>
      </c>
      <c r="O2967" s="1">
        <f t="shared" si="1312"/>
        <v>77.429200657588552</v>
      </c>
      <c r="P2967" s="1">
        <f t="shared" si="1313"/>
        <v>80.755106101995423</v>
      </c>
      <c r="Q2967" s="1">
        <f t="shared" si="1314"/>
        <v>-436670196.69552773</v>
      </c>
      <c r="R2967" s="1">
        <f t="shared" si="1293"/>
        <v>310.11400000000003</v>
      </c>
      <c r="S2967" s="1">
        <f t="shared" si="1296"/>
        <v>95.536901908032675</v>
      </c>
      <c r="T2967" s="1">
        <f t="shared" si="1298"/>
        <v>82.563377469000301</v>
      </c>
      <c r="U2967" s="1">
        <f t="shared" si="1315"/>
        <v>8.7886153188402097E-4</v>
      </c>
      <c r="V2967" s="1">
        <f t="shared" si="1316"/>
        <v>8.5337468494895846E-2</v>
      </c>
      <c r="W2967" s="1">
        <f t="shared" si="1317"/>
        <v>3.7124305892621097</v>
      </c>
      <c r="X2967" s="1">
        <f t="shared" si="1318"/>
        <v>4.7674096629512528</v>
      </c>
      <c r="Y2967" s="1">
        <f t="shared" si="1299"/>
        <v>3487.1468461538466</v>
      </c>
      <c r="Z2967" s="1">
        <f t="shared" si="1300"/>
        <v>3486.9021851851853</v>
      </c>
      <c r="AA2967" s="1">
        <f t="shared" si="1301"/>
        <v>0.24466096866126463</v>
      </c>
      <c r="AB2967" s="1">
        <f t="shared" si="1302"/>
        <v>1.9509538461530609</v>
      </c>
      <c r="AC2967" s="1">
        <f t="shared" si="1297"/>
        <v>3490.0896666666667</v>
      </c>
      <c r="AD2967" s="1">
        <f t="shared" si="1303"/>
        <v>3351.1865666666663</v>
      </c>
      <c r="AE2967" s="1">
        <f t="shared" si="1304"/>
        <v>90.607053333333354</v>
      </c>
      <c r="AF2967" s="1">
        <f t="shared" si="1305"/>
        <v>102.20183005620345</v>
      </c>
      <c r="AG2967" s="1">
        <f t="shared" si="1319"/>
        <v>3449.5899999999992</v>
      </c>
      <c r="AH2967" s="1">
        <f t="shared" si="1294"/>
        <v>3330.7367142857142</v>
      </c>
      <c r="AI2967" s="1">
        <f t="shared" si="1306"/>
        <v>118.85328571428499</v>
      </c>
      <c r="AJ2967" s="1">
        <f t="shared" si="1320"/>
        <v>0</v>
      </c>
    </row>
    <row r="2968" spans="1:36" x14ac:dyDescent="0.2">
      <c r="A2968" s="1" t="s">
        <v>551</v>
      </c>
      <c r="B2968" s="1">
        <v>3485.5430000000001</v>
      </c>
      <c r="C2968" s="10">
        <v>3453.3589999999999</v>
      </c>
      <c r="D2968" s="1">
        <v>3492.6060000000002</v>
      </c>
      <c r="E2968" s="1">
        <v>3445.3890000000001</v>
      </c>
      <c r="F2968" s="1">
        <v>15124833100</v>
      </c>
      <c r="G2968" s="1">
        <v>238951637700</v>
      </c>
      <c r="H2968" s="1">
        <f t="shared" si="1295"/>
        <v>41.427999999999884</v>
      </c>
      <c r="J2968" s="1">
        <f t="shared" si="1307"/>
        <v>3392.1982999999991</v>
      </c>
      <c r="K2968" s="1">
        <f t="shared" si="1308"/>
        <v>3338.911533333333</v>
      </c>
      <c r="L2968" s="1">
        <f t="shared" si="1309"/>
        <v>3433.2971818181823</v>
      </c>
      <c r="M2968" s="1">
        <f t="shared" si="1310"/>
        <v>37.791893569102783</v>
      </c>
      <c r="N2968" s="1">
        <f t="shared" si="1311"/>
        <v>13.685451758782612</v>
      </c>
      <c r="O2968" s="1">
        <f t="shared" si="1312"/>
        <v>77.78069559375848</v>
      </c>
      <c r="P2968" s="1">
        <f t="shared" si="1313"/>
        <v>82.520046571895378</v>
      </c>
      <c r="Q2968" s="1">
        <f t="shared" si="1314"/>
        <v>-10018836539.14282</v>
      </c>
      <c r="R2968" s="1">
        <f t="shared" si="1293"/>
        <v>252.9369999999999</v>
      </c>
      <c r="S2968" s="1">
        <f t="shared" si="1296"/>
        <v>86.314548241217381</v>
      </c>
      <c r="T2968" s="1">
        <f t="shared" si="1298"/>
        <v>88.269092299607593</v>
      </c>
      <c r="U2968" s="1">
        <f t="shared" si="1315"/>
        <v>-1.0535539455932693E-2</v>
      </c>
      <c r="V2968" s="1">
        <f t="shared" si="1316"/>
        <v>7.323466899295808E-2</v>
      </c>
      <c r="W2968" s="1">
        <f t="shared" si="1317"/>
        <v>1.802981270287201</v>
      </c>
      <c r="X2968" s="1">
        <f t="shared" si="1318"/>
        <v>3.427687901404525</v>
      </c>
      <c r="Y2968" s="1">
        <f t="shared" si="1299"/>
        <v>3484.1446153846159</v>
      </c>
      <c r="Z2968" s="1">
        <f t="shared" si="1300"/>
        <v>3487.0469629629629</v>
      </c>
      <c r="AA2968" s="1">
        <f t="shared" si="1301"/>
        <v>-2.9023475783469621</v>
      </c>
      <c r="AB2968" s="1">
        <f t="shared" si="1302"/>
        <v>-0.38474074074038073</v>
      </c>
      <c r="AC2968" s="1">
        <f t="shared" si="1297"/>
        <v>3463.7846666666665</v>
      </c>
      <c r="AD2968" s="1">
        <f t="shared" si="1303"/>
        <v>3380.1187666666665</v>
      </c>
      <c r="AE2968" s="1">
        <f t="shared" si="1304"/>
        <v>77.370813333333359</v>
      </c>
      <c r="AF2968" s="1">
        <f t="shared" si="1305"/>
        <v>72.090836665195482</v>
      </c>
      <c r="AG2968" s="1">
        <f t="shared" si="1319"/>
        <v>3459.5001999999999</v>
      </c>
      <c r="AH2968" s="1">
        <f t="shared" si="1294"/>
        <v>3341.4080714285715</v>
      </c>
      <c r="AI2968" s="1">
        <f t="shared" si="1306"/>
        <v>118.09212857142847</v>
      </c>
      <c r="AJ2968" s="1">
        <f t="shared" si="1320"/>
        <v>1</v>
      </c>
    </row>
    <row r="2969" spans="1:36" x14ac:dyDescent="0.2">
      <c r="A2969" s="1" t="s">
        <v>552</v>
      </c>
      <c r="B2969" s="1">
        <v>3440.0520000000001</v>
      </c>
      <c r="C2969" s="10">
        <v>3494.7869999999998</v>
      </c>
      <c r="D2969" s="1">
        <v>3494.7869999999998</v>
      </c>
      <c r="E2969" s="1">
        <v>3437.442</v>
      </c>
      <c r="F2969" s="1">
        <v>13952824600</v>
      </c>
      <c r="G2969" s="1">
        <v>244488721300</v>
      </c>
      <c r="H2969" s="1">
        <f t="shared" si="1295"/>
        <v>-44.526999999999589</v>
      </c>
      <c r="J2969" s="1">
        <f t="shared" si="1307"/>
        <v>3421.6347999999998</v>
      </c>
      <c r="K2969" s="1">
        <f t="shared" si="1308"/>
        <v>3351.6333333333332</v>
      </c>
      <c r="L2969" s="1">
        <f t="shared" si="1309"/>
        <v>3451.9496727272731</v>
      </c>
      <c r="M2969" s="1">
        <f t="shared" si="1310"/>
        <v>10.020713030379406</v>
      </c>
      <c r="N2969" s="1">
        <f t="shared" si="1311"/>
        <v>3.9330288818337258</v>
      </c>
      <c r="O2969" s="1">
        <f t="shared" si="1312"/>
        <v>59.79147823839871</v>
      </c>
      <c r="P2969" s="1">
        <f t="shared" si="1313"/>
        <v>81.290409108987831</v>
      </c>
      <c r="Q2969" s="1">
        <f t="shared" si="1314"/>
        <v>13952824600</v>
      </c>
      <c r="R2969" s="1">
        <f t="shared" si="1293"/>
        <v>183.0949999999998</v>
      </c>
      <c r="S2969" s="1">
        <f t="shared" si="1296"/>
        <v>96.066971118166279</v>
      </c>
      <c r="T2969" s="1">
        <f t="shared" si="1298"/>
        <v>94.096496504935772</v>
      </c>
      <c r="U2969" s="1">
        <f t="shared" si="1315"/>
        <v>1.185422745363305E-2</v>
      </c>
      <c r="V2969" s="1">
        <f t="shared" si="1316"/>
        <v>9.9118198732681823E-2</v>
      </c>
      <c r="W2969" s="1">
        <f t="shared" si="1317"/>
        <v>2.1379312602268365</v>
      </c>
      <c r="X2969" s="1">
        <f t="shared" si="1318"/>
        <v>4.2711613243294293</v>
      </c>
      <c r="Y2969" s="1">
        <f t="shared" si="1299"/>
        <v>3459.7325384615383</v>
      </c>
      <c r="Z2969" s="1">
        <f t="shared" si="1300"/>
        <v>3456.4277407407403</v>
      </c>
      <c r="AA2969" s="1">
        <f t="shared" si="1301"/>
        <v>3.3047977207979784</v>
      </c>
      <c r="AB2969" s="1">
        <f t="shared" si="1302"/>
        <v>-1.660918518517974</v>
      </c>
      <c r="AC2969" s="1">
        <f t="shared" si="1297"/>
        <v>3475.672</v>
      </c>
      <c r="AD2969" s="1">
        <f t="shared" si="1303"/>
        <v>3409.4929999999999</v>
      </c>
      <c r="AE2969" s="1">
        <f t="shared" si="1304"/>
        <v>60.580800000000139</v>
      </c>
      <c r="AF2969" s="1">
        <f t="shared" si="1305"/>
        <v>72.827254399633702</v>
      </c>
      <c r="AG2969" s="1">
        <f t="shared" si="1319"/>
        <v>3476.2868000000003</v>
      </c>
      <c r="AH2969" s="1">
        <f t="shared" si="1294"/>
        <v>3359.2472142857141</v>
      </c>
      <c r="AI2969" s="1">
        <f t="shared" si="1306"/>
        <v>117.0395857142862</v>
      </c>
      <c r="AJ2969" s="1">
        <f t="shared" si="1320"/>
        <v>0</v>
      </c>
    </row>
    <row r="2970" spans="1:36" x14ac:dyDescent="0.2">
      <c r="A2970" s="1" t="s">
        <v>553</v>
      </c>
      <c r="B2970" s="1">
        <v>3499.826</v>
      </c>
      <c r="C2970" s="10">
        <v>3450.26</v>
      </c>
      <c r="D2970" s="1">
        <v>3521.6570000000002</v>
      </c>
      <c r="E2970" s="1">
        <v>3450.26</v>
      </c>
      <c r="F2970" s="1">
        <v>18983754800</v>
      </c>
      <c r="G2970" s="1">
        <v>328300591300</v>
      </c>
      <c r="H2970" s="1">
        <f t="shared" si="1295"/>
        <v>65.822999999999865</v>
      </c>
      <c r="J2970" s="1">
        <f t="shared" si="1307"/>
        <v>3435.4915999999998</v>
      </c>
      <c r="K2970" s="1">
        <f t="shared" si="1308"/>
        <v>3365.3147333333332</v>
      </c>
      <c r="L2970" s="1">
        <f t="shared" si="1309"/>
        <v>3457.1542545454545</v>
      </c>
      <c r="M2970" s="1">
        <f t="shared" si="1310"/>
        <v>51.749706449414887</v>
      </c>
      <c r="N2970" s="1">
        <f t="shared" si="1311"/>
        <v>30.776293499204659</v>
      </c>
      <c r="O2970" s="1">
        <f t="shared" si="1312"/>
        <v>63.394440623982064</v>
      </c>
      <c r="P2970" s="1">
        <f t="shared" si="1313"/>
        <v>83.054823123852074</v>
      </c>
      <c r="Q2970" s="1">
        <f t="shared" si="1314"/>
        <v>-18983754800</v>
      </c>
      <c r="R2970" s="1">
        <f t="shared" si="1293"/>
        <v>106.63000000000011</v>
      </c>
      <c r="S2970" s="1">
        <f t="shared" si="1296"/>
        <v>69.223706500795345</v>
      </c>
      <c r="T2970" s="1">
        <f t="shared" si="1298"/>
        <v>92.672159002464383</v>
      </c>
      <c r="U2970" s="1">
        <f t="shared" si="1315"/>
        <v>-1.2905404230405704E-2</v>
      </c>
      <c r="V2970" s="1">
        <f t="shared" si="1316"/>
        <v>7.8064080299410574E-2</v>
      </c>
      <c r="W2970" s="1">
        <f t="shared" si="1317"/>
        <v>0.4298773427360551</v>
      </c>
      <c r="X2970" s="1">
        <f t="shared" si="1318"/>
        <v>2.5241403374634461</v>
      </c>
      <c r="Y2970" s="1">
        <f t="shared" si="1299"/>
        <v>3487.9366923076923</v>
      </c>
      <c r="Z2970" s="1">
        <f t="shared" si="1300"/>
        <v>3491.4887037037033</v>
      </c>
      <c r="AA2970" s="1">
        <f t="shared" si="1301"/>
        <v>-3.5520113960110393</v>
      </c>
      <c r="AB2970" s="1">
        <f t="shared" si="1302"/>
        <v>1.9334358974361749</v>
      </c>
      <c r="AC2970" s="1">
        <f t="shared" si="1297"/>
        <v>3474.0589999999997</v>
      </c>
      <c r="AD2970" s="1">
        <f t="shared" si="1303"/>
        <v>3429.9313666666662</v>
      </c>
      <c r="AE2970" s="1">
        <f t="shared" si="1304"/>
        <v>48.967960000000176</v>
      </c>
      <c r="AF2970" s="1">
        <f t="shared" si="1305"/>
        <v>60.076879294588203</v>
      </c>
      <c r="AG2970" s="1">
        <f t="shared" si="1319"/>
        <v>3474.9646000000002</v>
      </c>
      <c r="AH2970" s="1">
        <f t="shared" si="1294"/>
        <v>3376.0263571428573</v>
      </c>
      <c r="AI2970" s="1">
        <f t="shared" si="1306"/>
        <v>98.938242857142995</v>
      </c>
      <c r="AJ2970" s="1">
        <f t="shared" si="1320"/>
        <v>1</v>
      </c>
    </row>
    <row r="2971" spans="1:36" x14ac:dyDescent="0.2">
      <c r="A2971" s="1" t="s">
        <v>554</v>
      </c>
      <c r="B2971" s="1">
        <v>3437.8980000000001</v>
      </c>
      <c r="C2971" s="10">
        <v>3516.0830000000001</v>
      </c>
      <c r="D2971" s="1">
        <v>3516.0830000000001</v>
      </c>
      <c r="E2971" s="1">
        <v>3437.8980000000001</v>
      </c>
      <c r="F2971" s="1">
        <v>15594453200</v>
      </c>
      <c r="G2971" s="1">
        <v>281971899300</v>
      </c>
      <c r="H2971" s="1">
        <f t="shared" si="1295"/>
        <v>21.721000000000004</v>
      </c>
      <c r="J2971" s="1">
        <f t="shared" si="1307"/>
        <v>3452.7368999999999</v>
      </c>
      <c r="K2971" s="1">
        <f t="shared" si="1308"/>
        <v>3385.3634666666667</v>
      </c>
      <c r="L2971" s="1">
        <f t="shared" si="1309"/>
        <v>3471.8072363636365</v>
      </c>
      <c r="M2971" s="1">
        <f t="shared" si="1310"/>
        <v>6.6187733776643816</v>
      </c>
      <c r="N2971" s="1">
        <f t="shared" si="1311"/>
        <v>3.0182099751461</v>
      </c>
      <c r="O2971" s="1">
        <f t="shared" si="1312"/>
        <v>62.004987109589614</v>
      </c>
      <c r="P2971" s="1">
        <f t="shared" si="1313"/>
        <v>79.143251910128612</v>
      </c>
      <c r="Q2971" s="1">
        <f t="shared" si="1314"/>
        <v>15594453200.000002</v>
      </c>
      <c r="R2971" s="1">
        <f t="shared" si="1293"/>
        <v>151.15300000000025</v>
      </c>
      <c r="S2971" s="1">
        <f t="shared" si="1296"/>
        <v>96.981790024853893</v>
      </c>
      <c r="T2971" s="1">
        <f t="shared" si="1298"/>
        <v>92.71263759816371</v>
      </c>
      <c r="U2971" s="1">
        <f t="shared" si="1315"/>
        <v>1.8720547836896872E-2</v>
      </c>
      <c r="V2971" s="1">
        <f t="shared" si="1316"/>
        <v>6.171799792975919E-2</v>
      </c>
      <c r="W2971" s="1">
        <f t="shared" si="1317"/>
        <v>1.8346633941323538</v>
      </c>
      <c r="X2971" s="1">
        <f t="shared" si="1318"/>
        <v>3.8613145861718623</v>
      </c>
      <c r="Y2971" s="1">
        <f t="shared" si="1299"/>
        <v>3460.3866153846157</v>
      </c>
      <c r="Z2971" s="1">
        <f t="shared" si="1300"/>
        <v>3455.135777777778</v>
      </c>
      <c r="AA2971" s="1">
        <f t="shared" si="1301"/>
        <v>5.2508376068376492</v>
      </c>
      <c r="AB2971" s="1">
        <f t="shared" si="1302"/>
        <v>-1.7914415954413017</v>
      </c>
      <c r="AC2971" s="1">
        <f t="shared" si="1297"/>
        <v>3490.0213333333336</v>
      </c>
      <c r="AD2971" s="1">
        <f t="shared" si="1303"/>
        <v>3446.3691666666664</v>
      </c>
      <c r="AE2971" s="1">
        <f t="shared" si="1304"/>
        <v>37.973033333333568</v>
      </c>
      <c r="AF2971" s="1">
        <f t="shared" si="1305"/>
        <v>76.637134012938887</v>
      </c>
      <c r="AG2971" s="1">
        <f t="shared" si="1319"/>
        <v>3480.8462</v>
      </c>
      <c r="AH2971" s="1">
        <f t="shared" si="1294"/>
        <v>3397.3386428571425</v>
      </c>
      <c r="AI2971" s="1">
        <f t="shared" si="1306"/>
        <v>83.507557142857422</v>
      </c>
      <c r="AJ2971" s="1">
        <f t="shared" si="1320"/>
        <v>1</v>
      </c>
    </row>
    <row r="2972" spans="1:36" x14ac:dyDescent="0.2">
      <c r="A2972" s="1" t="s">
        <v>555</v>
      </c>
      <c r="B2972" s="1">
        <v>3515.0590000000002</v>
      </c>
      <c r="C2972" s="10">
        <v>3537.8040000000001</v>
      </c>
      <c r="D2972" s="1">
        <v>3544.36</v>
      </c>
      <c r="E2972" s="1">
        <v>3503.4589999999998</v>
      </c>
      <c r="F2972" s="1">
        <v>16270957000</v>
      </c>
      <c r="G2972" s="1">
        <v>288575619200</v>
      </c>
      <c r="H2972" s="1">
        <f t="shared" si="1295"/>
        <v>3.0650000000000546</v>
      </c>
      <c r="J2972" s="1">
        <f t="shared" si="1307"/>
        <v>3470.0243</v>
      </c>
      <c r="K2972" s="1">
        <f t="shared" si="1308"/>
        <v>3406.703</v>
      </c>
      <c r="L2972" s="1">
        <f t="shared" si="1309"/>
        <v>3487.2739818181822</v>
      </c>
      <c r="M2972" s="1">
        <f t="shared" si="1310"/>
        <v>6.1318019416749587</v>
      </c>
      <c r="N2972" s="1">
        <f t="shared" si="1311"/>
        <v>3.6378164223329685</v>
      </c>
      <c r="O2972" s="1">
        <f t="shared" si="1312"/>
        <v>62.004630260111682</v>
      </c>
      <c r="P2972" s="1">
        <f t="shared" si="1313"/>
        <v>77.46609888625548</v>
      </c>
      <c r="Q2972" s="1">
        <f t="shared" si="1314"/>
        <v>11054830543.82534</v>
      </c>
      <c r="R2972" s="1">
        <f t="shared" si="1293"/>
        <v>133.99600000000009</v>
      </c>
      <c r="S2972" s="1">
        <f t="shared" si="1296"/>
        <v>96.362183577667025</v>
      </c>
      <c r="T2972" s="1">
        <f t="shared" si="1298"/>
        <v>92.436935134476172</v>
      </c>
      <c r="U2972" s="1">
        <f t="shared" si="1315"/>
        <v>6.1396843917865445E-3</v>
      </c>
      <c r="V2972" s="1">
        <f t="shared" si="1316"/>
        <v>5.807281308039465E-2</v>
      </c>
      <c r="W2972" s="1">
        <f t="shared" si="1317"/>
        <v>1.9532917968326635</v>
      </c>
      <c r="X2972" s="1">
        <f t="shared" si="1318"/>
        <v>3.8483249053410322</v>
      </c>
      <c r="Y2972" s="1">
        <f t="shared" si="1299"/>
        <v>3519.4246923076921</v>
      </c>
      <c r="Z2972" s="1">
        <f t="shared" si="1300"/>
        <v>3517.6919629629629</v>
      </c>
      <c r="AA2972" s="1">
        <f t="shared" si="1301"/>
        <v>1.7327293447292504</v>
      </c>
      <c r="AB2972" s="1">
        <f t="shared" si="1302"/>
        <v>4.5472159544159698</v>
      </c>
      <c r="AC2972" s="1">
        <f t="shared" si="1297"/>
        <v>3528.5409999999997</v>
      </c>
      <c r="AD2972" s="1">
        <f t="shared" si="1303"/>
        <v>3463.5860000000002</v>
      </c>
      <c r="AE2972" s="1">
        <f t="shared" si="1304"/>
        <v>30.197933333333321</v>
      </c>
      <c r="AF2972" s="1">
        <f t="shared" si="1305"/>
        <v>143.39833410233263</v>
      </c>
      <c r="AG2972" s="1">
        <f t="shared" si="1319"/>
        <v>3490.4585999999995</v>
      </c>
      <c r="AH2972" s="1">
        <f t="shared" si="1294"/>
        <v>3422.9226428571419</v>
      </c>
      <c r="AI2972" s="1">
        <f t="shared" si="1306"/>
        <v>67.535957142857569</v>
      </c>
      <c r="AJ2972" s="1">
        <f t="shared" si="1320"/>
        <v>1</v>
      </c>
    </row>
    <row r="2973" spans="1:36" x14ac:dyDescent="0.2">
      <c r="A2973" s="1" t="s">
        <v>556</v>
      </c>
      <c r="B2973" s="1">
        <v>3538.366</v>
      </c>
      <c r="C2973" s="10">
        <v>3540.8690000000001</v>
      </c>
      <c r="D2973" s="1">
        <v>3548.69</v>
      </c>
      <c r="E2973" s="1">
        <v>3519.76</v>
      </c>
      <c r="F2973" s="1">
        <v>16324461299.999998</v>
      </c>
      <c r="G2973" s="1">
        <v>297719931800</v>
      </c>
      <c r="H2973" s="1">
        <f t="shared" si="1295"/>
        <v>24.644999999999982</v>
      </c>
      <c r="J2973" s="1">
        <f t="shared" si="1307"/>
        <v>3483.7304000000004</v>
      </c>
      <c r="K2973" s="1">
        <f t="shared" si="1308"/>
        <v>3430.7857333333322</v>
      </c>
      <c r="L2973" s="1">
        <f t="shared" si="1309"/>
        <v>3500.1548363636366</v>
      </c>
      <c r="M2973" s="1">
        <f t="shared" si="1310"/>
        <v>7.0302387458650122</v>
      </c>
      <c r="N2973" s="1">
        <f t="shared" si="1311"/>
        <v>4.6391477397426337</v>
      </c>
      <c r="O2973" s="1">
        <f t="shared" si="1312"/>
        <v>77.870274192506443</v>
      </c>
      <c r="P2973" s="1">
        <f t="shared" si="1313"/>
        <v>77.674087482478157</v>
      </c>
      <c r="Q2973" s="1">
        <f t="shared" si="1314"/>
        <v>7498079562.889781</v>
      </c>
      <c r="R2973" s="1">
        <f t="shared" si="1293"/>
        <v>130.01500000000033</v>
      </c>
      <c r="S2973" s="1">
        <f t="shared" si="1296"/>
        <v>95.36085226025736</v>
      </c>
      <c r="T2973" s="1">
        <f t="shared" si="1298"/>
        <v>91.97302036050192</v>
      </c>
      <c r="U2973" s="1">
        <f t="shared" si="1315"/>
        <v>8.6560671970639257E-4</v>
      </c>
      <c r="V2973" s="1">
        <f t="shared" si="1316"/>
        <v>5.2286080245354381E-2</v>
      </c>
      <c r="W2973" s="1">
        <f t="shared" si="1317"/>
        <v>1.6401556216864475</v>
      </c>
      <c r="X2973" s="1">
        <f t="shared" si="1318"/>
        <v>3.2086896478875007</v>
      </c>
      <c r="Y2973" s="1">
        <f t="shared" si="1299"/>
        <v>3538.2755384615384</v>
      </c>
      <c r="Z2973" s="1">
        <f t="shared" si="1300"/>
        <v>3538.0310370370371</v>
      </c>
      <c r="AA2973" s="1">
        <f t="shared" si="1301"/>
        <v>0.24450142450132262</v>
      </c>
      <c r="AB2973" s="1">
        <f t="shared" si="1302"/>
        <v>1.4350837606836648</v>
      </c>
      <c r="AC2973" s="1">
        <f t="shared" si="1297"/>
        <v>3536.4396666666667</v>
      </c>
      <c r="AD2973" s="1">
        <f t="shared" si="1303"/>
        <v>3478.1713666666669</v>
      </c>
      <c r="AE2973" s="1">
        <f t="shared" si="1304"/>
        <v>26.481240000000117</v>
      </c>
      <c r="AF2973" s="1">
        <f t="shared" si="1305"/>
        <v>146.69076422906548</v>
      </c>
      <c r="AG2973" s="1">
        <f t="shared" si="1319"/>
        <v>3507.9605999999999</v>
      </c>
      <c r="AH2973" s="1">
        <f t="shared" si="1294"/>
        <v>3447.2402857142852</v>
      </c>
      <c r="AI2973" s="1">
        <f t="shared" si="1306"/>
        <v>60.720314285714721</v>
      </c>
      <c r="AJ2973" s="1">
        <f t="shared" si="1320"/>
        <v>1</v>
      </c>
    </row>
    <row r="2974" spans="1:36" x14ac:dyDescent="0.2">
      <c r="A2974" s="1" t="s">
        <v>557</v>
      </c>
      <c r="B2974" s="1">
        <v>3524.9639999999999</v>
      </c>
      <c r="C2974" s="10">
        <v>3565.5140000000001</v>
      </c>
      <c r="D2974" s="1">
        <v>3570.694</v>
      </c>
      <c r="E2974" s="1">
        <v>3519.0819999999999</v>
      </c>
      <c r="F2974" s="1">
        <v>16642238899.999998</v>
      </c>
      <c r="G2974" s="1">
        <v>299895929700</v>
      </c>
      <c r="H2974" s="1">
        <f t="shared" si="1295"/>
        <v>-14.466000000000349</v>
      </c>
      <c r="J2974" s="1">
        <f t="shared" si="1307"/>
        <v>3499.1963999999998</v>
      </c>
      <c r="K2974" s="1">
        <f t="shared" si="1308"/>
        <v>3455.1251999999999</v>
      </c>
      <c r="L2974" s="1">
        <f t="shared" si="1309"/>
        <v>3515.024581818182</v>
      </c>
      <c r="M2974" s="1">
        <f t="shared" si="1310"/>
        <v>3.8873712964907381</v>
      </c>
      <c r="N2974" s="1">
        <f t="shared" si="1311"/>
        <v>2.7700090372880819</v>
      </c>
      <c r="O2974" s="1">
        <f t="shared" si="1312"/>
        <v>66.144036913117588</v>
      </c>
      <c r="P2974" s="1">
        <f t="shared" si="1313"/>
        <v>71.781580629127276</v>
      </c>
      <c r="Q2974" s="1">
        <f t="shared" si="1314"/>
        <v>13301667036.790005</v>
      </c>
      <c r="R2974" s="1">
        <f t="shared" si="1293"/>
        <v>108.64300000000003</v>
      </c>
      <c r="S2974" s="1">
        <f t="shared" si="1296"/>
        <v>97.229990962711923</v>
      </c>
      <c r="T2974" s="1">
        <f t="shared" si="1298"/>
        <v>91.859899512180178</v>
      </c>
      <c r="U2974" s="1">
        <f t="shared" si="1315"/>
        <v>6.9120469026345095E-3</v>
      </c>
      <c r="V2974" s="1">
        <f t="shared" si="1316"/>
        <v>4.7507379969728064E-2</v>
      </c>
      <c r="W2974" s="1">
        <f t="shared" si="1317"/>
        <v>1.8952237147934969</v>
      </c>
      <c r="X2974" s="1">
        <f t="shared" si="1318"/>
        <v>3.1949290867954705</v>
      </c>
      <c r="Y2974" s="1">
        <f t="shared" si="1299"/>
        <v>3544.6605384615386</v>
      </c>
      <c r="Z2974" s="1">
        <f t="shared" si="1300"/>
        <v>3542.6945555555558</v>
      </c>
      <c r="AA2974" s="1">
        <f t="shared" si="1301"/>
        <v>1.9659829059828553</v>
      </c>
      <c r="AB2974" s="1">
        <f t="shared" si="1302"/>
        <v>0.58879772079762915</v>
      </c>
      <c r="AC2974" s="1">
        <f t="shared" si="1297"/>
        <v>3551.7633333333338</v>
      </c>
      <c r="AD2974" s="1">
        <f t="shared" si="1303"/>
        <v>3493.1193333333335</v>
      </c>
      <c r="AE2974" s="1">
        <f t="shared" si="1304"/>
        <v>27.477200000000085</v>
      </c>
      <c r="AF2974" s="1">
        <f t="shared" si="1305"/>
        <v>142.28524012635944</v>
      </c>
      <c r="AG2974" s="1">
        <f t="shared" si="1319"/>
        <v>3522.1060000000007</v>
      </c>
      <c r="AH2974" s="1">
        <f t="shared" si="1294"/>
        <v>3465.3704285714289</v>
      </c>
      <c r="AI2974" s="1">
        <f t="shared" si="1306"/>
        <v>56.735571428571802</v>
      </c>
      <c r="AJ2974" s="1">
        <f t="shared" si="1320"/>
        <v>0</v>
      </c>
    </row>
    <row r="2975" spans="1:36" x14ac:dyDescent="0.2">
      <c r="A2975" s="1" t="s">
        <v>558</v>
      </c>
      <c r="B2975" s="1">
        <v>3556.5320000000002</v>
      </c>
      <c r="C2975" s="10">
        <v>3551.0479999999998</v>
      </c>
      <c r="D2975" s="1">
        <v>3577.3879999999999</v>
      </c>
      <c r="E2975" s="1">
        <v>3545.1010000000001</v>
      </c>
      <c r="F2975" s="1">
        <v>14307661299.999998</v>
      </c>
      <c r="G2975" s="1">
        <v>248294165700</v>
      </c>
      <c r="H2975" s="1">
        <f t="shared" si="1295"/>
        <v>-21.327999999999975</v>
      </c>
      <c r="J2975" s="1">
        <f t="shared" si="1307"/>
        <v>3508.6140999999998</v>
      </c>
      <c r="K2975" s="1">
        <f t="shared" si="1308"/>
        <v>3471.0822666666668</v>
      </c>
      <c r="L2975" s="1">
        <f t="shared" si="1309"/>
        <v>3524.4521454545447</v>
      </c>
      <c r="M2975" s="1">
        <f t="shared" si="1310"/>
        <v>18.883074055487985</v>
      </c>
      <c r="N2975" s="1">
        <f t="shared" si="1311"/>
        <v>18.821545453246369</v>
      </c>
      <c r="O2975" s="1">
        <f t="shared" si="1312"/>
        <v>76.302897092314851</v>
      </c>
      <c r="P2975" s="1">
        <f t="shared" si="1313"/>
        <v>66.87124227164081</v>
      </c>
      <c r="Q2975" s="1">
        <f t="shared" si="1314"/>
        <v>-9036954095.794239</v>
      </c>
      <c r="R2975" s="1">
        <f t="shared" si="1293"/>
        <v>64.372999999999593</v>
      </c>
      <c r="S2975" s="1">
        <f t="shared" si="1296"/>
        <v>81.178454546753628</v>
      </c>
      <c r="T2975" s="1">
        <f t="shared" si="1298"/>
        <v>91.082007030962615</v>
      </c>
      <c r="U2975" s="1">
        <f t="shared" si="1315"/>
        <v>-4.0737269673629733E-3</v>
      </c>
      <c r="V2975" s="1">
        <f t="shared" si="1316"/>
        <v>4.1102316311398837E-2</v>
      </c>
      <c r="W2975" s="1">
        <f t="shared" si="1317"/>
        <v>1.2094205515505396</v>
      </c>
      <c r="X2975" s="1">
        <f t="shared" si="1318"/>
        <v>2.3037694641021949</v>
      </c>
      <c r="Y2975" s="1">
        <f t="shared" si="1299"/>
        <v>3563.2884615384619</v>
      </c>
      <c r="Z2975" s="1">
        <f t="shared" si="1300"/>
        <v>3564.4424444444444</v>
      </c>
      <c r="AA2975" s="1">
        <f t="shared" si="1301"/>
        <v>-1.1539829059825024</v>
      </c>
      <c r="AB2975" s="1">
        <f t="shared" si="1302"/>
        <v>1.3419897435897838</v>
      </c>
      <c r="AC2975" s="1">
        <f t="shared" si="1297"/>
        <v>3557.8456666666666</v>
      </c>
      <c r="AD2975" s="1">
        <f t="shared" si="1303"/>
        <v>3504.2140333333336</v>
      </c>
      <c r="AE2975" s="1">
        <f t="shared" si="1304"/>
        <v>31.546706666666704</v>
      </c>
      <c r="AF2975" s="1">
        <f t="shared" si="1305"/>
        <v>113.33805014899156</v>
      </c>
      <c r="AG2975" s="1">
        <f t="shared" si="1319"/>
        <v>3542.2635999999998</v>
      </c>
      <c r="AH2975" s="1">
        <f t="shared" si="1294"/>
        <v>3480.1860000000001</v>
      </c>
      <c r="AI2975" s="1">
        <f t="shared" si="1306"/>
        <v>62.07759999999962</v>
      </c>
      <c r="AJ2975" s="1">
        <f t="shared" si="1320"/>
        <v>0</v>
      </c>
    </row>
    <row r="2976" spans="1:36" x14ac:dyDescent="0.2">
      <c r="A2976" s="1" t="s">
        <v>559</v>
      </c>
      <c r="B2976" s="1">
        <v>3548.1010000000001</v>
      </c>
      <c r="C2976" s="10">
        <v>3529.72</v>
      </c>
      <c r="D2976" s="1">
        <v>3569.9189999999999</v>
      </c>
      <c r="E2976" s="1">
        <v>3522.8960000000002</v>
      </c>
      <c r="F2976" s="1">
        <v>14811051000</v>
      </c>
      <c r="G2976" s="1">
        <v>251839533000</v>
      </c>
      <c r="H2976" s="1">
        <f t="shared" si="1295"/>
        <v>15.190000000000055</v>
      </c>
      <c r="J2976" s="1">
        <f t="shared" si="1307"/>
        <v>3512.9185999999995</v>
      </c>
      <c r="K2976" s="1">
        <f t="shared" si="1308"/>
        <v>3483.4882666666667</v>
      </c>
      <c r="L2976" s="1">
        <f t="shared" si="1309"/>
        <v>3528.2895818181823</v>
      </c>
      <c r="M2976" s="1">
        <f t="shared" si="1310"/>
        <v>34.173059000645345</v>
      </c>
      <c r="N2976" s="1">
        <f t="shared" si="1311"/>
        <v>34.061709516527912</v>
      </c>
      <c r="O2976" s="1">
        <f t="shared" si="1312"/>
        <v>64.353931185579668</v>
      </c>
      <c r="P2976" s="1">
        <f t="shared" si="1313"/>
        <v>63.694170423117924</v>
      </c>
      <c r="Q2976" s="1">
        <f t="shared" si="1314"/>
        <v>-10512277547.689642</v>
      </c>
      <c r="R2976" s="1">
        <f t="shared" si="1293"/>
        <v>39.977999999999611</v>
      </c>
      <c r="S2976" s="1">
        <f t="shared" si="1296"/>
        <v>65.938290483472088</v>
      </c>
      <c r="T2976" s="1">
        <f t="shared" si="1298"/>
        <v>88.019368962392761</v>
      </c>
      <c r="U2976" s="1">
        <f t="shared" si="1315"/>
        <v>-6.0424056299083146E-3</v>
      </c>
      <c r="V2976" s="1">
        <f t="shared" si="1316"/>
        <v>2.1073681951105407E-2</v>
      </c>
      <c r="W2976" s="1">
        <f t="shared" si="1317"/>
        <v>0.47827467451139594</v>
      </c>
      <c r="X2976" s="1">
        <f t="shared" si="1318"/>
        <v>1.327167763868256</v>
      </c>
      <c r="Y2976" s="1">
        <f t="shared" si="1299"/>
        <v>3547.7667692307687</v>
      </c>
      <c r="Z2976" s="1">
        <f t="shared" si="1300"/>
        <v>3549.468148148148</v>
      </c>
      <c r="AA2976" s="1">
        <f t="shared" si="1301"/>
        <v>-1.7013789173793157</v>
      </c>
      <c r="AB2976" s="1">
        <f t="shared" si="1302"/>
        <v>-1.2634621082618651</v>
      </c>
      <c r="AC2976" s="1">
        <f t="shared" si="1297"/>
        <v>3540.8449999999998</v>
      </c>
      <c r="AD2976" s="1">
        <f t="shared" si="1303"/>
        <v>3510.9061333333329</v>
      </c>
      <c r="AE2976" s="1">
        <f t="shared" si="1304"/>
        <v>32.180799999999998</v>
      </c>
      <c r="AF2976" s="1">
        <f t="shared" si="1305"/>
        <v>62.022213383273787</v>
      </c>
      <c r="AG2976" s="1">
        <f t="shared" si="1319"/>
        <v>3544.9910000000004</v>
      </c>
      <c r="AH2976" s="1">
        <f t="shared" si="1294"/>
        <v>3491.956714285715</v>
      </c>
      <c r="AI2976" s="1">
        <f t="shared" si="1306"/>
        <v>53.034285714285488</v>
      </c>
      <c r="AJ2976" s="1">
        <f t="shared" si="1320"/>
        <v>1</v>
      </c>
    </row>
    <row r="2977" spans="1:36" x14ac:dyDescent="0.2">
      <c r="A2977" s="1" t="s">
        <v>560</v>
      </c>
      <c r="B2977" s="1">
        <v>3529.5509999999999</v>
      </c>
      <c r="C2977" s="10">
        <v>3544.91</v>
      </c>
      <c r="D2977" s="1">
        <v>3548.5059999999999</v>
      </c>
      <c r="E2977" s="1">
        <v>3511.5770000000002</v>
      </c>
      <c r="F2977" s="1">
        <v>12579266399.999998</v>
      </c>
      <c r="G2977" s="1">
        <v>225379101000</v>
      </c>
      <c r="H2977" s="1">
        <f t="shared" si="1295"/>
        <v>44.354000000000269</v>
      </c>
      <c r="J2977" s="1">
        <f t="shared" si="1307"/>
        <v>3518.4353999999994</v>
      </c>
      <c r="K2977" s="1">
        <f t="shared" si="1308"/>
        <v>3495.4869333333336</v>
      </c>
      <c r="L2977" s="1">
        <f t="shared" si="1309"/>
        <v>3534.1061999999997</v>
      </c>
      <c r="M2977" s="1">
        <f t="shared" si="1310"/>
        <v>43.931339528466538</v>
      </c>
      <c r="N2977" s="1">
        <f t="shared" si="1311"/>
        <v>23.207522901690712</v>
      </c>
      <c r="O2977" s="1">
        <f t="shared" si="1312"/>
        <v>70.91053897665941</v>
      </c>
      <c r="P2977" s="1">
        <f t="shared" si="1313"/>
        <v>65.266356544850083</v>
      </c>
      <c r="Q2977" s="1">
        <f t="shared" si="1314"/>
        <v>10129427954.637249</v>
      </c>
      <c r="R2977" s="1">
        <f t="shared" si="1293"/>
        <v>91.550999999999931</v>
      </c>
      <c r="S2977" s="1">
        <f t="shared" si="1296"/>
        <v>76.792477098309291</v>
      </c>
      <c r="T2977" s="1">
        <f t="shared" si="1298"/>
        <v>86.144926481420413</v>
      </c>
      <c r="U2977" s="1">
        <f t="shared" si="1315"/>
        <v>4.2850171090380446E-3</v>
      </c>
      <c r="V2977" s="1">
        <f t="shared" si="1316"/>
        <v>1.6702158933654461E-2</v>
      </c>
      <c r="W2977" s="1">
        <f t="shared" si="1317"/>
        <v>0.75245377533435653</v>
      </c>
      <c r="X2977" s="1">
        <f t="shared" si="1318"/>
        <v>1.4139107829402158</v>
      </c>
      <c r="Y2977" s="1">
        <f t="shared" si="1299"/>
        <v>3532.0569230769224</v>
      </c>
      <c r="Z2977" s="1">
        <f t="shared" si="1300"/>
        <v>3530.8451851851851</v>
      </c>
      <c r="AA2977" s="1">
        <f t="shared" si="1301"/>
        <v>1.2117378917373571</v>
      </c>
      <c r="AB2977" s="1">
        <f t="shared" si="1302"/>
        <v>-1.1187555555559812</v>
      </c>
      <c r="AC2977" s="1">
        <f t="shared" si="1297"/>
        <v>3534.9976666666662</v>
      </c>
      <c r="AD2977" s="1">
        <f t="shared" si="1303"/>
        <v>3515.3969333333334</v>
      </c>
      <c r="AE2977" s="1">
        <f t="shared" si="1304"/>
        <v>31.610146666666605</v>
      </c>
      <c r="AF2977" s="1">
        <f t="shared" si="1305"/>
        <v>41.338484421948884</v>
      </c>
      <c r="AG2977" s="1">
        <f t="shared" si="1319"/>
        <v>3546.4122000000002</v>
      </c>
      <c r="AH2977" s="1">
        <f t="shared" si="1294"/>
        <v>3502.0354285714297</v>
      </c>
      <c r="AI2977" s="1">
        <f t="shared" si="1306"/>
        <v>44.376771428570464</v>
      </c>
      <c r="AJ2977" s="1">
        <f t="shared" si="1320"/>
        <v>1</v>
      </c>
    </row>
    <row r="2978" spans="1:36" x14ac:dyDescent="0.2">
      <c r="A2978" s="1" t="s">
        <v>561</v>
      </c>
      <c r="B2978" s="1">
        <v>3545.9430000000002</v>
      </c>
      <c r="C2978" s="10">
        <v>3589.2640000000001</v>
      </c>
      <c r="D2978" s="1">
        <v>3589.2640000000001</v>
      </c>
      <c r="E2978" s="1">
        <v>3542.279</v>
      </c>
      <c r="F2978" s="1">
        <v>14820282500</v>
      </c>
      <c r="G2978" s="1">
        <v>286418582200</v>
      </c>
      <c r="H2978" s="1">
        <f t="shared" si="1295"/>
        <v>8.2300000000000182</v>
      </c>
      <c r="J2978" s="1">
        <f t="shared" si="1307"/>
        <v>3532.0258999999996</v>
      </c>
      <c r="K2978" s="1">
        <f t="shared" si="1308"/>
        <v>3507.8506666666676</v>
      </c>
      <c r="L2978" s="1">
        <f t="shared" si="1309"/>
        <v>3546.9841272727276</v>
      </c>
      <c r="M2978" s="1">
        <f t="shared" si="1310"/>
        <v>0</v>
      </c>
      <c r="N2978" s="1">
        <f t="shared" si="1311"/>
        <v>0</v>
      </c>
      <c r="O2978" s="1">
        <f t="shared" si="1312"/>
        <v>72.082394140999625</v>
      </c>
      <c r="P2978" s="1">
        <f t="shared" si="1313"/>
        <v>65.792003751905241</v>
      </c>
      <c r="Q2978" s="1">
        <f t="shared" si="1314"/>
        <v>14820282499.999998</v>
      </c>
      <c r="R2978" s="1">
        <f t="shared" si="1293"/>
        <v>94.477000000000317</v>
      </c>
      <c r="S2978" s="1">
        <f t="shared" si="1296"/>
        <v>100</v>
      </c>
      <c r="T2978" s="1">
        <f t="shared" si="1298"/>
        <v>87.51347165729868</v>
      </c>
      <c r="U2978" s="1">
        <f t="shared" si="1315"/>
        <v>1.2357408092578386E-2</v>
      </c>
      <c r="V2978" s="1">
        <f t="shared" si="1316"/>
        <v>2.8518440618246255E-2</v>
      </c>
      <c r="W2978" s="1">
        <f t="shared" si="1317"/>
        <v>1.620545874253088</v>
      </c>
      <c r="X2978" s="1">
        <f t="shared" si="1318"/>
        <v>2.3208893727136757</v>
      </c>
      <c r="Y2978" s="1">
        <f t="shared" si="1299"/>
        <v>3551.7336923076919</v>
      </c>
      <c r="Z2978" s="1">
        <f t="shared" si="1300"/>
        <v>3548.1954814814812</v>
      </c>
      <c r="AA2978" s="1">
        <f t="shared" si="1301"/>
        <v>3.5382108262106158</v>
      </c>
      <c r="AB2978" s="1">
        <f t="shared" si="1302"/>
        <v>1.6770324786320088</v>
      </c>
      <c r="AC2978" s="1">
        <f t="shared" si="1297"/>
        <v>3573.6023333333337</v>
      </c>
      <c r="AD2978" s="1">
        <f t="shared" si="1303"/>
        <v>3526.3787000000002</v>
      </c>
      <c r="AE2978" s="1">
        <f t="shared" si="1304"/>
        <v>27.876753333333227</v>
      </c>
      <c r="AF2978" s="1">
        <f t="shared" si="1305"/>
        <v>112.93432146051846</v>
      </c>
      <c r="AG2978" s="1">
        <f t="shared" si="1319"/>
        <v>3556.0911999999998</v>
      </c>
      <c r="AH2978" s="1">
        <f t="shared" si="1294"/>
        <v>3514.7790000000009</v>
      </c>
      <c r="AI2978" s="1">
        <f t="shared" si="1306"/>
        <v>41.312199999998938</v>
      </c>
      <c r="AJ2978" s="1">
        <f t="shared" si="1320"/>
        <v>1</v>
      </c>
    </row>
    <row r="2979" spans="1:36" x14ac:dyDescent="0.2">
      <c r="A2979" s="1" t="s">
        <v>562</v>
      </c>
      <c r="B2979" s="1">
        <v>3592.5830000000001</v>
      </c>
      <c r="C2979" s="10">
        <v>3597.4940000000001</v>
      </c>
      <c r="D2979" s="1">
        <v>3605.6979999999999</v>
      </c>
      <c r="E2979" s="1">
        <v>3574.212</v>
      </c>
      <c r="F2979" s="1">
        <v>18068556000</v>
      </c>
      <c r="G2979" s="1">
        <v>339997042299.99994</v>
      </c>
      <c r="H2979" s="1">
        <f t="shared" si="1295"/>
        <v>-25.133000000000266</v>
      </c>
      <c r="J2979" s="1">
        <f t="shared" si="1307"/>
        <v>3542.2966000000001</v>
      </c>
      <c r="K2979" s="1">
        <f t="shared" si="1308"/>
        <v>3520.293333333334</v>
      </c>
      <c r="L2979" s="1">
        <f t="shared" si="1309"/>
        <v>3558.8874181818187</v>
      </c>
      <c r="M2979" s="1">
        <f t="shared" si="1310"/>
        <v>8.7164394768433766</v>
      </c>
      <c r="N2979" s="1">
        <f t="shared" si="1311"/>
        <v>4.8891537544694499</v>
      </c>
      <c r="O2979" s="1">
        <f t="shared" si="1312"/>
        <v>52.660041491518982</v>
      </c>
      <c r="P2979" s="1">
        <f t="shared" si="1313"/>
        <v>68.035524840107882</v>
      </c>
      <c r="Q2979" s="1">
        <f t="shared" si="1314"/>
        <v>8652661099.1554604</v>
      </c>
      <c r="R2979" s="1">
        <f t="shared" si="1293"/>
        <v>147.23399999999992</v>
      </c>
      <c r="S2979" s="1">
        <f t="shared" si="1296"/>
        <v>95.110846245530539</v>
      </c>
      <c r="T2979" s="1">
        <f t="shared" si="1298"/>
        <v>87.417859170035101</v>
      </c>
      <c r="U2979" s="1">
        <f t="shared" si="1315"/>
        <v>2.2877036070108854E-3</v>
      </c>
      <c r="V2979" s="1">
        <f t="shared" si="1316"/>
        <v>4.1737624150863038E-2</v>
      </c>
      <c r="W2979" s="1">
        <f t="shared" si="1317"/>
        <v>1.5582376698777853</v>
      </c>
      <c r="X2979" s="1">
        <f t="shared" si="1318"/>
        <v>2.1930180060752367</v>
      </c>
      <c r="Y2979" s="1">
        <f t="shared" si="1299"/>
        <v>3590.530153846154</v>
      </c>
      <c r="Z2979" s="1">
        <f t="shared" si="1300"/>
        <v>3589.8736296296297</v>
      </c>
      <c r="AA2979" s="1">
        <f t="shared" si="1301"/>
        <v>0.65652421652430348</v>
      </c>
      <c r="AB2979" s="1">
        <f t="shared" si="1302"/>
        <v>2.9618735042733535</v>
      </c>
      <c r="AC2979" s="1">
        <f t="shared" si="1297"/>
        <v>3592.4680000000003</v>
      </c>
      <c r="AD2979" s="1">
        <f t="shared" si="1303"/>
        <v>3538.0582999999997</v>
      </c>
      <c r="AE2979" s="1">
        <f t="shared" si="1304"/>
        <v>25.24656666666683</v>
      </c>
      <c r="AF2979" s="1">
        <f t="shared" si="1305"/>
        <v>143.67550967326321</v>
      </c>
      <c r="AG2979" s="1">
        <f t="shared" si="1319"/>
        <v>3562.4871999999996</v>
      </c>
      <c r="AH2979" s="1">
        <f t="shared" si="1294"/>
        <v>3524.8234999999995</v>
      </c>
      <c r="AI2979" s="1">
        <f t="shared" si="1306"/>
        <v>37.663700000000063</v>
      </c>
      <c r="AJ2979" s="1">
        <f t="shared" si="1320"/>
        <v>0</v>
      </c>
    </row>
    <row r="2980" spans="1:36" x14ac:dyDescent="0.2">
      <c r="A2980" s="1" t="s">
        <v>563</v>
      </c>
      <c r="B2980" s="1">
        <v>3594.4209999999998</v>
      </c>
      <c r="C2980" s="10">
        <v>3572.3609999999999</v>
      </c>
      <c r="D2980" s="1">
        <v>3594.4209999999998</v>
      </c>
      <c r="E2980" s="1">
        <v>3563.3690000000001</v>
      </c>
      <c r="F2980" s="1">
        <v>14459059000</v>
      </c>
      <c r="G2980" s="1">
        <v>266898756400</v>
      </c>
      <c r="H2980" s="1">
        <f t="shared" si="1295"/>
        <v>-10.13799999999992</v>
      </c>
      <c r="J2980" s="1">
        <f t="shared" si="1307"/>
        <v>3554.5066999999995</v>
      </c>
      <c r="K2980" s="1">
        <f t="shared" si="1308"/>
        <v>3527.9926666666661</v>
      </c>
      <c r="L2980" s="1">
        <f t="shared" si="1309"/>
        <v>3564.3536727272731</v>
      </c>
      <c r="M2980" s="1">
        <f t="shared" si="1310"/>
        <v>35.419300687413134</v>
      </c>
      <c r="N2980" s="1">
        <f t="shared" si="1311"/>
        <v>19.867103694874878</v>
      </c>
      <c r="O2980" s="1">
        <f t="shared" si="1312"/>
        <v>54.492534553319501</v>
      </c>
      <c r="P2980" s="1">
        <f t="shared" si="1313"/>
        <v>61.291273190007381</v>
      </c>
      <c r="Q2980" s="1">
        <f t="shared" si="1314"/>
        <v>-6084985927.2190199</v>
      </c>
      <c r="R2980" s="1">
        <f t="shared" si="1293"/>
        <v>56.277999999999793</v>
      </c>
      <c r="S2980" s="1">
        <f t="shared" si="1296"/>
        <v>80.132896305125129</v>
      </c>
      <c r="T2980" s="1">
        <f t="shared" si="1298"/>
        <v>88.508778150468089</v>
      </c>
      <c r="U2980" s="1">
        <f t="shared" si="1315"/>
        <v>-7.0354031969334192E-3</v>
      </c>
      <c r="V2980" s="1">
        <f t="shared" si="1316"/>
        <v>2.2197060936760975E-2</v>
      </c>
      <c r="W2980" s="1">
        <f t="shared" si="1317"/>
        <v>0.50230036139755829</v>
      </c>
      <c r="X2980" s="1">
        <f t="shared" si="1318"/>
        <v>1.2576084341823217</v>
      </c>
      <c r="Y2980" s="1">
        <f t="shared" si="1299"/>
        <v>3593.6273846153849</v>
      </c>
      <c r="Z2980" s="1">
        <f t="shared" si="1300"/>
        <v>3595.6322962962968</v>
      </c>
      <c r="AA2980" s="1">
        <f t="shared" si="1301"/>
        <v>-2.0049116809118459</v>
      </c>
      <c r="AB2980" s="1">
        <f t="shared" si="1302"/>
        <v>0.12423703703707362</v>
      </c>
      <c r="AC2980" s="1">
        <f t="shared" si="1297"/>
        <v>3576.7170000000001</v>
      </c>
      <c r="AD2980" s="1">
        <f t="shared" si="1303"/>
        <v>3548.3241000000003</v>
      </c>
      <c r="AE2980" s="1">
        <f t="shared" si="1304"/>
        <v>22.155166666666855</v>
      </c>
      <c r="AF2980" s="1">
        <f t="shared" si="1305"/>
        <v>85.436504652788543</v>
      </c>
      <c r="AG2980" s="1">
        <f t="shared" si="1319"/>
        <v>3566.7498000000001</v>
      </c>
      <c r="AH2980" s="1">
        <f t="shared" si="1294"/>
        <v>3530.9439285714279</v>
      </c>
      <c r="AI2980" s="1">
        <f t="shared" si="1306"/>
        <v>35.805871428572118</v>
      </c>
      <c r="AJ2980" s="1">
        <f t="shared" si="1320"/>
        <v>0</v>
      </c>
    </row>
    <row r="2981" spans="1:36" x14ac:dyDescent="0.2">
      <c r="A2981" s="1" t="s">
        <v>564</v>
      </c>
      <c r="B2981" s="1">
        <v>3571.7890000000002</v>
      </c>
      <c r="C2981" s="10">
        <v>3562.223</v>
      </c>
      <c r="D2981" s="1">
        <v>3597.46</v>
      </c>
      <c r="E2981" s="1">
        <v>3545.6120000000001</v>
      </c>
      <c r="F2981" s="1">
        <v>14096272200</v>
      </c>
      <c r="G2981" s="1">
        <v>263803609300</v>
      </c>
      <c r="H2981" s="1">
        <f t="shared" si="1295"/>
        <v>7.7699999999999818</v>
      </c>
      <c r="J2981" s="1">
        <f t="shared" si="1307"/>
        <v>3559.1207000000004</v>
      </c>
      <c r="K2981" s="1">
        <f t="shared" si="1308"/>
        <v>3533.029199999999</v>
      </c>
      <c r="L2981" s="1">
        <f t="shared" si="1309"/>
        <v>3565.7566363636374</v>
      </c>
      <c r="M2981" s="1">
        <f t="shared" si="1310"/>
        <v>46.190541961942685</v>
      </c>
      <c r="N2981" s="1">
        <f t="shared" si="1311"/>
        <v>42.522912000312893</v>
      </c>
      <c r="O2981" s="1">
        <f t="shared" si="1312"/>
        <v>68.171276451743879</v>
      </c>
      <c r="P2981" s="1">
        <f t="shared" si="1313"/>
        <v>72.861763593940225</v>
      </c>
      <c r="Q2981" s="1">
        <f t="shared" si="1314"/>
        <v>-5063978668.3614235</v>
      </c>
      <c r="R2981" s="1">
        <f t="shared" si="1293"/>
        <v>24.418999999999869</v>
      </c>
      <c r="S2981" s="1">
        <f t="shared" si="1296"/>
        <v>57.477087999687114</v>
      </c>
      <c r="T2981" s="1">
        <f t="shared" si="1298"/>
        <v>84.558307947951405</v>
      </c>
      <c r="U2981" s="1">
        <f t="shared" si="1315"/>
        <v>-2.8459756730558196E-3</v>
      </c>
      <c r="V2981" s="1">
        <f t="shared" si="1316"/>
        <v>3.2450597925953326E-2</v>
      </c>
      <c r="W2981" s="1">
        <f t="shared" si="1317"/>
        <v>8.7164787639811114E-2</v>
      </c>
      <c r="X2981" s="1">
        <f t="shared" si="1318"/>
        <v>0.82631074772891566</v>
      </c>
      <c r="Y2981" s="1">
        <f t="shared" si="1299"/>
        <v>3570.8013076923075</v>
      </c>
      <c r="Z2981" s="1">
        <f t="shared" si="1300"/>
        <v>3571.6100370370368</v>
      </c>
      <c r="AA2981" s="1">
        <f t="shared" si="1301"/>
        <v>-0.80872934472927227</v>
      </c>
      <c r="AB2981" s="1">
        <f t="shared" si="1302"/>
        <v>-1.7656752136753311</v>
      </c>
      <c r="AC2981" s="1">
        <f t="shared" si="1297"/>
        <v>3568.4316666666668</v>
      </c>
      <c r="AD2981" s="1">
        <f t="shared" si="1303"/>
        <v>3556.1651333333334</v>
      </c>
      <c r="AE2981" s="1">
        <f t="shared" si="1304"/>
        <v>17.647800000000142</v>
      </c>
      <c r="AF2981" s="1">
        <f t="shared" si="1305"/>
        <v>46.33829082882221</v>
      </c>
      <c r="AG2981" s="1">
        <f t="shared" si="1319"/>
        <v>3573.2503999999999</v>
      </c>
      <c r="AH2981" s="1">
        <f t="shared" si="1294"/>
        <v>3536.1211428571419</v>
      </c>
      <c r="AI2981" s="1">
        <f t="shared" si="1306"/>
        <v>37.129257142858023</v>
      </c>
      <c r="AJ2981" s="1">
        <f t="shared" si="1320"/>
        <v>1</v>
      </c>
    </row>
    <row r="2982" spans="1:36" x14ac:dyDescent="0.2">
      <c r="A2982" s="1" t="s">
        <v>565</v>
      </c>
      <c r="B2982" s="1">
        <v>3554.9070000000002</v>
      </c>
      <c r="C2982" s="10">
        <v>3569.9929999999999</v>
      </c>
      <c r="D2982" s="1">
        <v>3572.8090000000002</v>
      </c>
      <c r="E2982" s="1">
        <v>3533.68</v>
      </c>
      <c r="F2982" s="1">
        <v>13831604400</v>
      </c>
      <c r="G2982" s="1">
        <v>243991558400</v>
      </c>
      <c r="H2982" s="1">
        <f t="shared" si="1295"/>
        <v>33.534999999999854</v>
      </c>
      <c r="J2982" s="1">
        <f t="shared" si="1307"/>
        <v>3562.3396000000002</v>
      </c>
      <c r="K2982" s="1">
        <f t="shared" si="1308"/>
        <v>3538.3792666666659</v>
      </c>
      <c r="L2982" s="1">
        <f t="shared" si="1309"/>
        <v>3567.7334181818187</v>
      </c>
      <c r="M2982" s="1">
        <f t="shared" si="1310"/>
        <v>37.93521105810612</v>
      </c>
      <c r="N2982" s="1">
        <f t="shared" si="1311"/>
        <v>37.93521105810612</v>
      </c>
      <c r="O2982" s="1">
        <f t="shared" si="1312"/>
        <v>72.692009910188844</v>
      </c>
      <c r="P2982" s="1">
        <f t="shared" si="1313"/>
        <v>69.044974409234328</v>
      </c>
      <c r="Q2982" s="1">
        <f t="shared" si="1314"/>
        <v>11840763949.67399</v>
      </c>
      <c r="R2982" s="1">
        <f t="shared" ref="R2982:R3045" si="1321">C2982-C2973</f>
        <v>29.123999999999796</v>
      </c>
      <c r="S2982" s="1">
        <f t="shared" si="1296"/>
        <v>62.06478894189388</v>
      </c>
      <c r="T2982" s="1">
        <f t="shared" si="1298"/>
        <v>81.128568484374085</v>
      </c>
      <c r="U2982" s="1">
        <f t="shared" si="1315"/>
        <v>2.1764748558330458E-3</v>
      </c>
      <c r="V2982" s="1">
        <f t="shared" si="1316"/>
        <v>1.5332402562738096E-2</v>
      </c>
      <c r="W2982" s="1">
        <f t="shared" si="1317"/>
        <v>0.21484195386648966</v>
      </c>
      <c r="X2982" s="1">
        <f t="shared" si="1318"/>
        <v>0.89345236761789515</v>
      </c>
      <c r="Y2982" s="1">
        <f t="shared" si="1299"/>
        <v>3563.4183846153846</v>
      </c>
      <c r="Z2982" s="1">
        <f t="shared" si="1300"/>
        <v>3562.7985555555551</v>
      </c>
      <c r="AA2982" s="1">
        <f t="shared" si="1301"/>
        <v>0.61982905982949887</v>
      </c>
      <c r="AB2982" s="1">
        <f t="shared" si="1302"/>
        <v>-0.52301766381751813</v>
      </c>
      <c r="AC2982" s="1">
        <f t="shared" si="1297"/>
        <v>3558.8273333333332</v>
      </c>
      <c r="AD2982" s="1">
        <f t="shared" si="1303"/>
        <v>3559.1937666666663</v>
      </c>
      <c r="AE2982" s="1">
        <f t="shared" si="1304"/>
        <v>14.888786666666737</v>
      </c>
      <c r="AF2982" s="1">
        <f t="shared" si="1305"/>
        <v>-1.6407575335582862</v>
      </c>
      <c r="AG2982" s="1">
        <f t="shared" si="1319"/>
        <v>3578.2669999999998</v>
      </c>
      <c r="AH2982" s="1">
        <f t="shared" si="1294"/>
        <v>3544.4521428571425</v>
      </c>
      <c r="AI2982" s="1">
        <f t="shared" si="1306"/>
        <v>33.814857142857363</v>
      </c>
      <c r="AJ2982" s="1">
        <f t="shared" si="1320"/>
        <v>1</v>
      </c>
    </row>
    <row r="2983" spans="1:36" x14ac:dyDescent="0.2">
      <c r="A2983" s="1" t="s">
        <v>566</v>
      </c>
      <c r="B2983" s="1">
        <v>3577.056</v>
      </c>
      <c r="C2983" s="10">
        <v>3603.5279999999998</v>
      </c>
      <c r="D2983" s="1">
        <v>3604.0520000000001</v>
      </c>
      <c r="E2983" s="1">
        <v>3573.404</v>
      </c>
      <c r="F2983" s="1">
        <v>16037943799.999998</v>
      </c>
      <c r="G2983" s="1">
        <v>295314840600</v>
      </c>
      <c r="H2983" s="1">
        <f t="shared" si="1295"/>
        <v>-25.897999999999683</v>
      </c>
      <c r="J2983" s="1">
        <f t="shared" si="1307"/>
        <v>3568.6055000000001</v>
      </c>
      <c r="K2983" s="1">
        <f t="shared" si="1308"/>
        <v>3548.3905333333328</v>
      </c>
      <c r="L2983" s="1">
        <f t="shared" si="1309"/>
        <v>3575.2222181818179</v>
      </c>
      <c r="M2983" s="1">
        <f t="shared" si="1310"/>
        <v>3.0131356049877418</v>
      </c>
      <c r="N2983" s="1">
        <f t="shared" si="1311"/>
        <v>2.3055428650355192</v>
      </c>
      <c r="O2983" s="1">
        <f t="shared" si="1312"/>
        <v>44.745447318976709</v>
      </c>
      <c r="P2983" s="1">
        <f t="shared" si="1313"/>
        <v>58.5188575926623</v>
      </c>
      <c r="Q2983" s="1">
        <f t="shared" si="1314"/>
        <v>15489530686.504473</v>
      </c>
      <c r="R2983" s="1">
        <f t="shared" si="1321"/>
        <v>38.013999999999669</v>
      </c>
      <c r="S2983" s="1">
        <f t="shared" si="1296"/>
        <v>97.69445713496448</v>
      </c>
      <c r="T2983" s="1">
        <f t="shared" si="1298"/>
        <v>81.361928971844804</v>
      </c>
      <c r="U2983" s="1">
        <f t="shared" si="1315"/>
        <v>9.3061577431894117E-3</v>
      </c>
      <c r="V2983" s="1">
        <f t="shared" si="1316"/>
        <v>1.8577626120610327E-2</v>
      </c>
      <c r="W2983" s="1">
        <f t="shared" si="1317"/>
        <v>0.97860354695972052</v>
      </c>
      <c r="X2983" s="1">
        <f t="shared" si="1318"/>
        <v>1.5538725557040443</v>
      </c>
      <c r="Y2983" s="1">
        <f t="shared" si="1299"/>
        <v>3575.1522307692312</v>
      </c>
      <c r="Z2983" s="1">
        <f t="shared" si="1300"/>
        <v>3572.4770740740737</v>
      </c>
      <c r="AA2983" s="1">
        <f t="shared" si="1301"/>
        <v>2.6751566951575114</v>
      </c>
      <c r="AB2983" s="1">
        <f t="shared" si="1302"/>
        <v>1.0308945868951014</v>
      </c>
      <c r="AC2983" s="1">
        <f t="shared" si="1297"/>
        <v>3593.6613333333335</v>
      </c>
      <c r="AD2983" s="1">
        <f t="shared" si="1303"/>
        <v>3564.9159333333337</v>
      </c>
      <c r="AE2983" s="1">
        <f t="shared" si="1304"/>
        <v>16.060133333333489</v>
      </c>
      <c r="AF2983" s="1">
        <f t="shared" si="1305"/>
        <v>119.3240404811895</v>
      </c>
      <c r="AG2983" s="1">
        <f t="shared" si="1319"/>
        <v>3581.1197999999995</v>
      </c>
      <c r="AH2983" s="1">
        <f t="shared" si="1294"/>
        <v>3552.219357142857</v>
      </c>
      <c r="AI2983" s="1">
        <f t="shared" si="1306"/>
        <v>28.90044285714248</v>
      </c>
      <c r="AJ2983" s="1">
        <f t="shared" si="1320"/>
        <v>0</v>
      </c>
    </row>
    <row r="2984" spans="1:36" x14ac:dyDescent="0.2">
      <c r="A2984" s="1" t="s">
        <v>567</v>
      </c>
      <c r="B2984" s="1">
        <v>3593.34</v>
      </c>
      <c r="C2984" s="10">
        <v>3577.63</v>
      </c>
      <c r="D2984" s="1">
        <v>3610.739</v>
      </c>
      <c r="E2984" s="1">
        <v>3577.1880000000001</v>
      </c>
      <c r="F2984" s="1">
        <v>14557178600.000002</v>
      </c>
      <c r="G2984" s="1">
        <v>259553448400</v>
      </c>
      <c r="H2984" s="1">
        <f t="shared" si="1295"/>
        <v>7.7539999999999054</v>
      </c>
      <c r="J2984" s="1">
        <f t="shared" si="1307"/>
        <v>3569.8170999999993</v>
      </c>
      <c r="K2984" s="1">
        <f t="shared" si="1308"/>
        <v>3553.9133999999995</v>
      </c>
      <c r="L2984" s="1">
        <f t="shared" si="1309"/>
        <v>3576.8630363636371</v>
      </c>
      <c r="M2984" s="1">
        <f t="shared" si="1310"/>
        <v>42.965779467680399</v>
      </c>
      <c r="N2984" s="1">
        <f t="shared" si="1311"/>
        <v>33.388798128315273</v>
      </c>
      <c r="O2984" s="1">
        <f t="shared" si="1312"/>
        <v>44.506840367238738</v>
      </c>
      <c r="P2984" s="1">
        <f t="shared" si="1313"/>
        <v>59.334594302154372</v>
      </c>
      <c r="Q2984" s="1">
        <f t="shared" si="1314"/>
        <v>-14173626816.673119</v>
      </c>
      <c r="R2984" s="1">
        <f t="shared" si="1321"/>
        <v>26.582000000000335</v>
      </c>
      <c r="S2984" s="1">
        <f t="shared" si="1296"/>
        <v>66.611201871684727</v>
      </c>
      <c r="T2984" s="1">
        <f t="shared" si="1298"/>
        <v>78.300050062742088</v>
      </c>
      <c r="U2984" s="1">
        <f t="shared" si="1315"/>
        <v>-7.2388704253932585E-3</v>
      </c>
      <c r="V2984" s="1">
        <f t="shared" si="1316"/>
        <v>1.0381914722063981E-2</v>
      </c>
      <c r="W2984" s="1">
        <f t="shared" si="1317"/>
        <v>0.21885995223679136</v>
      </c>
      <c r="X2984" s="1">
        <f t="shared" si="1318"/>
        <v>0.66733758903637486</v>
      </c>
      <c r="Y2984" s="1">
        <f t="shared" si="1299"/>
        <v>3599.5436923076923</v>
      </c>
      <c r="Z2984" s="1">
        <f t="shared" si="1300"/>
        <v>3601.6096296296296</v>
      </c>
      <c r="AA2984" s="1">
        <f t="shared" si="1301"/>
        <v>-2.0659373219373265</v>
      </c>
      <c r="AB2984" s="1">
        <f t="shared" si="1302"/>
        <v>1.7269378917385436</v>
      </c>
      <c r="AC2984" s="1">
        <f t="shared" si="1297"/>
        <v>3588.5190000000002</v>
      </c>
      <c r="AD2984" s="1">
        <f t="shared" si="1303"/>
        <v>3568.5915</v>
      </c>
      <c r="AE2984" s="1">
        <f t="shared" si="1304"/>
        <v>16.40203333333352</v>
      </c>
      <c r="AF2984" s="1">
        <f t="shared" si="1305"/>
        <v>80.996055367119155</v>
      </c>
      <c r="AG2984" s="1">
        <f t="shared" si="1319"/>
        <v>3577.1469999999999</v>
      </c>
      <c r="AH2984" s="1">
        <f t="shared" si="1294"/>
        <v>3561.3172142857138</v>
      </c>
      <c r="AI2984" s="1">
        <f t="shared" si="1306"/>
        <v>15.829785714286118</v>
      </c>
      <c r="AJ2984" s="1">
        <f t="shared" si="1320"/>
        <v>1</v>
      </c>
    </row>
    <row r="2985" spans="1:36" x14ac:dyDescent="0.2">
      <c r="A2985" s="1" t="s">
        <v>568</v>
      </c>
      <c r="B2985" s="1">
        <v>3568.7159999999999</v>
      </c>
      <c r="C2985" s="10">
        <v>3585.384</v>
      </c>
      <c r="D2985" s="1">
        <v>3589.5459999999998</v>
      </c>
      <c r="E2985" s="1">
        <v>3568.4340000000002</v>
      </c>
      <c r="F2985" s="1">
        <v>12952896600</v>
      </c>
      <c r="G2985" s="1">
        <v>223752103900</v>
      </c>
      <c r="H2985" s="1">
        <f t="shared" si="1295"/>
        <v>-4.293999999999869</v>
      </c>
      <c r="J2985" s="1">
        <f t="shared" si="1307"/>
        <v>3573.2506999999996</v>
      </c>
      <c r="K2985" s="1">
        <f t="shared" si="1308"/>
        <v>3562.9216666666662</v>
      </c>
      <c r="L2985" s="1">
        <f t="shared" si="1309"/>
        <v>3579.6933818181815</v>
      </c>
      <c r="M2985" s="1">
        <f t="shared" si="1310"/>
        <v>32.903359763298191</v>
      </c>
      <c r="N2985" s="1">
        <f t="shared" si="1311"/>
        <v>25.56927048667843</v>
      </c>
      <c r="O2985" s="1">
        <f t="shared" si="1312"/>
        <v>54.882591817785375</v>
      </c>
      <c r="P2985" s="1">
        <f t="shared" si="1313"/>
        <v>53.571002797010415</v>
      </c>
      <c r="Q2985" s="1">
        <f t="shared" si="1314"/>
        <v>7845852677.1884747</v>
      </c>
      <c r="R2985" s="1">
        <f t="shared" si="1321"/>
        <v>55.664000000000215</v>
      </c>
      <c r="S2985" s="1">
        <f t="shared" si="1296"/>
        <v>74.430729513321566</v>
      </c>
      <c r="T2985" s="1">
        <f t="shared" si="1298"/>
        <v>77.625277559398882</v>
      </c>
      <c r="U2985" s="1">
        <f t="shared" si="1315"/>
        <v>2.1626693263538592E-3</v>
      </c>
      <c r="V2985" s="1">
        <f t="shared" si="1316"/>
        <v>5.5728290507343096E-3</v>
      </c>
      <c r="W2985" s="1">
        <f t="shared" si="1317"/>
        <v>0.3395591582756961</v>
      </c>
      <c r="X2985" s="1">
        <f t="shared" si="1318"/>
        <v>0.63044701609588705</v>
      </c>
      <c r="Y2985" s="1">
        <f t="shared" si="1299"/>
        <v>3578.822923076923</v>
      </c>
      <c r="Z2985" s="1">
        <f t="shared" si="1300"/>
        <v>3578.2043703703703</v>
      </c>
      <c r="AA2985" s="1">
        <f t="shared" si="1301"/>
        <v>0.61855270655269123</v>
      </c>
      <c r="AB2985" s="1">
        <f t="shared" si="1302"/>
        <v>-1.529039316239323</v>
      </c>
      <c r="AC2985" s="1">
        <f t="shared" si="1297"/>
        <v>3581.121333333334</v>
      </c>
      <c r="AD2985" s="1">
        <f t="shared" si="1303"/>
        <v>3570.9190666666668</v>
      </c>
      <c r="AE2985" s="1">
        <f t="shared" si="1304"/>
        <v>16.114920000000211</v>
      </c>
      <c r="AF2985" s="1">
        <f t="shared" si="1305"/>
        <v>42.206297711135583</v>
      </c>
      <c r="AG2985" s="1">
        <f t="shared" si="1319"/>
        <v>3579.7516000000005</v>
      </c>
      <c r="AH2985" s="1">
        <f t="shared" si="1294"/>
        <v>3566.2672857142857</v>
      </c>
      <c r="AI2985" s="1">
        <f t="shared" si="1306"/>
        <v>13.484314285714845</v>
      </c>
      <c r="AJ2985" s="1">
        <f t="shared" si="1320"/>
        <v>0</v>
      </c>
    </row>
    <row r="2986" spans="1:36" x14ac:dyDescent="0.2">
      <c r="A2986" s="1" t="s">
        <v>569</v>
      </c>
      <c r="B2986" s="1">
        <v>3593.07</v>
      </c>
      <c r="C2986" s="10">
        <v>3581.09</v>
      </c>
      <c r="D2986" s="1">
        <v>3601.1149999999998</v>
      </c>
      <c r="E2986" s="1">
        <v>3575.0329999999999</v>
      </c>
      <c r="F2986" s="1">
        <v>13074337700</v>
      </c>
      <c r="G2986" s="1">
        <v>233162492600.00003</v>
      </c>
      <c r="H2986" s="1">
        <f t="shared" si="1295"/>
        <v>-36.088000000000193</v>
      </c>
      <c r="J2986" s="1">
        <f t="shared" si="1307"/>
        <v>3578.3876999999993</v>
      </c>
      <c r="K2986" s="1">
        <f t="shared" si="1308"/>
        <v>3567.2554666666665</v>
      </c>
      <c r="L2986" s="1">
        <f t="shared" si="1309"/>
        <v>3581.1187090909084</v>
      </c>
      <c r="M2986" s="1">
        <f t="shared" si="1310"/>
        <v>38.475713414396516</v>
      </c>
      <c r="N2986" s="1">
        <f t="shared" si="1311"/>
        <v>29.899558298541724</v>
      </c>
      <c r="O2986" s="1">
        <f t="shared" si="1312"/>
        <v>42.534615351268833</v>
      </c>
      <c r="P2986" s="1">
        <f t="shared" si="1313"/>
        <v>48.738903350687529</v>
      </c>
      <c r="Q2986" s="1">
        <f t="shared" si="1314"/>
        <v>-7001853730.2964849</v>
      </c>
      <c r="R2986" s="1">
        <f t="shared" si="1321"/>
        <v>36.180000000000291</v>
      </c>
      <c r="S2986" s="1">
        <f t="shared" si="1296"/>
        <v>70.100441701458266</v>
      </c>
      <c r="T2986" s="1">
        <f t="shared" si="1298"/>
        <v>78.041492681197511</v>
      </c>
      <c r="U2986" s="1">
        <f t="shared" si="1315"/>
        <v>-1.1990762589043752E-3</v>
      </c>
      <c r="V2986" s="1">
        <f t="shared" si="1316"/>
        <v>8.4600377128105208E-3</v>
      </c>
      <c r="W2986" s="1">
        <f t="shared" si="1317"/>
        <v>7.5517250408636064E-2</v>
      </c>
      <c r="X2986" s="1">
        <f t="shared" si="1318"/>
        <v>0.38782008921443956</v>
      </c>
      <c r="Y2986" s="1">
        <f t="shared" si="1299"/>
        <v>3584.7233846153845</v>
      </c>
      <c r="Z2986" s="1">
        <f t="shared" si="1300"/>
        <v>3585.065925925926</v>
      </c>
      <c r="AA2986" s="1">
        <f t="shared" si="1301"/>
        <v>-0.34254131054149184</v>
      </c>
      <c r="AB2986" s="1">
        <f t="shared" si="1302"/>
        <v>0.42633390313385461</v>
      </c>
      <c r="AC2986" s="1">
        <f t="shared" si="1297"/>
        <v>3585.7459999999996</v>
      </c>
      <c r="AD2986" s="1">
        <f t="shared" si="1303"/>
        <v>3575.4091666666668</v>
      </c>
      <c r="AE2986" s="1">
        <f t="shared" si="1304"/>
        <v>13.155533333333414</v>
      </c>
      <c r="AF2986" s="1">
        <f t="shared" si="1305"/>
        <v>52.382689835621875</v>
      </c>
      <c r="AG2986" s="1">
        <f t="shared" si="1319"/>
        <v>3583.5250000000001</v>
      </c>
      <c r="AH2986" s="1">
        <f t="shared" ref="AH2986:AH3049" si="1322">SUM(C2973:C2986)/14</f>
        <v>3569.3591428571422</v>
      </c>
      <c r="AI2986" s="1">
        <f t="shared" si="1306"/>
        <v>14.165857142857931</v>
      </c>
      <c r="AJ2986" s="1">
        <f t="shared" si="1320"/>
        <v>0</v>
      </c>
    </row>
    <row r="2987" spans="1:36" x14ac:dyDescent="0.2">
      <c r="A2987" s="1" t="s">
        <v>570</v>
      </c>
      <c r="B2987" s="1">
        <v>3571.2739999999999</v>
      </c>
      <c r="C2987" s="10">
        <v>3545.002</v>
      </c>
      <c r="D2987" s="1">
        <v>3575.7170000000001</v>
      </c>
      <c r="E2987" s="1">
        <v>3522.84</v>
      </c>
      <c r="F2987" s="1">
        <v>13922735800</v>
      </c>
      <c r="G2987" s="1">
        <v>248850931000</v>
      </c>
      <c r="H2987" s="1">
        <f t="shared" si="1295"/>
        <v>-19.239000000000033</v>
      </c>
      <c r="J2987" s="1">
        <f t="shared" si="1307"/>
        <v>3578.3968999999997</v>
      </c>
      <c r="K2987" s="1">
        <f t="shared" si="1308"/>
        <v>3567.7353333333326</v>
      </c>
      <c r="L2987" s="1">
        <f t="shared" si="1309"/>
        <v>3575.0485818181814</v>
      </c>
      <c r="M2987" s="1">
        <f t="shared" si="1310"/>
        <v>74.786971410368906</v>
      </c>
      <c r="N2987" s="1">
        <f t="shared" si="1311"/>
        <v>74.786971410368906</v>
      </c>
      <c r="O2987" s="1">
        <f t="shared" si="1312"/>
        <v>32.560248564759256</v>
      </c>
      <c r="P2987" s="1">
        <f t="shared" si="1313"/>
        <v>49.167378578672967</v>
      </c>
      <c r="Q2987" s="1">
        <f t="shared" si="1314"/>
        <v>-2252040760.5840878</v>
      </c>
      <c r="R2987" s="1">
        <f t="shared" si="1321"/>
        <v>-44.262000000000171</v>
      </c>
      <c r="S2987" s="1">
        <f t="shared" si="1296"/>
        <v>25.213028589631094</v>
      </c>
      <c r="T2987" s="1">
        <f t="shared" si="1298"/>
        <v>72.88354783032969</v>
      </c>
      <c r="U2987" s="1">
        <f t="shared" si="1315"/>
        <v>-1.0179966047974075E-2</v>
      </c>
      <c r="V2987" s="1">
        <f t="shared" si="1316"/>
        <v>4.3295218884217878E-3</v>
      </c>
      <c r="W2987" s="1">
        <f t="shared" si="1317"/>
        <v>-0.93323633272764628</v>
      </c>
      <c r="X2987" s="1">
        <f t="shared" si="1318"/>
        <v>-0.63719225809535951</v>
      </c>
      <c r="Y2987" s="1">
        <f t="shared" si="1299"/>
        <v>3575.5380000000005</v>
      </c>
      <c r="Z2987" s="1">
        <f t="shared" si="1300"/>
        <v>3578.4168148148146</v>
      </c>
      <c r="AA2987" s="1">
        <f t="shared" si="1301"/>
        <v>-2.8788148148141772</v>
      </c>
      <c r="AB2987" s="1">
        <f t="shared" si="1302"/>
        <v>-0.84979601139602901</v>
      </c>
      <c r="AC2987" s="1">
        <f t="shared" si="1297"/>
        <v>3547.8530000000005</v>
      </c>
      <c r="AD2987" s="1">
        <f t="shared" si="1303"/>
        <v>3576.6947</v>
      </c>
      <c r="AE2987" s="1">
        <f t="shared" si="1304"/>
        <v>11.612893333333341</v>
      </c>
      <c r="AF2987" s="1">
        <f t="shared" si="1305"/>
        <v>-165.5728632657694</v>
      </c>
      <c r="AG2987" s="1">
        <f t="shared" si="1319"/>
        <v>3578.5267999999996</v>
      </c>
      <c r="AH2987" s="1">
        <f t="shared" si="1322"/>
        <v>3569.654357142857</v>
      </c>
      <c r="AI2987" s="1">
        <f t="shared" si="1306"/>
        <v>8.872442857142687</v>
      </c>
      <c r="AJ2987" s="1">
        <f t="shared" si="1320"/>
        <v>0</v>
      </c>
    </row>
    <row r="2988" spans="1:36" x14ac:dyDescent="0.2">
      <c r="A2988" s="1" t="s">
        <v>571</v>
      </c>
      <c r="B2988" s="1">
        <v>3536.7139999999999</v>
      </c>
      <c r="C2988" s="10">
        <v>3525.7629999999999</v>
      </c>
      <c r="D2988" s="1">
        <v>3564.96</v>
      </c>
      <c r="E2988" s="1">
        <v>3525.7629999999999</v>
      </c>
      <c r="F2988" s="1">
        <v>13701572400</v>
      </c>
      <c r="G2988" s="1">
        <v>233747256200</v>
      </c>
      <c r="H2988" s="1">
        <f t="shared" si="1295"/>
        <v>17.983999999999924</v>
      </c>
      <c r="J2988" s="1">
        <f t="shared" si="1307"/>
        <v>3572.0468000000001</v>
      </c>
      <c r="K2988" s="1">
        <f t="shared" si="1308"/>
        <v>3566.7282666666665</v>
      </c>
      <c r="L2988" s="1">
        <f t="shared" si="1309"/>
        <v>3565.4787818181826</v>
      </c>
      <c r="M2988" s="1">
        <f t="shared" si="1310"/>
        <v>96.674592429948262</v>
      </c>
      <c r="N2988" s="1">
        <f t="shared" si="1311"/>
        <v>96.674592429948262</v>
      </c>
      <c r="O2988" s="1">
        <f t="shared" si="1312"/>
        <v>23.133825287397574</v>
      </c>
      <c r="P2988" s="1">
        <f t="shared" si="1313"/>
        <v>49.758128584917038</v>
      </c>
      <c r="Q2988" s="1">
        <f t="shared" si="1314"/>
        <v>-13701572400</v>
      </c>
      <c r="R2988" s="1">
        <f t="shared" si="1321"/>
        <v>-71.731000000000222</v>
      </c>
      <c r="S2988" s="1">
        <f t="shared" si="1296"/>
        <v>3.3254075700517389</v>
      </c>
      <c r="T2988" s="1">
        <f t="shared" si="1298"/>
        <v>63.216088587334852</v>
      </c>
      <c r="U2988" s="1">
        <f t="shared" si="1315"/>
        <v>-5.4566912183263688E-3</v>
      </c>
      <c r="V2988" s="1">
        <f t="shared" si="1316"/>
        <v>-5.4012654764154623E-3</v>
      </c>
      <c r="W2988" s="1">
        <f t="shared" si="1317"/>
        <v>-1.2957221053206849</v>
      </c>
      <c r="X2988" s="1">
        <f t="shared" si="1318"/>
        <v>-1.1485390420546737</v>
      </c>
      <c r="Y2988" s="1">
        <f t="shared" si="1299"/>
        <v>3542.0421538461533</v>
      </c>
      <c r="Z2988" s="1">
        <f t="shared" si="1300"/>
        <v>3543.5768888888888</v>
      </c>
      <c r="AA2988" s="1">
        <f t="shared" si="1301"/>
        <v>-1.5347350427355195</v>
      </c>
      <c r="AB2988" s="1">
        <f t="shared" si="1302"/>
        <v>-2.6099988603984459</v>
      </c>
      <c r="AC2988" s="1">
        <f t="shared" si="1297"/>
        <v>3538.8286666666668</v>
      </c>
      <c r="AD2988" s="1">
        <f t="shared" si="1303"/>
        <v>3573.217333333333</v>
      </c>
      <c r="AE2988" s="1">
        <f t="shared" si="1304"/>
        <v>15.785733333333429</v>
      </c>
      <c r="AF2988" s="1">
        <f t="shared" si="1305"/>
        <v>-145.23099620191255</v>
      </c>
      <c r="AG2988" s="1">
        <f t="shared" si="1319"/>
        <v>3562.9737999999998</v>
      </c>
      <c r="AH2988" s="1">
        <f t="shared" si="1322"/>
        <v>3566.8149999999991</v>
      </c>
      <c r="AI2988" s="1">
        <f t="shared" si="1306"/>
        <v>-3.8411999999993895</v>
      </c>
      <c r="AJ2988" s="1">
        <f t="shared" si="1320"/>
        <v>1</v>
      </c>
    </row>
    <row r="2989" spans="1:36" x14ac:dyDescent="0.2">
      <c r="A2989" s="1" t="s">
        <v>572</v>
      </c>
      <c r="B2989" s="1">
        <v>3526.6819999999998</v>
      </c>
      <c r="C2989" s="10">
        <v>3543.7469999999998</v>
      </c>
      <c r="D2989" s="1">
        <v>3547.6460000000002</v>
      </c>
      <c r="E2989" s="1">
        <v>3518.6019999999999</v>
      </c>
      <c r="F2989" s="1">
        <v>12620953500</v>
      </c>
      <c r="G2989" s="1">
        <v>226730734800</v>
      </c>
      <c r="H2989" s="1">
        <f t="shared" si="1295"/>
        <v>-40.960000000000036</v>
      </c>
      <c r="J2989" s="1">
        <f t="shared" si="1307"/>
        <v>3566.6720999999998</v>
      </c>
      <c r="K2989" s="1">
        <f t="shared" si="1308"/>
        <v>3565.2771333333326</v>
      </c>
      <c r="L2989" s="1">
        <f t="shared" si="1309"/>
        <v>3560.3333636363636</v>
      </c>
      <c r="M2989" s="1">
        <f t="shared" si="1310"/>
        <v>72.709117943931389</v>
      </c>
      <c r="N2989" s="1">
        <f t="shared" si="1311"/>
        <v>72.709117943931389</v>
      </c>
      <c r="O2989" s="1">
        <f t="shared" si="1312"/>
        <v>20.375398791947241</v>
      </c>
      <c r="P2989" s="1">
        <f t="shared" si="1313"/>
        <v>31.757677524965839</v>
      </c>
      <c r="Q2989" s="1">
        <f t="shared" si="1314"/>
        <v>9232363932.688076</v>
      </c>
      <c r="R2989" s="1">
        <f t="shared" si="1321"/>
        <v>-28.614000000000033</v>
      </c>
      <c r="S2989" s="1">
        <f t="shared" si="1296"/>
        <v>27.290882056068611</v>
      </c>
      <c r="T2989" s="1">
        <f t="shared" si="1298"/>
        <v>56.434092168388666</v>
      </c>
      <c r="U2989" s="1">
        <f t="shared" si="1315"/>
        <v>5.0748543843564236E-3</v>
      </c>
      <c r="V2989" s="1">
        <f t="shared" si="1316"/>
        <v>-1.2681429953327557E-2</v>
      </c>
      <c r="W2989" s="1">
        <f t="shared" si="1317"/>
        <v>-0.6427588339281296</v>
      </c>
      <c r="X2989" s="1">
        <f t="shared" si="1318"/>
        <v>-0.60388386451190923</v>
      </c>
      <c r="Y2989" s="1">
        <f t="shared" si="1299"/>
        <v>3528.529769230769</v>
      </c>
      <c r="Z2989" s="1">
        <f t="shared" si="1300"/>
        <v>3527.0951481481479</v>
      </c>
      <c r="AA2989" s="1">
        <f t="shared" si="1301"/>
        <v>1.4346210826211063</v>
      </c>
      <c r="AB2989" s="1">
        <f t="shared" si="1302"/>
        <v>-0.94086381766419425</v>
      </c>
      <c r="AC2989" s="1">
        <f t="shared" si="1297"/>
        <v>3536.6649999999995</v>
      </c>
      <c r="AD2989" s="1">
        <f t="shared" si="1303"/>
        <v>3567.6370333333334</v>
      </c>
      <c r="AE2989" s="1">
        <f t="shared" si="1304"/>
        <v>17.674826666666739</v>
      </c>
      <c r="AF2989" s="1">
        <f t="shared" si="1305"/>
        <v>-116.82163911209986</v>
      </c>
      <c r="AG2989" s="1">
        <f t="shared" si="1319"/>
        <v>3556.1972000000001</v>
      </c>
      <c r="AH2989" s="1">
        <f t="shared" si="1322"/>
        <v>3566.2934999999998</v>
      </c>
      <c r="AI2989" s="1">
        <f t="shared" si="1306"/>
        <v>-10.096299999999701</v>
      </c>
      <c r="AJ2989" s="1">
        <f t="shared" si="1320"/>
        <v>0</v>
      </c>
    </row>
    <row r="2990" spans="1:36" x14ac:dyDescent="0.2">
      <c r="A2990" s="1" t="s">
        <v>573</v>
      </c>
      <c r="B2990" s="1">
        <v>3538.7240000000002</v>
      </c>
      <c r="C2990" s="10">
        <v>3502.7869999999998</v>
      </c>
      <c r="D2990" s="1">
        <v>3542.962</v>
      </c>
      <c r="E2990" s="1">
        <v>3502.7869999999998</v>
      </c>
      <c r="F2990" s="1">
        <v>12862676299.999998</v>
      </c>
      <c r="G2990" s="1">
        <v>216404726600</v>
      </c>
      <c r="H2990" s="1">
        <f t="shared" si="1295"/>
        <v>18.178000000000338</v>
      </c>
      <c r="J2990" s="1">
        <f t="shared" si="1307"/>
        <v>3559.7146999999995</v>
      </c>
      <c r="K2990" s="1">
        <f t="shared" si="1308"/>
        <v>3562.059733333333</v>
      </c>
      <c r="L2990" s="1">
        <f t="shared" si="1309"/>
        <v>3548.7178909090903</v>
      </c>
      <c r="M2990" s="1">
        <f t="shared" si="1310"/>
        <v>100</v>
      </c>
      <c r="N2990" s="1">
        <f t="shared" si="1311"/>
        <v>100</v>
      </c>
      <c r="O2990" s="1">
        <f t="shared" si="1312"/>
        <v>26.445229371887525</v>
      </c>
      <c r="P2990" s="1">
        <f t="shared" si="1313"/>
        <v>34.506480517955552</v>
      </c>
      <c r="Q2990" s="1">
        <f t="shared" si="1314"/>
        <v>-12862676299.999998</v>
      </c>
      <c r="R2990" s="1">
        <f t="shared" si="1321"/>
        <v>-59.436000000000149</v>
      </c>
      <c r="S2990" s="1">
        <f t="shared" si="1296"/>
        <v>0</v>
      </c>
      <c r="T2990" s="1">
        <f t="shared" si="1298"/>
        <v>48.420802537876156</v>
      </c>
      <c r="U2990" s="1">
        <f t="shared" si="1315"/>
        <v>-1.1693545739435495E-2</v>
      </c>
      <c r="V2990" s="1">
        <f t="shared" si="1316"/>
        <v>-2.6325825699778881E-2</v>
      </c>
      <c r="W2990" s="1">
        <f t="shared" si="1317"/>
        <v>-1.59922085890759</v>
      </c>
      <c r="X2990" s="1">
        <f t="shared" si="1318"/>
        <v>-1.6640016667510096</v>
      </c>
      <c r="Y2990" s="1">
        <f t="shared" si="1299"/>
        <v>3537.4454615384611</v>
      </c>
      <c r="Z2990" s="1">
        <f t="shared" si="1300"/>
        <v>3540.7129259259259</v>
      </c>
      <c r="AA2990" s="1">
        <f t="shared" si="1301"/>
        <v>-3.26746438746477</v>
      </c>
      <c r="AB2990" s="1">
        <f t="shared" si="1302"/>
        <v>0.49420398860393111</v>
      </c>
      <c r="AC2990" s="1">
        <f t="shared" si="1297"/>
        <v>3516.1786666666667</v>
      </c>
      <c r="AD2990" s="1">
        <f t="shared" si="1303"/>
        <v>3561.5832</v>
      </c>
      <c r="AE2990" s="1">
        <f t="shared" si="1304"/>
        <v>21.912666666666745</v>
      </c>
      <c r="AF2990" s="1">
        <f t="shared" si="1305"/>
        <v>-138.13786039530618</v>
      </c>
      <c r="AG2990" s="1">
        <f t="shared" si="1319"/>
        <v>3539.6777999999999</v>
      </c>
      <c r="AH2990" s="1">
        <f t="shared" si="1322"/>
        <v>3564.3697142857136</v>
      </c>
      <c r="AI2990" s="1">
        <f t="shared" si="1306"/>
        <v>-24.691914285713665</v>
      </c>
      <c r="AJ2990" s="1">
        <f t="shared" si="1320"/>
        <v>1</v>
      </c>
    </row>
    <row r="2991" spans="1:36" x14ac:dyDescent="0.2">
      <c r="A2991" s="1" t="s">
        <v>574</v>
      </c>
      <c r="B2991" s="1">
        <v>3498.482</v>
      </c>
      <c r="C2991" s="10">
        <v>3520.9650000000001</v>
      </c>
      <c r="D2991" s="1">
        <v>3551.2139999999999</v>
      </c>
      <c r="E2991" s="1">
        <v>3489.386</v>
      </c>
      <c r="F2991" s="1">
        <v>14333471700</v>
      </c>
      <c r="G2991" s="1">
        <v>232530806300</v>
      </c>
      <c r="H2991" s="1">
        <f t="shared" si="1295"/>
        <v>16.518999999999778</v>
      </c>
      <c r="J2991" s="1">
        <f t="shared" si="1307"/>
        <v>3555.5888999999997</v>
      </c>
      <c r="K2991" s="1">
        <f t="shared" si="1308"/>
        <v>3561.4760666666657</v>
      </c>
      <c r="L2991" s="1">
        <f t="shared" si="1309"/>
        <v>3541.6724909090913</v>
      </c>
      <c r="M2991" s="1">
        <f t="shared" si="1310"/>
        <v>71.736075683125932</v>
      </c>
      <c r="N2991" s="1">
        <f t="shared" si="1311"/>
        <v>73.977569569767411</v>
      </c>
      <c r="O2991" s="1">
        <f t="shared" si="1312"/>
        <v>35.363970785672045</v>
      </c>
      <c r="P2991" s="1">
        <f t="shared" si="1313"/>
        <v>42.683873349639398</v>
      </c>
      <c r="Q2991" s="1">
        <f t="shared" si="1314"/>
        <v>308331457.60829204</v>
      </c>
      <c r="R2991" s="1">
        <f t="shared" si="1321"/>
        <v>-49.027999999999793</v>
      </c>
      <c r="S2991" s="1">
        <f t="shared" si="1296"/>
        <v>26.022430430232596</v>
      </c>
      <c r="T2991" s="1">
        <f t="shared" si="1298"/>
        <v>45.275336780930701</v>
      </c>
      <c r="U2991" s="1">
        <f t="shared" si="1315"/>
        <v>5.1627891785349577E-3</v>
      </c>
      <c r="V2991" s="1">
        <f t="shared" si="1316"/>
        <v>-1.4387123809715685E-2</v>
      </c>
      <c r="W2991" s="1">
        <f t="shared" si="1317"/>
        <v>-0.97378805519388356</v>
      </c>
      <c r="X2991" s="1">
        <f t="shared" si="1318"/>
        <v>-1.137479682815377</v>
      </c>
      <c r="Y2991" s="1">
        <f t="shared" si="1299"/>
        <v>3505.5836153846153</v>
      </c>
      <c r="Z2991" s="1">
        <f t="shared" si="1300"/>
        <v>3504.133518518518</v>
      </c>
      <c r="AA2991" s="1">
        <f t="shared" si="1301"/>
        <v>1.4500968660972831</v>
      </c>
      <c r="AB2991" s="1">
        <f t="shared" si="1302"/>
        <v>-2.3239521367523595</v>
      </c>
      <c r="AC2991" s="1">
        <f t="shared" si="1297"/>
        <v>3520.521666666667</v>
      </c>
      <c r="AD2991" s="1">
        <f t="shared" si="1303"/>
        <v>3556.7921999999999</v>
      </c>
      <c r="AE2991" s="1">
        <f t="shared" si="1304"/>
        <v>24.782799999999998</v>
      </c>
      <c r="AF2991" s="1">
        <f t="shared" si="1305"/>
        <v>-97.569102585483705</v>
      </c>
      <c r="AG2991" s="1">
        <f t="shared" si="1319"/>
        <v>3527.6527999999998</v>
      </c>
      <c r="AH2991" s="1">
        <f t="shared" si="1322"/>
        <v>3562.6593571428571</v>
      </c>
      <c r="AI2991" s="1">
        <f t="shared" si="1306"/>
        <v>-35.006557142857218</v>
      </c>
      <c r="AJ2991" s="1">
        <f t="shared" si="1320"/>
        <v>1</v>
      </c>
    </row>
    <row r="2992" spans="1:36" x14ac:dyDescent="0.2">
      <c r="A2992" s="1" t="s">
        <v>575</v>
      </c>
      <c r="B2992" s="1">
        <v>3516.8829999999998</v>
      </c>
      <c r="C2992" s="10">
        <v>3537.4839999999999</v>
      </c>
      <c r="D2992" s="1">
        <v>3538.2379999999998</v>
      </c>
      <c r="E2992" s="1">
        <v>3516.8829999999998</v>
      </c>
      <c r="F2992" s="1">
        <v>12864329000</v>
      </c>
      <c r="G2992" s="1">
        <v>201749384400</v>
      </c>
      <c r="H2992" s="1">
        <f t="shared" si="1295"/>
        <v>58.163000000000011</v>
      </c>
      <c r="J2992" s="1">
        <f t="shared" si="1307"/>
        <v>3552.3379999999997</v>
      </c>
      <c r="K2992" s="1">
        <f t="shared" si="1308"/>
        <v>3560.9809999999998</v>
      </c>
      <c r="L2992" s="1">
        <f t="shared" si="1309"/>
        <v>3538.3806909090913</v>
      </c>
      <c r="M2992" s="1">
        <f t="shared" si="1310"/>
        <v>44.286525118439627</v>
      </c>
      <c r="N2992" s="1">
        <f t="shared" si="1311"/>
        <v>60.365215528252349</v>
      </c>
      <c r="O2992" s="1">
        <f t="shared" si="1312"/>
        <v>64.804756698607932</v>
      </c>
      <c r="P2992" s="1">
        <f t="shared" si="1313"/>
        <v>55.835562290926113</v>
      </c>
      <c r="Q2992" s="1">
        <f t="shared" si="1314"/>
        <v>11955904362.58499</v>
      </c>
      <c r="R2992" s="1">
        <f t="shared" si="1321"/>
        <v>-66.043999999999869</v>
      </c>
      <c r="S2992" s="1">
        <f t="shared" si="1296"/>
        <v>39.634784471747651</v>
      </c>
      <c r="T2992" s="1">
        <f t="shared" si="1298"/>
        <v>43.032336333916078</v>
      </c>
      <c r="U2992" s="1">
        <f t="shared" si="1315"/>
        <v>4.6697030997171372E-3</v>
      </c>
      <c r="V2992" s="1">
        <f t="shared" si="1316"/>
        <v>-6.9448206920229398E-3</v>
      </c>
      <c r="W2992" s="1">
        <f t="shared" si="1317"/>
        <v>-0.4181471470338638</v>
      </c>
      <c r="X2992" s="1">
        <f t="shared" si="1318"/>
        <v>-0.65984626146558623</v>
      </c>
      <c r="Y2992" s="1">
        <f t="shared" si="1299"/>
        <v>3523.5063846153848</v>
      </c>
      <c r="Z2992" s="1">
        <f t="shared" si="1300"/>
        <v>3522.1886296296298</v>
      </c>
      <c r="AA2992" s="1">
        <f t="shared" si="1301"/>
        <v>1.317754985755073</v>
      </c>
      <c r="AB2992" s="1">
        <f t="shared" si="1302"/>
        <v>1.423628490028841</v>
      </c>
      <c r="AC2992" s="1">
        <f t="shared" si="1297"/>
        <v>3530.8683333333333</v>
      </c>
      <c r="AD2992" s="1">
        <f t="shared" si="1303"/>
        <v>3553.9963000000002</v>
      </c>
      <c r="AE2992" s="1">
        <f t="shared" si="1304"/>
        <v>26.612493333333397</v>
      </c>
      <c r="AF2992" s="1">
        <f t="shared" si="1305"/>
        <v>-57.937616935471546</v>
      </c>
      <c r="AG2992" s="1">
        <f t="shared" si="1319"/>
        <v>3526.1491999999998</v>
      </c>
      <c r="AH2992" s="1">
        <f t="shared" si="1322"/>
        <v>3558.960785714286</v>
      </c>
      <c r="AI2992" s="1">
        <f t="shared" si="1306"/>
        <v>-32.811585714286139</v>
      </c>
      <c r="AJ2992" s="1">
        <f t="shared" si="1320"/>
        <v>1</v>
      </c>
    </row>
    <row r="2993" spans="1:36" x14ac:dyDescent="0.2">
      <c r="A2993" s="1" t="s">
        <v>576</v>
      </c>
      <c r="B2993" s="1">
        <v>3551.5819999999999</v>
      </c>
      <c r="C2993" s="10">
        <v>3595.6469999999999</v>
      </c>
      <c r="D2993" s="1">
        <v>3600.9189999999999</v>
      </c>
      <c r="E2993" s="1">
        <v>3551.5819999999999</v>
      </c>
      <c r="F2993" s="1">
        <v>16277656100.000002</v>
      </c>
      <c r="G2993" s="1">
        <v>251637272800</v>
      </c>
      <c r="H2993" s="1">
        <f t="shared" si="1295"/>
        <v>-14.971000000000004</v>
      </c>
      <c r="J2993" s="1">
        <f t="shared" si="1307"/>
        <v>3551.5498999999995</v>
      </c>
      <c r="K2993" s="1">
        <f t="shared" si="1308"/>
        <v>3561.4065333333333</v>
      </c>
      <c r="L2993" s="1">
        <f t="shared" si="1309"/>
        <v>3546.2550545454542</v>
      </c>
      <c r="M2993" s="1">
        <f t="shared" si="1310"/>
        <v>4.7268521424151952</v>
      </c>
      <c r="N2993" s="1">
        <f t="shared" si="1311"/>
        <v>12.436445740937669</v>
      </c>
      <c r="O2993" s="1">
        <f t="shared" si="1312"/>
        <v>66.463198920701544</v>
      </c>
      <c r="P2993" s="1">
        <f t="shared" si="1313"/>
        <v>51.819417336834896</v>
      </c>
      <c r="Q2993" s="1">
        <f t="shared" si="1314"/>
        <v>12798895617.635895</v>
      </c>
      <c r="R2993" s="1">
        <f t="shared" si="1321"/>
        <v>18.016999999999825</v>
      </c>
      <c r="S2993" s="1">
        <f t="shared" si="1296"/>
        <v>87.563554259062329</v>
      </c>
      <c r="T2993" s="1">
        <f t="shared" si="1298"/>
        <v>42.019246046325861</v>
      </c>
      <c r="U2993" s="1">
        <f t="shared" si="1315"/>
        <v>1.6175948306382693E-2</v>
      </c>
      <c r="V2993" s="1">
        <f t="shared" si="1316"/>
        <v>7.1860084879718242E-3</v>
      </c>
      <c r="W2993" s="1">
        <f t="shared" si="1317"/>
        <v>1.2416297459314991</v>
      </c>
      <c r="X2993" s="1">
        <f t="shared" si="1318"/>
        <v>0.96143100615415944</v>
      </c>
      <c r="Y2993" s="1">
        <f t="shared" si="1299"/>
        <v>3546.4321538461536</v>
      </c>
      <c r="Z2993" s="1">
        <f t="shared" si="1300"/>
        <v>3541.79237037037</v>
      </c>
      <c r="AA2993" s="1">
        <f t="shared" si="1301"/>
        <v>4.6397834757835881</v>
      </c>
      <c r="AB2993" s="1">
        <f t="shared" si="1302"/>
        <v>1.9821606837607759</v>
      </c>
      <c r="AC2993" s="1">
        <f t="shared" si="1297"/>
        <v>3582.7159999999999</v>
      </c>
      <c r="AD2993" s="1">
        <f t="shared" si="1303"/>
        <v>3552.9017666666668</v>
      </c>
      <c r="AE2993" s="1">
        <f t="shared" si="1304"/>
        <v>25.299053333333358</v>
      </c>
      <c r="AF2993" s="1">
        <f t="shared" si="1305"/>
        <v>78.564819377518262</v>
      </c>
      <c r="AG2993" s="1">
        <f t="shared" si="1319"/>
        <v>3540.1260000000002</v>
      </c>
      <c r="AH2993" s="1">
        <f t="shared" si="1322"/>
        <v>3558.8288571428566</v>
      </c>
      <c r="AI2993" s="1">
        <f t="shared" si="1306"/>
        <v>-18.702857142856374</v>
      </c>
      <c r="AJ2993" s="1">
        <f t="shared" si="1320"/>
        <v>0</v>
      </c>
    </row>
    <row r="2994" spans="1:36" x14ac:dyDescent="0.2">
      <c r="A2994" s="1" t="s">
        <v>577</v>
      </c>
      <c r="B2994" s="1">
        <v>3593.221</v>
      </c>
      <c r="C2994" s="10">
        <v>3580.6759999999999</v>
      </c>
      <c r="D2994" s="1">
        <v>3596.19</v>
      </c>
      <c r="E2994" s="1">
        <v>3568.7539999999999</v>
      </c>
      <c r="F2994" s="1">
        <v>14127297200</v>
      </c>
      <c r="G2994" s="1">
        <v>220207515500</v>
      </c>
      <c r="H2994" s="1">
        <f t="shared" si="1295"/>
        <v>-12.873000000000047</v>
      </c>
      <c r="J2994" s="1">
        <f t="shared" si="1307"/>
        <v>3551.8545000000004</v>
      </c>
      <c r="K2994" s="1">
        <f t="shared" si="1308"/>
        <v>3560.2853333333328</v>
      </c>
      <c r="L2994" s="1">
        <f t="shared" si="1309"/>
        <v>3551.5507090909091</v>
      </c>
      <c r="M2994" s="1">
        <f t="shared" si="1310"/>
        <v>18.149785265347436</v>
      </c>
      <c r="N2994" s="1">
        <f t="shared" si="1311"/>
        <v>18.29337056628081</v>
      </c>
      <c r="O2994" s="1">
        <f t="shared" si="1312"/>
        <v>57.440122723673795</v>
      </c>
      <c r="P2994" s="1">
        <f t="shared" si="1313"/>
        <v>43.455065751627778</v>
      </c>
      <c r="Q2994" s="1">
        <f t="shared" si="1314"/>
        <v>-1849586366.175868</v>
      </c>
      <c r="R2994" s="1">
        <f t="shared" si="1321"/>
        <v>-4.7080000000000837</v>
      </c>
      <c r="S2994" s="1">
        <f t="shared" si="1296"/>
        <v>81.706629433719186</v>
      </c>
      <c r="T2994" s="1">
        <f t="shared" si="1298"/>
        <v>43.528788802529299</v>
      </c>
      <c r="U2994" s="1">
        <f t="shared" si="1315"/>
        <v>-4.1810540802909857E-3</v>
      </c>
      <c r="V2994" s="1">
        <f t="shared" si="1316"/>
        <v>-6.3415630459926669E-3</v>
      </c>
      <c r="W2994" s="1">
        <f t="shared" si="1317"/>
        <v>0.81144934287143677</v>
      </c>
      <c r="X2994" s="1">
        <f t="shared" si="1318"/>
        <v>0.5727256317284064</v>
      </c>
      <c r="Y2994" s="1">
        <f t="shared" si="1299"/>
        <v>3593.3437692307689</v>
      </c>
      <c r="Z2994" s="1">
        <f t="shared" si="1300"/>
        <v>3594.5380370370372</v>
      </c>
      <c r="AA2994" s="1">
        <f t="shared" si="1301"/>
        <v>-1.1942678062682717</v>
      </c>
      <c r="AB2994" s="1">
        <f t="shared" si="1302"/>
        <v>3.4729732193732161</v>
      </c>
      <c r="AC2994" s="1">
        <f t="shared" si="1297"/>
        <v>3581.873333333333</v>
      </c>
      <c r="AD2994" s="1">
        <f t="shared" si="1303"/>
        <v>3552.2372000000005</v>
      </c>
      <c r="AE2994" s="1">
        <f t="shared" si="1304"/>
        <v>24.501573333333361</v>
      </c>
      <c r="AF2994" s="1">
        <f t="shared" si="1305"/>
        <v>80.637361337700426</v>
      </c>
      <c r="AG2994" s="1">
        <f t="shared" si="1319"/>
        <v>3547.5118000000002</v>
      </c>
      <c r="AH2994" s="1">
        <f t="shared" si="1322"/>
        <v>3559.4227857142846</v>
      </c>
      <c r="AI2994" s="1">
        <f t="shared" si="1306"/>
        <v>-11.910985714284379</v>
      </c>
      <c r="AJ2994" s="1">
        <f t="shared" si="1320"/>
        <v>0</v>
      </c>
    </row>
    <row r="2995" spans="1:36" x14ac:dyDescent="0.2">
      <c r="A2995" s="1" t="s">
        <v>578</v>
      </c>
      <c r="B2995" s="1">
        <v>3578.6840000000002</v>
      </c>
      <c r="C2995" s="10">
        <v>3567.8029999999999</v>
      </c>
      <c r="D2995" s="1">
        <v>3582.4319999999998</v>
      </c>
      <c r="E2995" s="1">
        <v>3558.8739999999998</v>
      </c>
      <c r="F2995" s="1">
        <v>13559233100</v>
      </c>
      <c r="G2995" s="1">
        <v>214222897600.00003</v>
      </c>
      <c r="H2995" s="1">
        <f t="shared" si="1295"/>
        <v>-31.394999999999982</v>
      </c>
      <c r="J2995" s="1">
        <f t="shared" si="1307"/>
        <v>3550.0963999999999</v>
      </c>
      <c r="K2995" s="1">
        <f t="shared" si="1308"/>
        <v>3559.9814666666657</v>
      </c>
      <c r="L2995" s="1">
        <f t="shared" si="1309"/>
        <v>3554.4504363636365</v>
      </c>
      <c r="M2995" s="1">
        <f t="shared" si="1310"/>
        <v>29.691660764078804</v>
      </c>
      <c r="N2995" s="1">
        <f t="shared" si="1311"/>
        <v>29.814998791719205</v>
      </c>
      <c r="O2995" s="1">
        <f t="shared" si="1312"/>
        <v>61.052340909539204</v>
      </c>
      <c r="P2995" s="1">
        <f t="shared" si="1313"/>
        <v>42.597102198852049</v>
      </c>
      <c r="Q2995" s="1">
        <f t="shared" si="1314"/>
        <v>-3280738121.6570826</v>
      </c>
      <c r="R2995" s="1">
        <f t="shared" si="1321"/>
        <v>-13.287000000000262</v>
      </c>
      <c r="S2995" s="1">
        <f t="shared" si="1296"/>
        <v>70.185001208280795</v>
      </c>
      <c r="T2995" s="1">
        <f t="shared" si="1298"/>
        <v>43.104215972025223</v>
      </c>
      <c r="U2995" s="1">
        <f t="shared" si="1315"/>
        <v>-3.6081028016401264E-3</v>
      </c>
      <c r="V2995" s="1">
        <f t="shared" si="1316"/>
        <v>-2.7467904730227063E-3</v>
      </c>
      <c r="W2995" s="1">
        <f t="shared" si="1317"/>
        <v>0.49876392088958427</v>
      </c>
      <c r="X2995" s="1">
        <f t="shared" si="1318"/>
        <v>0.2197071363030928</v>
      </c>
      <c r="Y2995" s="1">
        <f t="shared" si="1299"/>
        <v>3578.6955384615385</v>
      </c>
      <c r="Z2995" s="1">
        <f t="shared" si="1300"/>
        <v>3579.7224444444446</v>
      </c>
      <c r="AA2995" s="1">
        <f t="shared" si="1301"/>
        <v>-1.0269059829061007</v>
      </c>
      <c r="AB2995" s="1">
        <f t="shared" si="1302"/>
        <v>-1.1607954415958375</v>
      </c>
      <c r="AC2995" s="1">
        <f t="shared" si="1297"/>
        <v>3569.703</v>
      </c>
      <c r="AD2995" s="1">
        <f t="shared" si="1303"/>
        <v>3551.095366666666</v>
      </c>
      <c r="AE2995" s="1">
        <f t="shared" si="1304"/>
        <v>23.131373333333066</v>
      </c>
      <c r="AF2995" s="1">
        <f t="shared" si="1305"/>
        <v>53.628847324050497</v>
      </c>
      <c r="AG2995" s="1">
        <f t="shared" si="1319"/>
        <v>3560.5150000000003</v>
      </c>
      <c r="AH2995" s="1">
        <f t="shared" si="1322"/>
        <v>3559.8213571428564</v>
      </c>
      <c r="AI2995" s="1">
        <f t="shared" si="1306"/>
        <v>0.69364285714391372</v>
      </c>
      <c r="AJ2995" s="1">
        <f t="shared" si="1320"/>
        <v>0</v>
      </c>
    </row>
    <row r="2996" spans="1:36" x14ac:dyDescent="0.2">
      <c r="A2996" s="1" t="s">
        <v>579</v>
      </c>
      <c r="B2996" s="1">
        <v>3553.5549999999998</v>
      </c>
      <c r="C2996" s="10">
        <v>3536.4079999999999</v>
      </c>
      <c r="D2996" s="1">
        <v>3567.82</v>
      </c>
      <c r="E2996" s="1">
        <v>3535.7689999999998</v>
      </c>
      <c r="F2996" s="1">
        <v>15530428300</v>
      </c>
      <c r="G2996" s="1">
        <v>243249251700.00003</v>
      </c>
      <c r="H2996" s="1">
        <f t="shared" si="1295"/>
        <v>-2.9209999999998217</v>
      </c>
      <c r="J2996" s="1">
        <f t="shared" si="1307"/>
        <v>3545.6282000000001</v>
      </c>
      <c r="K2996" s="1">
        <f t="shared" si="1308"/>
        <v>3558.2604666666662</v>
      </c>
      <c r="L2996" s="1">
        <f t="shared" si="1309"/>
        <v>3551.9616363636364</v>
      </c>
      <c r="M2996" s="1">
        <f t="shared" si="1310"/>
        <v>57.840280455111959</v>
      </c>
      <c r="N2996" s="1">
        <f t="shared" si="1311"/>
        <v>57.840280455111959</v>
      </c>
      <c r="O2996" s="1">
        <f t="shared" si="1312"/>
        <v>54.575349673345883</v>
      </c>
      <c r="P2996" s="1">
        <f t="shared" si="1313"/>
        <v>40.515379132627899</v>
      </c>
      <c r="Q2996" s="1">
        <f t="shared" si="1314"/>
        <v>-14911168764.653097</v>
      </c>
      <c r="R2996" s="1">
        <f t="shared" si="1321"/>
        <v>-8.5940000000000509</v>
      </c>
      <c r="S2996" s="1">
        <f t="shared" si="1296"/>
        <v>42.159719544888034</v>
      </c>
      <c r="T2996" s="1">
        <f t="shared" si="1298"/>
        <v>40.310143756368198</v>
      </c>
      <c r="U2996" s="1">
        <f t="shared" si="1315"/>
        <v>-8.8776521261121413E-3</v>
      </c>
      <c r="V2996" s="1">
        <f t="shared" si="1316"/>
        <v>-1.3659903653276779E-2</v>
      </c>
      <c r="W2996" s="1">
        <f t="shared" si="1317"/>
        <v>-0.26004418624604247</v>
      </c>
      <c r="X2996" s="1">
        <f t="shared" si="1318"/>
        <v>-0.61413341916302644</v>
      </c>
      <c r="Y2996" s="1">
        <f t="shared" si="1299"/>
        <v>3562.973</v>
      </c>
      <c r="Z2996" s="1">
        <f t="shared" si="1300"/>
        <v>3565.4774444444442</v>
      </c>
      <c r="AA2996" s="1">
        <f t="shared" si="1301"/>
        <v>-2.5044444444442888</v>
      </c>
      <c r="AB2996" s="1">
        <f t="shared" si="1302"/>
        <v>-1.3224136752137383</v>
      </c>
      <c r="AC2996" s="1">
        <f t="shared" si="1297"/>
        <v>3546.6656666666663</v>
      </c>
      <c r="AD2996" s="1">
        <f t="shared" si="1303"/>
        <v>3547.1873333333328</v>
      </c>
      <c r="AE2996" s="1">
        <f t="shared" si="1304"/>
        <v>18.679199999999945</v>
      </c>
      <c r="AF2996" s="1">
        <f t="shared" si="1305"/>
        <v>-1.8618451420708055</v>
      </c>
      <c r="AG2996" s="1">
        <f t="shared" si="1319"/>
        <v>3563.6035999999999</v>
      </c>
      <c r="AH2996" s="1">
        <f t="shared" si="1322"/>
        <v>3557.4224285714286</v>
      </c>
      <c r="AI2996" s="1">
        <f t="shared" si="1306"/>
        <v>6.1811714285713606</v>
      </c>
      <c r="AJ2996" s="1">
        <f t="shared" si="1320"/>
        <v>0</v>
      </c>
    </row>
    <row r="2997" spans="1:36" x14ac:dyDescent="0.2">
      <c r="A2997" s="1" t="s">
        <v>580</v>
      </c>
      <c r="B2997" s="1">
        <v>3533.3850000000002</v>
      </c>
      <c r="C2997" s="10">
        <v>3533.4870000000001</v>
      </c>
      <c r="D2997" s="1">
        <v>3543.7139999999999</v>
      </c>
      <c r="E2997" s="1">
        <v>3518.86</v>
      </c>
      <c r="F2997" s="1">
        <v>12967094200</v>
      </c>
      <c r="G2997" s="1">
        <v>195893525600</v>
      </c>
      <c r="H2997" s="1">
        <f t="shared" si="1295"/>
        <v>-28.778000000000247</v>
      </c>
      <c r="J2997" s="1">
        <f t="shared" si="1307"/>
        <v>3544.4767000000002</v>
      </c>
      <c r="K2997" s="1">
        <f t="shared" si="1308"/>
        <v>3555.8267333333333</v>
      </c>
      <c r="L2997" s="1">
        <f t="shared" si="1309"/>
        <v>3549.7541454545453</v>
      </c>
      <c r="M2997" s="1">
        <f t="shared" si="1310"/>
        <v>80.241801132847527</v>
      </c>
      <c r="N2997" s="1">
        <f t="shared" si="1311"/>
        <v>60.4592362798453</v>
      </c>
      <c r="O2997" s="1">
        <f t="shared" si="1312"/>
        <v>39.00912804072405</v>
      </c>
      <c r="P2997" s="1">
        <f t="shared" si="1313"/>
        <v>37.187362657639639</v>
      </c>
      <c r="Q2997" s="1">
        <f t="shared" si="1314"/>
        <v>2295614970.6285348</v>
      </c>
      <c r="R2997" s="1">
        <f t="shared" si="1321"/>
        <v>7.7240000000001601</v>
      </c>
      <c r="S2997" s="1">
        <f t="shared" si="1296"/>
        <v>39.540763720154708</v>
      </c>
      <c r="T2997" s="1">
        <f t="shared" si="1298"/>
        <v>41.742917269420573</v>
      </c>
      <c r="U2997" s="1">
        <f t="shared" si="1315"/>
        <v>-8.2666216120218401E-4</v>
      </c>
      <c r="V2997" s="1">
        <f t="shared" si="1316"/>
        <v>-1.3292880100751464E-2</v>
      </c>
      <c r="W2997" s="1">
        <f t="shared" si="1317"/>
        <v>-0.31005141040989448</v>
      </c>
      <c r="X2997" s="1">
        <f t="shared" si="1318"/>
        <v>-0.62825708361755128</v>
      </c>
      <c r="Y2997" s="1">
        <f t="shared" si="1299"/>
        <v>3535.9586153846149</v>
      </c>
      <c r="Z2997" s="1">
        <f t="shared" si="1300"/>
        <v>3536.1916296296295</v>
      </c>
      <c r="AA2997" s="1">
        <f t="shared" si="1301"/>
        <v>-0.23301424501460133</v>
      </c>
      <c r="AB2997" s="1">
        <f t="shared" si="1302"/>
        <v>-2.0501584045583514</v>
      </c>
      <c r="AC2997" s="1">
        <f t="shared" si="1297"/>
        <v>3532.0203333333334</v>
      </c>
      <c r="AD2997" s="1">
        <f t="shared" si="1303"/>
        <v>3545.6040666666668</v>
      </c>
      <c r="AE2997" s="1">
        <f t="shared" si="1304"/>
        <v>19.708346666666603</v>
      </c>
      <c r="AF2997" s="1">
        <f t="shared" si="1305"/>
        <v>-45.949172578431842</v>
      </c>
      <c r="AG2997" s="1">
        <f t="shared" si="1319"/>
        <v>3562.8042</v>
      </c>
      <c r="AH2997" s="1">
        <f t="shared" si="1322"/>
        <v>3552.4195</v>
      </c>
      <c r="AI2997" s="1">
        <f t="shared" si="1306"/>
        <v>10.384700000000066</v>
      </c>
      <c r="AJ2997" s="1">
        <f t="shared" si="1320"/>
        <v>0</v>
      </c>
    </row>
    <row r="2998" spans="1:36" x14ac:dyDescent="0.2">
      <c r="A2998" s="1" t="s">
        <v>581</v>
      </c>
      <c r="B2998" s="1">
        <v>3528.9679999999998</v>
      </c>
      <c r="C2998" s="10">
        <v>3504.7089999999998</v>
      </c>
      <c r="D2998" s="1">
        <v>3531.23</v>
      </c>
      <c r="E2998" s="1">
        <v>3490.0529999999999</v>
      </c>
      <c r="F2998" s="1">
        <v>12879027400</v>
      </c>
      <c r="G2998" s="1">
        <v>199754768600</v>
      </c>
      <c r="H2998" s="1">
        <f t="shared" si="1295"/>
        <v>-0.46399999999994179</v>
      </c>
      <c r="J2998" s="1">
        <f t="shared" si="1307"/>
        <v>3542.3713000000002</v>
      </c>
      <c r="K2998" s="1">
        <f t="shared" si="1308"/>
        <v>3549.2388000000001</v>
      </c>
      <c r="L2998" s="1">
        <f t="shared" si="1309"/>
        <v>3542.5236545454536</v>
      </c>
      <c r="M2998" s="1">
        <f t="shared" si="1310"/>
        <v>86.7804376454459</v>
      </c>
      <c r="N2998" s="1">
        <f t="shared" si="1311"/>
        <v>86.261465216572788</v>
      </c>
      <c r="O2998" s="1">
        <f t="shared" si="1312"/>
        <v>0</v>
      </c>
      <c r="P2998" s="1">
        <f t="shared" si="1313"/>
        <v>42.235134980662608</v>
      </c>
      <c r="Q2998" s="1">
        <f t="shared" si="1314"/>
        <v>-3711044031.886795</v>
      </c>
      <c r="R2998" s="1">
        <f t="shared" si="1321"/>
        <v>-39.038000000000011</v>
      </c>
      <c r="S2998" s="1">
        <f t="shared" si="1296"/>
        <v>13.738534783427218</v>
      </c>
      <c r="T2998" s="1">
        <f t="shared" si="1298"/>
        <v>42.784229990758114</v>
      </c>
      <c r="U2998" s="1">
        <f t="shared" si="1315"/>
        <v>-8.211238079966196E-3</v>
      </c>
      <c r="V2998" s="1">
        <f t="shared" si="1316"/>
        <v>-1.1366143093854425E-2</v>
      </c>
      <c r="W2998" s="1">
        <f t="shared" si="1317"/>
        <v>-1.0631945894548211</v>
      </c>
      <c r="X2998" s="1">
        <f t="shared" si="1318"/>
        <v>-1.2546295842364918</v>
      </c>
      <c r="Y2998" s="1">
        <f t="shared" si="1299"/>
        <v>3529.0596153846154</v>
      </c>
      <c r="Z2998" s="1">
        <f t="shared" si="1300"/>
        <v>3531.3552962962963</v>
      </c>
      <c r="AA2998" s="1">
        <f t="shared" si="1301"/>
        <v>-2.2956809116808472</v>
      </c>
      <c r="AB2998" s="1">
        <f t="shared" si="1302"/>
        <v>-0.64554757834785048</v>
      </c>
      <c r="AC2998" s="1">
        <f t="shared" si="1297"/>
        <v>3508.6640000000002</v>
      </c>
      <c r="AD2998" s="1">
        <f t="shared" si="1303"/>
        <v>3542.5876000000003</v>
      </c>
      <c r="AE2998" s="1">
        <f t="shared" si="1304"/>
        <v>22.121519999999965</v>
      </c>
      <c r="AF2998" s="1">
        <f t="shared" si="1305"/>
        <v>-102.23408397494124</v>
      </c>
      <c r="AG2998" s="1">
        <f t="shared" si="1319"/>
        <v>3544.6165999999998</v>
      </c>
      <c r="AH2998" s="1">
        <f t="shared" si="1322"/>
        <v>3547.210857142858</v>
      </c>
      <c r="AI2998" s="1">
        <f t="shared" si="1306"/>
        <v>-2.5942571428581687</v>
      </c>
      <c r="AJ2998" s="1">
        <f t="shared" si="1320"/>
        <v>0</v>
      </c>
    </row>
    <row r="2999" spans="1:36" x14ac:dyDescent="0.2">
      <c r="A2999" s="1" t="s">
        <v>582</v>
      </c>
      <c r="B2999" s="1">
        <v>3485.029</v>
      </c>
      <c r="C2999" s="10">
        <v>3504.2449999999999</v>
      </c>
      <c r="D2999" s="1">
        <v>3520.5889999999999</v>
      </c>
      <c r="E2999" s="1">
        <v>3484.9250000000002</v>
      </c>
      <c r="F2999" s="1">
        <v>12653439500</v>
      </c>
      <c r="G2999" s="1">
        <v>200293481900</v>
      </c>
      <c r="H2999" s="1">
        <f t="shared" si="1295"/>
        <v>-28.405999999999949</v>
      </c>
      <c r="J2999" s="1">
        <f t="shared" si="1307"/>
        <v>3538.4211000000005</v>
      </c>
      <c r="K2999" s="1">
        <f t="shared" si="1308"/>
        <v>3544.3464666666678</v>
      </c>
      <c r="L2999" s="1">
        <f t="shared" si="1309"/>
        <v>3535.5915999999993</v>
      </c>
      <c r="M2999" s="1">
        <f t="shared" si="1310"/>
        <v>82.636049072035476</v>
      </c>
      <c r="N2999" s="1">
        <f t="shared" si="1311"/>
        <v>83.343966067210587</v>
      </c>
      <c r="O2999" s="1">
        <f t="shared" si="1312"/>
        <v>0</v>
      </c>
      <c r="P2999" s="1">
        <f t="shared" si="1313"/>
        <v>40.809684402750989</v>
      </c>
      <c r="Q2999" s="1">
        <f t="shared" si="1314"/>
        <v>1055872475.1008279</v>
      </c>
      <c r="R2999" s="1">
        <f t="shared" si="1321"/>
        <v>1.4580000000000837</v>
      </c>
      <c r="S2999" s="1">
        <f t="shared" si="1296"/>
        <v>16.65603393278942</v>
      </c>
      <c r="T2999" s="1">
        <f t="shared" si="1298"/>
        <v>41.720745178430192</v>
      </c>
      <c r="U2999" s="1">
        <f t="shared" si="1315"/>
        <v>-1.3241083314663839E-4</v>
      </c>
      <c r="V2999" s="1">
        <f t="shared" si="1316"/>
        <v>-6.1030761284862397E-3</v>
      </c>
      <c r="W2999" s="1">
        <f t="shared" si="1317"/>
        <v>-0.96585734241751453</v>
      </c>
      <c r="X2999" s="1">
        <f t="shared" si="1318"/>
        <v>-1.1314206171379708</v>
      </c>
      <c r="Y2999" s="1">
        <f t="shared" si="1299"/>
        <v>3504.6376153846154</v>
      </c>
      <c r="Z2999" s="1">
        <f t="shared" si="1300"/>
        <v>3504.6746296296296</v>
      </c>
      <c r="AA2999" s="1">
        <f t="shared" si="1301"/>
        <v>-3.7014245014233893E-2</v>
      </c>
      <c r="AB2999" s="1">
        <f t="shared" si="1302"/>
        <v>-1.8439475783475245</v>
      </c>
      <c r="AC2999" s="1">
        <f t="shared" si="1297"/>
        <v>3503.2530000000002</v>
      </c>
      <c r="AD2999" s="1">
        <f t="shared" si="1303"/>
        <v>3539.2464000000009</v>
      </c>
      <c r="AE2999" s="1">
        <f t="shared" si="1304"/>
        <v>24.794480000000021</v>
      </c>
      <c r="AF2999" s="1">
        <f t="shared" si="1305"/>
        <v>-96.777992520917877</v>
      </c>
      <c r="AG2999" s="1">
        <f t="shared" si="1319"/>
        <v>3529.3303999999998</v>
      </c>
      <c r="AH2999" s="1">
        <f t="shared" si="1322"/>
        <v>3541.4152142857151</v>
      </c>
      <c r="AI2999" s="1">
        <f t="shared" si="1306"/>
        <v>-12.084814285715311</v>
      </c>
      <c r="AJ2999" s="1">
        <f t="shared" si="1320"/>
        <v>0</v>
      </c>
    </row>
    <row r="3000" spans="1:36" x14ac:dyDescent="0.2">
      <c r="A3000" s="1" t="s">
        <v>583</v>
      </c>
      <c r="B3000" s="1">
        <v>3505.75</v>
      </c>
      <c r="C3000" s="10">
        <v>3475.8389999999999</v>
      </c>
      <c r="D3000" s="1">
        <v>3516.6990000000001</v>
      </c>
      <c r="E3000" s="1">
        <v>3470.0610000000001</v>
      </c>
      <c r="F3000" s="1">
        <v>12892111600</v>
      </c>
      <c r="G3000" s="1">
        <v>208566204700</v>
      </c>
      <c r="H3000" s="1">
        <f t="shared" si="1295"/>
        <v>73.23700000000008</v>
      </c>
      <c r="J3000" s="1">
        <f t="shared" si="1307"/>
        <v>3535.7262999999998</v>
      </c>
      <c r="K3000" s="1">
        <f t="shared" si="1308"/>
        <v>3537.0434666666674</v>
      </c>
      <c r="L3000" s="1">
        <f t="shared" si="1309"/>
        <v>3524.2130363636352</v>
      </c>
      <c r="M3000" s="1">
        <f t="shared" si="1310"/>
        <v>94.85810395920673</v>
      </c>
      <c r="N3000" s="1">
        <f t="shared" si="1311"/>
        <v>95.584526738907968</v>
      </c>
      <c r="O3000" s="1">
        <f t="shared" si="1312"/>
        <v>44.332056101355363</v>
      </c>
      <c r="P3000" s="1">
        <f t="shared" si="1313"/>
        <v>50.815168341670137</v>
      </c>
      <c r="Q3000" s="1">
        <f t="shared" si="1314"/>
        <v>-9697694136.7812748</v>
      </c>
      <c r="R3000" s="1">
        <f t="shared" si="1321"/>
        <v>-45.126000000000204</v>
      </c>
      <c r="S3000" s="1">
        <f t="shared" si="1296"/>
        <v>4.4154732610920275</v>
      </c>
      <c r="T3000" s="1">
        <f t="shared" si="1298"/>
        <v>42.162292504539394</v>
      </c>
      <c r="U3000" s="1">
        <f t="shared" si="1315"/>
        <v>-8.172415350653453E-3</v>
      </c>
      <c r="V3000" s="1">
        <f t="shared" si="1316"/>
        <v>-1.9162767545200011E-2</v>
      </c>
      <c r="W3000" s="1">
        <f t="shared" si="1317"/>
        <v>-1.6937764668040021</v>
      </c>
      <c r="X3000" s="1">
        <f t="shared" si="1318"/>
        <v>-1.7303849173317332</v>
      </c>
      <c r="Y3000" s="1">
        <f t="shared" si="1299"/>
        <v>3499.8748461538462</v>
      </c>
      <c r="Z3000" s="1">
        <f t="shared" si="1300"/>
        <v>3502.1408518518515</v>
      </c>
      <c r="AA3000" s="1">
        <f t="shared" si="1301"/>
        <v>-2.2660056980053014</v>
      </c>
      <c r="AB3000" s="1">
        <f t="shared" si="1302"/>
        <v>-0.48281253561244741</v>
      </c>
      <c r="AC3000" s="1">
        <f t="shared" si="1297"/>
        <v>3487.5329999999999</v>
      </c>
      <c r="AD3000" s="1">
        <f t="shared" si="1303"/>
        <v>3536.3818333333338</v>
      </c>
      <c r="AE3000" s="1">
        <f t="shared" si="1304"/>
        <v>27.086133333333283</v>
      </c>
      <c r="AF3000" s="1">
        <f t="shared" si="1305"/>
        <v>-120.23085203088914</v>
      </c>
      <c r="AG3000" s="1">
        <f t="shared" si="1319"/>
        <v>3510.9375999999997</v>
      </c>
      <c r="AH3000" s="1">
        <f t="shared" si="1322"/>
        <v>3533.8972857142862</v>
      </c>
      <c r="AI3000" s="1">
        <f t="shared" si="1306"/>
        <v>-22.959685714286479</v>
      </c>
      <c r="AJ3000" s="1">
        <f t="shared" si="1320"/>
        <v>1</v>
      </c>
    </row>
    <row r="3001" spans="1:36" x14ac:dyDescent="0.2">
      <c r="A3001" s="1" t="s">
        <v>584</v>
      </c>
      <c r="B3001" s="1">
        <v>3473.5050000000001</v>
      </c>
      <c r="C3001" s="10">
        <v>3549.076</v>
      </c>
      <c r="D3001" s="1">
        <v>3552.413</v>
      </c>
      <c r="E3001" s="1">
        <v>3473.5050000000001</v>
      </c>
      <c r="F3001" s="1">
        <v>18394125000</v>
      </c>
      <c r="G3001" s="1">
        <v>267472484500</v>
      </c>
      <c r="H3001" s="1">
        <f t="shared" si="1295"/>
        <v>-37.96100000000024</v>
      </c>
      <c r="J3001" s="1">
        <f t="shared" si="1307"/>
        <v>3538.5373999999997</v>
      </c>
      <c r="K3001" s="1">
        <f t="shared" si="1308"/>
        <v>3534.9092000000005</v>
      </c>
      <c r="L3001" s="1">
        <f t="shared" si="1309"/>
        <v>3526.6402545454548</v>
      </c>
      <c r="M3001" s="1">
        <f t="shared" si="1310"/>
        <v>19.173682218517108</v>
      </c>
      <c r="N3001" s="1">
        <f t="shared" si="1311"/>
        <v>39.617753595500432</v>
      </c>
      <c r="O3001" s="1">
        <f t="shared" si="1312"/>
        <v>42.637409979798193</v>
      </c>
      <c r="P3001" s="1">
        <f t="shared" si="1313"/>
        <v>51.285716932311509</v>
      </c>
      <c r="Q3001" s="1">
        <f t="shared" si="1314"/>
        <v>16838358914.812189</v>
      </c>
      <c r="R3001" s="1">
        <f t="shared" si="1321"/>
        <v>11.592000000000098</v>
      </c>
      <c r="S3001" s="1">
        <f t="shared" si="1296"/>
        <v>60.382246404499561</v>
      </c>
      <c r="T3001" s="1">
        <f t="shared" si="1298"/>
        <v>45.598274101966084</v>
      </c>
      <c r="U3001" s="1">
        <f t="shared" si="1315"/>
        <v>2.0635511890982353E-2</v>
      </c>
      <c r="V3001" s="1">
        <f t="shared" si="1316"/>
        <v>1.3214905730779582E-2</v>
      </c>
      <c r="W3001" s="1">
        <f t="shared" si="1317"/>
        <v>0.2978236149206821</v>
      </c>
      <c r="X3001" s="1">
        <f t="shared" si="1318"/>
        <v>0.40076842709282345</v>
      </c>
      <c r="Y3001" s="1">
        <f t="shared" si="1299"/>
        <v>3487.1062307692309</v>
      </c>
      <c r="Z3001" s="1">
        <f t="shared" si="1300"/>
        <v>3481.263962962963</v>
      </c>
      <c r="AA3001" s="1">
        <f t="shared" si="1301"/>
        <v>5.8422678062679552</v>
      </c>
      <c r="AB3001" s="1">
        <f t="shared" si="1302"/>
        <v>-0.64435099715065003</v>
      </c>
      <c r="AC3001" s="1">
        <f t="shared" si="1297"/>
        <v>3524.9979999999996</v>
      </c>
      <c r="AD3001" s="1">
        <f t="shared" si="1303"/>
        <v>3536.829466666667</v>
      </c>
      <c r="AE3001" s="1">
        <f t="shared" si="1304"/>
        <v>26.728026666666665</v>
      </c>
      <c r="AF3001" s="1">
        <f t="shared" si="1305"/>
        <v>-29.51076240238072</v>
      </c>
      <c r="AG3001" s="1">
        <f t="shared" si="1319"/>
        <v>3513.4712</v>
      </c>
      <c r="AH3001" s="1">
        <f t="shared" si="1322"/>
        <v>3534.1882857142859</v>
      </c>
      <c r="AI3001" s="1">
        <f t="shared" si="1306"/>
        <v>-20.717085714285986</v>
      </c>
      <c r="AJ3001" s="1">
        <f t="shared" si="1320"/>
        <v>0</v>
      </c>
    </row>
    <row r="3002" spans="1:36" x14ac:dyDescent="0.2">
      <c r="A3002" s="1" t="s">
        <v>585</v>
      </c>
      <c r="B3002" s="1">
        <v>3533.364</v>
      </c>
      <c r="C3002" s="10">
        <v>3511.1149999999998</v>
      </c>
      <c r="D3002" s="1">
        <v>3545.5030000000002</v>
      </c>
      <c r="E3002" s="1">
        <v>3503.616</v>
      </c>
      <c r="F3002" s="1">
        <v>17615306500</v>
      </c>
      <c r="G3002" s="1">
        <v>253315972300</v>
      </c>
      <c r="H3002" s="1">
        <f t="shared" si="1295"/>
        <v>54.288000000000011</v>
      </c>
      <c r="J3002" s="1">
        <f t="shared" si="1307"/>
        <v>3535.9004999999997</v>
      </c>
      <c r="K3002" s="1">
        <f t="shared" si="1308"/>
        <v>3532.650066666667</v>
      </c>
      <c r="L3002" s="1">
        <f t="shared" si="1309"/>
        <v>3521.6543636363645</v>
      </c>
      <c r="M3002" s="1">
        <f t="shared" si="1310"/>
        <v>50.148144550223797</v>
      </c>
      <c r="N3002" s="1">
        <f t="shared" si="1311"/>
        <v>68.62706139479458</v>
      </c>
      <c r="O3002" s="1">
        <f t="shared" si="1312"/>
        <v>57.15175634372163</v>
      </c>
      <c r="P3002" s="1">
        <f t="shared" si="1313"/>
        <v>56.172355934840049</v>
      </c>
      <c r="Q3002" s="1">
        <f t="shared" si="1314"/>
        <v>-11307994759.197561</v>
      </c>
      <c r="R3002" s="1">
        <f t="shared" si="1321"/>
        <v>-84.532000000000153</v>
      </c>
      <c r="S3002" s="1">
        <f t="shared" si="1296"/>
        <v>31.37293860520543</v>
      </c>
      <c r="T3002" s="1">
        <f t="shared" si="1298"/>
        <v>44.772089515311862</v>
      </c>
      <c r="U3002" s="1">
        <f t="shared" si="1315"/>
        <v>-1.0811665240244265E-2</v>
      </c>
      <c r="V3002" s="1">
        <f t="shared" si="1316"/>
        <v>-2.7975285184602414E-3</v>
      </c>
      <c r="W3002" s="1">
        <f t="shared" si="1317"/>
        <v>-0.70096712280223838</v>
      </c>
      <c r="X3002" s="1">
        <f t="shared" si="1318"/>
        <v>-0.60960090188008031</v>
      </c>
      <c r="Y3002" s="1">
        <f t="shared" si="1299"/>
        <v>3543.2358461538461</v>
      </c>
      <c r="Z3002" s="1">
        <f t="shared" si="1300"/>
        <v>3546.2640740740735</v>
      </c>
      <c r="AA3002" s="1">
        <f t="shared" si="1301"/>
        <v>-3.0282279202274367</v>
      </c>
      <c r="AB3002" s="1">
        <f t="shared" si="1302"/>
        <v>4.068168660968877</v>
      </c>
      <c r="AC3002" s="1">
        <f t="shared" si="1297"/>
        <v>3520.078</v>
      </c>
      <c r="AD3002" s="1">
        <f t="shared" si="1303"/>
        <v>3535.7504333333331</v>
      </c>
      <c r="AE3002" s="1">
        <f t="shared" si="1304"/>
        <v>27.591253333333224</v>
      </c>
      <c r="AF3002" s="1">
        <f t="shared" si="1305"/>
        <v>-37.86811988082512</v>
      </c>
      <c r="AG3002" s="1">
        <f t="shared" si="1319"/>
        <v>3508.9967999999994</v>
      </c>
      <c r="AH3002" s="1">
        <f t="shared" si="1322"/>
        <v>3533.1420000000003</v>
      </c>
      <c r="AI3002" s="1">
        <f t="shared" si="1306"/>
        <v>-24.145200000000841</v>
      </c>
      <c r="AJ3002" s="1">
        <f t="shared" si="1320"/>
        <v>1</v>
      </c>
    </row>
    <row r="3003" spans="1:36" x14ac:dyDescent="0.2">
      <c r="A3003" s="1" t="s">
        <v>586</v>
      </c>
      <c r="B3003" s="1">
        <v>3509.1320000000001</v>
      </c>
      <c r="C3003" s="10">
        <v>3565.4029999999998</v>
      </c>
      <c r="D3003" s="1">
        <v>3565.9389999999999</v>
      </c>
      <c r="E3003" s="1">
        <v>3498.0320000000002</v>
      </c>
      <c r="F3003" s="1">
        <v>16846639800</v>
      </c>
      <c r="G3003" s="1">
        <v>244987812800</v>
      </c>
      <c r="H3003" s="1">
        <f t="shared" si="1295"/>
        <v>4.399000000000342</v>
      </c>
      <c r="J3003" s="1">
        <f t="shared" si="1307"/>
        <v>3532.8761</v>
      </c>
      <c r="K3003" s="1">
        <f t="shared" si="1308"/>
        <v>3535.2927333333337</v>
      </c>
      <c r="L3003" s="1">
        <f t="shared" si="1309"/>
        <v>3527.0184545454545</v>
      </c>
      <c r="M3003" s="1">
        <f t="shared" si="1310"/>
        <v>0.559043784809925</v>
      </c>
      <c r="N3003" s="1">
        <f t="shared" si="1311"/>
        <v>24.409136677528789</v>
      </c>
      <c r="O3003" s="1">
        <f t="shared" si="1312"/>
        <v>66.375185529923812</v>
      </c>
      <c r="P3003" s="1">
        <f t="shared" si="1313"/>
        <v>54.645313003081753</v>
      </c>
      <c r="Q3003" s="1">
        <f t="shared" si="1314"/>
        <v>16580693758.125051</v>
      </c>
      <c r="R3003" s="1">
        <f t="shared" si="1321"/>
        <v>-15.273000000000138</v>
      </c>
      <c r="S3003" s="1">
        <f t="shared" si="1296"/>
        <v>75.590863322471208</v>
      </c>
      <c r="T3003" s="1">
        <f t="shared" si="1298"/>
        <v>43.574820421652753</v>
      </c>
      <c r="U3003" s="1">
        <f t="shared" si="1315"/>
        <v>1.5226329253663615E-2</v>
      </c>
      <c r="V3003" s="1">
        <f t="shared" si="1316"/>
        <v>7.8923325165569293E-3</v>
      </c>
      <c r="W3003" s="1">
        <f t="shared" si="1317"/>
        <v>0.92069178423777287</v>
      </c>
      <c r="X3003" s="1">
        <f t="shared" si="1318"/>
        <v>0.85170504786674195</v>
      </c>
      <c r="Y3003" s="1">
        <f t="shared" si="1299"/>
        <v>3519.4670000000001</v>
      </c>
      <c r="Z3003" s="1">
        <f t="shared" si="1300"/>
        <v>3515.1363333333334</v>
      </c>
      <c r="AA3003" s="1">
        <f t="shared" si="1301"/>
        <v>4.3306666666667297</v>
      </c>
      <c r="AB3003" s="1">
        <f t="shared" si="1302"/>
        <v>-1.5564490028486033</v>
      </c>
      <c r="AC3003" s="1">
        <f t="shared" si="1297"/>
        <v>3543.1246666666666</v>
      </c>
      <c r="AD3003" s="1">
        <f t="shared" si="1303"/>
        <v>3531.7912999999999</v>
      </c>
      <c r="AE3003" s="1">
        <f t="shared" si="1304"/>
        <v>22.886099999999942</v>
      </c>
      <c r="AF3003" s="1">
        <f t="shared" si="1305"/>
        <v>33.013828383944151</v>
      </c>
      <c r="AG3003" s="1">
        <f t="shared" si="1319"/>
        <v>3521.1356000000001</v>
      </c>
      <c r="AH3003" s="1">
        <f t="shared" si="1322"/>
        <v>3534.6888571428572</v>
      </c>
      <c r="AI3003" s="1">
        <f t="shared" si="1306"/>
        <v>-13.553257142857092</v>
      </c>
      <c r="AJ3003" s="1">
        <f t="shared" si="1320"/>
        <v>1</v>
      </c>
    </row>
    <row r="3004" spans="1:36" x14ac:dyDescent="0.2">
      <c r="A3004" s="1" t="s">
        <v>587</v>
      </c>
      <c r="B3004" s="1">
        <v>3550.556</v>
      </c>
      <c r="C3004" s="10">
        <v>3569.8020000000001</v>
      </c>
      <c r="D3004" s="1">
        <v>3602.79</v>
      </c>
      <c r="E3004" s="1">
        <v>3547.6</v>
      </c>
      <c r="F3004" s="1">
        <v>17857410500</v>
      </c>
      <c r="G3004" s="1">
        <v>261329927300</v>
      </c>
      <c r="H3004" s="1">
        <f t="shared" si="1295"/>
        <v>-28.140000000000327</v>
      </c>
      <c r="J3004" s="1">
        <f t="shared" si="1307"/>
        <v>3531.7887000000001</v>
      </c>
      <c r="K3004" s="1">
        <f t="shared" si="1308"/>
        <v>3537.0297333333338</v>
      </c>
      <c r="L3004" s="1">
        <f t="shared" si="1309"/>
        <v>3533.732254545454</v>
      </c>
      <c r="M3004" s="1">
        <f t="shared" si="1310"/>
        <v>24.853649164839542</v>
      </c>
      <c r="N3004" s="1">
        <f t="shared" si="1311"/>
        <v>24.853649164839542</v>
      </c>
      <c r="O3004" s="1">
        <f t="shared" si="1312"/>
        <v>58.262340403919907</v>
      </c>
      <c r="P3004" s="1">
        <f t="shared" si="1313"/>
        <v>41.507332467050311</v>
      </c>
      <c r="Q3004" s="1">
        <f t="shared" si="1314"/>
        <v>-3489944367.6932912</v>
      </c>
      <c r="R3004" s="1">
        <f t="shared" si="1321"/>
        <v>1.999000000000251</v>
      </c>
      <c r="S3004" s="1">
        <f t="shared" si="1296"/>
        <v>75.146350835160462</v>
      </c>
      <c r="T3004" s="1">
        <f t="shared" si="1298"/>
        <v>42.918792561796884</v>
      </c>
      <c r="U3004" s="1">
        <f t="shared" si="1315"/>
        <v>1.2322812301635614E-3</v>
      </c>
      <c r="V3004" s="1">
        <f t="shared" si="1316"/>
        <v>-7.1878579849467428E-3</v>
      </c>
      <c r="W3004" s="1">
        <f t="shared" si="1317"/>
        <v>1.0763186370690883</v>
      </c>
      <c r="X3004" s="1">
        <f t="shared" si="1318"/>
        <v>0.92654767241047364</v>
      </c>
      <c r="Y3004" s="1">
        <f t="shared" si="1299"/>
        <v>3566.0797692307688</v>
      </c>
      <c r="Z3004" s="1">
        <f t="shared" si="1300"/>
        <v>3565.7288518518517</v>
      </c>
      <c r="AA3004" s="1">
        <f t="shared" si="1301"/>
        <v>0.35091737891707453</v>
      </c>
      <c r="AB3004" s="1">
        <f t="shared" si="1302"/>
        <v>3.5347168091167989</v>
      </c>
      <c r="AC3004" s="1">
        <f t="shared" si="1297"/>
        <v>3573.3973333333338</v>
      </c>
      <c r="AD3004" s="1">
        <f t="shared" si="1303"/>
        <v>3530.9436999999998</v>
      </c>
      <c r="AE3004" s="1">
        <f t="shared" si="1304"/>
        <v>22.03850000000002</v>
      </c>
      <c r="AF3004" s="1">
        <f t="shared" si="1305"/>
        <v>128.4226341276522</v>
      </c>
      <c r="AG3004" s="1">
        <f t="shared" si="1319"/>
        <v>3534.2470000000003</v>
      </c>
      <c r="AH3004" s="1">
        <f t="shared" si="1322"/>
        <v>3539.4756428571427</v>
      </c>
      <c r="AI3004" s="1">
        <f t="shared" si="1306"/>
        <v>-5.228642857142404</v>
      </c>
      <c r="AJ3004" s="1">
        <f t="shared" si="1320"/>
        <v>0</v>
      </c>
    </row>
    <row r="3005" spans="1:36" x14ac:dyDescent="0.2">
      <c r="A3005" s="1" t="s">
        <v>588</v>
      </c>
      <c r="B3005" s="1">
        <v>3550.6089999999999</v>
      </c>
      <c r="C3005" s="10">
        <v>3541.6619999999998</v>
      </c>
      <c r="D3005" s="1">
        <v>3560.9490000000001</v>
      </c>
      <c r="E3005" s="1">
        <v>3529.3240000000001</v>
      </c>
      <c r="F3005" s="1">
        <v>14728150500</v>
      </c>
      <c r="G3005" s="1">
        <v>226229520100.00003</v>
      </c>
      <c r="H3005" s="1">
        <f t="shared" si="1295"/>
        <v>-10.756999999999607</v>
      </c>
      <c r="J3005" s="1">
        <f t="shared" si="1307"/>
        <v>3529.1745999999998</v>
      </c>
      <c r="K3005" s="1">
        <f t="shared" si="1308"/>
        <v>3539.6213999999995</v>
      </c>
      <c r="L3005" s="1">
        <f t="shared" si="1309"/>
        <v>3535.5274000000004</v>
      </c>
      <c r="M3005" s="1">
        <f t="shared" si="1310"/>
        <v>46.054743123206116</v>
      </c>
      <c r="N3005" s="1">
        <f t="shared" si="1311"/>
        <v>46.054743123206116</v>
      </c>
      <c r="O3005" s="1">
        <f t="shared" si="1312"/>
        <v>63.187439530227728</v>
      </c>
      <c r="P3005" s="1">
        <f t="shared" si="1313"/>
        <v>42.065053456582731</v>
      </c>
      <c r="Q3005" s="1">
        <f t="shared" si="1314"/>
        <v>-3236234555.7156591</v>
      </c>
      <c r="R3005" s="1">
        <f t="shared" si="1321"/>
        <v>5.2539999999999054</v>
      </c>
      <c r="S3005" s="1">
        <f t="shared" si="1296"/>
        <v>53.945256876793891</v>
      </c>
      <c r="T3005" s="1">
        <f t="shared" si="1298"/>
        <v>41.294818128648195</v>
      </c>
      <c r="U3005" s="1">
        <f t="shared" si="1315"/>
        <v>-7.9454222339682135E-3</v>
      </c>
      <c r="V3005" s="1">
        <f t="shared" si="1316"/>
        <v>-1.0895707961290026E-2</v>
      </c>
      <c r="W3005" s="1">
        <f t="shared" si="1317"/>
        <v>0.35383344309459724</v>
      </c>
      <c r="X3005" s="1">
        <f t="shared" si="1318"/>
        <v>5.7650233440228037E-2</v>
      </c>
      <c r="Y3005" s="1">
        <f t="shared" si="1299"/>
        <v>3565.4727692307692</v>
      </c>
      <c r="Z3005" s="1">
        <f t="shared" si="1300"/>
        <v>3567.7175555555555</v>
      </c>
      <c r="AA3005" s="1">
        <f t="shared" si="1301"/>
        <v>-2.2447863247862188</v>
      </c>
      <c r="AB3005" s="1">
        <f t="shared" si="1302"/>
        <v>-0.16822336182358411</v>
      </c>
      <c r="AC3005" s="1">
        <f t="shared" si="1297"/>
        <v>3543.978333333333</v>
      </c>
      <c r="AD3005" s="1">
        <f t="shared" si="1303"/>
        <v>3528.3712333333337</v>
      </c>
      <c r="AE3005" s="1">
        <f t="shared" si="1304"/>
        <v>19.466033333333325</v>
      </c>
      <c r="AF3005" s="1">
        <f t="shared" si="1305"/>
        <v>53.450711581367443</v>
      </c>
      <c r="AG3005" s="1">
        <f t="shared" si="1319"/>
        <v>3547.4115999999995</v>
      </c>
      <c r="AH3005" s="1">
        <f t="shared" si="1322"/>
        <v>3540.9539999999993</v>
      </c>
      <c r="AI3005" s="1">
        <f t="shared" si="1306"/>
        <v>6.4576000000001841</v>
      </c>
      <c r="AJ3005" s="1">
        <f t="shared" si="1320"/>
        <v>0</v>
      </c>
    </row>
    <row r="3006" spans="1:36" x14ac:dyDescent="0.2">
      <c r="A3006" s="1" t="s">
        <v>589</v>
      </c>
      <c r="B3006" s="1">
        <v>3536.1840000000002</v>
      </c>
      <c r="C3006" s="10">
        <v>3530.9050000000002</v>
      </c>
      <c r="D3006" s="1">
        <v>3558.1640000000002</v>
      </c>
      <c r="E3006" s="1">
        <v>3528.0189999999998</v>
      </c>
      <c r="F3006" s="1">
        <v>15057904200</v>
      </c>
      <c r="G3006" s="1">
        <v>229511183100</v>
      </c>
      <c r="H3006" s="1">
        <f t="shared" si="1295"/>
        <v>-24.680000000000291</v>
      </c>
      <c r="J3006" s="1">
        <f t="shared" si="1307"/>
        <v>3528.6242999999995</v>
      </c>
      <c r="K3006" s="1">
        <f t="shared" si="1308"/>
        <v>3540.2840666666661</v>
      </c>
      <c r="L3006" s="1">
        <f t="shared" si="1309"/>
        <v>3535.8420181818183</v>
      </c>
      <c r="M3006" s="1">
        <f t="shared" si="1310"/>
        <v>55.601964651738292</v>
      </c>
      <c r="N3006" s="1">
        <f t="shared" si="1311"/>
        <v>54.159226694994963</v>
      </c>
      <c r="O3006" s="1">
        <f t="shared" si="1312"/>
        <v>36.627867061944173</v>
      </c>
      <c r="P3006" s="1">
        <f t="shared" si="1313"/>
        <v>40.53886290585266</v>
      </c>
      <c r="Q3006" s="1">
        <f t="shared" si="1314"/>
        <v>-12174698924.086535</v>
      </c>
      <c r="R3006" s="1">
        <f t="shared" si="1321"/>
        <v>-2.5819999999998799</v>
      </c>
      <c r="S3006" s="1">
        <f t="shared" si="1296"/>
        <v>45.840773305005037</v>
      </c>
      <c r="T3006" s="1">
        <f t="shared" si="1298"/>
        <v>41.662923504659894</v>
      </c>
      <c r="U3006" s="1">
        <f t="shared" si="1315"/>
        <v>-3.0465277315587947E-3</v>
      </c>
      <c r="V3006" s="1">
        <f t="shared" si="1316"/>
        <v>-1.0341938722513459E-2</v>
      </c>
      <c r="W3006" s="1">
        <f t="shared" si="1317"/>
        <v>6.4634254204980299E-2</v>
      </c>
      <c r="X3006" s="1">
        <f t="shared" si="1318"/>
        <v>-0.26492412727481374</v>
      </c>
      <c r="Y3006" s="1">
        <f t="shared" si="1299"/>
        <v>3540.007076923077</v>
      </c>
      <c r="Z3006" s="1">
        <f t="shared" si="1300"/>
        <v>3540.8651851851846</v>
      </c>
      <c r="AA3006" s="1">
        <f t="shared" si="1301"/>
        <v>-0.8581082621076348</v>
      </c>
      <c r="AB3006" s="1">
        <f t="shared" si="1302"/>
        <v>-1.9674507122505021</v>
      </c>
      <c r="AC3006" s="1">
        <f t="shared" si="1297"/>
        <v>3539.0293333333334</v>
      </c>
      <c r="AD3006" s="1">
        <f t="shared" si="1303"/>
        <v>3527.6076000000003</v>
      </c>
      <c r="AE3006" s="1">
        <f t="shared" si="1304"/>
        <v>18.702400000000033</v>
      </c>
      <c r="AF3006" s="1">
        <f t="shared" si="1305"/>
        <v>40.713966597274869</v>
      </c>
      <c r="AG3006" s="1">
        <f t="shared" si="1319"/>
        <v>3543.7773999999999</v>
      </c>
      <c r="AH3006" s="1">
        <f t="shared" si="1322"/>
        <v>3540.484071428571</v>
      </c>
      <c r="AI3006" s="1">
        <f t="shared" si="1306"/>
        <v>3.2933285714289013</v>
      </c>
      <c r="AJ3006" s="1">
        <f t="shared" si="1320"/>
        <v>0</v>
      </c>
    </row>
    <row r="3007" spans="1:36" x14ac:dyDescent="0.2">
      <c r="A3007" s="1" t="s">
        <v>590</v>
      </c>
      <c r="B3007" s="1">
        <v>3525.6680000000001</v>
      </c>
      <c r="C3007" s="10">
        <v>3506.2249999999999</v>
      </c>
      <c r="D3007" s="1">
        <v>3533.7579999999998</v>
      </c>
      <c r="E3007" s="1">
        <v>3499.9839999999999</v>
      </c>
      <c r="F3007" s="1">
        <v>14311350400</v>
      </c>
      <c r="G3007" s="1">
        <v>213257232200</v>
      </c>
      <c r="H3007" s="1">
        <f t="shared" si="1295"/>
        <v>15.396999999999935</v>
      </c>
      <c r="J3007" s="1">
        <f t="shared" si="1307"/>
        <v>3525.8980999999994</v>
      </c>
      <c r="K3007" s="1">
        <f t="shared" si="1308"/>
        <v>3538.2001333333328</v>
      </c>
      <c r="L3007" s="1">
        <f t="shared" si="1309"/>
        <v>3531.7694181818183</v>
      </c>
      <c r="M3007" s="1">
        <f t="shared" si="1310"/>
        <v>92.179117585292033</v>
      </c>
      <c r="N3007" s="1">
        <f t="shared" si="1311"/>
        <v>72.753505262602886</v>
      </c>
      <c r="O3007" s="1">
        <f t="shared" si="1312"/>
        <v>53.816258780627777</v>
      </c>
      <c r="P3007" s="1">
        <f t="shared" si="1313"/>
        <v>47.61075274377238</v>
      </c>
      <c r="Q3007" s="1">
        <f t="shared" si="1314"/>
        <v>-9022244114.3127804</v>
      </c>
      <c r="R3007" s="1">
        <f t="shared" si="1321"/>
        <v>1.5160000000000764</v>
      </c>
      <c r="S3007" s="1">
        <f t="shared" si="1296"/>
        <v>27.246494737397107</v>
      </c>
      <c r="T3007" s="1">
        <f t="shared" si="1298"/>
        <v>40.433496606384132</v>
      </c>
      <c r="U3007" s="1">
        <f t="shared" si="1315"/>
        <v>-7.038909368337825E-3</v>
      </c>
      <c r="V3007" s="1">
        <f t="shared" si="1316"/>
        <v>-8.534931489805473E-3</v>
      </c>
      <c r="W3007" s="1">
        <f t="shared" si="1317"/>
        <v>-0.55795997053912383</v>
      </c>
      <c r="X3007" s="1">
        <f t="shared" si="1318"/>
        <v>-0.903711834502962</v>
      </c>
      <c r="Y3007" s="1">
        <f t="shared" si="1299"/>
        <v>3527.1080769230775</v>
      </c>
      <c r="Z3007" s="1">
        <f t="shared" si="1300"/>
        <v>3529.0768518518516</v>
      </c>
      <c r="AA3007" s="1">
        <f t="shared" si="1301"/>
        <v>-1.9687749287741099</v>
      </c>
      <c r="AB3007" s="1">
        <f t="shared" si="1302"/>
        <v>-1.0802415954409299</v>
      </c>
      <c r="AC3007" s="1">
        <f t="shared" si="1297"/>
        <v>3513.3223333333335</v>
      </c>
      <c r="AD3007" s="1">
        <f t="shared" si="1303"/>
        <v>3525.7377999999999</v>
      </c>
      <c r="AE3007" s="1">
        <f t="shared" si="1304"/>
        <v>19.315693333333321</v>
      </c>
      <c r="AF3007" s="1">
        <f t="shared" si="1305"/>
        <v>-42.851051913802628</v>
      </c>
      <c r="AG3007" s="1">
        <f t="shared" si="1319"/>
        <v>3542.7993999999999</v>
      </c>
      <c r="AH3007" s="1">
        <f t="shared" si="1322"/>
        <v>3534.0967857142855</v>
      </c>
      <c r="AI3007" s="1">
        <f t="shared" si="1306"/>
        <v>8.7026142857143896</v>
      </c>
      <c r="AJ3007" s="1">
        <f t="shared" si="1320"/>
        <v>1</v>
      </c>
    </row>
    <row r="3008" spans="1:36" x14ac:dyDescent="0.2">
      <c r="A3008" s="1" t="s">
        <v>591</v>
      </c>
      <c r="B3008" s="1">
        <v>3514.011</v>
      </c>
      <c r="C3008" s="10">
        <v>3521.6219999999998</v>
      </c>
      <c r="D3008" s="1">
        <v>3524.5369999999998</v>
      </c>
      <c r="E3008" s="1">
        <v>3495.6489999999999</v>
      </c>
      <c r="F3008" s="1">
        <v>12173985100</v>
      </c>
      <c r="G3008" s="1">
        <v>195299919700</v>
      </c>
      <c r="H3008" s="1">
        <f t="shared" ref="H3008:H3037" si="1323">C3009-C3008</f>
        <v>8.6590000000001055</v>
      </c>
      <c r="J3008" s="1">
        <f t="shared" si="1307"/>
        <v>3527.5893999999998</v>
      </c>
      <c r="K3008" s="1">
        <f t="shared" si="1308"/>
        <v>3533.2651333333333</v>
      </c>
      <c r="L3008" s="1">
        <f t="shared" si="1309"/>
        <v>3530.9919454545447</v>
      </c>
      <c r="M3008" s="1">
        <f t="shared" si="1310"/>
        <v>75.758113140627827</v>
      </c>
      <c r="N3008" s="1">
        <f t="shared" si="1311"/>
        <v>61.15317677372709</v>
      </c>
      <c r="O3008" s="1">
        <f t="shared" si="1312"/>
        <v>30.918593532684497</v>
      </c>
      <c r="P3008" s="1">
        <f t="shared" si="1313"/>
        <v>49.491379146227679</v>
      </c>
      <c r="Q3008" s="1">
        <f t="shared" si="1314"/>
        <v>9717105664.4904709</v>
      </c>
      <c r="R3008" s="1">
        <f t="shared" si="1321"/>
        <v>17.376999999999953</v>
      </c>
      <c r="S3008" s="1">
        <f t="shared" si="1296"/>
        <v>38.84682322627291</v>
      </c>
      <c r="T3008" s="1">
        <f t="shared" si="1298"/>
        <v>42.9443254506687</v>
      </c>
      <c r="U3008" s="1">
        <f t="shared" si="1315"/>
        <v>4.3721330682282011E-3</v>
      </c>
      <c r="V3008" s="1">
        <f t="shared" si="1316"/>
        <v>-3.357872832134443E-3</v>
      </c>
      <c r="W3008" s="1">
        <f t="shared" si="1317"/>
        <v>-0.16916367874333668</v>
      </c>
      <c r="X3008" s="1">
        <f t="shared" si="1318"/>
        <v>-0.32952900204093033</v>
      </c>
      <c r="Y3008" s="1">
        <f t="shared" si="1299"/>
        <v>3508.5937692307693</v>
      </c>
      <c r="Z3008" s="1">
        <f t="shared" si="1300"/>
        <v>3507.3655185185185</v>
      </c>
      <c r="AA3008" s="1">
        <f t="shared" si="1301"/>
        <v>1.2282507122508832</v>
      </c>
      <c r="AB3008" s="1">
        <f t="shared" si="1302"/>
        <v>-1.3293698005691112</v>
      </c>
      <c r="AC3008" s="1">
        <f t="shared" si="1297"/>
        <v>3513.9359999999997</v>
      </c>
      <c r="AD3008" s="1">
        <f t="shared" si="1303"/>
        <v>3526.2649999999994</v>
      </c>
      <c r="AE3008" s="1">
        <f t="shared" si="1304"/>
        <v>18.89393333333328</v>
      </c>
      <c r="AF3008" s="1">
        <f t="shared" si="1305"/>
        <v>-43.502499920608585</v>
      </c>
      <c r="AG3008" s="1">
        <f t="shared" si="1319"/>
        <v>3534.0432000000001</v>
      </c>
      <c r="AH3008" s="1">
        <f t="shared" si="1322"/>
        <v>3529.8786428571429</v>
      </c>
      <c r="AI3008" s="1">
        <f t="shared" si="1306"/>
        <v>4.1645571428571202</v>
      </c>
      <c r="AJ3008" s="1">
        <f t="shared" si="1320"/>
        <v>1</v>
      </c>
    </row>
    <row r="3009" spans="1:36" x14ac:dyDescent="0.2">
      <c r="A3009" s="1" t="s">
        <v>592</v>
      </c>
      <c r="B3009" s="1">
        <v>3510.64</v>
      </c>
      <c r="C3009" s="10">
        <v>3530.2809999999999</v>
      </c>
      <c r="D3009" s="1">
        <v>3543.97</v>
      </c>
      <c r="E3009" s="1">
        <v>3505.2</v>
      </c>
      <c r="F3009" s="1">
        <v>11518772200</v>
      </c>
      <c r="G3009" s="1">
        <v>184524622000</v>
      </c>
      <c r="H3009" s="1">
        <f t="shared" si="1323"/>
        <v>53.987999999999829</v>
      </c>
      <c r="J3009" s="1">
        <f t="shared" si="1307"/>
        <v>3530.1930000000002</v>
      </c>
      <c r="K3009" s="1">
        <f t="shared" si="1308"/>
        <v>3529.9054666666666</v>
      </c>
      <c r="L3009" s="1">
        <f t="shared" si="1309"/>
        <v>3531.4813272727279</v>
      </c>
      <c r="M3009" s="1">
        <f t="shared" si="1310"/>
        <v>67.676239721488471</v>
      </c>
      <c r="N3009" s="1">
        <f t="shared" si="1311"/>
        <v>54.629357563155089</v>
      </c>
      <c r="O3009" s="1">
        <f t="shared" si="1312"/>
        <v>55.107646464860302</v>
      </c>
      <c r="P3009" s="1">
        <f t="shared" si="1313"/>
        <v>61.687075469480781</v>
      </c>
      <c r="Q3009" s="1">
        <f t="shared" si="1314"/>
        <v>3384623495.0323262</v>
      </c>
      <c r="R3009" s="1">
        <f t="shared" si="1321"/>
        <v>54.442000000000007</v>
      </c>
      <c r="S3009" s="1">
        <f t="shared" si="1296"/>
        <v>45.370642436844911</v>
      </c>
      <c r="T3009" s="1">
        <f t="shared" si="1298"/>
        <v>45.815786301074255</v>
      </c>
      <c r="U3009" s="1">
        <f t="shared" si="1315"/>
        <v>2.4527792546825892E-3</v>
      </c>
      <c r="V3009" s="1">
        <f t="shared" si="1316"/>
        <v>7.2964688366423912E-3</v>
      </c>
      <c r="W3009" s="1">
        <f t="shared" si="1317"/>
        <v>2.4927815561284626E-3</v>
      </c>
      <c r="X3009" s="1">
        <f t="shared" si="1318"/>
        <v>1.0638622956891018E-2</v>
      </c>
      <c r="Y3009" s="1">
        <f t="shared" si="1299"/>
        <v>3522.9541538461535</v>
      </c>
      <c r="Z3009" s="1">
        <f t="shared" si="1300"/>
        <v>3522.2634074074076</v>
      </c>
      <c r="AA3009" s="1">
        <f t="shared" si="1301"/>
        <v>0.69074643874591857</v>
      </c>
      <c r="AB3009" s="1">
        <f t="shared" si="1302"/>
        <v>1.1207498575498902</v>
      </c>
      <c r="AC3009" s="1">
        <f t="shared" si="1297"/>
        <v>3526.483666666667</v>
      </c>
      <c r="AD3009" s="1">
        <f t="shared" si="1303"/>
        <v>3528.5880666666662</v>
      </c>
      <c r="AE3009" s="1">
        <f t="shared" si="1304"/>
        <v>17.035479999999961</v>
      </c>
      <c r="AF3009" s="1">
        <f t="shared" si="1305"/>
        <v>-8.2353613360635745</v>
      </c>
      <c r="AG3009" s="1">
        <f t="shared" si="1319"/>
        <v>3526.1390000000001</v>
      </c>
      <c r="AH3009" s="1">
        <f t="shared" si="1322"/>
        <v>3527.1985</v>
      </c>
      <c r="AI3009" s="1">
        <f t="shared" si="1306"/>
        <v>-1.0594999999998436</v>
      </c>
      <c r="AJ3009" s="1">
        <f t="shared" si="1320"/>
        <v>1</v>
      </c>
    </row>
    <row r="3010" spans="1:36" x14ac:dyDescent="0.2">
      <c r="A3010" s="1" t="s">
        <v>593</v>
      </c>
      <c r="B3010" s="1">
        <v>3531.9650000000001</v>
      </c>
      <c r="C3010" s="10">
        <v>3584.2689999999998</v>
      </c>
      <c r="D3010" s="1">
        <v>3588.4</v>
      </c>
      <c r="E3010" s="1">
        <v>3531.9650000000001</v>
      </c>
      <c r="F3010" s="1">
        <v>19721613300</v>
      </c>
      <c r="G3010" s="1">
        <v>308045062300</v>
      </c>
      <c r="H3010" s="1">
        <f t="shared" si="1323"/>
        <v>39.643000000000029</v>
      </c>
      <c r="J3010" s="1">
        <f t="shared" si="1307"/>
        <v>3541.0359999999991</v>
      </c>
      <c r="K3010" s="1">
        <f t="shared" si="1308"/>
        <v>3531.0032000000001</v>
      </c>
      <c r="L3010" s="1">
        <f t="shared" si="1309"/>
        <v>3541.3133272727273</v>
      </c>
      <c r="M3010" s="1">
        <f t="shared" si="1310"/>
        <v>4.4538603357379474</v>
      </c>
      <c r="N3010" s="1">
        <f t="shared" si="1311"/>
        <v>14.325714506710142</v>
      </c>
      <c r="O3010" s="1">
        <f t="shared" si="1312"/>
        <v>76.857318251874332</v>
      </c>
      <c r="P3010" s="1">
        <f t="shared" si="1313"/>
        <v>65.764118507199171</v>
      </c>
      <c r="Q3010" s="1">
        <f t="shared" si="1314"/>
        <v>16834398467.27895</v>
      </c>
      <c r="R3010" s="1">
        <f t="shared" si="1321"/>
        <v>35.192999999999756</v>
      </c>
      <c r="S3010" s="1">
        <f t="shared" si="1296"/>
        <v>85.674285493289858</v>
      </c>
      <c r="T3010" s="1">
        <f t="shared" si="1298"/>
        <v>53.941667524294033</v>
      </c>
      <c r="U3010" s="1">
        <f t="shared" si="1315"/>
        <v>1.50624855444722E-2</v>
      </c>
      <c r="V3010" s="1">
        <f t="shared" si="1316"/>
        <v>2.2836302826999794E-2</v>
      </c>
      <c r="W3010" s="1">
        <f t="shared" si="1317"/>
        <v>1.22091387944095</v>
      </c>
      <c r="X3010" s="1">
        <f t="shared" si="1318"/>
        <v>1.5085174660844167</v>
      </c>
      <c r="Y3010" s="1">
        <f t="shared" si="1299"/>
        <v>3538.5868461538462</v>
      </c>
      <c r="Z3010" s="1">
        <f t="shared" si="1300"/>
        <v>3534.2801111111107</v>
      </c>
      <c r="AA3010" s="1">
        <f t="shared" si="1301"/>
        <v>4.306735042735454</v>
      </c>
      <c r="AB3010" s="1">
        <f t="shared" si="1302"/>
        <v>1.4139441595438256</v>
      </c>
      <c r="AC3010" s="1">
        <f t="shared" si="1297"/>
        <v>3568.2113333333332</v>
      </c>
      <c r="AD3010" s="1">
        <f t="shared" si="1303"/>
        <v>3536.6559000000002</v>
      </c>
      <c r="AE3010" s="1">
        <f t="shared" si="1304"/>
        <v>16.892300000000024</v>
      </c>
      <c r="AF3010" s="1">
        <f t="shared" si="1305"/>
        <v>124.53576810472994</v>
      </c>
      <c r="AG3010" s="1">
        <f t="shared" si="1319"/>
        <v>3534.6603999999998</v>
      </c>
      <c r="AH3010" s="1">
        <f t="shared" si="1322"/>
        <v>3530.6171428571429</v>
      </c>
      <c r="AI3010" s="1">
        <f t="shared" si="1306"/>
        <v>4.0432571428568735</v>
      </c>
      <c r="AJ3010" s="1">
        <f t="shared" si="1320"/>
        <v>1</v>
      </c>
    </row>
    <row r="3011" spans="1:36" x14ac:dyDescent="0.2">
      <c r="A3011" s="1" t="s">
        <v>594</v>
      </c>
      <c r="B3011" s="1">
        <v>3584.5430000000001</v>
      </c>
      <c r="C3011" s="10">
        <v>3623.9119999999998</v>
      </c>
      <c r="D3011" s="1">
        <v>3645.8229999999999</v>
      </c>
      <c r="E3011" s="1">
        <v>3578.76</v>
      </c>
      <c r="F3011" s="1">
        <v>22272138100</v>
      </c>
      <c r="G3011" s="1">
        <v>358709708800</v>
      </c>
      <c r="H3011" s="1">
        <f t="shared" si="1323"/>
        <v>-19.518000000000029</v>
      </c>
      <c r="J3011" s="1">
        <f t="shared" si="1307"/>
        <v>3548.5195999999996</v>
      </c>
      <c r="K3011" s="1">
        <f t="shared" si="1308"/>
        <v>3536.8367999999996</v>
      </c>
      <c r="L3011" s="1">
        <f t="shared" si="1309"/>
        <v>3556.3816909090901</v>
      </c>
      <c r="M3011" s="1">
        <f t="shared" si="1310"/>
        <v>14.590408459520333</v>
      </c>
      <c r="N3011" s="1">
        <f t="shared" si="1311"/>
        <v>14.590408459520333</v>
      </c>
      <c r="O3011" s="1">
        <f t="shared" si="1312"/>
        <v>72.697902832257313</v>
      </c>
      <c r="P3011" s="1">
        <f t="shared" si="1313"/>
        <v>67.341036563815976</v>
      </c>
      <c r="Q3011" s="1">
        <f t="shared" si="1314"/>
        <v>7718514852.9307108</v>
      </c>
      <c r="R3011" s="1">
        <f t="shared" si="1321"/>
        <v>112.79700000000003</v>
      </c>
      <c r="S3011" s="1">
        <f t="shared" si="1296"/>
        <v>85.409591540479667</v>
      </c>
      <c r="T3011" s="1">
        <f t="shared" si="1298"/>
        <v>56.444402037892054</v>
      </c>
      <c r="U3011" s="1">
        <f t="shared" si="1315"/>
        <v>1.0939283293854827E-2</v>
      </c>
      <c r="V3011" s="1">
        <f t="shared" si="1316"/>
        <v>4.2600649799947543E-2</v>
      </c>
      <c r="W3011" s="1">
        <f t="shared" si="1317"/>
        <v>2.1246155720825155</v>
      </c>
      <c r="X3011" s="1">
        <f t="shared" si="1318"/>
        <v>2.4619513119745933</v>
      </c>
      <c r="Y3011" s="1">
        <f t="shared" si="1299"/>
        <v>3590.367923076923</v>
      </c>
      <c r="Z3011" s="1">
        <f t="shared" si="1300"/>
        <v>3587.2055185185181</v>
      </c>
      <c r="AA3011" s="1">
        <f t="shared" si="1301"/>
        <v>3.1624045584048872</v>
      </c>
      <c r="AB3011" s="1">
        <f t="shared" si="1302"/>
        <v>4.0778689458693407</v>
      </c>
      <c r="AC3011" s="1">
        <f t="shared" si="1297"/>
        <v>3616.1649999999995</v>
      </c>
      <c r="AD3011" s="1">
        <f t="shared" si="1303"/>
        <v>3545.7726000000002</v>
      </c>
      <c r="AE3011" s="1">
        <f t="shared" si="1304"/>
        <v>24.091173333333426</v>
      </c>
      <c r="AF3011" s="1">
        <f t="shared" si="1305"/>
        <v>194.79444200309877</v>
      </c>
      <c r="AG3011" s="1">
        <f t="shared" si="1319"/>
        <v>3553.2618000000002</v>
      </c>
      <c r="AH3011" s="1">
        <f t="shared" si="1322"/>
        <v>3537.0760714285711</v>
      </c>
      <c r="AI3011" s="1">
        <f t="shared" si="1306"/>
        <v>16.185728571429081</v>
      </c>
      <c r="AJ3011" s="1">
        <f t="shared" si="1320"/>
        <v>0</v>
      </c>
    </row>
    <row r="3012" spans="1:36" x14ac:dyDescent="0.2">
      <c r="A3012" s="1" t="s">
        <v>595</v>
      </c>
      <c r="B3012" s="1">
        <v>3619.259</v>
      </c>
      <c r="C3012" s="10">
        <v>3604.3939999999998</v>
      </c>
      <c r="D3012" s="1">
        <v>3630.7089999999998</v>
      </c>
      <c r="E3012" s="1">
        <v>3604.3939999999998</v>
      </c>
      <c r="F3012" s="1">
        <v>19129689900</v>
      </c>
      <c r="G3012" s="1">
        <v>286674161800</v>
      </c>
      <c r="H3012" s="1">
        <f t="shared" si="1323"/>
        <v>53.483000000000175</v>
      </c>
      <c r="J3012" s="1">
        <f t="shared" si="1307"/>
        <v>3557.8474999999999</v>
      </c>
      <c r="K3012" s="1">
        <f t="shared" si="1308"/>
        <v>3541.5639333333329</v>
      </c>
      <c r="L3012" s="1">
        <f t="shared" si="1309"/>
        <v>3566.5406727272721</v>
      </c>
      <c r="M3012" s="1">
        <f t="shared" si="1310"/>
        <v>27.587332028180704</v>
      </c>
      <c r="N3012" s="1">
        <f t="shared" si="1311"/>
        <v>27.587332028180704</v>
      </c>
      <c r="O3012" s="1">
        <f t="shared" si="1312"/>
        <v>89.764431951669735</v>
      </c>
      <c r="P3012" s="1">
        <f t="shared" si="1313"/>
        <v>65.502560463704626</v>
      </c>
      <c r="Q3012" s="1">
        <f t="shared" si="1314"/>
        <v>-19129689900</v>
      </c>
      <c r="R3012" s="1">
        <f t="shared" si="1321"/>
        <v>38.990999999999985</v>
      </c>
      <c r="S3012" s="1">
        <f t="shared" si="1296"/>
        <v>72.412667971819289</v>
      </c>
      <c r="T3012" s="1">
        <f t="shared" si="1298"/>
        <v>60.548374974553425</v>
      </c>
      <c r="U3012" s="1">
        <f t="shared" si="1315"/>
        <v>-5.4150572884096547E-3</v>
      </c>
      <c r="V3012" s="1">
        <f t="shared" si="1316"/>
        <v>1.5586592115806975E-2</v>
      </c>
      <c r="W3012" s="1">
        <f t="shared" si="1317"/>
        <v>1.3082769848904408</v>
      </c>
      <c r="X3012" s="1">
        <f t="shared" si="1318"/>
        <v>1.7740768725169105</v>
      </c>
      <c r="Y3012" s="1">
        <f t="shared" si="1299"/>
        <v>3620.9092307692308</v>
      </c>
      <c r="Z3012" s="1">
        <f t="shared" si="1300"/>
        <v>3622.4662222222219</v>
      </c>
      <c r="AA3012" s="1">
        <f t="shared" si="1301"/>
        <v>-1.556991452991042</v>
      </c>
      <c r="AB3012" s="1">
        <f t="shared" si="1302"/>
        <v>2.2185253561257015</v>
      </c>
      <c r="AC3012" s="1">
        <f t="shared" si="1297"/>
        <v>3613.1656666666663</v>
      </c>
      <c r="AD3012" s="1">
        <f t="shared" si="1303"/>
        <v>3555.0813666666668</v>
      </c>
      <c r="AE3012" s="1">
        <f t="shared" si="1304"/>
        <v>30.122773333333317</v>
      </c>
      <c r="AF3012" s="1">
        <f t="shared" si="1305"/>
        <v>128.55013792443981</v>
      </c>
      <c r="AG3012" s="1">
        <f t="shared" si="1319"/>
        <v>3572.8955999999998</v>
      </c>
      <c r="AH3012" s="1">
        <f t="shared" si="1322"/>
        <v>3544.1964285714284</v>
      </c>
      <c r="AI3012" s="1">
        <f t="shared" si="1306"/>
        <v>28.69917142857139</v>
      </c>
      <c r="AJ3012" s="1">
        <f t="shared" si="1320"/>
        <v>1</v>
      </c>
    </row>
    <row r="3013" spans="1:36" x14ac:dyDescent="0.2">
      <c r="A3013" s="1" t="s">
        <v>596</v>
      </c>
      <c r="B3013" s="1">
        <v>3654.049</v>
      </c>
      <c r="C3013" s="10">
        <v>3657.877</v>
      </c>
      <c r="D3013" s="1">
        <v>3668.2570000000001</v>
      </c>
      <c r="E3013" s="1">
        <v>3645.7379999999998</v>
      </c>
      <c r="F3013" s="1">
        <v>20801800700</v>
      </c>
      <c r="G3013" s="1">
        <v>333270472100</v>
      </c>
      <c r="H3013" s="1">
        <f t="shared" si="1323"/>
        <v>1.1309999999998581</v>
      </c>
      <c r="J3013" s="1">
        <f t="shared" si="1307"/>
        <v>3567.0949000000001</v>
      </c>
      <c r="K3013" s="1">
        <f t="shared" si="1308"/>
        <v>3551.7751333333335</v>
      </c>
      <c r="L3013" s="1">
        <f t="shared" si="1309"/>
        <v>3584.7278545454537</v>
      </c>
      <c r="M3013" s="1">
        <f t="shared" si="1310"/>
        <v>6.013626251390491</v>
      </c>
      <c r="N3013" s="1">
        <f t="shared" si="1311"/>
        <v>6.013626251390491</v>
      </c>
      <c r="O3013" s="1">
        <f t="shared" si="1312"/>
        <v>88.936753919579175</v>
      </c>
      <c r="P3013" s="1">
        <f t="shared" si="1313"/>
        <v>73.543617451437953</v>
      </c>
      <c r="Q3013" s="1">
        <f t="shared" si="1314"/>
        <v>1624866443.0614114</v>
      </c>
      <c r="R3013" s="1">
        <f t="shared" si="1321"/>
        <v>88.074999999999818</v>
      </c>
      <c r="S3013" s="1">
        <f t="shared" si="1296"/>
        <v>93.986373748609509</v>
      </c>
      <c r="T3013" s="1">
        <f t="shared" si="1298"/>
        <v>62.387926017167253</v>
      </c>
      <c r="U3013" s="1">
        <f t="shared" si="1315"/>
        <v>1.4621322696197869E-2</v>
      </c>
      <c r="V3013" s="1">
        <f t="shared" si="1316"/>
        <v>4.1799257500822438E-2</v>
      </c>
      <c r="W3013" s="1">
        <f t="shared" si="1317"/>
        <v>2.5449869584349969</v>
      </c>
      <c r="X3013" s="1">
        <f t="shared" si="1318"/>
        <v>2.9872912187177239</v>
      </c>
      <c r="Y3013" s="1">
        <f t="shared" si="1299"/>
        <v>3612.6221538461532</v>
      </c>
      <c r="Z3013" s="1">
        <f t="shared" si="1300"/>
        <v>3608.3557037037035</v>
      </c>
      <c r="AA3013" s="1">
        <f t="shared" si="1301"/>
        <v>4.2664501424496848</v>
      </c>
      <c r="AB3013" s="1">
        <f t="shared" si="1302"/>
        <v>-0.39230313390289662</v>
      </c>
      <c r="AC3013" s="1">
        <f t="shared" si="1297"/>
        <v>3657.2906666666663</v>
      </c>
      <c r="AD3013" s="1">
        <f t="shared" si="1303"/>
        <v>3566.4979666666668</v>
      </c>
      <c r="AE3013" s="1">
        <f t="shared" si="1304"/>
        <v>39.148033333333252</v>
      </c>
      <c r="AF3013" s="1">
        <f t="shared" si="1305"/>
        <v>154.61432289914896</v>
      </c>
      <c r="AG3013" s="1">
        <f t="shared" si="1319"/>
        <v>3600.1466</v>
      </c>
      <c r="AH3013" s="1">
        <f t="shared" si="1322"/>
        <v>3555.1701428571428</v>
      </c>
      <c r="AI3013" s="1">
        <f t="shared" si="1306"/>
        <v>44.976457142857271</v>
      </c>
      <c r="AJ3013" s="1">
        <f t="shared" si="1320"/>
        <v>1</v>
      </c>
    </row>
    <row r="3014" spans="1:36" x14ac:dyDescent="0.2">
      <c r="A3014" s="1" t="s">
        <v>597</v>
      </c>
      <c r="B3014" s="1">
        <v>3657.0010000000002</v>
      </c>
      <c r="C3014" s="10">
        <v>3659.0079999999998</v>
      </c>
      <c r="D3014" s="1">
        <v>3665.6840000000002</v>
      </c>
      <c r="E3014" s="1">
        <v>3648.3760000000002</v>
      </c>
      <c r="F3014" s="1">
        <v>16483428600.000002</v>
      </c>
      <c r="G3014" s="1">
        <v>247368348000</v>
      </c>
      <c r="H3014" s="1">
        <f t="shared" si="1323"/>
        <v>-28.784999999999854</v>
      </c>
      <c r="J3014" s="1">
        <f t="shared" si="1307"/>
        <v>3576.0155</v>
      </c>
      <c r="K3014" s="1">
        <f t="shared" si="1308"/>
        <v>3562.0926666666664</v>
      </c>
      <c r="L3014" s="1">
        <f t="shared" si="1309"/>
        <v>3601.4393272727275</v>
      </c>
      <c r="M3014" s="1">
        <f t="shared" si="1310"/>
        <v>5.6722495814348584</v>
      </c>
      <c r="N3014" s="1">
        <f t="shared" si="1311"/>
        <v>5.3583843159067026</v>
      </c>
      <c r="O3014" s="1">
        <f t="shared" si="1312"/>
        <v>75.424323829293641</v>
      </c>
      <c r="P3014" s="1">
        <f t="shared" si="1313"/>
        <v>61.230854529073412</v>
      </c>
      <c r="Q3014" s="1">
        <f t="shared" si="1314"/>
        <v>3767531981.83425</v>
      </c>
      <c r="R3014" s="1">
        <f t="shared" si="1321"/>
        <v>117.346</v>
      </c>
      <c r="S3014" s="1">
        <f t="shared" si="1296"/>
        <v>94.641615684093296</v>
      </c>
      <c r="T3014" s="1">
        <f t="shared" si="1298"/>
        <v>64.337452502060543</v>
      </c>
      <c r="U3014" s="1">
        <f t="shared" si="1315"/>
        <v>3.0910017141254082E-4</v>
      </c>
      <c r="V3014" s="1">
        <f t="shared" si="1316"/>
        <v>2.6253694182677253E-2</v>
      </c>
      <c r="W3014" s="1">
        <f t="shared" si="1317"/>
        <v>2.3208092917941725</v>
      </c>
      <c r="X3014" s="1">
        <f t="shared" si="1318"/>
        <v>2.7207414967119528</v>
      </c>
      <c r="Y3014" s="1">
        <f t="shared" si="1299"/>
        <v>3658.0509999999995</v>
      </c>
      <c r="Z3014" s="1">
        <f t="shared" si="1300"/>
        <v>3657.9607777777778</v>
      </c>
      <c r="AA3014" s="1">
        <f t="shared" si="1301"/>
        <v>9.0222222221655102E-2</v>
      </c>
      <c r="AB3014" s="1">
        <f t="shared" si="1302"/>
        <v>3.4312045584040787</v>
      </c>
      <c r="AC3014" s="1">
        <f t="shared" si="1297"/>
        <v>3657.6893333333333</v>
      </c>
      <c r="AD3014" s="1">
        <f t="shared" si="1303"/>
        <v>3574.9271666666668</v>
      </c>
      <c r="AE3014" s="1">
        <f t="shared" si="1304"/>
        <v>48.92039999999993</v>
      </c>
      <c r="AF3014" s="1">
        <f t="shared" si="1305"/>
        <v>112.78480506655238</v>
      </c>
      <c r="AG3014" s="1">
        <f t="shared" si="1319"/>
        <v>3625.8919999999998</v>
      </c>
      <c r="AH3014" s="1">
        <f t="shared" si="1322"/>
        <v>3568.2536428571425</v>
      </c>
      <c r="AI3014" s="1">
        <f t="shared" si="1306"/>
        <v>57.63835714285733</v>
      </c>
      <c r="AJ3014" s="1">
        <f t="shared" si="1320"/>
        <v>0</v>
      </c>
    </row>
    <row r="3015" spans="1:36" x14ac:dyDescent="0.2">
      <c r="A3015" s="1" t="s">
        <v>598</v>
      </c>
      <c r="B3015" s="1">
        <v>3650.748</v>
      </c>
      <c r="C3015" s="10">
        <v>3630.223</v>
      </c>
      <c r="D3015" s="1">
        <v>3650.9360000000001</v>
      </c>
      <c r="E3015" s="1">
        <v>3628.6979999999999</v>
      </c>
      <c r="F3015" s="1">
        <v>13003533600.000002</v>
      </c>
      <c r="G3015" s="1">
        <v>199923460300</v>
      </c>
      <c r="H3015" s="1">
        <f t="shared" si="1323"/>
        <v>34.338000000000193</v>
      </c>
      <c r="J3015" s="1">
        <f t="shared" si="1307"/>
        <v>3584.8715999999999</v>
      </c>
      <c r="K3015" s="1">
        <f t="shared" si="1308"/>
        <v>3572.3849333333328</v>
      </c>
      <c r="L3015" s="1">
        <f t="shared" si="1309"/>
        <v>3611.2952363636373</v>
      </c>
      <c r="M3015" s="1">
        <f t="shared" si="1310"/>
        <v>27.906260088633321</v>
      </c>
      <c r="N3015" s="1">
        <f t="shared" si="1311"/>
        <v>22.034899888765334</v>
      </c>
      <c r="O3015" s="1">
        <f t="shared" si="1312"/>
        <v>72.694434080656734</v>
      </c>
      <c r="P3015" s="1">
        <f t="shared" si="1313"/>
        <v>64.874936816955966</v>
      </c>
      <c r="Q3015" s="1">
        <f t="shared" si="1314"/>
        <v>-11220064876.193821</v>
      </c>
      <c r="R3015" s="1">
        <f t="shared" si="1321"/>
        <v>99.317999999999756</v>
      </c>
      <c r="S3015" s="1">
        <f t="shared" si="1296"/>
        <v>77.965100111234662</v>
      </c>
      <c r="T3015" s="1">
        <f t="shared" si="1298"/>
        <v>66.739436825504612</v>
      </c>
      <c r="U3015" s="1">
        <f t="shared" si="1315"/>
        <v>-7.9292649514919201E-3</v>
      </c>
      <c r="V3015" s="1">
        <f t="shared" si="1316"/>
        <v>1.692558859006741E-2</v>
      </c>
      <c r="W3015" s="1">
        <f t="shared" si="1317"/>
        <v>1.2650773879878994</v>
      </c>
      <c r="X3015" s="1">
        <f t="shared" si="1318"/>
        <v>1.6190323200333121</v>
      </c>
      <c r="Y3015" s="1">
        <f t="shared" si="1299"/>
        <v>3654.5795384615385</v>
      </c>
      <c r="Z3015" s="1">
        <f t="shared" si="1300"/>
        <v>3656.8757777777778</v>
      </c>
      <c r="AA3015" s="1">
        <f t="shared" si="1301"/>
        <v>-2.29623931623928</v>
      </c>
      <c r="AB3015" s="1">
        <f t="shared" si="1302"/>
        <v>-0.3870700854705319</v>
      </c>
      <c r="AC3015" s="1">
        <f t="shared" si="1297"/>
        <v>3636.6190000000001</v>
      </c>
      <c r="AD3015" s="1">
        <f t="shared" si="1303"/>
        <v>3584.1912333333335</v>
      </c>
      <c r="AE3015" s="1">
        <f t="shared" si="1304"/>
        <v>51.994699999999874</v>
      </c>
      <c r="AF3015" s="1">
        <f t="shared" si="1305"/>
        <v>67.221936936734977</v>
      </c>
      <c r="AG3015" s="1">
        <f t="shared" si="1319"/>
        <v>3635.0827999999992</v>
      </c>
      <c r="AH3015" s="1">
        <f t="shared" si="1322"/>
        <v>3574.049857142857</v>
      </c>
      <c r="AI3015" s="1">
        <f t="shared" si="1306"/>
        <v>61.032942857142189</v>
      </c>
      <c r="AJ3015" s="1">
        <f t="shared" si="1320"/>
        <v>1</v>
      </c>
    </row>
    <row r="3016" spans="1:36" x14ac:dyDescent="0.2">
      <c r="A3016" s="1" t="s">
        <v>599</v>
      </c>
      <c r="B3016" s="1">
        <v>3630.4140000000002</v>
      </c>
      <c r="C3016" s="10">
        <v>3664.5610000000001</v>
      </c>
      <c r="D3016" s="1">
        <v>3669.759</v>
      </c>
      <c r="E3016" s="1">
        <v>3630.4140000000002</v>
      </c>
      <c r="F3016" s="1">
        <v>14655901700</v>
      </c>
      <c r="G3016" s="1">
        <v>232694927900</v>
      </c>
      <c r="H3016" s="1">
        <f t="shared" si="1323"/>
        <v>1.7159999999998945</v>
      </c>
      <c r="J3016" s="1">
        <f t="shared" si="1307"/>
        <v>3598.2372000000005</v>
      </c>
      <c r="K3016" s="1">
        <f t="shared" si="1308"/>
        <v>3580.0839333333333</v>
      </c>
      <c r="L3016" s="1">
        <f t="shared" si="1309"/>
        <v>3625.7842181818178</v>
      </c>
      <c r="M3016" s="1">
        <f t="shared" si="1310"/>
        <v>5.7121506829744035</v>
      </c>
      <c r="N3016" s="1">
        <f t="shared" si="1311"/>
        <v>2.9854689564067898</v>
      </c>
      <c r="O3016" s="1">
        <f t="shared" si="1312"/>
        <v>65.242388699800756</v>
      </c>
      <c r="P3016" s="1">
        <f t="shared" si="1313"/>
        <v>71.33124497167023</v>
      </c>
      <c r="Q3016" s="1">
        <f t="shared" si="1314"/>
        <v>10783420976.319817</v>
      </c>
      <c r="R3016" s="1">
        <f t="shared" si="1321"/>
        <v>158.33600000000024</v>
      </c>
      <c r="S3016" s="1">
        <f t="shared" si="1296"/>
        <v>97.014531043593209</v>
      </c>
      <c r="T3016" s="1">
        <f t="shared" si="1298"/>
        <v>71.856812599363451</v>
      </c>
      <c r="U3016" s="1">
        <f t="shared" si="1315"/>
        <v>9.3702901930136223E-3</v>
      </c>
      <c r="V3016" s="1">
        <f t="shared" si="1316"/>
        <v>3.4700939841238475E-2</v>
      </c>
      <c r="W3016" s="1">
        <f t="shared" si="1317"/>
        <v>1.8432303462373092</v>
      </c>
      <c r="X3016" s="1">
        <f t="shared" si="1318"/>
        <v>2.3596392777309045</v>
      </c>
      <c r="Y3016" s="1">
        <f t="shared" si="1299"/>
        <v>3635.5057692307696</v>
      </c>
      <c r="Z3016" s="1">
        <f t="shared" si="1300"/>
        <v>3632.7665555555554</v>
      </c>
      <c r="AA3016" s="1">
        <f t="shared" si="1301"/>
        <v>2.7392136752141596</v>
      </c>
      <c r="AB3016" s="1">
        <f t="shared" si="1302"/>
        <v>-1.2891487179485921</v>
      </c>
      <c r="AC3016" s="1">
        <f t="shared" si="1297"/>
        <v>3654.9113333333335</v>
      </c>
      <c r="AD3016" s="1">
        <f t="shared" si="1303"/>
        <v>3595.7794333333331</v>
      </c>
      <c r="AE3016" s="1">
        <f t="shared" si="1304"/>
        <v>52.23287999999993</v>
      </c>
      <c r="AF3016" s="1">
        <f t="shared" si="1305"/>
        <v>75.472129177382016</v>
      </c>
      <c r="AG3016" s="1">
        <f t="shared" si="1319"/>
        <v>3643.2125999999998</v>
      </c>
      <c r="AH3016" s="1">
        <f t="shared" si="1322"/>
        <v>3585.0102857142856</v>
      </c>
      <c r="AI3016" s="1">
        <f t="shared" si="1306"/>
        <v>58.202314285714237</v>
      </c>
      <c r="AJ3016" s="1">
        <f t="shared" si="1320"/>
        <v>1</v>
      </c>
    </row>
    <row r="3017" spans="1:36" x14ac:dyDescent="0.2">
      <c r="A3017" s="1" t="s">
        <v>600</v>
      </c>
      <c r="B3017" s="1">
        <v>3669.087</v>
      </c>
      <c r="C3017" s="10">
        <v>3666.277</v>
      </c>
      <c r="D3017" s="1">
        <v>3674.6089999999999</v>
      </c>
      <c r="E3017" s="1">
        <v>3641.7640000000001</v>
      </c>
      <c r="F3017" s="1">
        <v>15072053600.000002</v>
      </c>
      <c r="G3017" s="1">
        <v>233730562100</v>
      </c>
      <c r="H3017" s="1">
        <f t="shared" si="1323"/>
        <v>-1.5860000000002401</v>
      </c>
      <c r="J3017" s="1">
        <f t="shared" si="1307"/>
        <v>3614.2424000000001</v>
      </c>
      <c r="K3017" s="1">
        <f t="shared" si="1308"/>
        <v>3590.4280666666668</v>
      </c>
      <c r="L3017" s="1">
        <f t="shared" si="1309"/>
        <v>3638.1550909090911</v>
      </c>
      <c r="M3017" s="1">
        <f t="shared" si="1310"/>
        <v>11.866410311186874</v>
      </c>
      <c r="N3017" s="1">
        <f t="shared" si="1311"/>
        <v>4.6557890031291231</v>
      </c>
      <c r="O3017" s="1">
        <f t="shared" si="1312"/>
        <v>74.908087475937478</v>
      </c>
      <c r="P3017" s="1">
        <f t="shared" si="1313"/>
        <v>73.643451951760781</v>
      </c>
      <c r="Q3017" s="1">
        <f t="shared" si="1314"/>
        <v>7425206250.6196413</v>
      </c>
      <c r="R3017" s="1">
        <f t="shared" si="1321"/>
        <v>144.6550000000002</v>
      </c>
      <c r="S3017" s="1">
        <f t="shared" si="1296"/>
        <v>95.344210996870885</v>
      </c>
      <c r="T3017" s="1">
        <f t="shared" si="1298"/>
        <v>78.666584225310814</v>
      </c>
      <c r="U3017" s="1">
        <f t="shared" si="1315"/>
        <v>4.6804974092243832E-4</v>
      </c>
      <c r="V3017" s="1">
        <f t="shared" si="1316"/>
        <v>3.8339179332210815E-2</v>
      </c>
      <c r="W3017" s="1">
        <f t="shared" si="1317"/>
        <v>1.4397097438732929</v>
      </c>
      <c r="X3017" s="1">
        <f t="shared" si="1318"/>
        <v>2.1125317629257205</v>
      </c>
      <c r="Y3017" s="1">
        <f t="shared" si="1299"/>
        <v>3664.8249999999998</v>
      </c>
      <c r="Z3017" s="1">
        <f t="shared" si="1300"/>
        <v>3664.6881111111115</v>
      </c>
      <c r="AA3017" s="1">
        <f t="shared" si="1301"/>
        <v>0.13688888888827933</v>
      </c>
      <c r="AB3017" s="1">
        <f t="shared" si="1302"/>
        <v>2.2187487179489835</v>
      </c>
      <c r="AC3017" s="1">
        <f t="shared" si="1297"/>
        <v>3660.8833333333337</v>
      </c>
      <c r="AD3017" s="1">
        <f t="shared" si="1303"/>
        <v>3610.5355333333332</v>
      </c>
      <c r="AE3017" s="1">
        <f t="shared" si="1304"/>
        <v>44.595119999999994</v>
      </c>
      <c r="AF3017" s="1">
        <f t="shared" si="1305"/>
        <v>75.26653140523068</v>
      </c>
      <c r="AG3017" s="1">
        <f t="shared" si="1319"/>
        <v>3655.5891999999999</v>
      </c>
      <c r="AH3017" s="1">
        <f t="shared" si="1322"/>
        <v>3592.2155714285718</v>
      </c>
      <c r="AI3017" s="1">
        <f t="shared" si="1306"/>
        <v>63.373628571428071</v>
      </c>
      <c r="AJ3017" s="1">
        <f t="shared" si="1320"/>
        <v>0</v>
      </c>
    </row>
    <row r="3018" spans="1:36" x14ac:dyDescent="0.2">
      <c r="A3018" s="1" t="s">
        <v>601</v>
      </c>
      <c r="B3018" s="1">
        <v>3646.3490000000002</v>
      </c>
      <c r="C3018" s="10">
        <v>3664.6909999999998</v>
      </c>
      <c r="D3018" s="1">
        <v>3673.6210000000001</v>
      </c>
      <c r="E3018" s="1">
        <v>3634.605</v>
      </c>
      <c r="F3018" s="1">
        <v>15726745500</v>
      </c>
      <c r="G3018" s="1">
        <v>249688465100.00003</v>
      </c>
      <c r="H3018" s="1">
        <f t="shared" si="1323"/>
        <v>-7.6459999999997308</v>
      </c>
      <c r="J3018" s="1">
        <f t="shared" si="1307"/>
        <v>3628.5493000000001</v>
      </c>
      <c r="K3018" s="1">
        <f t="shared" si="1308"/>
        <v>3597.0472666666669</v>
      </c>
      <c r="L3018" s="1">
        <f t="shared" si="1309"/>
        <v>3647.3275636363637</v>
      </c>
      <c r="M3018" s="1">
        <f t="shared" si="1310"/>
        <v>21.602666027749574</v>
      </c>
      <c r="N3018" s="1">
        <f t="shared" si="1311"/>
        <v>5.8544705417068243</v>
      </c>
      <c r="O3018" s="1">
        <f t="shared" si="1312"/>
        <v>49.446823222786705</v>
      </c>
      <c r="P3018" s="1">
        <f t="shared" si="1313"/>
        <v>78.361352438978571</v>
      </c>
      <c r="Q3018" s="1">
        <f t="shared" si="1314"/>
        <v>8527656033.3707047</v>
      </c>
      <c r="R3018" s="1">
        <f t="shared" si="1321"/>
        <v>134.40999999999985</v>
      </c>
      <c r="S3018" s="1">
        <f t="shared" si="1296"/>
        <v>94.145529458293169</v>
      </c>
      <c r="T3018" s="1">
        <f t="shared" si="1298"/>
        <v>84.196454848512843</v>
      </c>
      <c r="U3018" s="1">
        <f t="shared" si="1315"/>
        <v>-4.3277864354736599E-4</v>
      </c>
      <c r="V3018" s="1">
        <f t="shared" si="1316"/>
        <v>4.5195616368031113E-2</v>
      </c>
      <c r="W3018" s="1">
        <f t="shared" si="1317"/>
        <v>0.99603717662041058</v>
      </c>
      <c r="X3018" s="1">
        <f t="shared" si="1318"/>
        <v>1.8805350143763155</v>
      </c>
      <c r="Y3018" s="1">
        <f t="shared" si="1299"/>
        <v>3666.0329999999999</v>
      </c>
      <c r="Z3018" s="1">
        <f t="shared" si="1300"/>
        <v>3666.1595185185188</v>
      </c>
      <c r="AA3018" s="1">
        <f t="shared" si="1301"/>
        <v>-0.12651851851887841</v>
      </c>
      <c r="AB3018" s="1">
        <f t="shared" si="1302"/>
        <v>8.420740740684779E-2</v>
      </c>
      <c r="AC3018" s="1">
        <f t="shared" si="1297"/>
        <v>3657.6389999999997</v>
      </c>
      <c r="AD3018" s="1">
        <f t="shared" si="1303"/>
        <v>3624.9058333333332</v>
      </c>
      <c r="AE3018" s="1">
        <f t="shared" si="1304"/>
        <v>35.119533333333401</v>
      </c>
      <c r="AF3018" s="1">
        <f t="shared" si="1305"/>
        <v>62.136677341320713</v>
      </c>
      <c r="AG3018" s="1">
        <f t="shared" si="1319"/>
        <v>3656.9519999999998</v>
      </c>
      <c r="AH3018" s="1">
        <f t="shared" si="1322"/>
        <v>3598.9933571428569</v>
      </c>
      <c r="AI3018" s="1">
        <f t="shared" si="1306"/>
        <v>57.958642857142877</v>
      </c>
      <c r="AJ3018" s="1">
        <f t="shared" si="1320"/>
        <v>0</v>
      </c>
    </row>
    <row r="3019" spans="1:36" x14ac:dyDescent="0.2">
      <c r="A3019" s="1" t="s">
        <v>602</v>
      </c>
      <c r="B3019" s="1">
        <v>3668.2249999999999</v>
      </c>
      <c r="C3019" s="10">
        <v>3657.0450000000001</v>
      </c>
      <c r="D3019" s="1">
        <v>3675.7759999999998</v>
      </c>
      <c r="E3019" s="1">
        <v>3646.7089999999998</v>
      </c>
      <c r="F3019" s="1">
        <v>13340649000</v>
      </c>
      <c r="G3019" s="1">
        <v>214643548200</v>
      </c>
      <c r="H3019" s="1">
        <f t="shared" si="1323"/>
        <v>-30.989000000000033</v>
      </c>
      <c r="J3019" s="1">
        <f t="shared" si="1307"/>
        <v>3641.2257</v>
      </c>
      <c r="K3019" s="1">
        <f t="shared" si="1308"/>
        <v>3602.8634666666667</v>
      </c>
      <c r="L3019" s="1">
        <f t="shared" si="1309"/>
        <v>3652.5086000000001</v>
      </c>
      <c r="M3019" s="1">
        <f t="shared" si="1310"/>
        <v>39.787161731593898</v>
      </c>
      <c r="N3019" s="1">
        <f t="shared" si="1311"/>
        <v>13.024733852069595</v>
      </c>
      <c r="O3019" s="1">
        <f t="shared" si="1312"/>
        <v>34.31753283837817</v>
      </c>
      <c r="P3019" s="1">
        <f t="shared" si="1313"/>
        <v>68.550742143369774</v>
      </c>
      <c r="Q3019" s="1">
        <f t="shared" si="1314"/>
        <v>-3852986147.6930428</v>
      </c>
      <c r="R3019" s="1">
        <f t="shared" si="1321"/>
        <v>72.776000000000295</v>
      </c>
      <c r="S3019" s="1">
        <f t="shared" ref="S3019:S3082" si="1324">(C3019-MIN(E3010:E3019))/(MAX(D3010:D3019)-MIN(E3010:E3019))*100</f>
        <v>86.975266147930412</v>
      </c>
      <c r="T3019" s="1">
        <f t="shared" si="1298"/>
        <v>88.35691721962138</v>
      </c>
      <c r="U3019" s="1">
        <f t="shared" si="1315"/>
        <v>-2.0907590691390809E-3</v>
      </c>
      <c r="V3019" s="1">
        <f t="shared" si="1316"/>
        <v>3.8454723420060483E-2</v>
      </c>
      <c r="W3019" s="1">
        <f t="shared" si="1317"/>
        <v>0.43444986121019946</v>
      </c>
      <c r="X3019" s="1">
        <f t="shared" si="1318"/>
        <v>1.5038464220089252</v>
      </c>
      <c r="Y3019" s="1">
        <f t="shared" si="1299"/>
        <v>3663.5146923076918</v>
      </c>
      <c r="Z3019" s="1">
        <f t="shared" si="1300"/>
        <v>3664.1246296296295</v>
      </c>
      <c r="AA3019" s="1">
        <f t="shared" si="1301"/>
        <v>-0.60993732193765027</v>
      </c>
      <c r="AB3019" s="1">
        <f t="shared" si="1302"/>
        <v>-0.22320227920263278</v>
      </c>
      <c r="AC3019" s="1">
        <f t="shared" ref="AC3019:AC3039" si="1325">(C3019+D3019+E3019)/3</f>
        <v>3659.8433333333328</v>
      </c>
      <c r="AD3019" s="1">
        <f t="shared" si="1303"/>
        <v>3638.2417999999998</v>
      </c>
      <c r="AE3019" s="1">
        <f t="shared" si="1304"/>
        <v>23.761240000000043</v>
      </c>
      <c r="AF3019" s="1">
        <f t="shared" si="1305"/>
        <v>60.607199886125386</v>
      </c>
      <c r="AG3019" s="1">
        <f t="shared" si="1319"/>
        <v>3656.5593999999996</v>
      </c>
      <c r="AH3019" s="1">
        <f t="shared" si="1322"/>
        <v>3607.2350000000001</v>
      </c>
      <c r="AI3019" s="1">
        <f t="shared" si="1306"/>
        <v>49.324399999999514</v>
      </c>
      <c r="AJ3019" s="1">
        <f t="shared" si="1320"/>
        <v>0</v>
      </c>
    </row>
    <row r="3020" spans="1:36" x14ac:dyDescent="0.2">
      <c r="A3020" s="1" t="s">
        <v>603</v>
      </c>
      <c r="B3020" s="1">
        <v>3651.0540000000001</v>
      </c>
      <c r="C3020" s="10">
        <v>3626.056</v>
      </c>
      <c r="D3020" s="1">
        <v>3656.5279999999998</v>
      </c>
      <c r="E3020" s="1">
        <v>3624.002</v>
      </c>
      <c r="F3020" s="1">
        <v>12352276399.999998</v>
      </c>
      <c r="G3020" s="1">
        <v>191480969400</v>
      </c>
      <c r="H3020" s="1">
        <f t="shared" si="1323"/>
        <v>14.302999999999884</v>
      </c>
      <c r="J3020" s="1">
        <f t="shared" si="1307"/>
        <v>3645.4043999999994</v>
      </c>
      <c r="K3020" s="1">
        <f t="shared" si="1308"/>
        <v>3608.4897333333333</v>
      </c>
      <c r="L3020" s="1">
        <f t="shared" si="1309"/>
        <v>3649.7504727272726</v>
      </c>
      <c r="M3020" s="1">
        <f t="shared" si="1310"/>
        <v>96.032757754857485</v>
      </c>
      <c r="N3020" s="1">
        <f t="shared" si="1311"/>
        <v>51.249278469530793</v>
      </c>
      <c r="O3020" s="1">
        <f t="shared" si="1312"/>
        <v>55.595177636953771</v>
      </c>
      <c r="P3020" s="1">
        <f t="shared" si="1313"/>
        <v>69.168936285811824</v>
      </c>
      <c r="Q3020" s="1">
        <f t="shared" si="1314"/>
        <v>-10792196726.778502</v>
      </c>
      <c r="R3020" s="1">
        <f t="shared" si="1321"/>
        <v>2.1440000000002328</v>
      </c>
      <c r="S3020" s="1">
        <f t="shared" si="1324"/>
        <v>48.750721530469207</v>
      </c>
      <c r="T3020" s="1">
        <f t="shared" si="1298"/>
        <v>84.664560823339315</v>
      </c>
      <c r="U3020" s="1">
        <f t="shared" si="1315"/>
        <v>-8.5462000586863617E-3</v>
      </c>
      <c r="V3020" s="1">
        <f t="shared" si="1316"/>
        <v>2.7129568439452863E-2</v>
      </c>
      <c r="W3020" s="1">
        <f t="shared" si="1317"/>
        <v>-0.53076141566075374</v>
      </c>
      <c r="X3020" s="1">
        <f t="shared" si="1318"/>
        <v>0.48680384218358058</v>
      </c>
      <c r="Y3020" s="1">
        <f t="shared" si="1299"/>
        <v>3652.2774615384619</v>
      </c>
      <c r="Z3020" s="1">
        <f t="shared" si="1300"/>
        <v>3654.7495185185185</v>
      </c>
      <c r="AA3020" s="1">
        <f t="shared" si="1301"/>
        <v>-2.4720569800565499</v>
      </c>
      <c r="AB3020" s="1">
        <f t="shared" si="1302"/>
        <v>-0.98236125356143023</v>
      </c>
      <c r="AC3020" s="1">
        <f t="shared" si="1325"/>
        <v>3635.5286666666666</v>
      </c>
      <c r="AD3020" s="1">
        <f t="shared" si="1303"/>
        <v>3644.9735333333329</v>
      </c>
      <c r="AE3020" s="1">
        <f t="shared" si="1304"/>
        <v>15.68316000000009</v>
      </c>
      <c r="AF3020" s="1">
        <f t="shared" si="1305"/>
        <v>-40.14865484875159</v>
      </c>
      <c r="AG3020" s="1">
        <f t="shared" si="1319"/>
        <v>3655.7259999999997</v>
      </c>
      <c r="AH3020" s="1">
        <f t="shared" si="1322"/>
        <v>3614.0315000000001</v>
      </c>
      <c r="AI3020" s="1">
        <f t="shared" si="1306"/>
        <v>41.694499999999607</v>
      </c>
      <c r="AJ3020" s="1">
        <f t="shared" si="1320"/>
        <v>1</v>
      </c>
    </row>
    <row r="3021" spans="1:36" x14ac:dyDescent="0.2">
      <c r="A3021" s="1" t="s">
        <v>604</v>
      </c>
      <c r="B3021" s="1">
        <v>3636.6010000000001</v>
      </c>
      <c r="C3021" s="10">
        <v>3640.3589999999999</v>
      </c>
      <c r="D3021" s="1">
        <v>3657.4830000000002</v>
      </c>
      <c r="E3021" s="1">
        <v>3626.3339999999998</v>
      </c>
      <c r="F3021" s="1">
        <v>15463050300</v>
      </c>
      <c r="G3021" s="1">
        <v>240288953500</v>
      </c>
      <c r="H3021" s="1">
        <f t="shared" si="1323"/>
        <v>37.610999999999876</v>
      </c>
      <c r="J3021" s="1">
        <f t="shared" si="1307"/>
        <v>3647.0490999999988</v>
      </c>
      <c r="K3021" s="1">
        <f t="shared" si="1308"/>
        <v>3615.7866666666664</v>
      </c>
      <c r="L3021" s="1">
        <f t="shared" si="1309"/>
        <v>3648.8331272727269</v>
      </c>
      <c r="M3021" s="1">
        <f t="shared" si="1310"/>
        <v>68.406922393479334</v>
      </c>
      <c r="N3021" s="1">
        <f t="shared" si="1311"/>
        <v>49.616149729623551</v>
      </c>
      <c r="O3021" s="1">
        <f t="shared" si="1312"/>
        <v>57.143770444640815</v>
      </c>
      <c r="P3021" s="1">
        <f t="shared" si="1313"/>
        <v>67.30403436393118</v>
      </c>
      <c r="Q3021" s="1">
        <f t="shared" si="1314"/>
        <v>-1538411919.4742031</v>
      </c>
      <c r="R3021" s="1">
        <f t="shared" si="1321"/>
        <v>35.965000000000146</v>
      </c>
      <c r="S3021" s="1">
        <f t="shared" si="1324"/>
        <v>50.383850270376442</v>
      </c>
      <c r="T3021" s="1">
        <f t="shared" si="1298"/>
        <v>81.161986696329009</v>
      </c>
      <c r="U3021" s="1">
        <f t="shared" si="1315"/>
        <v>3.9290081005746644E-3</v>
      </c>
      <c r="V3021" s="1">
        <f t="shared" si="1316"/>
        <v>1.5648937063596553E-2</v>
      </c>
      <c r="W3021" s="1">
        <f t="shared" si="1317"/>
        <v>-0.18343871487770469</v>
      </c>
      <c r="X3021" s="1">
        <f t="shared" si="1318"/>
        <v>0.67958471001239529</v>
      </c>
      <c r="Y3021" s="1">
        <f t="shared" si="1299"/>
        <v>3628.2564615384617</v>
      </c>
      <c r="Z3021" s="1">
        <f t="shared" si="1300"/>
        <v>3627.1154814814813</v>
      </c>
      <c r="AA3021" s="1">
        <f t="shared" si="1301"/>
        <v>1.1409800569804247</v>
      </c>
      <c r="AB3021" s="1">
        <f t="shared" si="1302"/>
        <v>-1.749449572649155</v>
      </c>
      <c r="AC3021" s="1">
        <f t="shared" si="1325"/>
        <v>3641.3919999999998</v>
      </c>
      <c r="AD3021" s="1">
        <f t="shared" si="1303"/>
        <v>3647.4962333333337</v>
      </c>
      <c r="AE3021" s="1">
        <f t="shared" si="1304"/>
        <v>12.655919999999877</v>
      </c>
      <c r="AF3021" s="1">
        <f t="shared" si="1305"/>
        <v>-32.154824689863098</v>
      </c>
      <c r="AG3021" s="1">
        <f t="shared" si="1319"/>
        <v>3650.8856000000001</v>
      </c>
      <c r="AH3021" s="1">
        <f t="shared" si="1322"/>
        <v>3623.6124999999993</v>
      </c>
      <c r="AI3021" s="1">
        <f t="shared" si="1306"/>
        <v>27.273100000000795</v>
      </c>
      <c r="AJ3021" s="1">
        <f t="shared" si="1320"/>
        <v>1</v>
      </c>
    </row>
    <row r="3022" spans="1:36" x14ac:dyDescent="0.2">
      <c r="A3022" s="1" t="s">
        <v>605</v>
      </c>
      <c r="B3022" s="1">
        <v>3638.5610000000001</v>
      </c>
      <c r="C3022" s="10">
        <v>3677.97</v>
      </c>
      <c r="D3022" s="1">
        <v>3677.97</v>
      </c>
      <c r="E3022" s="1">
        <v>3627.4470000000001</v>
      </c>
      <c r="F3022" s="1">
        <v>16457041700</v>
      </c>
      <c r="G3022" s="1">
        <v>247729525200</v>
      </c>
      <c r="H3022" s="1">
        <f t="shared" si="1323"/>
        <v>12.992000000000189</v>
      </c>
      <c r="J3022" s="1">
        <f t="shared" si="1307"/>
        <v>3654.4067000000005</v>
      </c>
      <c r="K3022" s="1">
        <f t="shared" si="1308"/>
        <v>3627.2363333333328</v>
      </c>
      <c r="L3022" s="1">
        <f t="shared" si="1309"/>
        <v>3654.4551090909094</v>
      </c>
      <c r="M3022" s="1">
        <f t="shared" si="1310"/>
        <v>0</v>
      </c>
      <c r="N3022" s="1">
        <f t="shared" si="1311"/>
        <v>0</v>
      </c>
      <c r="O3022" s="1">
        <f t="shared" si="1312"/>
        <v>61.740561416191817</v>
      </c>
      <c r="P3022" s="1">
        <f t="shared" si="1313"/>
        <v>63.734237888061394</v>
      </c>
      <c r="Q3022" s="1">
        <f t="shared" si="1314"/>
        <v>16457041700.000002</v>
      </c>
      <c r="R3022" s="1">
        <f t="shared" si="1321"/>
        <v>20.092999999999847</v>
      </c>
      <c r="S3022" s="1">
        <f t="shared" si="1324"/>
        <v>100</v>
      </c>
      <c r="T3022" s="1">
        <f t="shared" si="1298"/>
        <v>83.920719899147088</v>
      </c>
      <c r="U3022" s="1">
        <f t="shared" si="1315"/>
        <v>1.022602141942427E-2</v>
      </c>
      <c r="V3022" s="1">
        <f t="shared" si="1316"/>
        <v>1.4917028890326254E-2</v>
      </c>
      <c r="W3022" s="1">
        <f t="shared" si="1317"/>
        <v>0.64479139664447693</v>
      </c>
      <c r="X3022" s="1">
        <f t="shared" si="1318"/>
        <v>1.3986865482251083</v>
      </c>
      <c r="Y3022" s="1">
        <f t="shared" si="1299"/>
        <v>3646.1453076923081</v>
      </c>
      <c r="Z3022" s="1">
        <f t="shared" si="1300"/>
        <v>3643.1449999999995</v>
      </c>
      <c r="AA3022" s="1">
        <f t="shared" si="1301"/>
        <v>3.0003076923085246</v>
      </c>
      <c r="AB3022" s="1">
        <f t="shared" si="1302"/>
        <v>1.5128455840460449</v>
      </c>
      <c r="AC3022" s="1">
        <f t="shared" si="1325"/>
        <v>3661.1289999999995</v>
      </c>
      <c r="AD3022" s="1">
        <f t="shared" si="1303"/>
        <v>3652.2925666666661</v>
      </c>
      <c r="AE3022" s="1">
        <f t="shared" si="1304"/>
        <v>8.6676066666667797</v>
      </c>
      <c r="AF3022" s="1">
        <f t="shared" si="1305"/>
        <v>67.965192493223995</v>
      </c>
      <c r="AG3022" s="1">
        <f t="shared" si="1319"/>
        <v>3653.2241999999997</v>
      </c>
      <c r="AH3022" s="1">
        <f t="shared" si="1322"/>
        <v>3634.780214285714</v>
      </c>
      <c r="AI3022" s="1">
        <f t="shared" si="1306"/>
        <v>18.443985714285645</v>
      </c>
      <c r="AJ3022" s="1">
        <f t="shared" si="1320"/>
        <v>1</v>
      </c>
    </row>
    <row r="3023" spans="1:36" x14ac:dyDescent="0.2">
      <c r="A3023" s="1" t="s">
        <v>606</v>
      </c>
      <c r="B3023" s="1">
        <v>3682.0619999999999</v>
      </c>
      <c r="C3023" s="10">
        <v>3690.962</v>
      </c>
      <c r="D3023" s="1">
        <v>3703.029</v>
      </c>
      <c r="E3023" s="1">
        <v>3677.4430000000002</v>
      </c>
      <c r="F3023" s="1">
        <v>18460942300</v>
      </c>
      <c r="G3023" s="1">
        <v>279971341500</v>
      </c>
      <c r="H3023" s="1">
        <f t="shared" si="1323"/>
        <v>-14.800999999999931</v>
      </c>
      <c r="J3023" s="1">
        <f t="shared" si="1307"/>
        <v>3657.7152000000001</v>
      </c>
      <c r="K3023" s="1">
        <f t="shared" si="1308"/>
        <v>3638.5256666666664</v>
      </c>
      <c r="L3023" s="1">
        <f t="shared" si="1309"/>
        <v>3661.1015272727268</v>
      </c>
      <c r="M3023" s="1">
        <f t="shared" si="1310"/>
        <v>15.269464866438053</v>
      </c>
      <c r="N3023" s="1">
        <f t="shared" si="1311"/>
        <v>15.269464866438053</v>
      </c>
      <c r="O3023" s="1">
        <f t="shared" si="1312"/>
        <v>54.846123945851978</v>
      </c>
      <c r="P3023" s="1">
        <f t="shared" si="1313"/>
        <v>64.990120352074797</v>
      </c>
      <c r="Q3023" s="1">
        <f t="shared" si="1314"/>
        <v>1047654507.1365588</v>
      </c>
      <c r="R3023" s="1">
        <f t="shared" si="1321"/>
        <v>31.954000000000178</v>
      </c>
      <c r="S3023" s="1">
        <f t="shared" si="1324"/>
        <v>84.730535133561943</v>
      </c>
      <c r="T3023" s="1">
        <f t="shared" si="1298"/>
        <v>82.995136037642311</v>
      </c>
      <c r="U3023" s="1">
        <f t="shared" si="1315"/>
        <v>3.5199495416100707E-3</v>
      </c>
      <c r="V3023" s="1">
        <f t="shared" si="1316"/>
        <v>2.401735215406535E-2</v>
      </c>
      <c r="W3023" s="1">
        <f t="shared" si="1317"/>
        <v>0.90894993683488245</v>
      </c>
      <c r="X3023" s="1">
        <f t="shared" si="1318"/>
        <v>1.4411423234887231</v>
      </c>
      <c r="Y3023" s="1">
        <f t="shared" si="1299"/>
        <v>3679.9687692307693</v>
      </c>
      <c r="Z3023" s="1">
        <f t="shared" si="1300"/>
        <v>3678.9323703703703</v>
      </c>
      <c r="AA3023" s="1">
        <f t="shared" si="1301"/>
        <v>1.0363988603990038</v>
      </c>
      <c r="AB3023" s="1">
        <f t="shared" si="1302"/>
        <v>2.6075259259266206</v>
      </c>
      <c r="AC3023" s="1">
        <f t="shared" si="1325"/>
        <v>3690.4780000000005</v>
      </c>
      <c r="AD3023" s="1">
        <f t="shared" si="1303"/>
        <v>3655.6113000000005</v>
      </c>
      <c r="AE3023" s="1">
        <f t="shared" si="1304"/>
        <v>10.798839999999837</v>
      </c>
      <c r="AF3023" s="1">
        <f t="shared" si="1305"/>
        <v>215.24966261808717</v>
      </c>
      <c r="AG3023" s="1">
        <f t="shared" si="1319"/>
        <v>3658.4784</v>
      </c>
      <c r="AH3023" s="1">
        <f t="shared" si="1322"/>
        <v>3646.2574285714281</v>
      </c>
      <c r="AI3023" s="1">
        <f t="shared" si="1306"/>
        <v>12.220971428571829</v>
      </c>
      <c r="AJ3023" s="1">
        <f t="shared" si="1320"/>
        <v>0</v>
      </c>
    </row>
    <row r="3024" spans="1:36" x14ac:dyDescent="0.2">
      <c r="A3024" s="1" t="s">
        <v>607</v>
      </c>
      <c r="B3024" s="1">
        <v>3682.2869999999998</v>
      </c>
      <c r="C3024" s="10">
        <v>3676.1610000000001</v>
      </c>
      <c r="D3024" s="1">
        <v>3684.6109999999999</v>
      </c>
      <c r="E3024" s="1">
        <v>3665.152</v>
      </c>
      <c r="F3024" s="1">
        <v>13067828300</v>
      </c>
      <c r="G3024" s="1">
        <v>196575354899.99997</v>
      </c>
      <c r="H3024" s="1">
        <f t="shared" si="1323"/>
        <v>8.2899999999999636</v>
      </c>
      <c r="J3024" s="1">
        <f t="shared" si="1307"/>
        <v>3659.4304999999999</v>
      </c>
      <c r="K3024" s="1">
        <f t="shared" si="1308"/>
        <v>3648.2509999999993</v>
      </c>
      <c r="L3024" s="1">
        <f t="shared" si="1309"/>
        <v>3664.4553090909094</v>
      </c>
      <c r="M3024" s="1">
        <f t="shared" si="1310"/>
        <v>33.998506839434526</v>
      </c>
      <c r="N3024" s="1">
        <f t="shared" si="1311"/>
        <v>33.998506839434526</v>
      </c>
      <c r="O3024" s="1">
        <f t="shared" si="1312"/>
        <v>61.516480930529639</v>
      </c>
      <c r="P3024" s="1">
        <f t="shared" si="1313"/>
        <v>56.842338352524393</v>
      </c>
      <c r="Q3024" s="1">
        <f t="shared" si="1314"/>
        <v>1718514446.7702789</v>
      </c>
      <c r="R3024" s="1">
        <f t="shared" si="1321"/>
        <v>45.938000000000102</v>
      </c>
      <c r="S3024" s="1">
        <f t="shared" si="1324"/>
        <v>66.001493160565474</v>
      </c>
      <c r="T3024" s="1">
        <f t="shared" si="1298"/>
        <v>80.131123785289532</v>
      </c>
      <c r="U3024" s="1">
        <f t="shared" si="1315"/>
        <v>-4.0262110391791686E-3</v>
      </c>
      <c r="V3024" s="1">
        <f t="shared" si="1316"/>
        <v>4.9985278345882345E-3</v>
      </c>
      <c r="W3024" s="1">
        <f t="shared" si="1317"/>
        <v>0.45718862538857125</v>
      </c>
      <c r="X3024" s="1">
        <f t="shared" si="1318"/>
        <v>0.76502411703582807</v>
      </c>
      <c r="Y3024" s="1">
        <f t="shared" si="1299"/>
        <v>3688.6849230769235</v>
      </c>
      <c r="Z3024" s="1">
        <f t="shared" si="1300"/>
        <v>3689.8656296296299</v>
      </c>
      <c r="AA3024" s="1">
        <f t="shared" si="1301"/>
        <v>-1.1807065527063969</v>
      </c>
      <c r="AB3024" s="1">
        <f t="shared" si="1302"/>
        <v>0.5929777777779236</v>
      </c>
      <c r="AC3024" s="1">
        <f t="shared" si="1325"/>
        <v>3675.3079999999995</v>
      </c>
      <c r="AD3024" s="1">
        <f t="shared" si="1303"/>
        <v>3657.3731666666667</v>
      </c>
      <c r="AE3024" s="1">
        <f t="shared" si="1304"/>
        <v>12.208333333333211</v>
      </c>
      <c r="AF3024" s="1">
        <f t="shared" si="1305"/>
        <v>97.937656427756835</v>
      </c>
      <c r="AG3024" s="1">
        <f t="shared" si="1319"/>
        <v>3662.3016000000002</v>
      </c>
      <c r="AH3024" s="1">
        <f t="shared" si="1322"/>
        <v>3652.8211428571421</v>
      </c>
      <c r="AI3024" s="1">
        <f t="shared" si="1306"/>
        <v>9.4804571428580857</v>
      </c>
      <c r="AJ3024" s="1">
        <f t="shared" si="1320"/>
        <v>1</v>
      </c>
    </row>
    <row r="3025" spans="1:36" x14ac:dyDescent="0.2">
      <c r="A3025" s="1" t="s">
        <v>608</v>
      </c>
      <c r="B3025" s="1">
        <v>3675.6469999999999</v>
      </c>
      <c r="C3025" s="10">
        <v>3684.451</v>
      </c>
      <c r="D3025" s="1">
        <v>3691.88</v>
      </c>
      <c r="E3025" s="1">
        <v>3667.0889999999999</v>
      </c>
      <c r="F3025" s="1">
        <v>15191460500</v>
      </c>
      <c r="G3025" s="1">
        <v>230839373500</v>
      </c>
      <c r="H3025" s="1">
        <f t="shared" si="1323"/>
        <v>-42.659000000000106</v>
      </c>
      <c r="J3025" s="1">
        <f t="shared" si="1307"/>
        <v>3664.8532999999998</v>
      </c>
      <c r="K3025" s="1">
        <f t="shared" si="1308"/>
        <v>3654.9297999999994</v>
      </c>
      <c r="L3025" s="1">
        <f t="shared" si="1309"/>
        <v>3669.0044909090902</v>
      </c>
      <c r="M3025" s="1">
        <f t="shared" si="1310"/>
        <v>23.508421172510616</v>
      </c>
      <c r="N3025" s="1">
        <f t="shared" si="1311"/>
        <v>23.508421172510616</v>
      </c>
      <c r="O3025" s="1">
        <f t="shared" si="1312"/>
        <v>56.021920156747441</v>
      </c>
      <c r="P3025" s="1">
        <f t="shared" si="1313"/>
        <v>46.348147771046534</v>
      </c>
      <c r="Q3025" s="1">
        <f t="shared" si="1314"/>
        <v>6086756369.1056776</v>
      </c>
      <c r="R3025" s="1">
        <f t="shared" si="1321"/>
        <v>19.889999999999873</v>
      </c>
      <c r="S3025" s="1">
        <f t="shared" si="1324"/>
        <v>76.491578827489377</v>
      </c>
      <c r="T3025" s="1">
        <f t="shared" si="1298"/>
        <v>79.983771656915025</v>
      </c>
      <c r="U3025" s="1">
        <f t="shared" si="1315"/>
        <v>2.2499959966898633E-3</v>
      </c>
      <c r="V3025" s="1">
        <f t="shared" si="1316"/>
        <v>6.9535240152522795E-3</v>
      </c>
      <c r="W3025" s="1">
        <f t="shared" si="1317"/>
        <v>0.53474718892568662</v>
      </c>
      <c r="X3025" s="1">
        <f t="shared" si="1318"/>
        <v>0.80770908376955952</v>
      </c>
      <c r="Y3025" s="1">
        <f t="shared" si="1299"/>
        <v>3677.4363846153847</v>
      </c>
      <c r="Z3025" s="1">
        <f t="shared" si="1300"/>
        <v>3676.7750740740739</v>
      </c>
      <c r="AA3025" s="1">
        <f t="shared" si="1301"/>
        <v>0.66131054131074052</v>
      </c>
      <c r="AB3025" s="1">
        <f t="shared" si="1302"/>
        <v>-0.81230313390296938</v>
      </c>
      <c r="AC3025" s="1">
        <f t="shared" si="1325"/>
        <v>3681.14</v>
      </c>
      <c r="AD3025" s="1">
        <f t="shared" si="1303"/>
        <v>3661.8252666666658</v>
      </c>
      <c r="AE3025" s="1">
        <f t="shared" si="1304"/>
        <v>12.290039999999772</v>
      </c>
      <c r="AF3025" s="1">
        <f t="shared" si="1305"/>
        <v>104.77174109188915</v>
      </c>
      <c r="AG3025" s="1">
        <f t="shared" si="1319"/>
        <v>3673.9805999999999</v>
      </c>
      <c r="AH3025" s="1">
        <f t="shared" si="1322"/>
        <v>3657.1453571428565</v>
      </c>
      <c r="AI3025" s="1">
        <f t="shared" si="1306"/>
        <v>16.835242857143385</v>
      </c>
      <c r="AJ3025" s="1">
        <f t="shared" si="1320"/>
        <v>0</v>
      </c>
    </row>
    <row r="3026" spans="1:36" x14ac:dyDescent="0.2">
      <c r="A3026" s="1" t="s">
        <v>609</v>
      </c>
      <c r="B3026" s="1">
        <v>3672.84</v>
      </c>
      <c r="C3026" s="10">
        <v>3641.7919999999999</v>
      </c>
      <c r="D3026" s="1">
        <v>3674.3649999999998</v>
      </c>
      <c r="E3026" s="1">
        <v>3633.5050000000001</v>
      </c>
      <c r="F3026" s="1">
        <v>14257299000</v>
      </c>
      <c r="G3026" s="1">
        <v>214205039000</v>
      </c>
      <c r="H3026" s="1">
        <f t="shared" si="1323"/>
        <v>-40.317000000000007</v>
      </c>
      <c r="J3026" s="1">
        <f t="shared" si="1307"/>
        <v>3662.5764000000004</v>
      </c>
      <c r="K3026" s="1">
        <f t="shared" si="1308"/>
        <v>3656.1217999999994</v>
      </c>
      <c r="L3026" s="1">
        <f t="shared" si="1309"/>
        <v>3664.8115272727273</v>
      </c>
      <c r="M3026" s="1">
        <f t="shared" si="1310"/>
        <v>79.844839950453022</v>
      </c>
      <c r="N3026" s="1">
        <f t="shared" si="1311"/>
        <v>77.488706391486517</v>
      </c>
      <c r="O3026" s="1">
        <f t="shared" si="1312"/>
        <v>37.590476798365998</v>
      </c>
      <c r="P3026" s="1">
        <f t="shared" si="1313"/>
        <v>44.186403934511084</v>
      </c>
      <c r="Q3026" s="1">
        <f t="shared" si="1314"/>
        <v>-8474125391.9237309</v>
      </c>
      <c r="R3026" s="1">
        <f t="shared" si="1321"/>
        <v>-24.485000000000127</v>
      </c>
      <c r="S3026" s="1">
        <f t="shared" si="1324"/>
        <v>22.511293608513487</v>
      </c>
      <c r="T3026" s="1">
        <f t="shared" si="1298"/>
        <v>72.533447913407045</v>
      </c>
      <c r="U3026" s="1">
        <f t="shared" si="1315"/>
        <v>-1.1713738730822657E-2</v>
      </c>
      <c r="V3026" s="1">
        <f t="shared" si="1316"/>
        <v>3.186856565009907E-3</v>
      </c>
      <c r="W3026" s="1">
        <f t="shared" si="1317"/>
        <v>-0.56748031249260655</v>
      </c>
      <c r="X3026" s="1">
        <f t="shared" si="1318"/>
        <v>-0.39193989653188044</v>
      </c>
      <c r="Y3026" s="1">
        <f t="shared" si="1299"/>
        <v>3677.8880769230773</v>
      </c>
      <c r="Z3026" s="1">
        <f t="shared" si="1300"/>
        <v>3681.2910740740735</v>
      </c>
      <c r="AA3026" s="1">
        <f t="shared" si="1301"/>
        <v>-3.4029971509962706</v>
      </c>
      <c r="AB3026" s="1">
        <f t="shared" si="1302"/>
        <v>-0.15155099715066178</v>
      </c>
      <c r="AC3026" s="1">
        <f t="shared" si="1325"/>
        <v>3649.8873333333336</v>
      </c>
      <c r="AD3026" s="1">
        <f t="shared" si="1303"/>
        <v>3661.3228666666669</v>
      </c>
      <c r="AE3026" s="1">
        <f t="shared" si="1304"/>
        <v>12.591480000000184</v>
      </c>
      <c r="AF3026" s="1">
        <f t="shared" si="1305"/>
        <v>-60.546408276777264</v>
      </c>
      <c r="AG3026" s="1">
        <f t="shared" si="1319"/>
        <v>3674.2672000000007</v>
      </c>
      <c r="AH3026" s="1">
        <f t="shared" si="1322"/>
        <v>3659.8166428571431</v>
      </c>
      <c r="AI3026" s="1">
        <f t="shared" si="1306"/>
        <v>14.450557142857633</v>
      </c>
      <c r="AJ3026" s="1">
        <f t="shared" si="1320"/>
        <v>0</v>
      </c>
    </row>
    <row r="3027" spans="1:36" x14ac:dyDescent="0.2">
      <c r="A3027" s="1" t="s">
        <v>610</v>
      </c>
      <c r="B3027" s="1">
        <v>3630.8270000000002</v>
      </c>
      <c r="C3027" s="10">
        <v>3601.4749999999999</v>
      </c>
      <c r="D3027" s="1">
        <v>3650.873</v>
      </c>
      <c r="E3027" s="1">
        <v>3599.6680000000001</v>
      </c>
      <c r="F3027" s="1">
        <v>12479117700</v>
      </c>
      <c r="G3027" s="1">
        <v>195344742200</v>
      </c>
      <c r="H3027" s="1">
        <f t="shared" si="1323"/>
        <v>34.233000000000175</v>
      </c>
      <c r="J3027" s="1">
        <f t="shared" si="1307"/>
        <v>3656.0962</v>
      </c>
      <c r="K3027" s="1">
        <f t="shared" si="1308"/>
        <v>3655.9272000000001</v>
      </c>
      <c r="L3027" s="1">
        <f t="shared" si="1309"/>
        <v>3653.7021818181815</v>
      </c>
      <c r="M3027" s="1">
        <f t="shared" si="1310"/>
        <v>98.251758400170473</v>
      </c>
      <c r="N3027" s="1">
        <f t="shared" si="1311"/>
        <v>98.251758400170473</v>
      </c>
      <c r="O3027" s="1">
        <f t="shared" si="1312"/>
        <v>36.215197140098759</v>
      </c>
      <c r="P3027" s="1">
        <f t="shared" si="1313"/>
        <v>44.162691235438579</v>
      </c>
      <c r="Q3027" s="1">
        <f t="shared" si="1314"/>
        <v>-11598353490.102631</v>
      </c>
      <c r="R3027" s="1">
        <f t="shared" si="1321"/>
        <v>-63.215999999999894</v>
      </c>
      <c r="S3027" s="1">
        <f t="shared" si="1324"/>
        <v>1.7482415998295209</v>
      </c>
      <c r="T3027" s="1">
        <f t="shared" ref="T3027:T3039" si="1326">SUM(S3018:S3027)/10</f>
        <v>63.173850973702898</v>
      </c>
      <c r="U3027" s="1">
        <f t="shared" si="1315"/>
        <v>-1.1194579998472851E-2</v>
      </c>
      <c r="V3027" s="1">
        <f t="shared" si="1316"/>
        <v>-1.7215158923538247E-2</v>
      </c>
      <c r="W3027" s="1">
        <f t="shared" si="1317"/>
        <v>-1.4939760064300291</v>
      </c>
      <c r="X3027" s="1">
        <f t="shared" si="1318"/>
        <v>-1.4894224370769795</v>
      </c>
      <c r="Y3027" s="1">
        <f t="shared" ref="Y3027:Y3039" si="1327">C3026*11/13+C3027*2/13</f>
        <v>3635.5893846153845</v>
      </c>
      <c r="Z3027" s="1">
        <f t="shared" ref="Z3027:Z3039" si="1328">C3026*25/27+C3027*2/27</f>
        <v>3638.8055555555557</v>
      </c>
      <c r="AA3027" s="1">
        <f t="shared" ref="AA3027:AA3039" si="1329">Y3027-Z3027</f>
        <v>-3.216170940171196</v>
      </c>
      <c r="AB3027" s="1">
        <f t="shared" ref="AB3027:AB3039" si="1330">AA3026*8/10+AA3027*2/10</f>
        <v>-3.3656319088312561</v>
      </c>
      <c r="AC3027" s="1">
        <f t="shared" si="1325"/>
        <v>3617.3386666666665</v>
      </c>
      <c r="AD3027" s="1">
        <f t="shared" ref="AD3027:AD3039" si="1331">SUM(AC3018:AC3027)/10</f>
        <v>3656.9683999999993</v>
      </c>
      <c r="AE3027" s="1">
        <f t="shared" ref="AE3027:AE3039" si="1332">(ABS(AC3027-AD3027)+ABS(AC3026-AD3027)+ABS(AC3025-AD3027)+ABS(AC3024-AD3027)+ABS(AC3023-AD3027)+ABS(AC3022-AD3027)+ABS(AC3021-AD3027)+ABS(AC3020-AD3027)+ABS(AC3019-AD3027)+ABS(AC3018-AD3027))/10</f>
        <v>16.745386666666672</v>
      </c>
      <c r="AF3027" s="1">
        <f t="shared" ref="AF3027:AF3039" si="1333">(AC3027-AD3027)/(0.015*AE3027)</f>
        <v>-157.77373642146509</v>
      </c>
      <c r="AG3027" s="1">
        <f t="shared" si="1319"/>
        <v>3658.9682000000003</v>
      </c>
      <c r="AH3027" s="1">
        <f t="shared" si="1322"/>
        <v>3655.7879285714289</v>
      </c>
      <c r="AI3027" s="1">
        <f t="shared" ref="AI3027:AI3039" si="1334">AG3027-AH3027</f>
        <v>3.1802714285713591</v>
      </c>
      <c r="AJ3027" s="1">
        <f t="shared" si="1320"/>
        <v>1</v>
      </c>
    </row>
    <row r="3028" spans="1:36" x14ac:dyDescent="0.2">
      <c r="A3028" s="1" t="s">
        <v>611</v>
      </c>
      <c r="B3028" s="1">
        <v>3606.645</v>
      </c>
      <c r="C3028" s="10">
        <v>3635.7080000000001</v>
      </c>
      <c r="D3028" s="1">
        <v>3638.1509999999998</v>
      </c>
      <c r="E3028" s="1">
        <v>3603.7130000000002</v>
      </c>
      <c r="F3028" s="1">
        <v>13127264400</v>
      </c>
      <c r="G3028" s="1">
        <v>206143742500</v>
      </c>
      <c r="H3028" s="1">
        <f t="shared" si="1323"/>
        <v>-26.536000000000058</v>
      </c>
      <c r="J3028" s="1">
        <f t="shared" ref="J3028:J3091" si="1335">SUM(C3019:C3028)/10</f>
        <v>3653.1979000000001</v>
      </c>
      <c r="K3028" s="1">
        <f t="shared" ref="K3028:K3091" si="1336">SUM(C3014:C3028)/15</f>
        <v>3654.449266666667</v>
      </c>
      <c r="L3028" s="1">
        <f t="shared" ref="L3028:L3091" si="1337">(10*C3028+9*C3027+8*C3026+7*C3025+6*C3024+5*C3023+4*C3022+3*C3021+2*C3020+C3019)/55</f>
        <v>3649.9952363636366</v>
      </c>
      <c r="M3028" s="1">
        <f t="shared" ref="M3028:M3091" si="1338">(MAX(D3023:D3028)-C3028)/(MAX(D3023:D3028)-MIN(E3023:E3028))*100</f>
        <v>65.131916293379504</v>
      </c>
      <c r="N3028" s="1">
        <f t="shared" ref="N3028:N3091" si="1339">(MAX(D3019:D3028)-C3028)/(MAX(D3019:D3028)-MIN(E3019:E3028))*100</f>
        <v>65.131916293379504</v>
      </c>
      <c r="O3028" s="1">
        <f t="shared" ref="O3028:O3091" si="1340">(SUMIF(H3023:H3028,"&gt;=0")/(SUMIF(H3023:H3028,"&gt;=0")+ABS(SUMIF(H3023:H3028,"&lt;0"))))*100</f>
        <v>25.487904289242174</v>
      </c>
      <c r="P3028" s="1">
        <f t="shared" ref="P3028:P3091" si="1341">(SUMIF(H3017:H3028,"&gt;=0")/(SUMIF(H3017:H3028,"&gt;=0")+ABS(SUMIF(H3017:H3028,"&lt;0"))))*100</f>
        <v>39.501329224931339</v>
      </c>
      <c r="Q3028" s="1">
        <f t="shared" ref="Q3028:Q3039" si="1342">((C3028-E3028)-(D3028-C3028))*F3028/(D3028-E3028)</f>
        <v>11264792309.33288</v>
      </c>
      <c r="R3028" s="1">
        <f t="shared" si="1321"/>
        <v>-21.336999999999989</v>
      </c>
      <c r="S3028" s="1">
        <f t="shared" si="1324"/>
        <v>34.868083706620489</v>
      </c>
      <c r="T3028" s="1">
        <f t="shared" si="1326"/>
        <v>57.24610639853563</v>
      </c>
      <c r="U3028" s="1">
        <f t="shared" ref="U3028:U3039" si="1343">(C3028-C3027)/C3028</f>
        <v>9.4157726638113334E-3</v>
      </c>
      <c r="V3028" s="1">
        <f t="shared" ref="V3028:V3091" si="1344">(C3028-C3017)/C3017</f>
        <v>-8.3378860898944522E-3</v>
      </c>
      <c r="W3028" s="1">
        <f t="shared" ref="W3028:W3039" si="1345">100*((C3028-J3028)/J3028)</f>
        <v>-0.47875588672598418</v>
      </c>
      <c r="X3028" s="1">
        <f t="shared" ref="X3028:X3039" si="1346">100*((C3028-K3028)/K3028)</f>
        <v>-0.51283422751580188</v>
      </c>
      <c r="Y3028" s="1">
        <f t="shared" si="1327"/>
        <v>3606.7416153846152</v>
      </c>
      <c r="Z3028" s="1">
        <f t="shared" si="1328"/>
        <v>3604.0107777777775</v>
      </c>
      <c r="AA3028" s="1">
        <f t="shared" si="1329"/>
        <v>2.7308376068376674</v>
      </c>
      <c r="AB3028" s="1">
        <f t="shared" si="1330"/>
        <v>-2.0267692307694229</v>
      </c>
      <c r="AC3028" s="1">
        <f t="shared" si="1325"/>
        <v>3625.8573333333334</v>
      </c>
      <c r="AD3028" s="1">
        <f t="shared" si="1331"/>
        <v>3653.7902333333332</v>
      </c>
      <c r="AE3028" s="1">
        <f t="shared" si="1332"/>
        <v>19.789433333333228</v>
      </c>
      <c r="AF3028" s="1">
        <f t="shared" si="1333"/>
        <v>-94.100386906817064</v>
      </c>
      <c r="AG3028" s="1">
        <f t="shared" ref="AG3028:AG3091" si="1347">SUM(C3024:C3028)/5</f>
        <v>3647.9173999999998</v>
      </c>
      <c r="AH3028" s="1">
        <f t="shared" si="1322"/>
        <v>3654.1236428571428</v>
      </c>
      <c r="AI3028" s="1">
        <f t="shared" si="1334"/>
        <v>-6.2062428571430246</v>
      </c>
      <c r="AJ3028" s="1">
        <f t="shared" ref="AJ3028:AJ3039" si="1348">IF(H3028&gt;0,1,0)</f>
        <v>0</v>
      </c>
    </row>
    <row r="3029" spans="1:36" x14ac:dyDescent="0.2">
      <c r="A3029" s="1" t="s">
        <v>612</v>
      </c>
      <c r="B3029" s="1">
        <v>3633.2539999999999</v>
      </c>
      <c r="C3029" s="10">
        <v>3609.172</v>
      </c>
      <c r="D3029" s="1">
        <v>3638.97</v>
      </c>
      <c r="E3029" s="1">
        <v>3605.9209999999998</v>
      </c>
      <c r="F3029" s="1">
        <v>12353223799.999998</v>
      </c>
      <c r="G3029" s="1">
        <v>184381268000</v>
      </c>
      <c r="H3029" s="1">
        <f t="shared" si="1323"/>
        <v>4.3499999999999091</v>
      </c>
      <c r="J3029" s="1">
        <f t="shared" si="1335"/>
        <v>3648.4106000000002</v>
      </c>
      <c r="K3029" s="1">
        <f t="shared" si="1336"/>
        <v>3651.1268666666665</v>
      </c>
      <c r="L3029" s="1">
        <f t="shared" si="1337"/>
        <v>3641.9905272727269</v>
      </c>
      <c r="M3029" s="1">
        <f t="shared" si="1338"/>
        <v>89.693315403635197</v>
      </c>
      <c r="N3029" s="1">
        <f t="shared" si="1339"/>
        <v>90.805042520873528</v>
      </c>
      <c r="O3029" s="1">
        <f t="shared" si="1340"/>
        <v>29.97282348051283</v>
      </c>
      <c r="P3029" s="1">
        <f t="shared" si="1341"/>
        <v>40.687300483752978</v>
      </c>
      <c r="Q3029" s="1">
        <f t="shared" si="1342"/>
        <v>-9922873073.878027</v>
      </c>
      <c r="R3029" s="1">
        <f t="shared" si="1321"/>
        <v>-16.884000000000015</v>
      </c>
      <c r="S3029" s="1">
        <f t="shared" si="1324"/>
        <v>9.1949574791264759</v>
      </c>
      <c r="T3029" s="1">
        <f t="shared" si="1326"/>
        <v>49.468075531655238</v>
      </c>
      <c r="U3029" s="1">
        <f t="shared" si="1343"/>
        <v>-7.3523788835777454E-3</v>
      </c>
      <c r="V3029" s="1">
        <f t="shared" si="1344"/>
        <v>-1.514970839287672E-2</v>
      </c>
      <c r="W3029" s="1">
        <f t="shared" si="1345"/>
        <v>-1.0754984650028188</v>
      </c>
      <c r="X3029" s="1">
        <f t="shared" si="1346"/>
        <v>-1.1490936414644393</v>
      </c>
      <c r="Y3029" s="1">
        <f t="shared" si="1327"/>
        <v>3631.6255384615383</v>
      </c>
      <c r="Z3029" s="1">
        <f t="shared" si="1328"/>
        <v>3633.7423703703698</v>
      </c>
      <c r="AA3029" s="1">
        <f t="shared" si="1329"/>
        <v>-2.1168319088315002</v>
      </c>
      <c r="AB3029" s="1">
        <f t="shared" si="1330"/>
        <v>1.7613037037038337</v>
      </c>
      <c r="AC3029" s="1">
        <f t="shared" si="1325"/>
        <v>3618.0210000000002</v>
      </c>
      <c r="AD3029" s="1">
        <f t="shared" si="1331"/>
        <v>3649.6079999999993</v>
      </c>
      <c r="AE3029" s="1">
        <f t="shared" si="1332"/>
        <v>21.980466666666644</v>
      </c>
      <c r="AF3029" s="1">
        <f t="shared" si="1333"/>
        <v>-95.80324348588023</v>
      </c>
      <c r="AG3029" s="1">
        <f t="shared" si="1347"/>
        <v>3634.5196000000005</v>
      </c>
      <c r="AH3029" s="1">
        <f t="shared" si="1322"/>
        <v>3652.6199999999994</v>
      </c>
      <c r="AI3029" s="1">
        <f t="shared" si="1334"/>
        <v>-18.100399999998899</v>
      </c>
      <c r="AJ3029" s="1">
        <f t="shared" si="1348"/>
        <v>1</v>
      </c>
    </row>
    <row r="3030" spans="1:36" x14ac:dyDescent="0.2">
      <c r="A3030" s="1" t="s">
        <v>613</v>
      </c>
      <c r="B3030" s="1">
        <v>3609.0709999999999</v>
      </c>
      <c r="C3030" s="10">
        <v>3613.5219999999999</v>
      </c>
      <c r="D3030" s="1">
        <v>3633.1970000000001</v>
      </c>
      <c r="E3030" s="1">
        <v>3602.82</v>
      </c>
      <c r="F3030" s="1">
        <v>11590632100</v>
      </c>
      <c r="G3030" s="1">
        <v>179072813299.99997</v>
      </c>
      <c r="H3030" s="1">
        <f t="shared" si="1323"/>
        <v>-19.210000000000036</v>
      </c>
      <c r="J3030" s="1">
        <f t="shared" si="1335"/>
        <v>3647.1571999999992</v>
      </c>
      <c r="K3030" s="1">
        <f t="shared" si="1336"/>
        <v>3650.0134666666659</v>
      </c>
      <c r="L3030" s="1">
        <f t="shared" si="1337"/>
        <v>3635.6471454545454</v>
      </c>
      <c r="M3030" s="1">
        <f t="shared" si="1338"/>
        <v>84.975925042294037</v>
      </c>
      <c r="N3030" s="1">
        <f t="shared" si="1339"/>
        <v>86.596491907005714</v>
      </c>
      <c r="O3030" s="1">
        <f t="shared" si="1340"/>
        <v>23.061474552464073</v>
      </c>
      <c r="P3030" s="1">
        <f t="shared" si="1341"/>
        <v>39.043840008941928</v>
      </c>
      <c r="Q3030" s="1">
        <f t="shared" si="1342"/>
        <v>-3423733147.8850751</v>
      </c>
      <c r="R3030" s="1">
        <f t="shared" si="1321"/>
        <v>-26.836999999999989</v>
      </c>
      <c r="S3030" s="1">
        <f t="shared" si="1324"/>
        <v>13.403508092994294</v>
      </c>
      <c r="T3030" s="1">
        <f t="shared" si="1326"/>
        <v>45.933354187907746</v>
      </c>
      <c r="U3030" s="1">
        <f t="shared" si="1343"/>
        <v>1.203811682895499E-3</v>
      </c>
      <c r="V3030" s="1">
        <f t="shared" si="1344"/>
        <v>-1.1901138760939539E-2</v>
      </c>
      <c r="W3030" s="1">
        <f t="shared" si="1345"/>
        <v>-0.92223060744404617</v>
      </c>
      <c r="X3030" s="1">
        <f t="shared" si="1346"/>
        <v>-0.99976252142410182</v>
      </c>
      <c r="Y3030" s="1">
        <f t="shared" si="1327"/>
        <v>3609.8412307692306</v>
      </c>
      <c r="Z3030" s="1">
        <f t="shared" si="1328"/>
        <v>3609.4942222222226</v>
      </c>
      <c r="AA3030" s="1">
        <f t="shared" si="1329"/>
        <v>0.34700854700804484</v>
      </c>
      <c r="AB3030" s="1">
        <f t="shared" si="1330"/>
        <v>-1.6240638176635911</v>
      </c>
      <c r="AC3030" s="1">
        <f t="shared" si="1325"/>
        <v>3616.5130000000004</v>
      </c>
      <c r="AD3030" s="1">
        <f t="shared" si="1331"/>
        <v>3647.7064333333328</v>
      </c>
      <c r="AE3030" s="1">
        <f t="shared" si="1332"/>
        <v>23.882033333333265</v>
      </c>
      <c r="AF3030" s="1">
        <f t="shared" si="1333"/>
        <v>-87.076430771060927</v>
      </c>
      <c r="AG3030" s="1">
        <f t="shared" si="1347"/>
        <v>3620.3338000000003</v>
      </c>
      <c r="AH3030" s="1">
        <f t="shared" si="1322"/>
        <v>3648.9743571428567</v>
      </c>
      <c r="AI3030" s="1">
        <f t="shared" si="1334"/>
        <v>-28.640557142856323</v>
      </c>
      <c r="AJ3030" s="1">
        <f t="shared" si="1348"/>
        <v>0</v>
      </c>
    </row>
    <row r="3031" spans="1:36" x14ac:dyDescent="0.2">
      <c r="A3031" s="1" t="s">
        <v>614</v>
      </c>
      <c r="B3031" s="1">
        <v>3607.0520000000001</v>
      </c>
      <c r="C3031" s="10">
        <v>3594.3119999999999</v>
      </c>
      <c r="D3031" s="1">
        <v>3624.0349999999999</v>
      </c>
      <c r="E3031" s="1">
        <v>3586.7539999999999</v>
      </c>
      <c r="F3031" s="1">
        <v>12260299500</v>
      </c>
      <c r="G3031" s="1">
        <v>193069647100</v>
      </c>
      <c r="H3031" s="1">
        <f t="shared" si="1323"/>
        <v>-14.386999999999716</v>
      </c>
      <c r="J3031" s="1">
        <f t="shared" si="1335"/>
        <v>3642.5524999999993</v>
      </c>
      <c r="K3031" s="1">
        <f t="shared" si="1336"/>
        <v>3645.3301999999994</v>
      </c>
      <c r="L3031" s="1">
        <f t="shared" si="1337"/>
        <v>3626.0389272727275</v>
      </c>
      <c r="M3031" s="1">
        <f t="shared" si="1338"/>
        <v>91.373229389003669</v>
      </c>
      <c r="N3031" s="1">
        <f t="shared" si="1339"/>
        <v>93.499892496237379</v>
      </c>
      <c r="O3031" s="1">
        <f t="shared" si="1340"/>
        <v>27.750965598095494</v>
      </c>
      <c r="P3031" s="1">
        <f t="shared" si="1341"/>
        <v>41.447370860509722</v>
      </c>
      <c r="Q3031" s="1">
        <f t="shared" si="1342"/>
        <v>-7289223422.5879107</v>
      </c>
      <c r="R3031" s="1">
        <f t="shared" si="1321"/>
        <v>-83.657999999999902</v>
      </c>
      <c r="S3031" s="1">
        <f t="shared" si="1324"/>
        <v>6.5001075037626199</v>
      </c>
      <c r="T3031" s="1">
        <f t="shared" si="1326"/>
        <v>41.544979911246358</v>
      </c>
      <c r="U3031" s="1">
        <f t="shared" si="1343"/>
        <v>-5.3445555088150491E-3</v>
      </c>
      <c r="V3031" s="1">
        <f t="shared" si="1344"/>
        <v>-8.7544152655116576E-3</v>
      </c>
      <c r="W3031" s="1">
        <f t="shared" si="1345"/>
        <v>-1.324359772439778</v>
      </c>
      <c r="X3031" s="1">
        <f t="shared" si="1346"/>
        <v>-1.3995494838848763</v>
      </c>
      <c r="Y3031" s="1">
        <f t="shared" si="1327"/>
        <v>3610.566615384615</v>
      </c>
      <c r="Z3031" s="1">
        <f t="shared" si="1328"/>
        <v>3612.0990370370373</v>
      </c>
      <c r="AA3031" s="1">
        <f t="shared" si="1329"/>
        <v>-1.532421652422272</v>
      </c>
      <c r="AB3031" s="1">
        <f t="shared" si="1330"/>
        <v>-2.8877492878018496E-2</v>
      </c>
      <c r="AC3031" s="1">
        <f t="shared" si="1325"/>
        <v>3601.7003333333328</v>
      </c>
      <c r="AD3031" s="1">
        <f t="shared" si="1331"/>
        <v>3643.737266666667</v>
      </c>
      <c r="AE3031" s="1">
        <f t="shared" si="1332"/>
        <v>27.85119999999997</v>
      </c>
      <c r="AF3031" s="1">
        <f t="shared" si="1333"/>
        <v>-100.62267414769505</v>
      </c>
      <c r="AG3031" s="1">
        <f t="shared" si="1347"/>
        <v>3610.8377999999998</v>
      </c>
      <c r="AH3031" s="1">
        <f t="shared" si="1322"/>
        <v>3643.8339999999994</v>
      </c>
      <c r="AI3031" s="1">
        <f t="shared" si="1334"/>
        <v>-32.99619999999959</v>
      </c>
      <c r="AJ3031" s="1">
        <f t="shared" si="1348"/>
        <v>0</v>
      </c>
    </row>
    <row r="3032" spans="1:36" x14ac:dyDescent="0.2">
      <c r="A3032" s="1" t="s">
        <v>615</v>
      </c>
      <c r="B3032" s="1">
        <v>3599.82</v>
      </c>
      <c r="C3032" s="10">
        <v>3579.9250000000002</v>
      </c>
      <c r="D3032" s="1">
        <v>3614.6439999999998</v>
      </c>
      <c r="E3032" s="1">
        <v>3579.9250000000002</v>
      </c>
      <c r="F3032" s="1">
        <v>11246201900</v>
      </c>
      <c r="G3032" s="1">
        <v>180707602900</v>
      </c>
      <c r="H3032" s="1">
        <f t="shared" si="1323"/>
        <v>8.8229999999998654</v>
      </c>
      <c r="J3032" s="1">
        <f t="shared" si="1335"/>
        <v>3632.7480000000005</v>
      </c>
      <c r="K3032" s="1">
        <f t="shared" si="1336"/>
        <v>3639.5733999999998</v>
      </c>
      <c r="L3032" s="1">
        <f t="shared" si="1337"/>
        <v>3614.6521090909087</v>
      </c>
      <c r="M3032" s="1">
        <f t="shared" si="1338"/>
        <v>100</v>
      </c>
      <c r="N3032" s="1">
        <f t="shared" si="1339"/>
        <v>100</v>
      </c>
      <c r="O3032" s="1">
        <f t="shared" si="1340"/>
        <v>44.082611889640091</v>
      </c>
      <c r="P3032" s="1">
        <f t="shared" si="1341"/>
        <v>40.232921664288519</v>
      </c>
      <c r="Q3032" s="1">
        <f t="shared" si="1342"/>
        <v>-11246201900</v>
      </c>
      <c r="R3032" s="1">
        <f t="shared" si="1321"/>
        <v>-111.03699999999981</v>
      </c>
      <c r="S3032" s="1">
        <f t="shared" si="1324"/>
        <v>0</v>
      </c>
      <c r="T3032" s="1">
        <f t="shared" si="1326"/>
        <v>31.544979911246362</v>
      </c>
      <c r="U3032" s="1">
        <f t="shared" si="1343"/>
        <v>-4.0187992765210769E-3</v>
      </c>
      <c r="V3032" s="1">
        <f t="shared" si="1344"/>
        <v>-1.6601109945475086E-2</v>
      </c>
      <c r="W3032" s="1">
        <f t="shared" si="1345"/>
        <v>-1.4540782900437992</v>
      </c>
      <c r="X3032" s="1">
        <f t="shared" si="1346"/>
        <v>-1.6388843813398457</v>
      </c>
      <c r="Y3032" s="1">
        <f t="shared" si="1327"/>
        <v>3592.0986153846152</v>
      </c>
      <c r="Z3032" s="1">
        <f t="shared" si="1328"/>
        <v>3593.2462962962964</v>
      </c>
      <c r="AA3032" s="1">
        <f t="shared" si="1329"/>
        <v>-1.1476809116811637</v>
      </c>
      <c r="AB3032" s="1">
        <f t="shared" si="1330"/>
        <v>-1.4554735042740503</v>
      </c>
      <c r="AC3032" s="1">
        <f t="shared" si="1325"/>
        <v>3591.4979999999996</v>
      </c>
      <c r="AD3032" s="1">
        <f t="shared" si="1331"/>
        <v>3636.774166666667</v>
      </c>
      <c r="AE3032" s="1">
        <f t="shared" si="1332"/>
        <v>29.943333333333477</v>
      </c>
      <c r="AF3032" s="1">
        <f t="shared" si="1333"/>
        <v>-100.80411146981461</v>
      </c>
      <c r="AG3032" s="1">
        <f t="shared" si="1347"/>
        <v>3606.5277999999998</v>
      </c>
      <c r="AH3032" s="1">
        <f t="shared" si="1322"/>
        <v>3637.7792857142854</v>
      </c>
      <c r="AI3032" s="1">
        <f t="shared" si="1334"/>
        <v>-31.251485714285536</v>
      </c>
      <c r="AJ3032" s="1">
        <f t="shared" si="1348"/>
        <v>1</v>
      </c>
    </row>
    <row r="3033" spans="1:36" x14ac:dyDescent="0.2">
      <c r="A3033" s="1" t="s">
        <v>616</v>
      </c>
      <c r="B3033" s="1">
        <v>3577.38</v>
      </c>
      <c r="C3033" s="10">
        <v>3588.748</v>
      </c>
      <c r="D3033" s="1">
        <v>3600.6039999999998</v>
      </c>
      <c r="E3033" s="1">
        <v>3567.8710000000001</v>
      </c>
      <c r="F3033" s="1">
        <v>14105459100</v>
      </c>
      <c r="G3033" s="1">
        <v>222756928200</v>
      </c>
      <c r="H3033" s="1">
        <f t="shared" si="1323"/>
        <v>26.922999999999774</v>
      </c>
      <c r="J3033" s="1">
        <f t="shared" si="1335"/>
        <v>3622.5266000000001</v>
      </c>
      <c r="K3033" s="1">
        <f t="shared" si="1336"/>
        <v>3634.5105333333331</v>
      </c>
      <c r="L3033" s="1">
        <f t="shared" si="1337"/>
        <v>3606.6521090909087</v>
      </c>
      <c r="M3033" s="1">
        <f t="shared" si="1338"/>
        <v>70.636717816002985</v>
      </c>
      <c r="N3033" s="1">
        <f t="shared" si="1339"/>
        <v>83.164931577546824</v>
      </c>
      <c r="O3033" s="1">
        <f t="shared" si="1340"/>
        <v>40.004389947021124</v>
      </c>
      <c r="P3033" s="1">
        <f t="shared" si="1341"/>
        <v>37.713246634401088</v>
      </c>
      <c r="Q3033" s="1">
        <f t="shared" si="1342"/>
        <v>3887371965.3286805</v>
      </c>
      <c r="R3033" s="1">
        <f t="shared" si="1321"/>
        <v>-87.413000000000011</v>
      </c>
      <c r="S3033" s="1">
        <f t="shared" si="1324"/>
        <v>16.835068422453169</v>
      </c>
      <c r="T3033" s="1">
        <f t="shared" si="1326"/>
        <v>24.755433240135492</v>
      </c>
      <c r="U3033" s="1">
        <f t="shared" si="1343"/>
        <v>2.4585175665719256E-3</v>
      </c>
      <c r="V3033" s="1">
        <f t="shared" si="1344"/>
        <v>-2.4258490417268155E-2</v>
      </c>
      <c r="W3033" s="1">
        <f t="shared" si="1345"/>
        <v>-0.93245968159350701</v>
      </c>
      <c r="X3033" s="1">
        <f t="shared" si="1346"/>
        <v>-1.2591113139893062</v>
      </c>
      <c r="Y3033" s="1">
        <f t="shared" si="1327"/>
        <v>3581.2823846153851</v>
      </c>
      <c r="Z3033" s="1">
        <f t="shared" si="1328"/>
        <v>3580.5785555555558</v>
      </c>
      <c r="AA3033" s="1">
        <f t="shared" si="1329"/>
        <v>0.70382905982933153</v>
      </c>
      <c r="AB3033" s="1">
        <f t="shared" si="1330"/>
        <v>-0.77737891737906462</v>
      </c>
      <c r="AC3033" s="1">
        <f t="shared" si="1325"/>
        <v>3585.741</v>
      </c>
      <c r="AD3033" s="1">
        <f t="shared" si="1331"/>
        <v>3626.3004666666666</v>
      </c>
      <c r="AE3033" s="1">
        <f t="shared" si="1332"/>
        <v>25.486786666666649</v>
      </c>
      <c r="AF3033" s="1">
        <f t="shared" si="1333"/>
        <v>-106.09279544764534</v>
      </c>
      <c r="AG3033" s="1">
        <f t="shared" si="1347"/>
        <v>3597.1358</v>
      </c>
      <c r="AH3033" s="1">
        <f t="shared" si="1322"/>
        <v>3632.9009285714283</v>
      </c>
      <c r="AI3033" s="1">
        <f t="shared" si="1334"/>
        <v>-35.765128571428249</v>
      </c>
      <c r="AJ3033" s="1">
        <f t="shared" si="1348"/>
        <v>1</v>
      </c>
    </row>
    <row r="3034" spans="1:36" x14ac:dyDescent="0.2">
      <c r="A3034" s="1" t="s">
        <v>617</v>
      </c>
      <c r="B3034" s="1">
        <v>3583.81</v>
      </c>
      <c r="C3034" s="10">
        <v>3615.6709999999998</v>
      </c>
      <c r="D3034" s="1">
        <v>3622.5010000000002</v>
      </c>
      <c r="E3034" s="1">
        <v>3580.277</v>
      </c>
      <c r="F3034" s="1">
        <v>12454509600</v>
      </c>
      <c r="G3034" s="1">
        <v>195790966200</v>
      </c>
      <c r="H3034" s="1">
        <f t="shared" si="1323"/>
        <v>-20.876999999999953</v>
      </c>
      <c r="J3034" s="1">
        <f t="shared" si="1335"/>
        <v>3616.4775999999997</v>
      </c>
      <c r="K3034" s="1">
        <f t="shared" si="1336"/>
        <v>3631.7522666666669</v>
      </c>
      <c r="L3034" s="1">
        <f t="shared" si="1337"/>
        <v>3605.4056363636359</v>
      </c>
      <c r="M3034" s="1">
        <f t="shared" si="1338"/>
        <v>32.769799856538171</v>
      </c>
      <c r="N3034" s="1">
        <f t="shared" si="1339"/>
        <v>61.454410566975206</v>
      </c>
      <c r="O3034" s="1">
        <f t="shared" si="1340"/>
        <v>42.398223538119765</v>
      </c>
      <c r="P3034" s="1">
        <f t="shared" si="1341"/>
        <v>31.605624966527106</v>
      </c>
      <c r="Q3034" s="1">
        <f t="shared" si="1342"/>
        <v>8425317644.3347645</v>
      </c>
      <c r="R3034" s="1">
        <f t="shared" si="1321"/>
        <v>-68.7800000000002</v>
      </c>
      <c r="S3034" s="1">
        <f t="shared" si="1324"/>
        <v>38.545589433024794</v>
      </c>
      <c r="T3034" s="1">
        <f t="shared" si="1326"/>
        <v>22.009842867381423</v>
      </c>
      <c r="U3034" s="1">
        <f t="shared" si="1343"/>
        <v>7.4461974001505601E-3</v>
      </c>
      <c r="V3034" s="1">
        <f t="shared" si="1344"/>
        <v>-2.0398746993331322E-2</v>
      </c>
      <c r="W3034" s="1">
        <f t="shared" si="1345"/>
        <v>-2.2303470094765399E-2</v>
      </c>
      <c r="X3034" s="1">
        <f t="shared" si="1346"/>
        <v>-0.44279635519927441</v>
      </c>
      <c r="Y3034" s="1">
        <f t="shared" si="1327"/>
        <v>3592.8900000000003</v>
      </c>
      <c r="Z3034" s="1">
        <f t="shared" si="1328"/>
        <v>3590.742296296296</v>
      </c>
      <c r="AA3034" s="1">
        <f t="shared" si="1329"/>
        <v>2.1477037037043374</v>
      </c>
      <c r="AB3034" s="1">
        <f t="shared" si="1330"/>
        <v>0.99260398860433263</v>
      </c>
      <c r="AC3034" s="1">
        <f t="shared" si="1325"/>
        <v>3606.1496666666667</v>
      </c>
      <c r="AD3034" s="1">
        <f t="shared" si="1331"/>
        <v>3619.3846333333327</v>
      </c>
      <c r="AE3034" s="1">
        <f t="shared" si="1332"/>
        <v>19.746153333333133</v>
      </c>
      <c r="AF3034" s="1">
        <f t="shared" si="1333"/>
        <v>-44.683695918719373</v>
      </c>
      <c r="AG3034" s="1">
        <f t="shared" si="1347"/>
        <v>3598.4355999999998</v>
      </c>
      <c r="AH3034" s="1">
        <f t="shared" si="1322"/>
        <v>3632.1591428571423</v>
      </c>
      <c r="AI3034" s="1">
        <f t="shared" si="1334"/>
        <v>-33.723542857142547</v>
      </c>
      <c r="AJ3034" s="1">
        <f t="shared" si="1348"/>
        <v>0</v>
      </c>
    </row>
    <row r="3035" spans="1:36" x14ac:dyDescent="0.2">
      <c r="A3035" s="1" t="s">
        <v>618</v>
      </c>
      <c r="B3035" s="1">
        <v>3610.36</v>
      </c>
      <c r="C3035" s="10">
        <v>3594.7939999999999</v>
      </c>
      <c r="D3035" s="1">
        <v>3623.3229999999999</v>
      </c>
      <c r="E3035" s="1">
        <v>3594.1060000000002</v>
      </c>
      <c r="F3035" s="1">
        <v>11090676600</v>
      </c>
      <c r="G3035" s="1">
        <v>182639598900</v>
      </c>
      <c r="H3035" s="1">
        <f t="shared" si="1323"/>
        <v>-2.5489999999999782</v>
      </c>
      <c r="J3035" s="1">
        <f t="shared" si="1335"/>
        <v>3607.5119</v>
      </c>
      <c r="K3035" s="1">
        <f t="shared" si="1336"/>
        <v>3629.6681333333331</v>
      </c>
      <c r="L3035" s="1">
        <f t="shared" si="1337"/>
        <v>3601.4631636363633</v>
      </c>
      <c r="M3035" s="1">
        <f t="shared" si="1338"/>
        <v>58.786700548021052</v>
      </c>
      <c r="N3035" s="1">
        <f t="shared" si="1339"/>
        <v>74.718763498413196</v>
      </c>
      <c r="O3035" s="1">
        <f t="shared" si="1340"/>
        <v>38.532268322392071</v>
      </c>
      <c r="P3035" s="1">
        <f t="shared" si="1341"/>
        <v>33.159812806537261</v>
      </c>
      <c r="Q3035" s="1">
        <f t="shared" si="1342"/>
        <v>-10568351549.461191</v>
      </c>
      <c r="R3035" s="1">
        <f t="shared" si="1321"/>
        <v>-46.998000000000047</v>
      </c>
      <c r="S3035" s="1">
        <f t="shared" si="1324"/>
        <v>25.281236501586807</v>
      </c>
      <c r="T3035" s="1">
        <f t="shared" si="1326"/>
        <v>16.888808634791165</v>
      </c>
      <c r="U3035" s="1">
        <f t="shared" si="1343"/>
        <v>-5.8075650510154278E-3</v>
      </c>
      <c r="V3035" s="1">
        <f t="shared" si="1344"/>
        <v>-2.2133687833585141E-2</v>
      </c>
      <c r="W3035" s="1">
        <f t="shared" si="1345"/>
        <v>-0.35253937762478621</v>
      </c>
      <c r="X3035" s="1">
        <f t="shared" si="1346"/>
        <v>-0.96080776677801472</v>
      </c>
      <c r="Y3035" s="1">
        <f t="shared" si="1327"/>
        <v>3612.4591538461541</v>
      </c>
      <c r="Z3035" s="1">
        <f t="shared" si="1328"/>
        <v>3614.1245555555556</v>
      </c>
      <c r="AA3035" s="1">
        <f t="shared" si="1329"/>
        <v>-1.6654017094015217</v>
      </c>
      <c r="AB3035" s="1">
        <f t="shared" si="1330"/>
        <v>1.3850826210831655</v>
      </c>
      <c r="AC3035" s="1">
        <f t="shared" si="1325"/>
        <v>3604.0743333333335</v>
      </c>
      <c r="AD3035" s="1">
        <f t="shared" si="1331"/>
        <v>3611.6780666666673</v>
      </c>
      <c r="AE3035" s="1">
        <f t="shared" si="1332"/>
        <v>13.845400000000154</v>
      </c>
      <c r="AF3035" s="1">
        <f t="shared" si="1333"/>
        <v>-36.612561251793551</v>
      </c>
      <c r="AG3035" s="1">
        <f t="shared" si="1347"/>
        <v>3594.69</v>
      </c>
      <c r="AH3035" s="1">
        <f t="shared" si="1322"/>
        <v>3628.9045000000001</v>
      </c>
      <c r="AI3035" s="1">
        <f t="shared" si="1334"/>
        <v>-34.214500000000044</v>
      </c>
      <c r="AJ3035" s="1">
        <f t="shared" si="1348"/>
        <v>0</v>
      </c>
    </row>
    <row r="3036" spans="1:36" x14ac:dyDescent="0.2">
      <c r="A3036" s="1" t="s">
        <v>619</v>
      </c>
      <c r="B3036" s="1">
        <v>3602.1550000000002</v>
      </c>
      <c r="C3036" s="10">
        <v>3592.2449999999999</v>
      </c>
      <c r="D3036" s="1">
        <v>3625.011</v>
      </c>
      <c r="E3036" s="1">
        <v>3584.1709999999998</v>
      </c>
      <c r="F3036" s="1">
        <v>13789351700</v>
      </c>
      <c r="G3036" s="1">
        <v>226764072600.00003</v>
      </c>
      <c r="H3036" s="1">
        <f t="shared" si="1323"/>
        <v>-18.130999999999858</v>
      </c>
      <c r="J3036" s="1">
        <f t="shared" si="1335"/>
        <v>3602.5572000000002</v>
      </c>
      <c r="K3036" s="1">
        <f t="shared" si="1336"/>
        <v>3626.4605333333334</v>
      </c>
      <c r="L3036" s="1">
        <f t="shared" si="1337"/>
        <v>3598.6873636363634</v>
      </c>
      <c r="M3036" s="1">
        <f t="shared" si="1338"/>
        <v>57.343367168358682</v>
      </c>
      <c r="N3036" s="1">
        <f t="shared" si="1339"/>
        <v>70.634442543553405</v>
      </c>
      <c r="O3036" s="1">
        <f t="shared" si="1340"/>
        <v>38.985712727669295</v>
      </c>
      <c r="P3036" s="1">
        <f t="shared" si="1341"/>
        <v>28.69900963339056</v>
      </c>
      <c r="Q3036" s="1">
        <f t="shared" si="1342"/>
        <v>-8337087957.3065348</v>
      </c>
      <c r="R3036" s="1">
        <f t="shared" si="1321"/>
        <v>-9.2300000000000182</v>
      </c>
      <c r="S3036" s="1">
        <f t="shared" si="1324"/>
        <v>29.365557456446606</v>
      </c>
      <c r="T3036" s="1">
        <f t="shared" si="1326"/>
        <v>17.574235019584474</v>
      </c>
      <c r="U3036" s="1">
        <f t="shared" si="1343"/>
        <v>-7.095841180097622E-4</v>
      </c>
      <c r="V3036" s="1">
        <f t="shared" si="1344"/>
        <v>-2.5025709393339778E-2</v>
      </c>
      <c r="W3036" s="1">
        <f t="shared" si="1345"/>
        <v>-0.28624666944914301</v>
      </c>
      <c r="X3036" s="1">
        <f t="shared" si="1346"/>
        <v>-0.94349664138998934</v>
      </c>
      <c r="Y3036" s="1">
        <f t="shared" si="1327"/>
        <v>3594.4018461538462</v>
      </c>
      <c r="Z3036" s="1">
        <f t="shared" si="1328"/>
        <v>3594.6051851851848</v>
      </c>
      <c r="AA3036" s="1">
        <f t="shared" si="1329"/>
        <v>-0.20333903133860076</v>
      </c>
      <c r="AB3036" s="1">
        <f t="shared" si="1330"/>
        <v>-1.3729891737889375</v>
      </c>
      <c r="AC3036" s="1">
        <f t="shared" si="1325"/>
        <v>3600.4756666666667</v>
      </c>
      <c r="AD3036" s="1">
        <f t="shared" si="1331"/>
        <v>3606.7368999999999</v>
      </c>
      <c r="AE3036" s="1">
        <f t="shared" si="1332"/>
        <v>10.156480000000101</v>
      </c>
      <c r="AF3036" s="1">
        <f t="shared" si="1333"/>
        <v>-41.098447056021406</v>
      </c>
      <c r="AG3036" s="1">
        <f t="shared" si="1347"/>
        <v>3594.2766000000001</v>
      </c>
      <c r="AH3036" s="1">
        <f t="shared" si="1322"/>
        <v>3622.7812857142862</v>
      </c>
      <c r="AI3036" s="1">
        <f t="shared" si="1334"/>
        <v>-28.504685714286097</v>
      </c>
      <c r="AJ3036" s="1">
        <f t="shared" si="1348"/>
        <v>0</v>
      </c>
    </row>
    <row r="3037" spans="1:36" x14ac:dyDescent="0.2">
      <c r="A3037" s="1" t="s">
        <v>620</v>
      </c>
      <c r="B3037" s="1">
        <v>3594.634</v>
      </c>
      <c r="C3037" s="10">
        <v>3574.114</v>
      </c>
      <c r="D3037" s="1">
        <v>3603.07</v>
      </c>
      <c r="E3037" s="1">
        <v>3552.085</v>
      </c>
      <c r="F3037" s="1">
        <v>13110302600</v>
      </c>
      <c r="G3037" s="1">
        <v>213001530100.00003</v>
      </c>
      <c r="H3037" s="1">
        <f t="shared" si="1323"/>
        <v>-31.23700000000008</v>
      </c>
      <c r="J3037" s="1">
        <f t="shared" si="1335"/>
        <v>3599.8210999999997</v>
      </c>
      <c r="K3037" s="1">
        <f t="shared" si="1336"/>
        <v>3619.5368000000008</v>
      </c>
      <c r="L3037" s="1">
        <f t="shared" si="1337"/>
        <v>3593.5158727272733</v>
      </c>
      <c r="M3037" s="1">
        <f t="shared" si="1338"/>
        <v>69.792666538683022</v>
      </c>
      <c r="N3037" s="1">
        <f t="shared" si="1339"/>
        <v>74.645796167347584</v>
      </c>
      <c r="O3037" s="1">
        <f t="shared" si="1340"/>
        <v>32.933480744425836</v>
      </c>
      <c r="P3037" s="1">
        <f t="shared" si="1341"/>
        <v>30.023063904383719</v>
      </c>
      <c r="Q3037" s="1">
        <f t="shared" si="1342"/>
        <v>-1781211456.5107687</v>
      </c>
      <c r="R3037" s="1">
        <f t="shared" si="1321"/>
        <v>-61.594000000000051</v>
      </c>
      <c r="S3037" s="1">
        <f t="shared" si="1324"/>
        <v>25.354203832652424</v>
      </c>
      <c r="T3037" s="1">
        <f t="shared" si="1326"/>
        <v>19.934831242866768</v>
      </c>
      <c r="U3037" s="1">
        <f t="shared" si="1343"/>
        <v>-5.0728656108898198E-3</v>
      </c>
      <c r="V3037" s="1">
        <f t="shared" si="1344"/>
        <v>-1.8583708240338791E-2</v>
      </c>
      <c r="W3037" s="1">
        <f t="shared" si="1345"/>
        <v>-0.71412159898722827</v>
      </c>
      <c r="X3037" s="1">
        <f t="shared" si="1346"/>
        <v>-1.2549340567555693</v>
      </c>
      <c r="Y3037" s="1">
        <f t="shared" si="1327"/>
        <v>3589.4556153846156</v>
      </c>
      <c r="Z3037" s="1">
        <f t="shared" si="1328"/>
        <v>3590.9019629629629</v>
      </c>
      <c r="AA3037" s="1">
        <f t="shared" si="1329"/>
        <v>-1.4463475783472859</v>
      </c>
      <c r="AB3037" s="1">
        <f t="shared" si="1330"/>
        <v>-0.4519407407403378</v>
      </c>
      <c r="AC3037" s="1">
        <f t="shared" si="1325"/>
        <v>3576.4230000000002</v>
      </c>
      <c r="AD3037" s="1">
        <f t="shared" si="1331"/>
        <v>3602.6453333333338</v>
      </c>
      <c r="AE3037" s="1">
        <f t="shared" si="1332"/>
        <v>11.477733333333481</v>
      </c>
      <c r="AF3037" s="1">
        <f t="shared" si="1333"/>
        <v>-152.3084310103811</v>
      </c>
      <c r="AG3037" s="1">
        <f t="shared" si="1347"/>
        <v>3593.1143999999999</v>
      </c>
      <c r="AH3037" s="1">
        <f t="shared" si="1322"/>
        <v>3614.4350000000009</v>
      </c>
      <c r="AI3037" s="1">
        <f t="shared" si="1334"/>
        <v>-21.320600000000923</v>
      </c>
      <c r="AJ3037" s="1">
        <f t="shared" si="1348"/>
        <v>0</v>
      </c>
    </row>
    <row r="3038" spans="1:36" x14ac:dyDescent="0.2">
      <c r="A3038" s="1" t="s">
        <v>621</v>
      </c>
      <c r="B3038" s="1">
        <v>3555.819</v>
      </c>
      <c r="C3038" s="10">
        <v>3542.877</v>
      </c>
      <c r="D3038" s="1">
        <v>3565.3110000000001</v>
      </c>
      <c r="E3038" s="1">
        <v>3525.895</v>
      </c>
      <c r="F3038" s="1">
        <v>13452230600</v>
      </c>
      <c r="G3038" s="1">
        <v>219282337200</v>
      </c>
      <c r="H3038" s="1">
        <f>C3039-C3038</f>
        <v>1.2460000000000946</v>
      </c>
      <c r="J3038" s="1">
        <f t="shared" si="1335"/>
        <v>3590.5379999999996</v>
      </c>
      <c r="K3038" s="1">
        <f t="shared" si="1336"/>
        <v>3609.6644666666675</v>
      </c>
      <c r="L3038" s="1">
        <f t="shared" si="1337"/>
        <v>3583.1623999999988</v>
      </c>
      <c r="M3038" s="1">
        <f t="shared" si="1338"/>
        <v>82.866540215505097</v>
      </c>
      <c r="N3038" s="1">
        <f t="shared" si="1339"/>
        <v>84.981649347778017</v>
      </c>
      <c r="O3038" s="1">
        <f t="shared" si="1340"/>
        <v>27.900319919178258</v>
      </c>
      <c r="P3038" s="1">
        <f t="shared" si="1341"/>
        <v>36.246654708348117</v>
      </c>
      <c r="Q3038" s="1">
        <f t="shared" si="1342"/>
        <v>-1860705328.5772965</v>
      </c>
      <c r="R3038" s="1">
        <f t="shared" si="1321"/>
        <v>-66.295000000000073</v>
      </c>
      <c r="S3038" s="1">
        <f t="shared" si="1324"/>
        <v>15.018350652221976</v>
      </c>
      <c r="T3038" s="1">
        <f>SUM(S3029:S3038)/10</f>
        <v>17.949857937426916</v>
      </c>
      <c r="U3038" s="1">
        <f t="shared" si="1343"/>
        <v>-8.8168457442920206E-3</v>
      </c>
      <c r="V3038" s="1">
        <f t="shared" si="1344"/>
        <v>-1.6270555813937333E-2</v>
      </c>
      <c r="W3038" s="1">
        <f t="shared" si="1345"/>
        <v>-1.3274055308702932</v>
      </c>
      <c r="X3038" s="1">
        <f t="shared" si="1346"/>
        <v>-1.8502403002665295</v>
      </c>
      <c r="Y3038" s="1">
        <f t="shared" si="1327"/>
        <v>3569.3083076923076</v>
      </c>
      <c r="Z3038" s="1">
        <f t="shared" si="1328"/>
        <v>3571.8001481481483</v>
      </c>
      <c r="AA3038" s="1">
        <f t="shared" si="1329"/>
        <v>-2.4918404558407019</v>
      </c>
      <c r="AB3038" s="1">
        <f t="shared" si="1330"/>
        <v>-1.6554461538459693</v>
      </c>
      <c r="AC3038" s="1">
        <f t="shared" si="1325"/>
        <v>3544.6943333333334</v>
      </c>
      <c r="AD3038" s="1">
        <f t="shared" si="1331"/>
        <v>3594.5290333333337</v>
      </c>
      <c r="AE3038" s="1">
        <f t="shared" si="1332"/>
        <v>15.951959999999962</v>
      </c>
      <c r="AF3038" s="1">
        <f t="shared" si="1333"/>
        <v>-208.26991374936773</v>
      </c>
      <c r="AG3038" s="1">
        <f t="shared" si="1347"/>
        <v>3583.9401999999995</v>
      </c>
      <c r="AH3038" s="1">
        <f t="shared" si="1322"/>
        <v>3604.9147142857146</v>
      </c>
      <c r="AI3038" s="1">
        <f t="shared" si="1334"/>
        <v>-20.974514285715031</v>
      </c>
      <c r="AJ3038" s="1">
        <f t="shared" si="1348"/>
        <v>1</v>
      </c>
    </row>
    <row r="3039" spans="1:36" s="2" customFormat="1" x14ac:dyDescent="0.2">
      <c r="A3039" s="2" t="s">
        <v>622</v>
      </c>
      <c r="B3039" s="2">
        <v>3539.0949999999998</v>
      </c>
      <c r="C3039" s="10">
        <v>3544.123</v>
      </c>
      <c r="D3039" s="1">
        <v>3551.1709999999998</v>
      </c>
      <c r="E3039" s="1">
        <v>3531.5659999999998</v>
      </c>
      <c r="F3039" s="1">
        <v>12281372900</v>
      </c>
      <c r="G3039" s="1">
        <v>200722600600</v>
      </c>
      <c r="H3039" s="2">
        <f>C3040-C3039</f>
        <v>-3544.123</v>
      </c>
      <c r="J3039" s="2">
        <f t="shared" si="1335"/>
        <v>3584.0331000000006</v>
      </c>
      <c r="K3039" s="2">
        <f t="shared" si="1336"/>
        <v>3600.8619333333336</v>
      </c>
      <c r="L3039" s="2">
        <f t="shared" si="1337"/>
        <v>3574.7233090909094</v>
      </c>
      <c r="M3039" s="2">
        <f t="shared" si="1338"/>
        <v>81.609427337664883</v>
      </c>
      <c r="N3039" s="2">
        <f t="shared" si="1339"/>
        <v>83.012432200704509</v>
      </c>
      <c r="O3039" s="2">
        <f t="shared" si="1340"/>
        <v>3.4437365038559473E-2</v>
      </c>
      <c r="P3039" s="2">
        <f t="shared" si="1341"/>
        <v>1.1118246812062753</v>
      </c>
      <c r="Q3039" s="2">
        <f t="shared" si="1342"/>
        <v>3451062652.6960316</v>
      </c>
      <c r="R3039" s="2">
        <f t="shared" si="1321"/>
        <v>-69.398999999999887</v>
      </c>
      <c r="S3039" s="2">
        <f t="shared" si="1324"/>
        <v>16.987567799295487</v>
      </c>
      <c r="T3039" s="2">
        <f t="shared" si="1326"/>
        <v>18.729118969443817</v>
      </c>
      <c r="U3039" s="1">
        <f t="shared" si="1343"/>
        <v>3.5156793373144628E-4</v>
      </c>
      <c r="V3039" s="2">
        <f t="shared" si="1344"/>
        <v>-2.5190416832154845E-2</v>
      </c>
      <c r="W3039" s="2">
        <f t="shared" si="1345"/>
        <v>-1.1135527738290281</v>
      </c>
      <c r="X3039" s="2">
        <f t="shared" si="1346"/>
        <v>-1.5757042170403368</v>
      </c>
      <c r="Y3039" s="2">
        <f t="shared" si="1327"/>
        <v>3543.0686923076923</v>
      </c>
      <c r="Z3039" s="2">
        <f t="shared" si="1328"/>
        <v>3542.9692962962963</v>
      </c>
      <c r="AA3039" s="2">
        <f t="shared" si="1329"/>
        <v>9.9396011396038375E-2</v>
      </c>
      <c r="AB3039" s="2">
        <f t="shared" si="1330"/>
        <v>-1.973593162393354</v>
      </c>
      <c r="AC3039" s="2">
        <f t="shared" si="1325"/>
        <v>3542.2866666666669</v>
      </c>
      <c r="AD3039" s="2">
        <f t="shared" si="1331"/>
        <v>3586.9555999999998</v>
      </c>
      <c r="AE3039" s="2">
        <f t="shared" si="1332"/>
        <v>19.73547999999996</v>
      </c>
      <c r="AF3039" s="2">
        <f t="shared" si="1333"/>
        <v>-150.89214394019638</v>
      </c>
      <c r="AG3039" s="2">
        <f t="shared" si="1347"/>
        <v>3569.6306000000004</v>
      </c>
      <c r="AH3039" s="2">
        <f t="shared" si="1322"/>
        <v>3594.8912857142859</v>
      </c>
      <c r="AI3039" s="2">
        <f t="shared" si="1334"/>
        <v>-25.260685714285501</v>
      </c>
      <c r="AJ3039" s="2">
        <f t="shared" si="1348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calculation of  indicators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Cheney</dc:creator>
  <cp:lastModifiedBy>8053</cp:lastModifiedBy>
  <dcterms:created xsi:type="dcterms:W3CDTF">2015-06-05T18:19:34Z</dcterms:created>
  <dcterms:modified xsi:type="dcterms:W3CDTF">2024-09-15T14:54:52Z</dcterms:modified>
</cp:coreProperties>
</file>